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ccuevas\Documents\Carmen\bases\CD informativo\2018\Febrero\"/>
    </mc:Choice>
  </mc:AlternateContent>
  <bookViews>
    <workbookView xWindow="0" yWindow="0" windowWidth="28800" windowHeight="11700" tabRatio="909" firstSheet="27" activeTab="64"/>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9" sheetId="77" r:id="rId29"/>
    <sheet name="30" sheetId="80" r:id="rId30"/>
    <sheet name="31" sheetId="81" r:id="rId31"/>
    <sheet name="32" sheetId="82" r:id="rId32"/>
    <sheet name="33" sheetId="85" r:id="rId33"/>
    <sheet name="34" sheetId="86" r:id="rId34"/>
    <sheet name="35" sheetId="83" r:id="rId35"/>
    <sheet name="36" sheetId="84" r:id="rId36"/>
    <sheet name="37" sheetId="87" r:id="rId37"/>
    <sheet name="38" sheetId="66" r:id="rId38"/>
    <sheet name="39" sheetId="28" r:id="rId39"/>
    <sheet name="40" sheetId="29" r:id="rId40"/>
    <sheet name="41" sheetId="30" r:id="rId41"/>
    <sheet name="42-1" sheetId="31" r:id="rId42"/>
    <sheet name="42-2" sheetId="32" r:id="rId43"/>
    <sheet name="43" sheetId="33" r:id="rId44"/>
    <sheet name="44" sheetId="34" r:id="rId45"/>
    <sheet name="45" sheetId="35" r:id="rId46"/>
    <sheet name="46" sheetId="67" r:id="rId47"/>
    <sheet name="47" sheetId="37" r:id="rId48"/>
    <sheet name="48" sheetId="38" r:id="rId49"/>
    <sheet name="49" sheetId="39" r:id="rId50"/>
    <sheet name="50-1" sheetId="40" r:id="rId51"/>
    <sheet name="50-2" sheetId="41" r:id="rId52"/>
    <sheet name="51-1" sheetId="42" r:id="rId53"/>
    <sheet name="51-2" sheetId="43" r:id="rId54"/>
    <sheet name="52-1" sheetId="44" r:id="rId55"/>
    <sheet name="52-2" sheetId="45" r:id="rId56"/>
    <sheet name="53" sheetId="46" r:id="rId57"/>
    <sheet name="54" sheetId="36" r:id="rId58"/>
    <sheet name="55" sheetId="92" r:id="rId59"/>
    <sheet name="56" sheetId="91" r:id="rId60"/>
    <sheet name="57" sheetId="98" r:id="rId61"/>
    <sheet name="58" sheetId="89" r:id="rId62"/>
    <sheet name="59" sheetId="93" r:id="rId63"/>
    <sheet name="60" sheetId="101" r:id="rId64"/>
    <sheet name="61" sheetId="57" r:id="rId65"/>
    <sheet name="62" sheetId="100" r:id="rId66"/>
    <sheet name="63" sheetId="99" r:id="rId67"/>
    <sheet name="64" sheetId="103" r:id="rId68"/>
    <sheet name="65" sheetId="102" r:id="rId69"/>
    <sheet name="66" sheetId="55" r:id="rId70"/>
    <sheet name="67" sheetId="56" r:id="rId71"/>
    <sheet name="68" sheetId="94" r:id="rId72"/>
    <sheet name="69" sheetId="95" r:id="rId73"/>
    <sheet name="70" sheetId="96" r:id="rId74"/>
    <sheet name="71" sheetId="97" r:id="rId75"/>
    <sheet name="72" sheetId="59" r:id="rId76"/>
    <sheet name="73" sheetId="60" r:id="rId77"/>
    <sheet name="74" sheetId="61" r:id="rId78"/>
    <sheet name="75" sheetId="65" r:id="rId79"/>
    <sheet name="Abreviaturas" sheetId="64"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xlnm._FilterDatabase" localSheetId="76" hidden="1">'73'!$A$9:$M$103</definedName>
    <definedName name="_xlnm._FilterDatabase" localSheetId="78">#REF!</definedName>
    <definedName name="_xlnm._FilterDatabase" localSheetId="79">#REF!</definedName>
    <definedName name="_xlnm._FilterDatabase" localSheetId="0">#REF!</definedName>
    <definedName name="_xlnm._FilterDatabase">#REF!</definedName>
    <definedName name="A_impresión_IM" localSheetId="78">[1]FLUJOEERR!$A$364:$AD$487</definedName>
    <definedName name="A_impresión_IM" localSheetId="79">[2]FLUJOEERR!$A$364:$AD$487</definedName>
    <definedName name="A_impresión_IM" localSheetId="0">[3]FLUJOEERR!$A$364:$AD$487</definedName>
    <definedName name="A_impresión_IM">[4]FLUJOEERR!$A$364:$AD$487</definedName>
    <definedName name="_xlnm.Print_Area" localSheetId="10">'10'!$A$1:$G$88</definedName>
    <definedName name="_xlnm.Print_Area" localSheetId="11">'11'!$A$1:$G$87</definedName>
    <definedName name="_xlnm.Print_Area" localSheetId="12">'12'!$A$1:$G$87</definedName>
    <definedName name="_xlnm.Print_Area" localSheetId="13">'13'!$A$1:$G$87</definedName>
    <definedName name="_xlnm.Print_Area" localSheetId="14">'14'!$A$1:$G$87</definedName>
    <definedName name="_xlnm.Print_Area" localSheetId="15">'15'!$A$1:$G$87</definedName>
    <definedName name="_xlnm.Print_Area" localSheetId="16">'16'!$A$1:$G$87</definedName>
    <definedName name="_xlnm.Print_Area" localSheetId="17">'17'!$A$1:$G$87</definedName>
    <definedName name="_xlnm.Print_Area" localSheetId="18">'18'!$A$1:$G$87</definedName>
    <definedName name="_xlnm.Print_Area" localSheetId="21">'21'!$A$2:$O$39</definedName>
    <definedName name="_xlnm.Print_Area" localSheetId="22">'22'!$A$1:$P$27</definedName>
    <definedName name="_xlnm.Print_Area" localSheetId="23">'23'!$A$1:$O$45</definedName>
    <definedName name="_xlnm.Print_Area" localSheetId="39">'40'!$A$1:$J$64</definedName>
    <definedName name="_xlnm.Print_Area" localSheetId="40">'41'!$A$1:$G$87</definedName>
    <definedName name="_xlnm.Print_Area" localSheetId="41">'42-1'!$A$1:$I$58</definedName>
    <definedName name="_xlnm.Print_Area" localSheetId="42">'42-2'!$A$1:$I$79</definedName>
    <definedName name="_xlnm.Print_Area" localSheetId="43">'43'!$A$1:$J$40</definedName>
    <definedName name="_xlnm.Print_Area" localSheetId="44">'44'!$A$1:$M$27</definedName>
    <definedName name="_xlnm.Print_Area" localSheetId="48">'48'!$A$1:$H$64</definedName>
    <definedName name="_xlnm.Print_Area" localSheetId="49">'49'!$A$1:$G$85</definedName>
    <definedName name="_xlnm.Print_Area" localSheetId="50">'50-1'!$A$1:$I$58</definedName>
    <definedName name="_xlnm.Print_Area" localSheetId="51">'50-2'!$A$1:$I$79</definedName>
    <definedName name="_xlnm.Print_Area" localSheetId="52">'51-1'!$A$1:$O$39</definedName>
    <definedName name="_xlnm.Print_Area" localSheetId="53">'51-2'!$A$1:$N$39</definedName>
    <definedName name="_xlnm.Print_Area" localSheetId="54">'52-1'!$A$1:$O$25</definedName>
    <definedName name="_xlnm.Print_Area" localSheetId="55">'52-2'!$A$1:$O$27</definedName>
    <definedName name="_xlnm.Print_Area" localSheetId="57">'54'!$A$1:$S$58</definedName>
    <definedName name="_xlnm.Print_Area" localSheetId="64">'61'!$A$1:$G$62</definedName>
    <definedName name="_xlnm.Print_Area" localSheetId="69">'66'!$A$1:$E$84</definedName>
    <definedName name="_xlnm.Print_Area" localSheetId="70">'67'!$C$1:$F$94</definedName>
    <definedName name="_xlnm.Print_Area" localSheetId="7">'7'!$A$1:$G$87</definedName>
    <definedName name="_xlnm.Print_Area" localSheetId="75">'72'!$B$1:$N$80</definedName>
    <definedName name="_xlnm.Print_Area" localSheetId="76">'73'!$B$1:$M$79</definedName>
    <definedName name="_xlnm.Print_Area" localSheetId="77">'74'!$B$1:$Q$28</definedName>
    <definedName name="_xlnm.Print_Area" localSheetId="78">#REF!</definedName>
    <definedName name="_xlnm.Print_Area" localSheetId="8">'8'!$A$1:$G$87</definedName>
    <definedName name="_xlnm.Print_Area" localSheetId="9">'9'!$A$1:$G$87</definedName>
    <definedName name="_xlnm.Print_Area" localSheetId="79">#REF!</definedName>
    <definedName name="_xlnm.Print_Area">#REF!</definedName>
    <definedName name="I" localSheetId="79">#REF!</definedName>
    <definedName name="I">#REF!</definedName>
    <definedName name="Títulos_a_imprimir_IM" localSheetId="78">[5]FLUJOEERR!#REF!</definedName>
    <definedName name="Títulos_a_imprimir_IM" localSheetId="79">[6]FLUJOEERR!#REF!</definedName>
    <definedName name="Títulos_a_imprimir_IM" localSheetId="0">[7]FLUJOEERR!#REF!</definedName>
    <definedName name="Títulos_a_imprimir_IM">[8]FLUJOEERR!#REF!</definedName>
    <definedName name="VALOR" localSheetId="78">#REF!</definedName>
    <definedName name="VALOR" localSheetId="79">#REF!</definedName>
    <definedName name="VALOR" localSheetId="0">#REF!</definedName>
    <definedName name="VALOR">#REF!</definedName>
    <definedName name="Z" localSheetId="79">#REF!</definedName>
    <definedName name="Z">'[9]46'!#REF!</definedName>
  </definedNames>
  <calcPr calcId="162913"/>
</workbook>
</file>

<file path=xl/calcChain.xml><?xml version="1.0" encoding="utf-8"?>
<calcChain xmlns="http://schemas.openxmlformats.org/spreadsheetml/2006/main">
  <c r="L43" i="61" l="1"/>
  <c r="L38" i="61"/>
  <c r="L31" i="61"/>
  <c r="L25" i="61"/>
  <c r="L45" i="61" s="1"/>
  <c r="L7" i="61"/>
  <c r="L85" i="60"/>
  <c r="L74" i="60"/>
  <c r="G74" i="60"/>
  <c r="F74" i="60"/>
  <c r="L41" i="60"/>
  <c r="G41" i="60"/>
  <c r="F41" i="60"/>
  <c r="L30" i="60"/>
  <c r="G30" i="60"/>
  <c r="F30" i="60"/>
  <c r="L24" i="60"/>
  <c r="L87" i="60" s="1"/>
  <c r="G24" i="60"/>
  <c r="F24" i="60"/>
  <c r="L7" i="60"/>
  <c r="M76" i="59"/>
  <c r="L76" i="59"/>
  <c r="P74" i="59"/>
  <c r="O74" i="59"/>
  <c r="L74" i="59"/>
  <c r="P73" i="59"/>
  <c r="O73" i="59"/>
  <c r="M73" i="59"/>
  <c r="P72" i="59"/>
  <c r="O72" i="59"/>
  <c r="M72" i="59"/>
  <c r="P71" i="59"/>
  <c r="O71" i="59"/>
  <c r="M71" i="59"/>
  <c r="G71" i="59"/>
  <c r="P70" i="59"/>
  <c r="O70" i="59"/>
  <c r="M70" i="59"/>
  <c r="G70" i="59"/>
  <c r="P69" i="59"/>
  <c r="O69" i="59"/>
  <c r="M69" i="59"/>
  <c r="G69" i="59"/>
  <c r="D69" i="59"/>
  <c r="P68" i="59"/>
  <c r="O68" i="59"/>
  <c r="M68" i="59"/>
  <c r="G68" i="59"/>
  <c r="D68" i="59"/>
  <c r="P67" i="59"/>
  <c r="O67" i="59"/>
  <c r="M67" i="59"/>
  <c r="G67" i="59"/>
  <c r="D67" i="59"/>
  <c r="P66" i="59"/>
  <c r="O66" i="59"/>
  <c r="M66" i="59"/>
  <c r="G66" i="59"/>
  <c r="D66" i="59"/>
  <c r="P65" i="59"/>
  <c r="O65" i="59"/>
  <c r="M65" i="59"/>
  <c r="G65" i="59"/>
  <c r="D65" i="59"/>
  <c r="P64" i="59"/>
  <c r="O64" i="59"/>
  <c r="M64" i="59"/>
  <c r="G64" i="59"/>
  <c r="D64" i="59"/>
  <c r="P63" i="59"/>
  <c r="O63" i="59"/>
  <c r="M63" i="59"/>
  <c r="G63" i="59"/>
  <c r="D63" i="59"/>
  <c r="P62" i="59"/>
  <c r="O62" i="59"/>
  <c r="M62" i="59"/>
  <c r="G62" i="59"/>
  <c r="D62" i="59"/>
  <c r="P61" i="59"/>
  <c r="O61" i="59"/>
  <c r="M61" i="59"/>
  <c r="G61" i="59"/>
  <c r="D61" i="59"/>
  <c r="P60" i="59"/>
  <c r="O60" i="59"/>
  <c r="M60" i="59"/>
  <c r="G60" i="59"/>
  <c r="D60" i="59"/>
  <c r="P59" i="59"/>
  <c r="O59" i="59"/>
  <c r="M59" i="59"/>
  <c r="G59" i="59"/>
  <c r="D59" i="59"/>
  <c r="P58" i="59"/>
  <c r="O58" i="59"/>
  <c r="M58" i="59"/>
  <c r="G58" i="59"/>
  <c r="D58" i="59"/>
  <c r="P57" i="59"/>
  <c r="O57" i="59"/>
  <c r="M57" i="59"/>
  <c r="G57" i="59"/>
  <c r="D57" i="59"/>
  <c r="P56" i="59"/>
  <c r="O56" i="59"/>
  <c r="M56" i="59"/>
  <c r="G56" i="59"/>
  <c r="D56" i="59"/>
  <c r="P55" i="59"/>
  <c r="O55" i="59"/>
  <c r="M55" i="59"/>
  <c r="G55" i="59"/>
  <c r="D55" i="59"/>
  <c r="P54" i="59"/>
  <c r="O54" i="59"/>
  <c r="M54" i="59"/>
  <c r="G54" i="59"/>
  <c r="D54" i="59"/>
  <c r="P53" i="59"/>
  <c r="O53" i="59"/>
  <c r="M53" i="59"/>
  <c r="G53" i="59"/>
  <c r="D53" i="59"/>
  <c r="P52" i="59"/>
  <c r="O52" i="59"/>
  <c r="M52" i="59"/>
  <c r="G52" i="59"/>
  <c r="D52" i="59"/>
  <c r="P51" i="59"/>
  <c r="O51" i="59"/>
  <c r="M51" i="59"/>
  <c r="G51" i="59"/>
  <c r="D51" i="59"/>
  <c r="P50" i="59"/>
  <c r="O50" i="59"/>
  <c r="M50" i="59"/>
  <c r="G50" i="59"/>
  <c r="D50" i="59"/>
  <c r="P49" i="59"/>
  <c r="O49" i="59"/>
  <c r="M49" i="59"/>
  <c r="G49" i="59"/>
  <c r="D49" i="59"/>
  <c r="P48" i="59"/>
  <c r="O48" i="59"/>
  <c r="M48" i="59"/>
  <c r="G48" i="59"/>
  <c r="D48" i="59"/>
  <c r="P47" i="59"/>
  <c r="O47" i="59"/>
  <c r="M47" i="59"/>
  <c r="M74" i="59" s="1"/>
  <c r="G47" i="59"/>
  <c r="D47" i="59"/>
  <c r="P46" i="59"/>
  <c r="O46" i="59"/>
  <c r="M46" i="59"/>
  <c r="G46" i="59"/>
  <c r="D46" i="59"/>
  <c r="P45" i="59"/>
  <c r="O45" i="59"/>
  <c r="M45" i="59"/>
  <c r="G45" i="59"/>
  <c r="D45" i="59"/>
  <c r="P44" i="59"/>
  <c r="O44" i="59"/>
  <c r="M44" i="59"/>
  <c r="G44" i="59"/>
  <c r="D44" i="59"/>
  <c r="P41" i="59"/>
  <c r="O41" i="59"/>
  <c r="L41" i="59"/>
  <c r="G41" i="59"/>
  <c r="F41" i="59"/>
  <c r="D41" i="59"/>
  <c r="C41" i="59"/>
  <c r="P40" i="59"/>
  <c r="O40" i="59"/>
  <c r="M40" i="59"/>
  <c r="G40" i="59"/>
  <c r="D40" i="59"/>
  <c r="P39" i="59"/>
  <c r="O39" i="59"/>
  <c r="M39" i="59"/>
  <c r="G39" i="59"/>
  <c r="D39" i="59"/>
  <c r="P38" i="59"/>
  <c r="O38" i="59"/>
  <c r="M38" i="59"/>
  <c r="G38" i="59"/>
  <c r="D38" i="59"/>
  <c r="P37" i="59"/>
  <c r="O37" i="59"/>
  <c r="G37" i="59"/>
  <c r="D37" i="59"/>
  <c r="P36" i="59"/>
  <c r="O36" i="59"/>
  <c r="M36" i="59"/>
  <c r="G36" i="59"/>
  <c r="D36" i="59"/>
  <c r="P35" i="59"/>
  <c r="O35" i="59"/>
  <c r="M35" i="59"/>
  <c r="G35" i="59"/>
  <c r="D35" i="59"/>
  <c r="P34" i="59"/>
  <c r="O34" i="59"/>
  <c r="D34" i="59"/>
  <c r="P33" i="59"/>
  <c r="O33" i="59"/>
  <c r="M33" i="59"/>
  <c r="M41" i="59" s="1"/>
  <c r="G33" i="59"/>
  <c r="D33" i="59"/>
  <c r="P30" i="59"/>
  <c r="O30" i="59"/>
  <c r="L30" i="59"/>
  <c r="G30" i="59"/>
  <c r="F30" i="59"/>
  <c r="D30" i="59"/>
  <c r="C30" i="59"/>
  <c r="P29" i="59"/>
  <c r="O29" i="59"/>
  <c r="M29" i="59"/>
  <c r="G29" i="59"/>
  <c r="D29" i="59"/>
  <c r="P28" i="59"/>
  <c r="O28" i="59"/>
  <c r="M28" i="59"/>
  <c r="M30" i="59" s="1"/>
  <c r="G28" i="59"/>
  <c r="D28" i="59"/>
  <c r="P27" i="59"/>
  <c r="O27" i="59"/>
  <c r="G27" i="59"/>
  <c r="D27" i="59"/>
  <c r="P24" i="59"/>
  <c r="O24" i="59"/>
  <c r="L24" i="59"/>
  <c r="G24" i="59"/>
  <c r="F24" i="59"/>
  <c r="D24" i="59"/>
  <c r="C24" i="59"/>
  <c r="P23" i="59"/>
  <c r="O23" i="59"/>
  <c r="M23" i="59"/>
  <c r="G23" i="59"/>
  <c r="D23" i="59"/>
  <c r="P22" i="59"/>
  <c r="O22" i="59"/>
  <c r="M22" i="59"/>
  <c r="G22" i="59"/>
  <c r="D22" i="59"/>
  <c r="P21" i="59"/>
  <c r="O21" i="59"/>
  <c r="M21" i="59"/>
  <c r="G21" i="59"/>
  <c r="D21" i="59"/>
  <c r="P20" i="59"/>
  <c r="O20" i="59"/>
  <c r="M20" i="59"/>
  <c r="G20" i="59"/>
  <c r="D20" i="59"/>
  <c r="P19" i="59"/>
  <c r="O19" i="59"/>
  <c r="M19" i="59"/>
  <c r="G19" i="59"/>
  <c r="D19" i="59"/>
  <c r="P18" i="59"/>
  <c r="O18" i="59"/>
  <c r="M18" i="59"/>
  <c r="G18" i="59"/>
  <c r="D18" i="59"/>
  <c r="P17" i="59"/>
  <c r="O17" i="59"/>
  <c r="M17" i="59"/>
  <c r="G17" i="59"/>
  <c r="D17" i="59"/>
  <c r="P16" i="59"/>
  <c r="O16" i="59"/>
  <c r="M16" i="59"/>
  <c r="G16" i="59"/>
  <c r="D16" i="59"/>
  <c r="P15" i="59"/>
  <c r="O15" i="59"/>
  <c r="M15" i="59"/>
  <c r="G15" i="59"/>
  <c r="D15" i="59"/>
  <c r="P14" i="59"/>
  <c r="O14" i="59"/>
  <c r="M14" i="59"/>
  <c r="G14" i="59"/>
  <c r="D14" i="59"/>
  <c r="P13" i="59"/>
  <c r="O13" i="59"/>
  <c r="M13" i="59"/>
  <c r="G13" i="59"/>
  <c r="D13" i="59"/>
  <c r="P12" i="59"/>
  <c r="O12" i="59"/>
  <c r="M12" i="59"/>
  <c r="G12" i="59"/>
  <c r="D12" i="59"/>
  <c r="P11" i="59"/>
  <c r="O11" i="59"/>
  <c r="M11" i="59"/>
  <c r="G11" i="59"/>
  <c r="D11" i="59"/>
  <c r="P10" i="59"/>
  <c r="O10" i="59"/>
  <c r="M10" i="59"/>
  <c r="M24" i="59" s="1"/>
  <c r="G10" i="59"/>
  <c r="D10" i="59"/>
  <c r="L7" i="59"/>
  <c r="I7" i="59"/>
  <c r="F7" i="59"/>
  <c r="C7" i="59"/>
  <c r="E64" i="96"/>
  <c r="E63" i="96"/>
  <c r="E62" i="96"/>
  <c r="E61" i="96"/>
  <c r="E60" i="96"/>
  <c r="E59" i="96"/>
  <c r="E58" i="96"/>
  <c r="E57" i="96"/>
  <c r="E56" i="96"/>
  <c r="E55" i="96"/>
  <c r="E54" i="96"/>
  <c r="E53" i="96"/>
  <c r="E52" i="96"/>
  <c r="E51" i="96"/>
  <c r="E50" i="96"/>
  <c r="E49" i="96"/>
  <c r="E48" i="96"/>
  <c r="E47" i="96"/>
  <c r="E46" i="96"/>
  <c r="E45" i="96"/>
  <c r="E44" i="96"/>
  <c r="E43" i="96"/>
  <c r="E42" i="96"/>
  <c r="E41" i="96"/>
  <c r="E40" i="96"/>
  <c r="E39" i="96"/>
  <c r="E38" i="96"/>
  <c r="E36" i="96"/>
  <c r="E35" i="96"/>
  <c r="E34" i="96"/>
  <c r="E33" i="96"/>
  <c r="E32" i="96"/>
  <c r="E31" i="96"/>
  <c r="E30" i="96"/>
  <c r="E29" i="96"/>
  <c r="E28" i="96"/>
  <c r="E27" i="96"/>
  <c r="E26" i="96"/>
  <c r="E25" i="96"/>
  <c r="E24" i="96"/>
  <c r="E23" i="96"/>
  <c r="E22" i="96"/>
  <c r="E21" i="96"/>
  <c r="E20" i="96"/>
  <c r="E19" i="96"/>
  <c r="E18" i="96"/>
  <c r="E17" i="96"/>
  <c r="E16" i="96"/>
  <c r="E15" i="96"/>
  <c r="E14" i="96"/>
  <c r="E13" i="96"/>
  <c r="E12" i="96"/>
  <c r="E11" i="96"/>
  <c r="E10" i="96"/>
  <c r="E9" i="96"/>
  <c r="F63" i="95"/>
  <c r="F62" i="95"/>
  <c r="F61" i="95"/>
  <c r="F60" i="95"/>
  <c r="F59" i="95"/>
  <c r="F58" i="95"/>
  <c r="F57" i="95"/>
  <c r="F56" i="95"/>
  <c r="F55" i="95"/>
  <c r="F54" i="95"/>
  <c r="F53" i="95"/>
  <c r="F52" i="95"/>
  <c r="F51" i="95"/>
  <c r="F50" i="95"/>
  <c r="F49" i="95"/>
  <c r="F48" i="95"/>
  <c r="F47" i="95"/>
  <c r="F46" i="95"/>
  <c r="F45" i="95"/>
  <c r="F44" i="95"/>
  <c r="F43" i="95"/>
  <c r="F42" i="95"/>
  <c r="F41" i="95"/>
  <c r="F40" i="95"/>
  <c r="F39" i="95"/>
  <c r="F38" i="95"/>
  <c r="F37" i="95"/>
  <c r="F35" i="95"/>
  <c r="F34" i="95"/>
  <c r="F33" i="95"/>
  <c r="F32" i="95"/>
  <c r="F31" i="95"/>
  <c r="F30" i="95"/>
  <c r="F29" i="95"/>
  <c r="F28" i="95"/>
  <c r="F27" i="95"/>
  <c r="F26" i="95"/>
  <c r="F25" i="95"/>
  <c r="F24" i="95"/>
  <c r="F23" i="95"/>
  <c r="F22" i="95"/>
  <c r="F21" i="95"/>
  <c r="F20" i="95"/>
  <c r="F19" i="95"/>
  <c r="F18" i="95"/>
  <c r="F17" i="95"/>
  <c r="F16" i="95"/>
  <c r="F15" i="95"/>
  <c r="F14" i="95"/>
  <c r="F13" i="95"/>
  <c r="F12" i="95"/>
  <c r="F11" i="95"/>
  <c r="F10" i="95"/>
  <c r="F9" i="95"/>
  <c r="E63" i="94"/>
  <c r="E62" i="94"/>
  <c r="E61" i="94"/>
  <c r="E60" i="94"/>
  <c r="E59" i="94"/>
  <c r="E58" i="94"/>
  <c r="E57" i="94"/>
  <c r="E56" i="94"/>
  <c r="E55" i="94"/>
  <c r="E54" i="94"/>
  <c r="E53" i="94"/>
  <c r="E52" i="94"/>
  <c r="E51" i="94"/>
  <c r="E50" i="94"/>
  <c r="E49" i="94"/>
  <c r="E48" i="94"/>
  <c r="E47" i="94"/>
  <c r="E46" i="94"/>
  <c r="E45" i="94"/>
  <c r="E44" i="94"/>
  <c r="E43" i="94"/>
  <c r="E42" i="94"/>
  <c r="E41" i="94"/>
  <c r="E40" i="94"/>
  <c r="E39" i="94"/>
  <c r="E38" i="94"/>
  <c r="E37" i="94"/>
  <c r="E35" i="94"/>
  <c r="E34" i="94"/>
  <c r="E33" i="94"/>
  <c r="E32" i="94"/>
  <c r="E31" i="94"/>
  <c r="E30" i="94"/>
  <c r="E29" i="94"/>
  <c r="E28" i="94"/>
  <c r="E27" i="94"/>
  <c r="E26" i="94"/>
  <c r="E25" i="94"/>
  <c r="E24" i="94"/>
  <c r="E23" i="94"/>
  <c r="E22" i="94"/>
  <c r="E21" i="94"/>
  <c r="E20" i="94"/>
  <c r="E19" i="94"/>
  <c r="E18" i="94"/>
  <c r="E17" i="94"/>
  <c r="E16" i="94"/>
  <c r="E15" i="94"/>
  <c r="E14" i="94"/>
  <c r="E13" i="94"/>
  <c r="E12" i="94"/>
  <c r="E11" i="94"/>
  <c r="E10" i="94"/>
  <c r="E9" i="94"/>
  <c r="F89" i="56"/>
  <c r="F88" i="56"/>
  <c r="F87" i="56"/>
  <c r="F86" i="56"/>
  <c r="F85" i="56"/>
  <c r="F84" i="56"/>
  <c r="E83" i="56"/>
  <c r="D83" i="56"/>
  <c r="F83" i="56" s="1"/>
  <c r="F82" i="56"/>
  <c r="F81" i="56"/>
  <c r="F80" i="56"/>
  <c r="F79" i="56"/>
  <c r="E78" i="56"/>
  <c r="E91" i="56" s="1"/>
  <c r="D78" i="56"/>
  <c r="F78" i="56" s="1"/>
  <c r="F70"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2"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3"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D21" i="103"/>
  <c r="D20" i="103"/>
  <c r="D19" i="103"/>
  <c r="D18" i="103"/>
  <c r="D17" i="103"/>
  <c r="D16" i="103"/>
  <c r="D15" i="103"/>
  <c r="D14" i="103"/>
  <c r="D13" i="103"/>
  <c r="D12" i="103"/>
  <c r="D11" i="103"/>
  <c r="D10" i="103"/>
  <c r="D9" i="103"/>
  <c r="A1" i="103"/>
  <c r="M45" i="61" l="1"/>
  <c r="M42" i="61"/>
  <c r="M34" i="61"/>
  <c r="M38" i="61" s="1"/>
  <c r="M29" i="61"/>
  <c r="M23" i="61"/>
  <c r="M19" i="61"/>
  <c r="M15" i="61"/>
  <c r="M11" i="61"/>
  <c r="M41" i="61"/>
  <c r="M43" i="61" s="1"/>
  <c r="M22" i="61"/>
  <c r="M18" i="61"/>
  <c r="M14" i="61"/>
  <c r="M21" i="61"/>
  <c r="M17" i="61"/>
  <c r="M13" i="61"/>
  <c r="M30" i="61"/>
  <c r="M24" i="61"/>
  <c r="M20" i="61"/>
  <c r="M16" i="61"/>
  <c r="M12" i="61"/>
  <c r="M87" i="60"/>
  <c r="M84" i="60"/>
  <c r="M80" i="60"/>
  <c r="M73" i="60"/>
  <c r="M69" i="60"/>
  <c r="M65" i="60"/>
  <c r="M61" i="60"/>
  <c r="M57" i="60"/>
  <c r="M53" i="60"/>
  <c r="M49" i="60"/>
  <c r="M45" i="60"/>
  <c r="M38" i="60"/>
  <c r="M29" i="60"/>
  <c r="M21" i="60"/>
  <c r="M17" i="60"/>
  <c r="M13" i="60"/>
  <c r="M77" i="60"/>
  <c r="M39" i="60"/>
  <c r="M18" i="60"/>
  <c r="M83" i="60"/>
  <c r="M79" i="60"/>
  <c r="M72" i="60"/>
  <c r="M68" i="60"/>
  <c r="M64" i="60"/>
  <c r="M60" i="60"/>
  <c r="M56" i="60"/>
  <c r="M52" i="60"/>
  <c r="M48" i="60"/>
  <c r="M44" i="60"/>
  <c r="M36" i="60"/>
  <c r="M28" i="60"/>
  <c r="M30" i="60" s="1"/>
  <c r="M20" i="60"/>
  <c r="M16" i="60"/>
  <c r="M12" i="60"/>
  <c r="M81" i="60"/>
  <c r="M54" i="60"/>
  <c r="M22" i="60"/>
  <c r="M14" i="60"/>
  <c r="M82" i="60"/>
  <c r="M78" i="60"/>
  <c r="M71" i="60"/>
  <c r="M67" i="60"/>
  <c r="M63" i="60"/>
  <c r="M59" i="60"/>
  <c r="M55" i="60"/>
  <c r="M51" i="60"/>
  <c r="M47" i="60"/>
  <c r="M40" i="60"/>
  <c r="M35" i="60"/>
  <c r="M23" i="60"/>
  <c r="M19" i="60"/>
  <c r="M15" i="60"/>
  <c r="M11" i="60"/>
  <c r="M70" i="60"/>
  <c r="M66" i="60"/>
  <c r="M62" i="60"/>
  <c r="M58" i="60"/>
  <c r="M50" i="60"/>
  <c r="M46" i="60"/>
  <c r="M33" i="60"/>
  <c r="M10" i="60"/>
  <c r="D91" i="56"/>
  <c r="F91" i="56" s="1"/>
  <c r="C58" i="100"/>
  <c r="C57" i="100"/>
  <c r="C56" i="100"/>
  <c r="C55" i="100"/>
  <c r="C52" i="100"/>
  <c r="C51" i="100"/>
  <c r="C50" i="100"/>
  <c r="C49" i="100"/>
  <c r="C48" i="100"/>
  <c r="C47" i="100"/>
  <c r="C44" i="100"/>
  <c r="C43" i="100"/>
  <c r="C42" i="100"/>
  <c r="C41" i="100"/>
  <c r="C38" i="100"/>
  <c r="C37" i="100"/>
  <c r="C36" i="100"/>
  <c r="C35" i="100"/>
  <c r="C34" i="100"/>
  <c r="C33" i="100"/>
  <c r="C32" i="100"/>
  <c r="C31" i="100"/>
  <c r="C30" i="100"/>
  <c r="C29" i="100"/>
  <c r="C28" i="100"/>
  <c r="C27" i="100"/>
  <c r="C26" i="100"/>
  <c r="C23" i="100"/>
  <c r="C22" i="100"/>
  <c r="C21" i="100"/>
  <c r="C18" i="100"/>
  <c r="C17" i="100"/>
  <c r="C16" i="100"/>
  <c r="C15" i="100"/>
  <c r="C12" i="100"/>
  <c r="C11" i="100"/>
  <c r="C248" i="57"/>
  <c r="C247" i="57"/>
  <c r="C246" i="57"/>
  <c r="C245" i="57"/>
  <c r="C244" i="57"/>
  <c r="C243" i="57"/>
  <c r="C242" i="57"/>
  <c r="C241" i="57"/>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C162" i="57"/>
  <c r="C161" i="57"/>
  <c r="C160" i="57"/>
  <c r="C159" i="57"/>
  <c r="C158" i="57"/>
  <c r="C157" i="57"/>
  <c r="C156" i="57"/>
  <c r="C155" i="57"/>
  <c r="C154" i="57"/>
  <c r="C153" i="57"/>
  <c r="C152" i="57"/>
  <c r="C151" i="57"/>
  <c r="C150" i="57"/>
  <c r="C149" i="57"/>
  <c r="C148" i="57"/>
  <c r="C147" i="57"/>
  <c r="C146" i="57"/>
  <c r="C145" i="57"/>
  <c r="C144" i="57"/>
  <c r="C143" i="57"/>
  <c r="C142" i="57"/>
  <c r="C141" i="57"/>
  <c r="C140" i="57"/>
  <c r="C139" i="57"/>
  <c r="C138" i="57"/>
  <c r="C137" i="57"/>
  <c r="C136" i="57"/>
  <c r="C135" i="57"/>
  <c r="C134" i="57"/>
  <c r="C133" i="57"/>
  <c r="C132" i="57"/>
  <c r="C131" i="57"/>
  <c r="C130" i="57"/>
  <c r="C129" i="57"/>
  <c r="C128" i="57"/>
  <c r="C127" i="57"/>
  <c r="C126" i="57"/>
  <c r="C125" i="57"/>
  <c r="C124" i="57"/>
  <c r="C123" i="57"/>
  <c r="C122" i="57"/>
  <c r="C121" i="57"/>
  <c r="C120" i="57"/>
  <c r="C119" i="57"/>
  <c r="C118" i="57"/>
  <c r="C117" i="57"/>
  <c r="C116" i="57"/>
  <c r="C115" i="57"/>
  <c r="C114" i="57"/>
  <c r="C113" i="57"/>
  <c r="C112" i="57"/>
  <c r="C111" i="57"/>
  <c r="C110" i="57"/>
  <c r="C109" i="57"/>
  <c r="C108" i="57"/>
  <c r="C107" i="57"/>
  <c r="C106" i="57"/>
  <c r="C105" i="57"/>
  <c r="C104" i="57"/>
  <c r="J323" i="91"/>
  <c r="J322" i="91"/>
  <c r="J321" i="91"/>
  <c r="J320" i="91"/>
  <c r="J319" i="91"/>
  <c r="J318" i="91"/>
  <c r="J317" i="91"/>
  <c r="J316" i="91"/>
  <c r="J315" i="91"/>
  <c r="J314" i="91"/>
  <c r="J313" i="91"/>
  <c r="J312" i="91"/>
  <c r="J311" i="91"/>
  <c r="J310" i="91"/>
  <c r="J309" i="91"/>
  <c r="J308" i="91"/>
  <c r="J307" i="91"/>
  <c r="J306" i="91"/>
  <c r="J305" i="91"/>
  <c r="J304" i="91"/>
  <c r="J303" i="91"/>
  <c r="J302" i="91"/>
  <c r="J301" i="91"/>
  <c r="J300" i="91"/>
  <c r="J299" i="91"/>
  <c r="J298" i="91"/>
  <c r="J297" i="91"/>
  <c r="J296" i="91"/>
  <c r="J295" i="91"/>
  <c r="J294" i="91"/>
  <c r="J293" i="91"/>
  <c r="J292" i="91"/>
  <c r="J291" i="91"/>
  <c r="J290" i="91"/>
  <c r="J289" i="91"/>
  <c r="J288" i="91"/>
  <c r="J287" i="91"/>
  <c r="J286" i="91"/>
  <c r="J285" i="91"/>
  <c r="J284" i="91"/>
  <c r="J283" i="91"/>
  <c r="J282" i="91"/>
  <c r="J281" i="91"/>
  <c r="J280" i="91"/>
  <c r="J279" i="91"/>
  <c r="J278" i="91"/>
  <c r="J277" i="91"/>
  <c r="J276" i="91"/>
  <c r="J275" i="91"/>
  <c r="J274" i="91"/>
  <c r="J273" i="91"/>
  <c r="J272" i="91"/>
  <c r="J271" i="91"/>
  <c r="J270" i="91"/>
  <c r="J269" i="91"/>
  <c r="J268" i="91"/>
  <c r="J267" i="91"/>
  <c r="J266" i="91"/>
  <c r="J265" i="91"/>
  <c r="J264" i="91"/>
  <c r="J263" i="91"/>
  <c r="J262" i="91"/>
  <c r="J261" i="91"/>
  <c r="J260" i="91"/>
  <c r="J259" i="91"/>
  <c r="J258" i="91"/>
  <c r="J257" i="91"/>
  <c r="J256" i="91"/>
  <c r="J255" i="91"/>
  <c r="J254" i="91"/>
  <c r="J253" i="91"/>
  <c r="J252" i="91"/>
  <c r="J251" i="91"/>
  <c r="J250" i="91"/>
  <c r="J249" i="91"/>
  <c r="J248" i="91"/>
  <c r="J247" i="91"/>
  <c r="J246" i="91"/>
  <c r="J245" i="91"/>
  <c r="J244" i="91"/>
  <c r="J243" i="91"/>
  <c r="J242" i="91"/>
  <c r="J241" i="91"/>
  <c r="J240" i="91"/>
  <c r="J239" i="91"/>
  <c r="J238" i="91"/>
  <c r="J237" i="91"/>
  <c r="J236" i="91"/>
  <c r="J235" i="91"/>
  <c r="J234" i="91"/>
  <c r="J233" i="91"/>
  <c r="J232" i="91"/>
  <c r="J231" i="91"/>
  <c r="J230" i="91"/>
  <c r="J229" i="91"/>
  <c r="J228" i="91"/>
  <c r="J227" i="91"/>
  <c r="J226" i="91"/>
  <c r="J225" i="91"/>
  <c r="J224" i="91"/>
  <c r="J223" i="91"/>
  <c r="J222" i="91"/>
  <c r="J221" i="91"/>
  <c r="J220" i="91"/>
  <c r="J219" i="91"/>
  <c r="J218" i="91"/>
  <c r="J217" i="91"/>
  <c r="J216" i="91"/>
  <c r="J215" i="91"/>
  <c r="J214" i="91"/>
  <c r="J213" i="91"/>
  <c r="J212" i="91"/>
  <c r="J211" i="91"/>
  <c r="J210" i="91"/>
  <c r="J209" i="91"/>
  <c r="J208" i="91"/>
  <c r="J207" i="91"/>
  <c r="J206" i="91"/>
  <c r="J205" i="91"/>
  <c r="J204" i="91"/>
  <c r="J203" i="91"/>
  <c r="J202" i="91"/>
  <c r="J201" i="91"/>
  <c r="J200" i="91"/>
  <c r="J199" i="91"/>
  <c r="J198" i="91"/>
  <c r="J197" i="91"/>
  <c r="J196" i="91"/>
  <c r="J195" i="91"/>
  <c r="J194" i="91"/>
  <c r="J193" i="91"/>
  <c r="J192" i="91"/>
  <c r="J191" i="91"/>
  <c r="J190" i="91"/>
  <c r="J189" i="91"/>
  <c r="J188" i="91"/>
  <c r="J187" i="91"/>
  <c r="J186" i="91"/>
  <c r="J185" i="91"/>
  <c r="J184" i="91"/>
  <c r="J183" i="91"/>
  <c r="J182" i="91"/>
  <c r="J181" i="91"/>
  <c r="J180" i="91"/>
  <c r="J179" i="91"/>
  <c r="J178" i="91"/>
  <c r="J177" i="91"/>
  <c r="J176" i="91"/>
  <c r="J175" i="91"/>
  <c r="J174" i="91"/>
  <c r="J173" i="91"/>
  <c r="J172" i="91"/>
  <c r="J171" i="91"/>
  <c r="J170" i="91"/>
  <c r="J169" i="91"/>
  <c r="J168" i="91"/>
  <c r="J167" i="91"/>
  <c r="J166" i="91"/>
  <c r="J165" i="91"/>
  <c r="J164" i="91"/>
  <c r="J163" i="91"/>
  <c r="J162" i="91"/>
  <c r="J161" i="91"/>
  <c r="J160" i="91"/>
  <c r="J159" i="91"/>
  <c r="J158" i="91"/>
  <c r="J157" i="91"/>
  <c r="J156" i="91"/>
  <c r="J155" i="91"/>
  <c r="J154" i="91"/>
  <c r="J153" i="91"/>
  <c r="J152" i="91"/>
  <c r="J151" i="91"/>
  <c r="J150" i="91"/>
  <c r="J149" i="91"/>
  <c r="J148" i="91"/>
  <c r="J147" i="91"/>
  <c r="J146" i="91"/>
  <c r="J145" i="91"/>
  <c r="J144" i="91"/>
  <c r="J143" i="91"/>
  <c r="J142" i="91"/>
  <c r="J141" i="91"/>
  <c r="J140" i="91"/>
  <c r="J139" i="91"/>
  <c r="J138" i="91"/>
  <c r="J137" i="91"/>
  <c r="J136" i="91"/>
  <c r="J135" i="91"/>
  <c r="J134" i="91"/>
  <c r="J133" i="91"/>
  <c r="J132" i="91"/>
  <c r="J131" i="91"/>
  <c r="J130" i="91"/>
  <c r="J129" i="91"/>
  <c r="J128" i="91"/>
  <c r="J127" i="91"/>
  <c r="J126" i="91"/>
  <c r="J125" i="91"/>
  <c r="J124" i="91"/>
  <c r="J123" i="91"/>
  <c r="J122" i="91"/>
  <c r="J121" i="91"/>
  <c r="J120" i="91"/>
  <c r="J119" i="91"/>
  <c r="J118" i="91"/>
  <c r="J117" i="91"/>
  <c r="J116" i="91"/>
  <c r="J115" i="91"/>
  <c r="J114" i="91"/>
  <c r="J113" i="91"/>
  <c r="J112" i="91"/>
  <c r="J111" i="91"/>
  <c r="J110" i="91"/>
  <c r="J109" i="91"/>
  <c r="J108" i="91"/>
  <c r="J107" i="91"/>
  <c r="J106" i="91"/>
  <c r="J105" i="91"/>
  <c r="J104" i="91"/>
  <c r="J103" i="91"/>
  <c r="J102" i="91"/>
  <c r="J101" i="91"/>
  <c r="J100" i="91"/>
  <c r="J99" i="91"/>
  <c r="J98" i="91"/>
  <c r="J97" i="91"/>
  <c r="J96" i="91"/>
  <c r="J95" i="91"/>
  <c r="J94" i="91"/>
  <c r="J93" i="91"/>
  <c r="J92" i="91"/>
  <c r="J91" i="91"/>
  <c r="J90" i="91"/>
  <c r="J89" i="91"/>
  <c r="J88" i="91"/>
  <c r="J87" i="91"/>
  <c r="J86" i="91"/>
  <c r="J85" i="91"/>
  <c r="J84" i="91"/>
  <c r="J83" i="91"/>
  <c r="J82" i="91"/>
  <c r="J81" i="91"/>
  <c r="J80" i="91"/>
  <c r="J79" i="91"/>
  <c r="J78" i="91"/>
  <c r="J77" i="91"/>
  <c r="J76" i="91"/>
  <c r="J75" i="91"/>
  <c r="J74" i="91"/>
  <c r="J73" i="91"/>
  <c r="J72" i="91"/>
  <c r="J71" i="91"/>
  <c r="J70" i="91"/>
  <c r="J69" i="91"/>
  <c r="J68" i="91"/>
  <c r="J67" i="91"/>
  <c r="J66" i="91"/>
  <c r="J65" i="91"/>
  <c r="J64" i="91"/>
  <c r="J63" i="91"/>
  <c r="J62" i="91"/>
  <c r="J61" i="91"/>
  <c r="J60" i="91"/>
  <c r="J59" i="91"/>
  <c r="J58" i="91"/>
  <c r="J57" i="91"/>
  <c r="J56" i="91"/>
  <c r="J55" i="91"/>
  <c r="J54" i="91"/>
  <c r="J53" i="91"/>
  <c r="J52" i="91"/>
  <c r="J51" i="91"/>
  <c r="J50" i="91"/>
  <c r="J49" i="91"/>
  <c r="J48" i="91"/>
  <c r="J47" i="91"/>
  <c r="J46" i="91"/>
  <c r="J45" i="91"/>
  <c r="J44" i="91"/>
  <c r="J43" i="91"/>
  <c r="J42" i="91"/>
  <c r="J41" i="91"/>
  <c r="J40" i="91"/>
  <c r="J39" i="91"/>
  <c r="J38" i="91"/>
  <c r="J37" i="91"/>
  <c r="J36" i="91"/>
  <c r="J35" i="91"/>
  <c r="J34" i="91"/>
  <c r="J33" i="91"/>
  <c r="J32" i="91"/>
  <c r="J31" i="91"/>
  <c r="J30" i="91"/>
  <c r="J29" i="91"/>
  <c r="J28" i="91"/>
  <c r="J27" i="91"/>
  <c r="J26" i="91"/>
  <c r="J25" i="91"/>
  <c r="J24" i="91"/>
  <c r="J23" i="91"/>
  <c r="J22" i="91"/>
  <c r="J21" i="91"/>
  <c r="J20" i="91"/>
  <c r="J19" i="91"/>
  <c r="J18" i="91"/>
  <c r="J17" i="91"/>
  <c r="J16" i="91"/>
  <c r="J15" i="91"/>
  <c r="J14" i="91"/>
  <c r="J13" i="91"/>
  <c r="J12" i="91"/>
  <c r="J11" i="91"/>
  <c r="J10" i="91"/>
  <c r="J9" i="91"/>
  <c r="K55" i="36"/>
  <c r="J55" i="36"/>
  <c r="I55" i="36"/>
  <c r="H55" i="36"/>
  <c r="F55" i="36"/>
  <c r="E55" i="36"/>
  <c r="D55" i="36"/>
  <c r="C55" i="36"/>
  <c r="B55" i="36"/>
  <c r="P53" i="36"/>
  <c r="O53" i="36"/>
  <c r="N53" i="36"/>
  <c r="M53" i="36"/>
  <c r="Q53" i="36" s="1"/>
  <c r="L53" i="36"/>
  <c r="S53" i="36" s="1"/>
  <c r="G53" i="36"/>
  <c r="R53" i="36" s="1"/>
  <c r="P52" i="36"/>
  <c r="O52" i="36"/>
  <c r="N52" i="36"/>
  <c r="M52" i="36"/>
  <c r="Q52" i="36" s="1"/>
  <c r="L52" i="36"/>
  <c r="S52" i="36" s="1"/>
  <c r="G52" i="36"/>
  <c r="R52" i="36" s="1"/>
  <c r="R51" i="36"/>
  <c r="P51" i="36"/>
  <c r="O51" i="36"/>
  <c r="N51" i="36"/>
  <c r="M51" i="36"/>
  <c r="Q51" i="36" s="1"/>
  <c r="L51" i="36"/>
  <c r="S51" i="36" s="1"/>
  <c r="G51" i="36"/>
  <c r="S50" i="36"/>
  <c r="P50" i="36"/>
  <c r="O50" i="36"/>
  <c r="N50" i="36"/>
  <c r="M50" i="36"/>
  <c r="Q50" i="36" s="1"/>
  <c r="L50" i="36"/>
  <c r="G50" i="36"/>
  <c r="R50" i="36" s="1"/>
  <c r="P49" i="36"/>
  <c r="O49" i="36"/>
  <c r="N49" i="36"/>
  <c r="M49" i="36"/>
  <c r="Q49" i="36" s="1"/>
  <c r="L49" i="36"/>
  <c r="S49" i="36" s="1"/>
  <c r="G49" i="36"/>
  <c r="R49" i="36" s="1"/>
  <c r="P48" i="36"/>
  <c r="O48" i="36"/>
  <c r="N48" i="36"/>
  <c r="M48" i="36"/>
  <c r="Q48" i="36" s="1"/>
  <c r="L48" i="36"/>
  <c r="S48" i="36" s="1"/>
  <c r="G48" i="36"/>
  <c r="R48" i="36" s="1"/>
  <c r="R47" i="36"/>
  <c r="P47" i="36"/>
  <c r="O47" i="36"/>
  <c r="N47" i="36"/>
  <c r="M47" i="36"/>
  <c r="Q47" i="36" s="1"/>
  <c r="L47" i="36"/>
  <c r="S47" i="36" s="1"/>
  <c r="G47" i="36"/>
  <c r="S46" i="36"/>
  <c r="P46" i="36"/>
  <c r="O46" i="36"/>
  <c r="N46" i="36"/>
  <c r="M46" i="36"/>
  <c r="Q46" i="36" s="1"/>
  <c r="L46" i="36"/>
  <c r="G46" i="36"/>
  <c r="R46" i="36" s="1"/>
  <c r="P45" i="36"/>
  <c r="O45" i="36"/>
  <c r="N45" i="36"/>
  <c r="M45" i="36"/>
  <c r="Q45" i="36" s="1"/>
  <c r="L45" i="36"/>
  <c r="S45" i="36" s="1"/>
  <c r="G45" i="36"/>
  <c r="R45" i="36" s="1"/>
  <c r="P44" i="36"/>
  <c r="O44" i="36"/>
  <c r="N44" i="36"/>
  <c r="M44" i="36"/>
  <c r="Q44" i="36" s="1"/>
  <c r="L44" i="36"/>
  <c r="S44" i="36" s="1"/>
  <c r="G44" i="36"/>
  <c r="R44" i="36" s="1"/>
  <c r="R43" i="36"/>
  <c r="P43" i="36"/>
  <c r="O43" i="36"/>
  <c r="N43" i="36"/>
  <c r="M43" i="36"/>
  <c r="Q43" i="36" s="1"/>
  <c r="L43" i="36"/>
  <c r="S43" i="36" s="1"/>
  <c r="G43" i="36"/>
  <c r="S42" i="36"/>
  <c r="P42" i="36"/>
  <c r="O42" i="36"/>
  <c r="N42" i="36"/>
  <c r="M42" i="36"/>
  <c r="Q42" i="36" s="1"/>
  <c r="L42" i="36"/>
  <c r="G42" i="36"/>
  <c r="R42" i="36" s="1"/>
  <c r="P41" i="36"/>
  <c r="O41" i="36"/>
  <c r="N41" i="36"/>
  <c r="M41" i="36"/>
  <c r="Q41" i="36" s="1"/>
  <c r="L41" i="36"/>
  <c r="S41" i="36" s="1"/>
  <c r="G41" i="36"/>
  <c r="R41" i="36" s="1"/>
  <c r="P40" i="36"/>
  <c r="O40" i="36"/>
  <c r="N40" i="36"/>
  <c r="M40" i="36"/>
  <c r="Q40" i="36" s="1"/>
  <c r="L40" i="36"/>
  <c r="S40" i="36" s="1"/>
  <c r="G40" i="36"/>
  <c r="R40" i="36" s="1"/>
  <c r="R39" i="36"/>
  <c r="P39" i="36"/>
  <c r="O39" i="36"/>
  <c r="N39" i="36"/>
  <c r="M39" i="36"/>
  <c r="Q39" i="36" s="1"/>
  <c r="L39" i="36"/>
  <c r="S39" i="36" s="1"/>
  <c r="G39" i="36"/>
  <c r="S38" i="36"/>
  <c r="P38" i="36"/>
  <c r="O38" i="36"/>
  <c r="N38" i="36"/>
  <c r="M38" i="36"/>
  <c r="Q38" i="36" s="1"/>
  <c r="L38" i="36"/>
  <c r="G38" i="36"/>
  <c r="R38" i="36" s="1"/>
  <c r="P37" i="36"/>
  <c r="O37" i="36"/>
  <c r="N37" i="36"/>
  <c r="M37" i="36"/>
  <c r="Q37" i="36" s="1"/>
  <c r="L37" i="36"/>
  <c r="S37" i="36" s="1"/>
  <c r="G37" i="36"/>
  <c r="R37" i="36" s="1"/>
  <c r="P36" i="36"/>
  <c r="O36" i="36"/>
  <c r="N36" i="36"/>
  <c r="M36" i="36"/>
  <c r="Q36" i="36" s="1"/>
  <c r="L36" i="36"/>
  <c r="S36" i="36" s="1"/>
  <c r="G36" i="36"/>
  <c r="R36" i="36" s="1"/>
  <c r="R35" i="36"/>
  <c r="P35" i="36"/>
  <c r="O35" i="36"/>
  <c r="N35" i="36"/>
  <c r="M35" i="36"/>
  <c r="Q35" i="36" s="1"/>
  <c r="L35" i="36"/>
  <c r="S35" i="36" s="1"/>
  <c r="G35" i="36"/>
  <c r="S34" i="36"/>
  <c r="P34" i="36"/>
  <c r="O34" i="36"/>
  <c r="N34" i="36"/>
  <c r="M34" i="36"/>
  <c r="Q34" i="36" s="1"/>
  <c r="L34" i="36"/>
  <c r="G34" i="36"/>
  <c r="R34" i="36" s="1"/>
  <c r="P33" i="36"/>
  <c r="O33" i="36"/>
  <c r="N33" i="36"/>
  <c r="M33" i="36"/>
  <c r="Q33" i="36" s="1"/>
  <c r="L33" i="36"/>
  <c r="S33" i="36" s="1"/>
  <c r="G33" i="36"/>
  <c r="R33" i="36" s="1"/>
  <c r="P32" i="36"/>
  <c r="O32" i="36"/>
  <c r="N32" i="36"/>
  <c r="M32" i="36"/>
  <c r="Q32" i="36" s="1"/>
  <c r="L32" i="36"/>
  <c r="S32" i="36" s="1"/>
  <c r="G32" i="36"/>
  <c r="R32" i="36" s="1"/>
  <c r="R31" i="36"/>
  <c r="P31" i="36"/>
  <c r="O31" i="36"/>
  <c r="N31" i="36"/>
  <c r="M31" i="36"/>
  <c r="Q31" i="36" s="1"/>
  <c r="L31" i="36"/>
  <c r="S31" i="36" s="1"/>
  <c r="G31" i="36"/>
  <c r="S30" i="36"/>
  <c r="P30" i="36"/>
  <c r="O30" i="36"/>
  <c r="N30" i="36"/>
  <c r="M30" i="36"/>
  <c r="Q30" i="36" s="1"/>
  <c r="L30" i="36"/>
  <c r="G30" i="36"/>
  <c r="R30" i="36" s="1"/>
  <c r="P29" i="36"/>
  <c r="O29" i="36"/>
  <c r="N29" i="36"/>
  <c r="M29" i="36"/>
  <c r="Q29" i="36" s="1"/>
  <c r="L29" i="36"/>
  <c r="S29" i="36" s="1"/>
  <c r="G29" i="36"/>
  <c r="R29" i="36" s="1"/>
  <c r="P28" i="36"/>
  <c r="O28" i="36"/>
  <c r="N28" i="36"/>
  <c r="M28" i="36"/>
  <c r="Q28" i="36" s="1"/>
  <c r="L28" i="36"/>
  <c r="S28" i="36" s="1"/>
  <c r="G28" i="36"/>
  <c r="R28" i="36" s="1"/>
  <c r="R27" i="36"/>
  <c r="P27" i="36"/>
  <c r="O27" i="36"/>
  <c r="N27" i="36"/>
  <c r="N55" i="36" s="1"/>
  <c r="M27" i="36"/>
  <c r="Q27" i="36" s="1"/>
  <c r="L27" i="36"/>
  <c r="S27" i="36" s="1"/>
  <c r="G27" i="36"/>
  <c r="S26" i="36"/>
  <c r="P26" i="36"/>
  <c r="O26" i="36"/>
  <c r="N26" i="36"/>
  <c r="M26" i="36"/>
  <c r="Q26" i="36" s="1"/>
  <c r="L26" i="36"/>
  <c r="G26" i="36"/>
  <c r="R26" i="36" s="1"/>
  <c r="R25" i="36"/>
  <c r="P25" i="36"/>
  <c r="O25" i="36"/>
  <c r="N25" i="36"/>
  <c r="M25" i="36"/>
  <c r="Q25" i="36" s="1"/>
  <c r="L25" i="36"/>
  <c r="S25" i="36" s="1"/>
  <c r="G25" i="36"/>
  <c r="S24" i="36"/>
  <c r="P24" i="36"/>
  <c r="P55" i="36" s="1"/>
  <c r="O24" i="36"/>
  <c r="O55" i="36" s="1"/>
  <c r="N24" i="36"/>
  <c r="M24" i="36"/>
  <c r="M55" i="36" s="1"/>
  <c r="L24" i="36"/>
  <c r="L55" i="36" s="1"/>
  <c r="S55" i="36" s="1"/>
  <c r="G24" i="36"/>
  <c r="G55" i="36" s="1"/>
  <c r="R55" i="36" s="1"/>
  <c r="K20" i="36"/>
  <c r="J20" i="36"/>
  <c r="I20" i="36"/>
  <c r="H20" i="36"/>
  <c r="F20" i="36"/>
  <c r="E20" i="36"/>
  <c r="D20" i="36"/>
  <c r="C20" i="36"/>
  <c r="B20" i="36"/>
  <c r="P18" i="36"/>
  <c r="O18" i="36"/>
  <c r="N18" i="36"/>
  <c r="M18" i="36"/>
  <c r="Q18" i="36" s="1"/>
  <c r="L18" i="36"/>
  <c r="S18" i="36" s="1"/>
  <c r="G18" i="36"/>
  <c r="R18" i="36" s="1"/>
  <c r="P17" i="36"/>
  <c r="O17" i="36"/>
  <c r="N17" i="36"/>
  <c r="M17" i="36"/>
  <c r="Q17" i="36" s="1"/>
  <c r="L17" i="36"/>
  <c r="S17" i="36" s="1"/>
  <c r="G17" i="36"/>
  <c r="R17" i="36" s="1"/>
  <c r="R16" i="36"/>
  <c r="P16" i="36"/>
  <c r="O16" i="36"/>
  <c r="N16" i="36"/>
  <c r="N20" i="36" s="1"/>
  <c r="M16" i="36"/>
  <c r="Q16" i="36" s="1"/>
  <c r="L16" i="36"/>
  <c r="S16" i="36" s="1"/>
  <c r="G16" i="36"/>
  <c r="S15" i="36"/>
  <c r="P15" i="36"/>
  <c r="O15" i="36"/>
  <c r="N15" i="36"/>
  <c r="M15" i="36"/>
  <c r="Q15" i="36" s="1"/>
  <c r="L15" i="36"/>
  <c r="G15" i="36"/>
  <c r="R15" i="36" s="1"/>
  <c r="P14" i="36"/>
  <c r="O14" i="36"/>
  <c r="N14" i="36"/>
  <c r="M14" i="36"/>
  <c r="Q14" i="36" s="1"/>
  <c r="L14" i="36"/>
  <c r="S14" i="36" s="1"/>
  <c r="G14" i="36"/>
  <c r="R14" i="36" s="1"/>
  <c r="P13" i="36"/>
  <c r="P20" i="36" s="1"/>
  <c r="O13" i="36"/>
  <c r="O20" i="36" s="1"/>
  <c r="N13" i="36"/>
  <c r="M13" i="36"/>
  <c r="M20" i="36" s="1"/>
  <c r="L13" i="36"/>
  <c r="L20" i="36" s="1"/>
  <c r="S20" i="36" s="1"/>
  <c r="G13" i="36"/>
  <c r="G20" i="36" s="1"/>
  <c r="R20" i="36" s="1"/>
  <c r="Q22" i="45"/>
  <c r="R21" i="45"/>
  <c r="Q21" i="45"/>
  <c r="Q23" i="45" s="1"/>
  <c r="R18" i="45"/>
  <c r="R17" i="45"/>
  <c r="R14" i="45"/>
  <c r="R13" i="45"/>
  <c r="R10" i="45"/>
  <c r="R9" i="45"/>
  <c r="Q22" i="44"/>
  <c r="Q21" i="44"/>
  <c r="J39" i="87"/>
  <c r="N39" i="87" s="1"/>
  <c r="I39" i="87"/>
  <c r="M39" i="87" s="1"/>
  <c r="H39" i="87"/>
  <c r="P39" i="87" s="1"/>
  <c r="G39" i="87"/>
  <c r="K39" i="87" s="1"/>
  <c r="F39" i="87"/>
  <c r="E39" i="87"/>
  <c r="D39" i="87"/>
  <c r="C39" i="87"/>
  <c r="O39" i="87" s="1"/>
  <c r="B39" i="87"/>
  <c r="P37" i="87"/>
  <c r="O37" i="87"/>
  <c r="N37" i="87"/>
  <c r="M37" i="87"/>
  <c r="L37" i="87"/>
  <c r="K37" i="87"/>
  <c r="P36" i="87"/>
  <c r="O36" i="87"/>
  <c r="N36" i="87"/>
  <c r="M36" i="87"/>
  <c r="L36" i="87"/>
  <c r="K36" i="87"/>
  <c r="J27" i="87"/>
  <c r="N27" i="87" s="1"/>
  <c r="I27" i="87"/>
  <c r="M27" i="87" s="1"/>
  <c r="H27" i="87"/>
  <c r="L27" i="87" s="1"/>
  <c r="G27" i="87"/>
  <c r="K27" i="87" s="1"/>
  <c r="F27" i="87"/>
  <c r="E27" i="87"/>
  <c r="D27" i="87"/>
  <c r="C27" i="87"/>
  <c r="O27" i="87" s="1"/>
  <c r="B27" i="87"/>
  <c r="P27" i="87" s="1"/>
  <c r="P25" i="87"/>
  <c r="O25" i="87"/>
  <c r="N25" i="87"/>
  <c r="M25" i="87"/>
  <c r="L25" i="87"/>
  <c r="K25" i="87"/>
  <c r="P24" i="87"/>
  <c r="O24" i="87"/>
  <c r="N24" i="87"/>
  <c r="M24" i="87"/>
  <c r="L24" i="87"/>
  <c r="K24" i="87"/>
  <c r="P23" i="87"/>
  <c r="O23" i="87"/>
  <c r="N23" i="87"/>
  <c r="M23" i="87"/>
  <c r="L23" i="87"/>
  <c r="K23" i="87"/>
  <c r="P22" i="87"/>
  <c r="O22" i="87"/>
  <c r="N22" i="87"/>
  <c r="M22" i="87"/>
  <c r="L22" i="87"/>
  <c r="K22" i="87"/>
  <c r="P21" i="87"/>
  <c r="O21" i="87"/>
  <c r="N21" i="87"/>
  <c r="M21" i="87"/>
  <c r="L21" i="87"/>
  <c r="K21" i="87"/>
  <c r="P20" i="87"/>
  <c r="O20" i="87"/>
  <c r="N20" i="87"/>
  <c r="M20" i="87"/>
  <c r="L20" i="87"/>
  <c r="K20" i="87"/>
  <c r="P19" i="87"/>
  <c r="O19" i="87"/>
  <c r="N19" i="87"/>
  <c r="M19" i="87"/>
  <c r="L19" i="87"/>
  <c r="K19" i="87"/>
  <c r="P18" i="87"/>
  <c r="O18" i="87"/>
  <c r="N18" i="87"/>
  <c r="M18" i="87"/>
  <c r="L18" i="87"/>
  <c r="K18" i="87"/>
  <c r="P17" i="87"/>
  <c r="O17" i="87"/>
  <c r="N17" i="87"/>
  <c r="M17" i="87"/>
  <c r="L17" i="87"/>
  <c r="K17" i="87"/>
  <c r="P16" i="87"/>
  <c r="O16" i="87"/>
  <c r="N16" i="87"/>
  <c r="M16" i="87"/>
  <c r="L16" i="87"/>
  <c r="K16" i="87"/>
  <c r="P15" i="87"/>
  <c r="O15" i="87"/>
  <c r="N15" i="87"/>
  <c r="M15" i="87"/>
  <c r="L15" i="87"/>
  <c r="K15" i="87"/>
  <c r="P14" i="87"/>
  <c r="O14" i="87"/>
  <c r="N14" i="87"/>
  <c r="M14" i="87"/>
  <c r="L14" i="87"/>
  <c r="K14" i="87"/>
  <c r="P13" i="87"/>
  <c r="O13" i="87"/>
  <c r="N13" i="87"/>
  <c r="M13" i="87"/>
  <c r="L13" i="87"/>
  <c r="K13" i="87"/>
  <c r="P12" i="87"/>
  <c r="O12" i="87"/>
  <c r="N12" i="87"/>
  <c r="M12" i="87"/>
  <c r="L12" i="87"/>
  <c r="K12" i="87"/>
  <c r="N8" i="84"/>
  <c r="L8" i="84"/>
  <c r="J8" i="84"/>
  <c r="F8" i="84"/>
  <c r="D8" i="84"/>
  <c r="N8" i="83"/>
  <c r="L8" i="83"/>
  <c r="J8" i="83"/>
  <c r="F8" i="83"/>
  <c r="E8" i="83"/>
  <c r="D8" i="83"/>
  <c r="O16" i="85"/>
  <c r="I16" i="85"/>
  <c r="G16" i="85"/>
  <c r="O15" i="85"/>
  <c r="I15" i="85"/>
  <c r="G15" i="85"/>
  <c r="A14" i="85"/>
  <c r="O9" i="85"/>
  <c r="I9" i="85"/>
  <c r="F9" i="85"/>
  <c r="O8" i="85"/>
  <c r="I8" i="85"/>
  <c r="F8" i="85"/>
  <c r="I7" i="85"/>
  <c r="I14" i="85" s="1"/>
  <c r="E21" i="82"/>
  <c r="E20" i="82"/>
  <c r="E19" i="82"/>
  <c r="E18" i="82"/>
  <c r="E17" i="82"/>
  <c r="E16" i="82"/>
  <c r="E15" i="82"/>
  <c r="E14" i="82"/>
  <c r="E13" i="82"/>
  <c r="E12" i="82"/>
  <c r="E11" i="82"/>
  <c r="E10" i="82"/>
  <c r="E9" i="82"/>
  <c r="A1" i="82"/>
  <c r="O212" i="26"/>
  <c r="N212" i="26"/>
  <c r="M212" i="26"/>
  <c r="M213" i="26" s="1"/>
  <c r="L212" i="26"/>
  <c r="K212" i="26"/>
  <c r="J212" i="26"/>
  <c r="I212" i="26"/>
  <c r="I213" i="26" s="1"/>
  <c r="H212" i="26"/>
  <c r="G212" i="26"/>
  <c r="F212" i="26"/>
  <c r="E212" i="26"/>
  <c r="E213" i="26" s="1"/>
  <c r="D212" i="26"/>
  <c r="C212" i="26"/>
  <c r="B212" i="26"/>
  <c r="P212" i="26" s="1"/>
  <c r="P211" i="26"/>
  <c r="Q211" i="26" s="1"/>
  <c r="P210" i="26"/>
  <c r="P209" i="26"/>
  <c r="P208" i="26"/>
  <c r="P207" i="26"/>
  <c r="Q207" i="26" s="1"/>
  <c r="P206" i="26"/>
  <c r="P205" i="26"/>
  <c r="P204" i="26"/>
  <c r="P203" i="26"/>
  <c r="Q203" i="26" s="1"/>
  <c r="P202" i="26"/>
  <c r="P201" i="26"/>
  <c r="P200" i="26"/>
  <c r="P199" i="26"/>
  <c r="Q199" i="26" s="1"/>
  <c r="P198" i="26"/>
  <c r="O195" i="26"/>
  <c r="N195" i="26"/>
  <c r="M195" i="26"/>
  <c r="L195" i="26"/>
  <c r="K195" i="26"/>
  <c r="J195" i="26"/>
  <c r="I195" i="26"/>
  <c r="H195" i="26"/>
  <c r="G195" i="26"/>
  <c r="F195" i="26"/>
  <c r="E195" i="26"/>
  <c r="D195" i="26"/>
  <c r="C195" i="26"/>
  <c r="B195" i="26"/>
  <c r="P194" i="26"/>
  <c r="P193" i="26"/>
  <c r="P192" i="26"/>
  <c r="P191" i="26"/>
  <c r="P190" i="26"/>
  <c r="P189" i="26"/>
  <c r="P188" i="26"/>
  <c r="P187" i="26"/>
  <c r="P186" i="26"/>
  <c r="P185" i="26"/>
  <c r="P184" i="26"/>
  <c r="P183" i="26"/>
  <c r="P182" i="26"/>
  <c r="P181" i="26"/>
  <c r="O169" i="26"/>
  <c r="N169" i="26"/>
  <c r="M169" i="26"/>
  <c r="L169" i="26"/>
  <c r="K169" i="26"/>
  <c r="J169" i="26"/>
  <c r="I169" i="26"/>
  <c r="H169" i="26"/>
  <c r="G169" i="26"/>
  <c r="F169" i="26"/>
  <c r="E169" i="26"/>
  <c r="D169" i="26"/>
  <c r="C169" i="26"/>
  <c r="B169" i="26"/>
  <c r="P168" i="26"/>
  <c r="P167" i="26"/>
  <c r="P166" i="26"/>
  <c r="P165" i="26"/>
  <c r="P164" i="26"/>
  <c r="P163" i="26"/>
  <c r="P162" i="26"/>
  <c r="P161" i="26"/>
  <c r="P160" i="26"/>
  <c r="P159" i="26"/>
  <c r="P158" i="26"/>
  <c r="P157" i="26"/>
  <c r="P156" i="26"/>
  <c r="P155" i="26"/>
  <c r="O152" i="26"/>
  <c r="N152" i="26"/>
  <c r="M152" i="26"/>
  <c r="L152" i="26"/>
  <c r="K152" i="26"/>
  <c r="J152" i="26"/>
  <c r="I152" i="26"/>
  <c r="H152" i="26"/>
  <c r="G152" i="26"/>
  <c r="F152" i="26"/>
  <c r="E152" i="26"/>
  <c r="D152" i="26"/>
  <c r="C152" i="26"/>
  <c r="B152" i="26"/>
  <c r="P151" i="26"/>
  <c r="P150" i="26"/>
  <c r="P149" i="26"/>
  <c r="P148" i="26"/>
  <c r="P147" i="26"/>
  <c r="P146" i="26"/>
  <c r="P145" i="26"/>
  <c r="P144" i="26"/>
  <c r="P143" i="26"/>
  <c r="P142" i="26"/>
  <c r="P141" i="26"/>
  <c r="P140" i="26"/>
  <c r="P139" i="26"/>
  <c r="P152" i="26" s="1"/>
  <c r="P138" i="26"/>
  <c r="G127" i="26"/>
  <c r="O126" i="26"/>
  <c r="O127" i="26" s="1"/>
  <c r="N126" i="26"/>
  <c r="M126" i="26"/>
  <c r="M127" i="26" s="1"/>
  <c r="L126" i="26"/>
  <c r="K126" i="26"/>
  <c r="J126" i="26"/>
  <c r="I126" i="26"/>
  <c r="I127" i="26" s="1"/>
  <c r="H126" i="26"/>
  <c r="G126" i="26"/>
  <c r="F126" i="26"/>
  <c r="E126" i="26"/>
  <c r="E127" i="26" s="1"/>
  <c r="D126" i="26"/>
  <c r="C126" i="26"/>
  <c r="C127" i="26" s="1"/>
  <c r="B126" i="26"/>
  <c r="P126" i="26" s="1"/>
  <c r="Q124" i="26" s="1"/>
  <c r="P125" i="26"/>
  <c r="Q125" i="26" s="1"/>
  <c r="P124" i="26"/>
  <c r="P123" i="26"/>
  <c r="Q123" i="26" s="1"/>
  <c r="Q122" i="26"/>
  <c r="P122" i="26"/>
  <c r="P121" i="26"/>
  <c r="Q120" i="26"/>
  <c r="P120" i="26"/>
  <c r="P119" i="26"/>
  <c r="P118" i="26"/>
  <c r="P117" i="26"/>
  <c r="Q117" i="26" s="1"/>
  <c r="P116" i="26"/>
  <c r="P115" i="26"/>
  <c r="Q115" i="26" s="1"/>
  <c r="Q114" i="26"/>
  <c r="P114" i="26"/>
  <c r="P113" i="26"/>
  <c r="Q112" i="26"/>
  <c r="P112" i="26"/>
  <c r="O109" i="26"/>
  <c r="N109" i="26"/>
  <c r="M109" i="26"/>
  <c r="L109" i="26"/>
  <c r="K109" i="26"/>
  <c r="J109" i="26"/>
  <c r="I109" i="26"/>
  <c r="H109" i="26"/>
  <c r="G109" i="26"/>
  <c r="F109" i="26"/>
  <c r="E109" i="26"/>
  <c r="D109" i="26"/>
  <c r="C109" i="26"/>
  <c r="B109" i="26"/>
  <c r="P108" i="26"/>
  <c r="P107" i="26"/>
  <c r="P106" i="26"/>
  <c r="P105" i="26"/>
  <c r="P104" i="26"/>
  <c r="P103" i="26"/>
  <c r="P102" i="26"/>
  <c r="P101" i="26"/>
  <c r="P100" i="26"/>
  <c r="P99" i="26"/>
  <c r="P98" i="26"/>
  <c r="P97" i="26"/>
  <c r="P96" i="26"/>
  <c r="P95" i="26"/>
  <c r="O83" i="26"/>
  <c r="N83" i="26"/>
  <c r="M83" i="26"/>
  <c r="L83" i="26"/>
  <c r="K83" i="26"/>
  <c r="J83" i="26"/>
  <c r="I83" i="26"/>
  <c r="H83" i="26"/>
  <c r="G83" i="26"/>
  <c r="F83" i="26"/>
  <c r="E83" i="26"/>
  <c r="D83" i="26"/>
  <c r="C83" i="26"/>
  <c r="B83" i="26"/>
  <c r="P82" i="26"/>
  <c r="P81" i="26"/>
  <c r="P80" i="26"/>
  <c r="P79" i="26"/>
  <c r="P78" i="26"/>
  <c r="P77" i="26"/>
  <c r="P76" i="26"/>
  <c r="P75" i="26"/>
  <c r="P74" i="26"/>
  <c r="P73" i="26"/>
  <c r="P72" i="26"/>
  <c r="P71" i="26"/>
  <c r="P70" i="26"/>
  <c r="P69" i="26"/>
  <c r="P66" i="26"/>
  <c r="P67" i="26" s="1"/>
  <c r="O66" i="26"/>
  <c r="N66" i="26"/>
  <c r="M66" i="26"/>
  <c r="L66" i="26"/>
  <c r="L67" i="26" s="1"/>
  <c r="K66" i="26"/>
  <c r="J66" i="26"/>
  <c r="I66" i="26"/>
  <c r="H66" i="26"/>
  <c r="H67" i="26" s="1"/>
  <c r="G66" i="26"/>
  <c r="F66" i="26"/>
  <c r="E66" i="26"/>
  <c r="D66" i="26"/>
  <c r="D67" i="26" s="1"/>
  <c r="C66" i="26"/>
  <c r="B66" i="26"/>
  <c r="P65" i="26"/>
  <c r="P64" i="26"/>
  <c r="P63" i="26"/>
  <c r="P62" i="26"/>
  <c r="P61" i="26"/>
  <c r="P60" i="26"/>
  <c r="P59" i="26"/>
  <c r="P58" i="26"/>
  <c r="P57" i="26"/>
  <c r="P56" i="26"/>
  <c r="P55" i="26"/>
  <c r="P54" i="26"/>
  <c r="P53" i="26"/>
  <c r="P52" i="26"/>
  <c r="O40" i="26"/>
  <c r="N40" i="26"/>
  <c r="M40" i="26"/>
  <c r="L40" i="26"/>
  <c r="K40" i="26"/>
  <c r="J40" i="26"/>
  <c r="I40" i="26"/>
  <c r="H40" i="26"/>
  <c r="G40" i="26"/>
  <c r="F40" i="26"/>
  <c r="E40" i="26"/>
  <c r="D40" i="26"/>
  <c r="C40" i="26"/>
  <c r="B40" i="26"/>
  <c r="P39" i="26"/>
  <c r="P38" i="26"/>
  <c r="P37" i="26"/>
  <c r="P36" i="26"/>
  <c r="P35" i="26"/>
  <c r="P34" i="26"/>
  <c r="P33" i="26"/>
  <c r="P32" i="26"/>
  <c r="P31" i="26"/>
  <c r="P30" i="26"/>
  <c r="P29" i="26"/>
  <c r="P28" i="26"/>
  <c r="P27" i="26"/>
  <c r="P26" i="26"/>
  <c r="O23" i="26"/>
  <c r="N23" i="26"/>
  <c r="M23" i="26"/>
  <c r="L23" i="26"/>
  <c r="K23" i="26"/>
  <c r="J23" i="26"/>
  <c r="I23" i="26"/>
  <c r="H23" i="26"/>
  <c r="G23" i="26"/>
  <c r="F23" i="26"/>
  <c r="E23" i="26"/>
  <c r="D23" i="26"/>
  <c r="C23" i="26"/>
  <c r="B23" i="26"/>
  <c r="P22" i="26"/>
  <c r="P21" i="26"/>
  <c r="P20" i="26"/>
  <c r="P19" i="26"/>
  <c r="P18" i="26"/>
  <c r="P17" i="26"/>
  <c r="P16" i="26"/>
  <c r="P15" i="26"/>
  <c r="P14" i="26"/>
  <c r="P13" i="26"/>
  <c r="P12" i="26"/>
  <c r="P11" i="26"/>
  <c r="P10" i="26"/>
  <c r="P9" i="26"/>
  <c r="M25" i="61" l="1"/>
  <c r="M31" i="61"/>
  <c r="M41" i="60"/>
  <c r="M24" i="60"/>
  <c r="M74" i="60"/>
  <c r="M85" i="60"/>
  <c r="Q13" i="36"/>
  <c r="Q20" i="36" s="1"/>
  <c r="Q24" i="36"/>
  <c r="Q55" i="36" s="1"/>
  <c r="S13" i="36"/>
  <c r="R13" i="36"/>
  <c r="R24" i="36"/>
  <c r="R11" i="45"/>
  <c r="R15" i="45"/>
  <c r="R19" i="45"/>
  <c r="R12" i="45"/>
  <c r="R16" i="45"/>
  <c r="R20" i="45"/>
  <c r="L39" i="87"/>
  <c r="F24" i="26"/>
  <c r="I84" i="26"/>
  <c r="M84" i="26"/>
  <c r="L153" i="26"/>
  <c r="O41" i="26"/>
  <c r="Q152" i="26"/>
  <c r="Q150" i="26"/>
  <c r="Q148" i="26"/>
  <c r="Q146" i="26"/>
  <c r="Q144" i="26"/>
  <c r="Q142" i="26"/>
  <c r="Q140" i="26"/>
  <c r="Q138" i="26"/>
  <c r="D153" i="26"/>
  <c r="H153" i="26"/>
  <c r="P153" i="26"/>
  <c r="G24" i="26"/>
  <c r="O24" i="26"/>
  <c r="L84" i="26"/>
  <c r="Q151" i="26"/>
  <c r="I153" i="26"/>
  <c r="Q9" i="26"/>
  <c r="P23" i="26"/>
  <c r="Q17" i="26"/>
  <c r="H24" i="26"/>
  <c r="Q39" i="26"/>
  <c r="E67" i="26"/>
  <c r="Q11" i="26"/>
  <c r="Q15" i="26"/>
  <c r="Q19" i="26"/>
  <c r="Q55" i="26"/>
  <c r="Q59" i="26"/>
  <c r="Q63" i="26"/>
  <c r="C67" i="26"/>
  <c r="G67" i="26"/>
  <c r="K67" i="26"/>
  <c r="O67" i="26"/>
  <c r="Q81" i="26"/>
  <c r="C84" i="26"/>
  <c r="O84" i="26"/>
  <c r="Q116" i="26"/>
  <c r="Q119" i="26"/>
  <c r="D127" i="26"/>
  <c r="H127" i="26"/>
  <c r="L127" i="26"/>
  <c r="D213" i="26"/>
  <c r="H213" i="26"/>
  <c r="L213" i="26"/>
  <c r="K24" i="26"/>
  <c r="Q66" i="26"/>
  <c r="Q64" i="26"/>
  <c r="Q62" i="26"/>
  <c r="Q60" i="26"/>
  <c r="Q58" i="26"/>
  <c r="Q56" i="26"/>
  <c r="Q54" i="26"/>
  <c r="Q52" i="26"/>
  <c r="Q147" i="26"/>
  <c r="M153" i="26"/>
  <c r="Q21" i="26"/>
  <c r="L24" i="26"/>
  <c r="Q53" i="26"/>
  <c r="Q61" i="26"/>
  <c r="M67" i="26"/>
  <c r="Q77" i="26"/>
  <c r="P127" i="26"/>
  <c r="Q126" i="26"/>
  <c r="F127" i="26"/>
  <c r="J127" i="26"/>
  <c r="N127" i="26"/>
  <c r="K127" i="26"/>
  <c r="B153" i="26"/>
  <c r="F153" i="26"/>
  <c r="J153" i="26"/>
  <c r="N153" i="26"/>
  <c r="P213" i="26"/>
  <c r="O213" i="26"/>
  <c r="Q204" i="26"/>
  <c r="Q198" i="26"/>
  <c r="Q208" i="26"/>
  <c r="Q202" i="26"/>
  <c r="Q212" i="26"/>
  <c r="Q210" i="26"/>
  <c r="Q206" i="26"/>
  <c r="Q200" i="26"/>
  <c r="F213" i="26"/>
  <c r="J213" i="26"/>
  <c r="N213" i="26"/>
  <c r="C24" i="26"/>
  <c r="Q33" i="26"/>
  <c r="D41" i="26"/>
  <c r="P109" i="26"/>
  <c r="N110" i="26" s="1"/>
  <c r="Q139" i="26"/>
  <c r="Q143" i="26"/>
  <c r="E153" i="26"/>
  <c r="Q13" i="26"/>
  <c r="D24" i="26"/>
  <c r="Q31" i="26"/>
  <c r="E41" i="26"/>
  <c r="Q57" i="26"/>
  <c r="Q65" i="26"/>
  <c r="I67" i="26"/>
  <c r="E24" i="26"/>
  <c r="I24" i="26"/>
  <c r="M24" i="26"/>
  <c r="Q29" i="26"/>
  <c r="P40" i="26"/>
  <c r="L41" i="26" s="1"/>
  <c r="F41" i="26"/>
  <c r="J41" i="26"/>
  <c r="B67" i="26"/>
  <c r="F67" i="26"/>
  <c r="J67" i="26"/>
  <c r="N67" i="26"/>
  <c r="B84" i="26"/>
  <c r="F84" i="26"/>
  <c r="Q101" i="26"/>
  <c r="Q113" i="26"/>
  <c r="Q118" i="26"/>
  <c r="Q121" i="26"/>
  <c r="Q141" i="26"/>
  <c r="Q145" i="26"/>
  <c r="Q149" i="26"/>
  <c r="C153" i="26"/>
  <c r="G153" i="26"/>
  <c r="K153" i="26"/>
  <c r="O153" i="26"/>
  <c r="Q201" i="26"/>
  <c r="Q205" i="26"/>
  <c r="Q209" i="26"/>
  <c r="C213" i="26"/>
  <c r="G213" i="26"/>
  <c r="K213" i="26"/>
  <c r="P195" i="26"/>
  <c r="H196" i="26" s="1"/>
  <c r="P83" i="26"/>
  <c r="G84" i="26" s="1"/>
  <c r="B127" i="26"/>
  <c r="P169" i="26"/>
  <c r="Q155" i="26" s="1"/>
  <c r="B213" i="26"/>
  <c r="Q159" i="26" l="1"/>
  <c r="M196" i="26"/>
  <c r="L196" i="26"/>
  <c r="H170" i="26"/>
  <c r="C110" i="26"/>
  <c r="Q99" i="26"/>
  <c r="G196" i="26"/>
  <c r="Q97" i="26"/>
  <c r="J196" i="26"/>
  <c r="F170" i="26"/>
  <c r="Q185" i="26"/>
  <c r="C196" i="26"/>
  <c r="Q75" i="26"/>
  <c r="M170" i="26"/>
  <c r="B41" i="26"/>
  <c r="O196" i="26"/>
  <c r="O170" i="26"/>
  <c r="Q167" i="26"/>
  <c r="Q105" i="26"/>
  <c r="J84" i="26"/>
  <c r="N41" i="26"/>
  <c r="Q37" i="26"/>
  <c r="M41" i="26"/>
  <c r="Q107" i="26"/>
  <c r="Q71" i="26"/>
  <c r="B196" i="26"/>
  <c r="N170" i="26"/>
  <c r="Q161" i="26"/>
  <c r="I110" i="26"/>
  <c r="H41" i="26"/>
  <c r="Q193" i="26"/>
  <c r="L170" i="26"/>
  <c r="Q157" i="26"/>
  <c r="G110" i="26"/>
  <c r="Q27" i="26"/>
  <c r="Q23" i="26"/>
  <c r="Q22" i="26"/>
  <c r="Q20" i="26"/>
  <c r="Q18" i="26"/>
  <c r="Q16" i="26"/>
  <c r="Q14" i="26"/>
  <c r="Q12" i="26"/>
  <c r="Q10" i="26"/>
  <c r="P24" i="26"/>
  <c r="B24" i="26"/>
  <c r="N24" i="26"/>
  <c r="D110" i="26"/>
  <c r="J24" i="26"/>
  <c r="Q169" i="26"/>
  <c r="P170" i="26"/>
  <c r="Q164" i="26"/>
  <c r="Q156" i="26"/>
  <c r="Q168" i="26"/>
  <c r="Q160" i="26"/>
  <c r="Q166" i="26"/>
  <c r="Q158" i="26"/>
  <c r="Q162" i="26"/>
  <c r="K170" i="26"/>
  <c r="Q191" i="26"/>
  <c r="E110" i="26"/>
  <c r="Q189" i="26"/>
  <c r="Q95" i="26"/>
  <c r="Q103" i="26"/>
  <c r="D170" i="26"/>
  <c r="O110" i="26"/>
  <c r="I170" i="26"/>
  <c r="Q195" i="26"/>
  <c r="Q194" i="26"/>
  <c r="Q192" i="26"/>
  <c r="Q190" i="26"/>
  <c r="Q188" i="26"/>
  <c r="Q186" i="26"/>
  <c r="Q184" i="26"/>
  <c r="Q182" i="26"/>
  <c r="P196" i="26"/>
  <c r="K196" i="26"/>
  <c r="Q109" i="26"/>
  <c r="Q108" i="26"/>
  <c r="Q106" i="26"/>
  <c r="Q104" i="26"/>
  <c r="Q102" i="26"/>
  <c r="Q100" i="26"/>
  <c r="Q98" i="26"/>
  <c r="Q96" i="26"/>
  <c r="P110" i="26"/>
  <c r="F110" i="26"/>
  <c r="B110" i="26"/>
  <c r="N196" i="26"/>
  <c r="J170" i="26"/>
  <c r="G170" i="26"/>
  <c r="E196" i="26"/>
  <c r="Q187" i="26"/>
  <c r="I196" i="26"/>
  <c r="P84" i="26"/>
  <c r="Q80" i="26"/>
  <c r="Q72" i="26"/>
  <c r="Q82" i="26"/>
  <c r="Q74" i="26"/>
  <c r="Q83" i="26"/>
  <c r="Q76" i="26"/>
  <c r="Q78" i="26"/>
  <c r="Q70" i="26"/>
  <c r="C170" i="26"/>
  <c r="N84" i="26"/>
  <c r="P41" i="26"/>
  <c r="Q40" i="26"/>
  <c r="Q34" i="26"/>
  <c r="Q26" i="26"/>
  <c r="G41" i="26"/>
  <c r="Q36" i="26"/>
  <c r="C41" i="26"/>
  <c r="Q30" i="26"/>
  <c r="Q32" i="26"/>
  <c r="Q28" i="26"/>
  <c r="Q38" i="26"/>
  <c r="H110" i="26"/>
  <c r="Q79" i="26"/>
  <c r="F196" i="26"/>
  <c r="Q183" i="26"/>
  <c r="B170" i="26"/>
  <c r="M110" i="26"/>
  <c r="Q69" i="26"/>
  <c r="I41" i="26"/>
  <c r="E170" i="26"/>
  <c r="H84" i="26"/>
  <c r="D196" i="26"/>
  <c r="Q181" i="26"/>
  <c r="Q165" i="26"/>
  <c r="K110" i="26"/>
  <c r="K84" i="26"/>
  <c r="Q73" i="26"/>
  <c r="Q35" i="26"/>
  <c r="Q163" i="26"/>
  <c r="L110" i="26"/>
  <c r="D84" i="26"/>
  <c r="J110" i="26"/>
  <c r="E84" i="26"/>
  <c r="K41" i="26"/>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I26"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Q21" i="22"/>
  <c r="Q20" i="22"/>
  <c r="Q19" i="22"/>
  <c r="Q18" i="22"/>
  <c r="Q17" i="22"/>
  <c r="Q16" i="22"/>
  <c r="Q15" i="22"/>
  <c r="Q14" i="22"/>
  <c r="Q13" i="22"/>
  <c r="Q12" i="22"/>
  <c r="Q11" i="22"/>
  <c r="Q10" i="22"/>
  <c r="Q9" i="22"/>
  <c r="A1" i="22"/>
</calcChain>
</file>

<file path=xl/sharedStrings.xml><?xml version="1.0" encoding="utf-8"?>
<sst xmlns="http://schemas.openxmlformats.org/spreadsheetml/2006/main" count="11704" uniqueCount="1536">
  <si>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</si>
  <si>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</si>
  <si>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</si>
  <si>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</si>
  <si>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</si>
  <si>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</si>
  <si>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</si>
  <si>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</si>
  <si>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</si>
  <si>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</si>
  <si>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</si>
  <si>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</si>
  <si>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</si>
  <si>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</si>
  <si>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</si>
  <si>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</si>
  <si>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</si>
  <si>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</si>
  <si>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</si>
  <si>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</si>
  <si>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</si>
  <si>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</si>
  <si>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</si>
  <si>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</si>
  <si>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</si>
  <si>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</si>
  <si>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</si>
  <si>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</si>
  <si>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</si>
  <si>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</si>
  <si>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</si>
  <si>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</si>
  <si>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</si>
  <si>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</si>
  <si>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</si>
  <si>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</si>
  <si>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</si>
  <si>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</si>
  <si>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</si>
  <si>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</si>
  <si>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</si>
  <si>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</si>
  <si>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</si>
  <si>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</si>
  <si>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</si>
  <si>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</si>
  <si>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</si>
  <si>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</si>
  <si>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</si>
  <si>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</si>
  <si>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</si>
  <si>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</si>
  <si>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</si>
  <si>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</si>
  <si>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</si>
  <si>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</si>
  <si>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</si>
  <si>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</si>
  <si>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</si>
  <si>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</si>
  <si>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</si>
  <si>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</si>
  <si>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</si>
  <si>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</si>
  <si>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</si>
  <si>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</si>
  <si>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</si>
  <si>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</si>
  <si>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</si>
  <si>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</si>
  <si>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</si>
  <si>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</si>
  <si>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</si>
  <si>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</si>
  <si>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</si>
  <si>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</si>
  <si>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</si>
  <si>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</si>
  <si>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</si>
  <si>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</si>
  <si>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</si>
  <si>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</si>
  <si>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</si>
  <si>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</si>
  <si>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</si>
  <si>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</si>
  <si>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</si>
  <si>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</si>
  <si>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</si>
  <si>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</si>
  <si>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</si>
  <si>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</si>
  <si>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</si>
  <si>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</si>
  <si>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</si>
  <si>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</si>
  <si>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</si>
  <si>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</si>
  <si>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</si>
  <si>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</si>
  <si>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</si>
  <si>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</si>
  <si>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</si>
  <si>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</si>
  <si>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</si>
  <si>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</si>
  <si>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</si>
  <si>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</si>
  <si>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</si>
  <si>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</si>
  <si>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</si>
  <si>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</si>
  <si>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</si>
  <si>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</si>
  <si>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</si>
  <si>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</si>
  <si>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</si>
  <si>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</si>
  <si>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</si>
  <si>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</si>
  <si>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</si>
  <si>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</si>
  <si>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</si>
  <si>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</si>
  <si>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</si>
  <si>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</si>
  <si>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</si>
  <si>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</si>
  <si>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</si>
  <si>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</si>
  <si>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</si>
  <si>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</si>
  <si>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</si>
  <si>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</si>
  <si>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</si>
  <si>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</si>
  <si>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</si>
  <si>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</si>
  <si>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</si>
  <si>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</si>
  <si>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</si>
  <si>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</si>
  <si>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</si>
  <si>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</si>
  <si>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</si>
  <si>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</si>
  <si>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</si>
  <si>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</si>
  <si>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</si>
  <si>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</si>
  <si>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</si>
  <si>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</si>
  <si>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</si>
  <si>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</si>
  <si>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</si>
  <si>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</si>
  <si>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</si>
  <si>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</si>
  <si>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</si>
  <si>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</si>
  <si>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</si>
  <si>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</si>
  <si>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</si>
  <si>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</si>
  <si>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</si>
  <si>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</si>
  <si>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</si>
  <si>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</si>
  <si>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</si>
  <si>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</si>
  <si>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</si>
  <si>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</si>
  <si>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</si>
  <si>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</si>
  <si>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</si>
  <si>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</si>
  <si>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</si>
  <si>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</si>
  <si>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</si>
  <si>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</si>
  <si>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</si>
  <si>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</si>
  <si>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</si>
  <si>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</si>
  <si>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</si>
  <si>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</si>
  <si>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</si>
  <si>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</si>
  <si>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</si>
  <si>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</si>
  <si>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</si>
  <si>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</si>
  <si>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</si>
  <si>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</si>
  <si>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</si>
  <si>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</si>
  <si>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</si>
  <si>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</si>
  <si>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</si>
  <si>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</si>
  <si>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</si>
  <si>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</si>
  <si>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</si>
  <si>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</si>
  <si>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</si>
  <si>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</si>
  <si>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</si>
  <si>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</si>
  <si>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</si>
  <si>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</si>
  <si>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</si>
  <si>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</si>
  <si>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</si>
  <si>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</si>
  <si>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</si>
  <si>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</si>
  <si>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</si>
  <si>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</si>
  <si>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</si>
  <si>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</si>
  <si>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</si>
  <si>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</si>
  <si>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</si>
  <si>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</si>
  <si>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</si>
  <si>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</si>
  <si>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</si>
  <si>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</si>
  <si>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</si>
  <si>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</si>
  <si>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</si>
  <si>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</si>
  <si>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</si>
  <si>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</si>
  <si>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</si>
  <si>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</si>
  <si>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</si>
  <si>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</si>
  <si>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</si>
  <si>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</si>
  <si>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</si>
  <si>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</si>
  <si>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</si>
  <si>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</si>
  <si>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</si>
  <si>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</si>
  <si>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</si>
  <si>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</si>
  <si>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</si>
  <si>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</si>
  <si>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</si>
  <si>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</si>
  <si>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</si>
  <si>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</si>
  <si>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</si>
  <si>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</si>
  <si>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</si>
  <si>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</si>
  <si>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</si>
  <si>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</si>
  <si>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</si>
  <si>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</si>
  <si>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</si>
  <si>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</si>
  <si>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</si>
  <si>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</si>
  <si>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</si>
  <si>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</si>
  <si>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</si>
  <si>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</si>
  <si>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</si>
  <si>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</si>
  <si>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</si>
  <si>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</si>
  <si>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</si>
  <si>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</si>
  <si>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</si>
  <si>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</si>
  <si>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</si>
  <si>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</si>
  <si>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</si>
  <si>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</si>
  <si>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</si>
  <si>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</si>
  <si>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</si>
  <si>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</si>
  <si>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</si>
  <si>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</si>
  <si>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</si>
  <si>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</si>
  <si>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</si>
  <si>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</si>
  <si>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</si>
  <si>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</si>
  <si>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</si>
  <si>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</si>
  <si>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</si>
  <si>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</si>
  <si>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</si>
  <si>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</si>
  <si>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</si>
  <si>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</si>
  <si>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</si>
  <si>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</si>
  <si>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</si>
  <si>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</si>
  <si>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</si>
  <si>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</si>
  <si>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</si>
  <si>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</si>
  <si>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</si>
  <si>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</si>
  <si>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</si>
  <si>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</si>
  <si>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</si>
  <si>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</si>
  <si>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</si>
  <si>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</si>
  <si>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</si>
  <si>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</si>
  <si>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</si>
  <si>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</si>
  <si>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</si>
  <si>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</si>
  <si>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</si>
  <si>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</si>
  <si>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</si>
  <si>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</si>
  <si>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</si>
  <si>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</si>
  <si>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</si>
  <si>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</si>
  <si>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</si>
  <si>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</si>
  <si>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</si>
  <si>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</si>
  <si>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</si>
  <si>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</si>
  <si>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</si>
  <si>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</si>
  <si>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</si>
  <si>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</si>
  <si>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</si>
  <si>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</si>
  <si>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</si>
  <si>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</si>
  <si>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</si>
  <si>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</si>
  <si>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</si>
  <si>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</si>
  <si>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</si>
  <si>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</si>
  <si>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</si>
  <si>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</si>
  <si>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</si>
  <si>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</si>
  <si>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</si>
  <si>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</si>
  <si>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</si>
  <si>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</si>
  <si>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</si>
  <si>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</si>
  <si>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</si>
  <si>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</si>
  <si>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</si>
  <si>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</si>
  <si>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</si>
  <si>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</si>
  <si>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</si>
  <si>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</si>
  <si>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</si>
  <si>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</si>
  <si>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</si>
  <si>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</si>
  <si>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</si>
  <si>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</si>
  <si>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</si>
  <si>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</si>
  <si>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</si>
  <si>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</si>
  <si>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</si>
  <si>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</si>
  <si>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</si>
  <si>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</si>
  <si>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</si>
  <si>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</si>
  <si>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</si>
  <si>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</si>
  <si>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</si>
  <si>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</si>
  <si>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</si>
  <si>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</si>
  <si>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</si>
  <si>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</si>
  <si>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</si>
  <si>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</si>
  <si>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</si>
  <si>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</si>
  <si>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</si>
  <si>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</si>
  <si>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</si>
  <si>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</si>
  <si>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</si>
  <si>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</si>
  <si>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</si>
  <si>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</si>
  <si>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</si>
  <si>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</si>
  <si>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</si>
  <si>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</si>
  <si>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</si>
  <si>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</si>
  <si>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</si>
  <si>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</si>
  <si>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</si>
  <si>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</si>
  <si>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</si>
  <si>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</si>
  <si>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</si>
  <si>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</si>
  <si>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</si>
  <si>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</si>
  <si>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</si>
  <si>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</si>
  <si>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</si>
  <si>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</si>
  <si>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</si>
  <si>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</si>
  <si>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</si>
  <si>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</si>
  <si>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</si>
  <si>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</si>
  <si>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</si>
  <si>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</si>
  <si>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</si>
  <si>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</si>
  <si>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</si>
  <si>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</si>
  <si>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</si>
  <si>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</si>
  <si>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</si>
  <si>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</si>
  <si>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</si>
  <si>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</si>
  <si>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</si>
  <si>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</si>
  <si>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</si>
  <si>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</si>
  <si>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</si>
  <si>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</si>
  <si>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</si>
  <si>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</si>
  <si>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</si>
  <si>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</si>
  <si>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</si>
  <si>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</si>
  <si>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</si>
  <si>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</si>
  <si>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</si>
  <si>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</si>
  <si>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</si>
  <si>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</si>
  <si>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</si>
  <si>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</si>
  <si>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</si>
  <si>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</si>
  <si>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</si>
  <si>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</si>
  <si>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</si>
  <si>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</si>
  <si>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</si>
  <si>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</si>
  <si>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</si>
  <si>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</si>
  <si>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</si>
  <si>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</si>
  <si>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</si>
  <si>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</si>
  <si>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</si>
  <si>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</si>
  <si>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</si>
  <si>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</si>
  <si>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</si>
  <si>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</si>
  <si>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</si>
  <si>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</si>
  <si>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</si>
  <si>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</si>
  <si>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</si>
  <si>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</si>
  <si>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</si>
  <si>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</si>
  <si>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</si>
  <si>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</si>
  <si>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</si>
  <si>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</si>
  <si>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</si>
  <si>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</si>
  <si>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</si>
  <si>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</si>
  <si>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</si>
  <si>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</si>
  <si>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</si>
  <si>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</si>
  <si>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</si>
  <si>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</si>
  <si>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</si>
  <si>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</si>
  <si>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</si>
  <si>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</si>
  <si>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</si>
  <si>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</si>
  <si>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</si>
  <si>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</si>
  <si>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</si>
  <si>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</si>
  <si>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</si>
  <si>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</si>
  <si>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</si>
  <si>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</si>
  <si>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</si>
  <si>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</si>
  <si>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</si>
  <si>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</si>
  <si>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</si>
  <si>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</si>
  <si>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</si>
  <si>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</si>
  <si>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</si>
  <si>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</si>
  <si>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</si>
  <si>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</si>
  <si>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</si>
  <si>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</si>
  <si>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</si>
  <si>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</si>
  <si>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</si>
  <si>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</si>
  <si>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</si>
  <si>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</si>
  <si>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</si>
  <si>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</si>
  <si>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</si>
  <si>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</si>
  <si>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</si>
  <si>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</si>
  <si>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</si>
  <si>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</si>
  <si>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</si>
  <si>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</si>
  <si>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</si>
  <si>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</si>
  <si>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</si>
  <si>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</si>
  <si>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</si>
  <si>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</si>
  <si>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</si>
  <si>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</si>
  <si>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</si>
  <si>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</si>
  <si>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</si>
  <si>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</si>
  <si>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</si>
  <si>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</si>
  <si>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</si>
  <si>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</si>
  <si>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</si>
  <si>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</si>
  <si>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</si>
  <si>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</si>
  <si>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</si>
  <si>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</si>
  <si>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</si>
  <si>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</si>
  <si>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</si>
  <si>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</si>
  <si>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</si>
  <si>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</si>
  <si>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</si>
  <si>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</si>
  <si>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</si>
  <si>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</si>
  <si>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</si>
  <si>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</si>
  <si>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</si>
  <si>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</si>
  <si>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</si>
  <si>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</si>
  <si>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</si>
  <si>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</si>
  <si>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</si>
  <si>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</si>
  <si>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</si>
  <si>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</si>
  <si>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</si>
  <si>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</si>
  <si>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</si>
  <si>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</si>
  <si>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</si>
  <si>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</si>
  <si>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</si>
  <si>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</si>
  <si>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</si>
  <si>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</si>
  <si>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</si>
  <si>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</si>
  <si>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</si>
  <si>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</si>
  <si>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</si>
  <si>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</si>
  <si>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</si>
  <si>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</si>
  <si>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</si>
  <si>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</si>
  <si>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</si>
  <si>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</si>
  <si>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</si>
  <si>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</si>
  <si>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</si>
  <si>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</si>
  <si>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</si>
  <si>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</si>
  <si>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</si>
  <si>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</si>
  <si>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</si>
  <si>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</si>
  <si>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</si>
  <si>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</si>
  <si>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</si>
  <si>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</si>
  <si>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</si>
  <si>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</si>
  <si>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</si>
  <si>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</si>
  <si>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</si>
  <si>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</si>
  <si>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</si>
  <si>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</si>
  <si>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</si>
  <si>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</si>
  <si>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</si>
  <si>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</si>
  <si>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</si>
  <si>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</si>
  <si>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</si>
  <si>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</si>
  <si>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</si>
  <si>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</si>
  <si>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</si>
  <si>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</si>
  <si>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</si>
  <si>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</si>
  <si>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</si>
  <si>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</si>
  <si>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</si>
  <si>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</si>
  <si>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</si>
  <si>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</si>
  <si>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</si>
  <si>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</si>
  <si>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</si>
  <si>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</si>
  <si>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</si>
  <si>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</si>
  <si>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</si>
  <si>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</si>
  <si>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</si>
  <si>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</si>
  <si>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</si>
  <si>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</si>
  <si>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</si>
  <si>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</si>
  <si>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</si>
  <si>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</si>
  <si>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</si>
  <si>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</si>
  <si>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</si>
  <si>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</si>
  <si>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</si>
  <si>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</si>
  <si>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</si>
  <si>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</si>
  <si>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</si>
  <si>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</si>
  <si>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</si>
  <si>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</si>
  <si>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</si>
  <si>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</si>
  <si>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</si>
  <si>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</si>
  <si>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</si>
  <si>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</si>
  <si>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</si>
  <si>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</si>
  <si>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</si>
  <si>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</si>
  <si>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</si>
  <si>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</si>
  <si>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</si>
  <si>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</si>
  <si>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</si>
  <si>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</si>
  <si>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</si>
  <si>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</si>
  <si>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</si>
  <si>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</si>
  <si>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</si>
  <si>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</si>
  <si>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</si>
  <si>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</si>
  <si>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</si>
  <si>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</si>
  <si>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</si>
  <si>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</si>
  <si>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</si>
  <si>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</si>
  <si>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</si>
  <si>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</si>
  <si>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</si>
  <si>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</si>
  <si>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</si>
  <si>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</si>
  <si>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</si>
  <si>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</si>
  <si>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</si>
  <si>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</si>
  <si>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</si>
  <si>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</si>
  <si>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</si>
  <si>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</si>
  <si>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</si>
  <si>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</si>
  <si>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</si>
  <si>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</si>
  <si>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</si>
  <si>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</si>
  <si>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</si>
  <si>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</si>
  <si>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</si>
  <si>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</si>
  <si>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</si>
  <si>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</si>
  <si>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</si>
  <si>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</si>
  <si>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</si>
  <si>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</si>
  <si>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</si>
  <si>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</si>
  <si>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</si>
  <si>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</si>
  <si>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</si>
  <si>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</si>
  <si>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</si>
  <si>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</si>
  <si>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</si>
  <si>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</si>
  <si>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</si>
  <si>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</si>
  <si>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</si>
  <si>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</si>
  <si>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</si>
  <si>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</si>
  <si>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</si>
  <si>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</si>
  <si>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</si>
  <si>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</si>
  <si>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</si>
  <si>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</si>
  <si>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</si>
  <si>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</si>
  <si>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</si>
  <si>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</si>
  <si>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</si>
  <si>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</si>
  <si>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</si>
  <si>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</si>
  <si>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</si>
  <si>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</si>
  <si>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</si>
  <si>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</si>
  <si>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</si>
  <si>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</si>
  <si>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</si>
  <si>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</si>
  <si>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</si>
  <si>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</si>
  <si>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</si>
  <si>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</si>
  <si>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</si>
  <si>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</si>
  <si>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</si>
  <si>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</si>
  <si>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</si>
  <si>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</si>
  <si>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</si>
  <si>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</si>
  <si>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</si>
  <si>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</si>
  <si>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</si>
  <si>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</si>
  <si>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</si>
  <si>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</si>
  <si>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</si>
  <si>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</si>
  <si>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</si>
  <si>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</si>
  <si>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</si>
  <si>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</si>
  <si>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</si>
  <si>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</si>
  <si>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</si>
  <si>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</si>
  <si>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</si>
  <si>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</si>
  <si>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</si>
  <si>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</si>
  <si>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</si>
  <si>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</si>
  <si>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</si>
  <si>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</si>
  <si>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</si>
  <si>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</si>
  <si>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</si>
  <si>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</si>
  <si>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</si>
  <si>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</si>
  <si>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</si>
  <si>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</si>
  <si>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</si>
  <si>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</si>
  <si>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</si>
  <si>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</si>
  <si>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</si>
  <si>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</si>
  <si>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</si>
  <si>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</si>
  <si>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</si>
  <si>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</si>
  <si>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</si>
  <si>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</si>
  <si>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</si>
  <si>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</si>
  <si>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</si>
  <si>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</si>
  <si>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</si>
  <si>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</si>
  <si>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</si>
  <si>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</si>
  <si>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</si>
  <si>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</si>
  <si>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</si>
  <si>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</si>
  <si>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</si>
  <si>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</si>
  <si>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</si>
  <si>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</si>
  <si>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</si>
  <si>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</si>
  <si>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</si>
  <si>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</si>
  <si>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</si>
  <si>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</si>
  <si>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</si>
  <si>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</si>
  <si>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</si>
  <si>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</si>
  <si>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</si>
  <si>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</si>
  <si>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</si>
  <si>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</si>
  <si>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</si>
  <si>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</si>
  <si>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</si>
  <si>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</si>
  <si>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</si>
  <si>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</si>
  <si>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</si>
  <si>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</si>
  <si>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</si>
  <si>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</si>
  <si>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</si>
  <si>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</si>
  <si>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</si>
  <si>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</si>
  <si>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</si>
  <si>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</si>
  <si>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</si>
  <si>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</si>
  <si>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</si>
  <si>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</si>
  <si>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</si>
  <si>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</si>
  <si>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</si>
  <si>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</si>
  <si>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</si>
  <si>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</si>
  <si>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</si>
  <si>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</si>
  <si>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</si>
  <si>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</si>
  <si>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</si>
  <si>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</si>
  <si>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</si>
  <si>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</si>
  <si>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</si>
  <si>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</si>
  <si>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</si>
  <si>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</si>
  <si>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</si>
  <si>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</si>
  <si>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</si>
  <si>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</si>
  <si>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</si>
  <si>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</si>
  <si>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</si>
  <si>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</si>
  <si>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</si>
  <si>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</si>
  <si>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</si>
  <si>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</si>
  <si>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</si>
  <si>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</si>
  <si>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</si>
  <si>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</si>
  <si>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</si>
  <si>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</si>
  <si>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</si>
  <si>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</si>
  <si>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</si>
  <si>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</si>
  <si>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</si>
  <si>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</si>
  <si>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</si>
  <si>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</si>
  <si>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</si>
  <si>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</si>
  <si>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</si>
  <si>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</si>
  <si>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</si>
  <si>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</si>
  <si>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</si>
  <si>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</si>
  <si>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</si>
  <si>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</si>
  <si>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</si>
  <si>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</si>
  <si>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</si>
  <si>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</si>
  <si>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</si>
  <si>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</si>
  <si>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</si>
  <si>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</si>
  <si>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</si>
  <si>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</si>
  <si>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</si>
  <si>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</si>
  <si>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</si>
  <si>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</si>
  <si>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</si>
  <si>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</si>
  <si>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</si>
  <si>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</si>
  <si>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</si>
  <si>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</si>
  <si>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</si>
  <si>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</si>
  <si>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</si>
  <si>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</si>
  <si>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</si>
  <si>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</si>
  <si>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</si>
  <si>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</si>
  <si>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</si>
  <si>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</si>
  <si>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</si>
  <si>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</si>
  <si>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</si>
  <si>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</si>
  <si>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</si>
  <si>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</si>
  <si>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</si>
  <si>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</si>
  <si>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</si>
  <si>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</si>
  <si>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</si>
  <si>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</si>
  <si>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</si>
  <si>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</si>
  <si>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</si>
  <si>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</si>
  <si>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</si>
  <si>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</si>
  <si>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</si>
  <si>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</si>
  <si>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</si>
  <si>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</si>
  <si>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</si>
  <si>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</si>
  <si>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</si>
  <si>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</si>
  <si>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</si>
  <si>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</si>
  <si>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</si>
  <si>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</si>
  <si>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</si>
  <si>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</si>
  <si>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</si>
  <si>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</si>
  <si>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</si>
  <si>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</si>
  <si>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</si>
  <si>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</si>
  <si>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</si>
  <si>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</si>
  <si>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</si>
  <si>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</si>
  <si>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</si>
  <si>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</si>
  <si>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</si>
  <si>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</si>
  <si>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</si>
  <si>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</si>
  <si>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</si>
  <si>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</si>
  <si>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</si>
  <si>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</si>
  <si>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</si>
  <si>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</si>
  <si>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</si>
  <si>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</si>
  <si>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</si>
  <si>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</si>
  <si>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</si>
  <si>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</si>
  <si>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</si>
  <si>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</si>
  <si>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</si>
  <si>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</si>
  <si>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</si>
  <si>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</si>
  <si>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</si>
  <si>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</si>
  <si>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</si>
  <si>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</si>
  <si>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</si>
  <si>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</si>
  <si>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</si>
  <si>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</si>
  <si>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</si>
  <si>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</si>
  <si>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</si>
  <si>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</si>
  <si>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</si>
  <si>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</si>
  <si>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</si>
  <si>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</si>
  <si>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</si>
  <si>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</si>
  <si>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</si>
  <si>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</si>
  <si>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</si>
  <si>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</si>
  <si>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</si>
  <si>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</si>
  <si>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</si>
  <si>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</si>
  <si>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</si>
  <si>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</si>
  <si>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</si>
  <si>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</si>
  <si>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</si>
  <si>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</si>
  <si>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</si>
  <si>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</si>
  <si>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</si>
  <si>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</si>
  <si>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</si>
  <si>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</si>
  <si>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</si>
  <si>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</si>
  <si>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</si>
  <si>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</si>
  <si>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</si>
  <si>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</si>
  <si>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</si>
  <si>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</si>
  <si>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</si>
  <si>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</si>
  <si>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</si>
  <si>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51-1</t>
  </si>
  <si>
    <t>51-2</t>
  </si>
  <si>
    <t>Banco Fassil S.A.</t>
  </si>
  <si>
    <t xml:space="preserve">Banco Prodem S.A. </t>
  </si>
  <si>
    <t>Banco Bisa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</si>
  <si>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</si>
  <si>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</si>
  <si>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</si>
  <si>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</si>
  <si>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</si>
  <si>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</si>
  <si>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</si>
  <si>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</si>
  <si>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</si>
  <si>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</si>
  <si>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</si>
  <si>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</si>
  <si>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</si>
  <si>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</si>
  <si>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</si>
  <si>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</si>
  <si>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</si>
  <si>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</si>
  <si>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</si>
  <si>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</si>
  <si>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</si>
  <si>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</si>
  <si>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</si>
  <si>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</si>
  <si>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</si>
  <si>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</si>
  <si>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</si>
  <si>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</si>
  <si>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</si>
  <si>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</si>
  <si>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</si>
  <si>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</si>
  <si>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</si>
  <si>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</si>
  <si>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</si>
  <si>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</si>
  <si>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</si>
  <si>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</si>
  <si>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</si>
  <si>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</si>
  <si>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</si>
  <si>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</si>
  <si>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</si>
  <si>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</si>
  <si>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352.00+354.00                                                                                                                                                                                                                                                  </t>
  </si>
  <si>
    <t>300.00+200.00</t>
  </si>
  <si>
    <t xml:space="preserve">600.00                                                                                                                                                                                                                                                         </t>
  </si>
  <si>
    <t xml:space="preserve">800.00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</si>
  <si>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</si>
  <si>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</si>
  <si>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</si>
  <si>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</si>
  <si>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</si>
  <si>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</si>
  <si>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</si>
  <si>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</si>
  <si>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</si>
  <si>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</si>
  <si>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</si>
  <si>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</si>
  <si>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</si>
  <si>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</si>
  <si>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</si>
  <si>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</si>
  <si>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</si>
  <si>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</si>
  <si>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</si>
  <si>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</si>
  <si>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</si>
  <si>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</si>
  <si>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</si>
  <si>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</si>
  <si>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</si>
  <si>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</si>
  <si>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</si>
  <si>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50-1</t>
  </si>
  <si>
    <t>50-2</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</si>
  <si>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</si>
  <si>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</si>
  <si>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</si>
  <si>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</si>
  <si>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</si>
  <si>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</si>
  <si>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</si>
  <si>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</si>
  <si>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</si>
  <si>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</si>
  <si>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</si>
  <si>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</si>
  <si>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</si>
  <si>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</si>
  <si>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</si>
  <si>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</si>
  <si>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</si>
  <si>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</si>
  <si>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</si>
  <si>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</si>
  <si>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</si>
  <si>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</si>
  <si>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</si>
  <si>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</si>
  <si>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</si>
  <si>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</si>
  <si>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</si>
  <si>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</si>
  <si>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</si>
  <si>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</si>
  <si>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</si>
  <si>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</si>
  <si>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Dic-14</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</si>
  <si>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</si>
  <si>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</si>
  <si>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</si>
  <si>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</si>
  <si>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</si>
  <si>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</si>
  <si>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</si>
  <si>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</si>
  <si>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</si>
  <si>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</si>
  <si>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</si>
  <si>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</si>
  <si>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</si>
  <si>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</si>
  <si>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</si>
  <si>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</si>
  <si>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</si>
  <si>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</si>
  <si>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</si>
  <si>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</si>
  <si>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</si>
  <si>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</si>
  <si>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</si>
  <si>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</si>
  <si>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</si>
  <si>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</si>
  <si>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</si>
  <si>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</si>
  <si>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</si>
  <si>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</si>
  <si>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</si>
  <si>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</si>
  <si>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</si>
  <si>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</si>
  <si>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</si>
  <si>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</si>
  <si>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</si>
  <si>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</si>
  <si>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</si>
  <si>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</si>
  <si>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</si>
  <si>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</si>
  <si>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</si>
  <si>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</si>
  <si>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</si>
  <si>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</si>
  <si>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</si>
  <si>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</si>
  <si>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</si>
  <si>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</si>
  <si>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</si>
  <si>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</si>
  <si>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</si>
  <si>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</si>
  <si>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</si>
  <si>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</si>
  <si>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</si>
  <si>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</si>
  <si>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</si>
  <si>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</si>
  <si>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</si>
  <si>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</si>
  <si>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</si>
  <si>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</si>
  <si>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</si>
  <si>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</si>
  <si>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</si>
  <si>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</si>
  <si>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</si>
  <si>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</si>
  <si>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</si>
  <si>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</si>
  <si>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</si>
  <si>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</si>
  <si>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</si>
  <si>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</si>
  <si>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</si>
  <si>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</si>
  <si>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</si>
  <si>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</si>
  <si>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</si>
  <si>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</si>
  <si>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</si>
  <si>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</si>
  <si>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</si>
  <si>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</si>
  <si>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</si>
  <si>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</si>
  <si>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</si>
  <si>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</si>
  <si>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</si>
  <si>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</si>
  <si>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</si>
  <si>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</si>
  <si>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</si>
  <si>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ENTIDADES FINANCIERAS DE VIVIENDA Y COOPERATIVAS DE AHORRO Y CRÉDITO ABIERTAS</t>
  </si>
  <si>
    <t>ENTIDADES FINANCIERAS DE VIVIVIENDA</t>
  </si>
  <si>
    <t>BANCOS DE DESARROLLO PRODUCTIVO</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</si>
  <si>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</si>
  <si>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</si>
  <si>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</si>
  <si>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</si>
  <si>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</si>
  <si>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</si>
  <si>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</si>
  <si>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</si>
  <si>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</si>
  <si>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</si>
  <si>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</si>
  <si>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</si>
  <si>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</si>
  <si>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</si>
  <si>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</si>
  <si>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</si>
  <si>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</si>
  <si>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(2) Incluye 139.00+251.00</t>
  </si>
  <si>
    <t>(3) Incluye 130.00+600.00-251.00</t>
  </si>
  <si>
    <t>DIC-15</t>
  </si>
  <si>
    <t xml:space="preserve">          Bancos de Desarrollo Productivo</t>
  </si>
  <si>
    <t>Ranking de depósitos</t>
  </si>
  <si>
    <t>Ranking de cartera  de créditos</t>
  </si>
  <si>
    <t>Ranking de contingente</t>
  </si>
  <si>
    <t>2016</t>
  </si>
  <si>
    <t>CCF</t>
  </si>
  <si>
    <t>(en miles dólares estadounidenses)</t>
  </si>
  <si>
    <t>(en dólares estadounidenses)</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</si>
  <si>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</si>
  <si>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</si>
  <si>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</si>
  <si>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</si>
  <si>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</si>
  <si>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</si>
  <si>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</si>
  <si>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</si>
  <si>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</si>
  <si>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</si>
  <si>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</si>
  <si>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</si>
  <si>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</si>
  <si>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</si>
  <si>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</si>
  <si>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</si>
  <si>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</si>
  <si>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</si>
  <si>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</si>
  <si>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</si>
  <si>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</si>
  <si>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</si>
  <si>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</si>
  <si>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</si>
  <si>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</si>
  <si>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</si>
  <si>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</si>
  <si>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</si>
  <si>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</si>
  <si>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</si>
  <si>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</si>
  <si>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</si>
  <si>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</si>
  <si>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</si>
  <si>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</si>
  <si>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</si>
  <si>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</si>
  <si>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</si>
  <si>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</si>
  <si>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</si>
  <si>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</si>
  <si>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</si>
  <si>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</si>
  <si>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</si>
  <si>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</si>
  <si>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BANCOS MÚLTIPLES Y PYME</t>
  </si>
  <si>
    <t xml:space="preserve">  RESULTADOS DEL PERIODO</t>
  </si>
  <si>
    <t>Banco PYME Los Andes Procredit S.A.</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</si>
  <si>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</si>
  <si>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</si>
  <si>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</si>
  <si>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</si>
  <si>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</si>
  <si>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</si>
  <si>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</si>
  <si>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</si>
  <si>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</si>
  <si>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</si>
  <si>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</si>
  <si>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 xml:space="preserve">C00.19                                                                                                                                                                                                                                                         </t>
  </si>
  <si>
    <t>BURÓS DE INFORMACIÓN</t>
  </si>
  <si>
    <t>ESB</t>
  </si>
  <si>
    <t>IFC</t>
  </si>
  <si>
    <t>EMPRESAS DE SERVICIO DE PAGO MÓVIL</t>
  </si>
  <si>
    <t>MEF</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</si>
  <si>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</si>
  <si>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</si>
  <si>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</si>
  <si>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</si>
  <si>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</si>
  <si>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</si>
  <si>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</si>
  <si>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</si>
  <si>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</si>
  <si>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</si>
  <si>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</si>
  <si>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</si>
  <si>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</si>
  <si>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</si>
  <si>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</si>
  <si>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</si>
  <si>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Banco PYME EcoFuturo S.A. (12)</t>
  </si>
  <si>
    <t>(12) Con Resolución ASFI/129/2017 de 31 .01.17 se revocó la licencia de  funcionamiento del PLA como efecto de la fusión por absorción con el BME.</t>
  </si>
  <si>
    <t>ENTIDADES FINANCIERAS DE VIVIENDA (2)</t>
  </si>
  <si>
    <t>(2) A partir del 23 de noviembre de 2015 se transformaron de mutuales de ahorro y préstamo a entidades financieras de vivienda.</t>
  </si>
  <si>
    <t>La Plata (13)</t>
  </si>
  <si>
    <t>(13) Con Resolución ASFI/414/2017 de 30.03.17 se revocó la licencia de  funcionamiento del VPA como efecto de la fusión por absorción con VL1 con efecto a partir del 01.04.17.</t>
  </si>
  <si>
    <t>ESTADOS FINANCIEROS, POR DENOMINACIÓN MONETARIA</t>
  </si>
  <si>
    <t>BANCO PÚBLICO</t>
  </si>
  <si>
    <t>BANCO DE DESARROLLO PRODUCTIVO</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</si>
  <si>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</si>
  <si>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</si>
  <si>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</si>
  <si>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ESTRATIFICACIÓN DE DEPÓSITOS A LA VISTA, 
CAJA DE AHORROS, PLAZO FIJO Y EN GARANTÍA</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</si>
  <si>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</si>
  <si>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</si>
  <si>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Banco Público</t>
  </si>
  <si>
    <t xml:space="preserve">    los ingresos provenientes de cartera vencida (515.00), cuentas por cobrar (517.00) y disponibilidades (511.00)</t>
  </si>
  <si>
    <t>VARIACIÓN RELATIVA</t>
  </si>
  <si>
    <t>NOMINAL %</t>
  </si>
  <si>
    <t>REAL %</t>
  </si>
  <si>
    <t xml:space="preserve">CHUQUISACA   </t>
  </si>
  <si>
    <t xml:space="preserve">LA PAZ   </t>
  </si>
  <si>
    <t xml:space="preserve">COCHABAMBA  </t>
  </si>
  <si>
    <t xml:space="preserve">ORURO    </t>
  </si>
  <si>
    <t xml:space="preserve">POTOSÍ             </t>
  </si>
  <si>
    <t xml:space="preserve">TARIJA                </t>
  </si>
  <si>
    <t xml:space="preserve">BENI                 </t>
  </si>
  <si>
    <t xml:space="preserve">PANDO     </t>
  </si>
  <si>
    <t>ESTADO DE SITUACION PATRIMONIAL</t>
  </si>
  <si>
    <t>ESTADO DE GANANCIAS Y PERDIDAS</t>
  </si>
  <si>
    <t>TOTAL DEPOSITOS</t>
  </si>
  <si>
    <t>(En Miles de Bolivianos)</t>
  </si>
  <si>
    <t>OBLIGACIONES CON EMPRESAS CON PARTICIP. ESTATAL</t>
  </si>
  <si>
    <r>
      <t xml:space="preserve">     </t>
    </r>
    <r>
      <rPr>
        <sz val="12"/>
        <color indexed="8"/>
        <rFont val="Arial"/>
        <family val="2"/>
      </rPr>
      <t>Cargos por diferencia de  cambio</t>
    </r>
  </si>
  <si>
    <t>(En Bolivianos)</t>
  </si>
  <si>
    <t>ESTRATIFICACIÓN DE DEPÓSITOS EN CAJA  DE AHORROS</t>
  </si>
  <si>
    <t>ALMACENES GENERALES DE DEPÓSITO</t>
  </si>
  <si>
    <t>BANCO DE CRÉDITO DE BOLIVIA S. A.</t>
  </si>
  <si>
    <t xml:space="preserve">     REGULACIÓN MONETARIA</t>
  </si>
  <si>
    <t xml:space="preserve">     OTRAS OPERACIONES DE MERCADO ABIERTO </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</si>
  <si>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</si>
  <si>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</si>
  <si>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</si>
  <si>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</si>
  <si>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</si>
  <si>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</si>
  <si>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</si>
  <si>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No incluye al Banco de Desarrollo Productivo S.A.M</t>
  </si>
  <si>
    <t>Dic-17</t>
  </si>
  <si>
    <t>FFP FASSIL S.A.</t>
  </si>
  <si>
    <t>FFP PRODEM S.A.</t>
  </si>
  <si>
    <t>BANCOS MÚTIPLE</t>
  </si>
  <si>
    <t>ESTRATIFICACIÓN DE DEPÓSITOS EN CAJA DE AHORRO</t>
  </si>
  <si>
    <t xml:space="preserve">      RENDIMIENTOS POR COBRAR POR FIDEICOMISOS</t>
  </si>
  <si>
    <t xml:space="preserve">          Obligaciones con el BCB a plazo</t>
  </si>
  <si>
    <t>(1)Incluye al Banco Público Unión S.A.</t>
  </si>
  <si>
    <t>2018</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</si>
  <si>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</si>
  <si>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</si>
  <si>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</si>
  <si>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</si>
  <si>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</si>
  <si>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</si>
  <si>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</si>
  <si>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</si>
  <si>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</si>
  <si>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</si>
  <si>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</si>
  <si>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</si>
  <si>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MUTUALES</t>
  </si>
  <si>
    <t>SCO</t>
  </si>
  <si>
    <t>1</t>
  </si>
  <si>
    <t xml:space="preserve">190.00                                                                                                                                                                                                                                                         </t>
  </si>
  <si>
    <t xml:space="preserve">353.00                                                                                                                                                                                                                                                         </t>
  </si>
  <si>
    <t xml:space="preserve">810.00                                                                                                                                                                                                                                                         </t>
  </si>
  <si>
    <t xml:space="preserve">820.00                                                                                                                                                                                                                                                         </t>
  </si>
  <si>
    <t xml:space="preserve">830.00                                                                                                                                                                                                                                                         </t>
  </si>
  <si>
    <t xml:space="preserve">840.00                                                                                                                                                                                                                                                         </t>
  </si>
  <si>
    <t xml:space="preserve">850.00                                                                                                                                                                                                                                                         </t>
  </si>
  <si>
    <t xml:space="preserve">860.00                                                                                                                                                                                                                                                         </t>
  </si>
  <si>
    <t xml:space="preserve">870.00                                                                                                                                                                                                                                                         </t>
  </si>
  <si>
    <t>A01.01</t>
  </si>
  <si>
    <t>A01.02</t>
  </si>
  <si>
    <t>A02.01</t>
  </si>
  <si>
    <t>A02.02</t>
  </si>
  <si>
    <t>A02.03</t>
  </si>
  <si>
    <t>A02.04</t>
  </si>
  <si>
    <t>A02.05</t>
  </si>
  <si>
    <t>190.00</t>
  </si>
  <si>
    <t>210.00</t>
  </si>
  <si>
    <t>DIC-17</t>
  </si>
  <si>
    <t>VPZ (3)</t>
  </si>
  <si>
    <t>VPA (5)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</si>
  <si>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</si>
  <si>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</si>
  <si>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</si>
  <si>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131.00+132.00+133.00+134.00+135.00+136.00+137.01</t>
  </si>
  <si>
    <t>PLA (3)</t>
  </si>
  <si>
    <t>ENTIDADES FINANCIERAS DE VIVIENDAS (1)</t>
  </si>
  <si>
    <t>VPZ (2)</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</si>
  <si>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</si>
  <si>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</si>
  <si>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</si>
  <si>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</si>
  <si>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 xml:space="preserve">  RESULTADOS DEL EJERCICIO</t>
  </si>
  <si>
    <t xml:space="preserve">     SECTOR PÚBLICO</t>
  </si>
  <si>
    <t>AL 28 DE FEBRERO DE  2018</t>
  </si>
  <si>
    <t>AL 28 DE FEBRERO DE 2018</t>
  </si>
  <si>
    <t>IPM</t>
  </si>
  <si>
    <t>Feb-17</t>
  </si>
  <si>
    <t>Feb-18</t>
  </si>
  <si>
    <t>FFP DE LA COMUNIDAD S.A.</t>
  </si>
  <si>
    <t>FFP ECOFUTURO S.A.</t>
  </si>
  <si>
    <t xml:space="preserve">    CARTERA REPROGRAMADA O REESTRUCTURADA VIGENTE</t>
  </si>
  <si>
    <t>(1) A partir de 31-01-2004 se expone en cuentas separadas la cartera reprogramada y reestructurada de acuerdo a Ley  2495 de 4 de agosto de 2003</t>
  </si>
  <si>
    <t>Dic-11</t>
  </si>
  <si>
    <t>AL 31 DE JULIO DE 2014</t>
  </si>
  <si>
    <t xml:space="preserve">BANCOS MÚLTIPLES </t>
  </si>
  <si>
    <t>PLA (4)</t>
  </si>
  <si>
    <t>(1) Depositos en cuenta corriente, caja de ahorros y a plazo fijo del público y de empresas con participación estatal.</t>
  </si>
  <si>
    <t>ENTIDADES FINANCIERAS DE VIVIENDAS (2)</t>
  </si>
  <si>
    <t>VPA (4)</t>
  </si>
  <si>
    <t xml:space="preserve">  INGRESOS DE  GESTIONES ANTERIORES</t>
  </si>
  <si>
    <t xml:space="preserve">      RENDIMIENTOS EN FIDEICOMISOS CONSTITUIDOS</t>
  </si>
  <si>
    <t xml:space="preserve">      CARGOS POR FIDEICOMISOS CONSTITUIDOS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</si>
</sst>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s>
  <fonts count="135">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b/>
      <sz val="20"/>
      <color indexed="9"/>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4"/>
      <name val="Helv"/>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i/>
      <sz val="10"/>
      <name val="Univers Condensed"/>
    </font>
    <font>
      <i/>
      <sz val="14"/>
      <name val="Arial"/>
      <family val="2"/>
    </font>
    <font>
      <sz val="9"/>
      <name val="Helv"/>
    </font>
    <font>
      <sz val="10"/>
      <name val="Arial"/>
      <family val="2"/>
    </font>
    <font>
      <b/>
      <sz val="10"/>
      <name val="Arial"/>
      <family val="2"/>
    </font>
    <font>
      <sz val="8"/>
      <color indexed="18"/>
      <name val="Helv"/>
    </font>
    <font>
      <b/>
      <sz val="12"/>
      <name val="Times New Roman"/>
      <family val="1"/>
    </font>
    <font>
      <b/>
      <sz val="16"/>
      <name val="Times New Roman"/>
      <family val="1"/>
    </font>
    <font>
      <sz val="10"/>
      <name val="Arial"/>
      <family val="2"/>
    </font>
  </fonts>
  <fills count="35">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theme="0" tint="-0.499984740745262"/>
        <bgColor indexed="64"/>
      </patternFill>
    </fill>
  </fills>
  <borders count="22">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thin">
        <color indexed="64"/>
      </bottom>
      <diagonal/>
    </border>
  </borders>
  <cellStyleXfs count="342">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8" fillId="0" borderId="0"/>
    <xf numFmtId="0" fontId="1" fillId="0" borderId="0"/>
    <xf numFmtId="0" fontId="8" fillId="0" borderId="0"/>
    <xf numFmtId="0" fontId="86" fillId="0" borderId="0" applyNumberFormat="0" applyFill="0" applyBorder="0" applyAlignment="0" applyProtection="0">
      <alignment vertical="top"/>
      <protection locked="0"/>
    </xf>
    <xf numFmtId="0" fontId="9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3" fillId="0" borderId="0"/>
    <xf numFmtId="0" fontId="9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5" fillId="0" borderId="0"/>
    <xf numFmtId="0" fontId="95" fillId="0" borderId="0"/>
    <xf numFmtId="0" fontId="1" fillId="0" borderId="0"/>
    <xf numFmtId="0" fontId="94" fillId="0" borderId="0"/>
    <xf numFmtId="37" fontId="96" fillId="9"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8" fillId="0" borderId="0"/>
    <xf numFmtId="9" fontId="1" fillId="0" borderId="0" applyFont="0" applyFill="0" applyBorder="0" applyAlignment="0" applyProtection="0"/>
    <xf numFmtId="0" fontId="4" fillId="0" borderId="0"/>
    <xf numFmtId="0" fontId="28" fillId="13" borderId="0" applyNumberFormat="0" applyBorder="0" applyAlignment="0" applyProtection="0"/>
    <xf numFmtId="0" fontId="28"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20" borderId="0" applyNumberFormat="0" applyBorder="0" applyAlignment="0" applyProtection="0"/>
    <xf numFmtId="0" fontId="28" fillId="21" borderId="0" applyNumberFormat="0" applyBorder="0" applyAlignment="0" applyProtection="0"/>
    <xf numFmtId="0" fontId="28" fillId="16" borderId="0" applyNumberFormat="0" applyBorder="0" applyAlignment="0" applyProtection="0"/>
    <xf numFmtId="0" fontId="28" fillId="19" borderId="0" applyNumberFormat="0" applyBorder="0" applyAlignment="0" applyProtection="0"/>
    <xf numFmtId="0" fontId="28" fillId="22" borderId="0" applyNumberFormat="0" applyBorder="0" applyAlignment="0" applyProtection="0"/>
    <xf numFmtId="0" fontId="23" fillId="23"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30" borderId="0" applyNumberFormat="0" applyBorder="0" applyAlignment="0" applyProtection="0"/>
    <xf numFmtId="0" fontId="114" fillId="14" borderId="0" applyNumberFormat="0" applyBorder="0" applyAlignment="0" applyProtection="0"/>
    <xf numFmtId="0" fontId="115" fillId="31" borderId="13" applyNumberFormat="0" applyAlignment="0" applyProtection="0"/>
    <xf numFmtId="0" fontId="116" fillId="32" borderId="1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117" fillId="0" borderId="0" applyNumberFormat="0" applyFill="0" applyBorder="0" applyAlignment="0" applyProtection="0"/>
    <xf numFmtId="0" fontId="118" fillId="15" borderId="0" applyNumberFormat="0" applyBorder="0" applyAlignment="0" applyProtection="0"/>
    <xf numFmtId="0" fontId="119" fillId="0" borderId="15" applyNumberFormat="0" applyFill="0" applyAlignment="0" applyProtection="0"/>
    <xf numFmtId="0" fontId="120" fillId="0" borderId="16" applyNumberFormat="0" applyFill="0" applyAlignment="0" applyProtection="0"/>
    <xf numFmtId="0" fontId="121" fillId="0" borderId="17" applyNumberFormat="0" applyFill="0" applyAlignment="0" applyProtection="0"/>
    <xf numFmtId="0" fontId="121" fillId="0" borderId="0" applyNumberFormat="0" applyFill="0" applyBorder="0" applyAlignment="0" applyProtection="0"/>
    <xf numFmtId="0" fontId="122" fillId="18" borderId="13" applyNumberFormat="0" applyAlignment="0" applyProtection="0"/>
    <xf numFmtId="0" fontId="123" fillId="0" borderId="18"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4"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4" fillId="0" borderId="0"/>
    <xf numFmtId="0" fontId="93" fillId="33" borderId="19" applyNumberFormat="0" applyFont="0" applyAlignment="0" applyProtection="0"/>
    <xf numFmtId="0" fontId="124" fillId="31" borderId="20" applyNumberFormat="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0" fontId="125" fillId="0" borderId="0" applyNumberFormat="0" applyFill="0" applyBorder="0" applyAlignment="0" applyProtection="0"/>
    <xf numFmtId="0" fontId="60" fillId="0" borderId="0" applyNumberFormat="0" applyFill="0" applyBorder="0" applyAlignment="0" applyProtection="0"/>
  </cellStyleXfs>
  <cellXfs count="1162">
    <xf numFmtId="0" fontId="0" fillId="0" borderId="0" xfId="0"/>
    <xf numFmtId="0" fontId="28" fillId="0" borderId="5" xfId="4" applyFont="1" applyFill="1" applyBorder="1" applyAlignment="1">
      <alignment horizontal="left"/>
    </xf>
    <xf numFmtId="0" fontId="29" fillId="0" borderId="0" xfId="4" applyFont="1" applyFill="1" applyBorder="1" applyAlignment="1">
      <alignment horizontal="left"/>
    </xf>
    <xf numFmtId="0" fontId="28" fillId="0" borderId="0" xfId="4" applyFont="1" applyFill="1" applyBorder="1" applyAlignment="1">
      <alignment horizontal="left"/>
    </xf>
    <xf numFmtId="0" fontId="28" fillId="0" borderId="5" xfId="4" applyFont="1" applyFill="1" applyBorder="1" applyAlignment="1">
      <alignment horizontal="left" vertical="center"/>
    </xf>
    <xf numFmtId="0" fontId="29" fillId="0" borderId="0" xfId="4" applyFont="1" applyFill="1" applyBorder="1" applyAlignment="1">
      <alignment horizontal="left" vertical="center"/>
    </xf>
    <xf numFmtId="0" fontId="28" fillId="0" borderId="5" xfId="4" applyFont="1" applyFill="1" applyBorder="1" applyAlignment="1">
      <alignment horizontal="left" vertical="top"/>
    </xf>
    <xf numFmtId="0" fontId="29" fillId="0" borderId="0" xfId="4" applyFont="1" applyFill="1" applyBorder="1" applyAlignment="1">
      <alignment horizontal="left" vertical="top"/>
    </xf>
    <xf numFmtId="0" fontId="28"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8" fillId="0" borderId="6" xfId="4" applyFont="1" applyFill="1" applyBorder="1" applyAlignment="1">
      <alignment horizontal="left"/>
    </xf>
    <xf numFmtId="0" fontId="8" fillId="0" borderId="0" xfId="6"/>
    <xf numFmtId="0" fontId="85" fillId="7" borderId="0" xfId="5" applyFont="1" applyFill="1" applyAlignment="1">
      <alignment horizontal="center" vertical="center"/>
    </xf>
    <xf numFmtId="0" fontId="3" fillId="8" borderId="0" xfId="5" applyFont="1" applyFill="1"/>
    <xf numFmtId="0" fontId="29" fillId="4" borderId="0" xfId="5" applyFont="1" applyFill="1"/>
    <xf numFmtId="0" fontId="29" fillId="8" borderId="0" xfId="5" applyFont="1" applyFill="1"/>
    <xf numFmtId="0" fontId="87" fillId="4" borderId="0" xfId="7" applyFont="1" applyFill="1" applyAlignment="1" applyProtection="1">
      <alignment horizontal="left" indent="11"/>
    </xf>
    <xf numFmtId="0" fontId="29" fillId="4" borderId="0" xfId="5" applyFont="1" applyFill="1" applyAlignment="1"/>
    <xf numFmtId="0" fontId="88" fillId="4" borderId="0" xfId="7" applyFont="1" applyFill="1" applyAlignment="1" applyProtection="1">
      <alignment horizontal="left" indent="11"/>
    </xf>
    <xf numFmtId="0" fontId="89" fillId="8" borderId="0" xfId="5" applyFont="1" applyFill="1" applyAlignment="1"/>
    <xf numFmtId="0" fontId="29" fillId="8" borderId="0" xfId="5" applyFont="1" applyFill="1" applyAlignment="1"/>
    <xf numFmtId="0" fontId="8" fillId="0" borderId="0" xfId="6" applyFill="1"/>
    <xf numFmtId="0" fontId="90" fillId="4" borderId="0" xfId="5" applyFont="1" applyFill="1" applyAlignment="1">
      <alignment horizontal="left" indent="11"/>
    </xf>
    <xf numFmtId="0" fontId="8" fillId="0" borderId="0" xfId="42"/>
    <xf numFmtId="0" fontId="2" fillId="0" borderId="0" xfId="42" applyFont="1"/>
    <xf numFmtId="0" fontId="12" fillId="0" borderId="0" xfId="0" applyFont="1"/>
    <xf numFmtId="0" fontId="12" fillId="0" borderId="0" xfId="0" applyFont="1" applyAlignment="1">
      <alignment horizont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5" fillId="0" borderId="0" xfId="0" applyNumberFormat="1" applyFont="1" applyFill="1"/>
    <xf numFmtId="0" fontId="7" fillId="0" borderId="0" xfId="0" applyFont="1" applyFill="1"/>
    <xf numFmtId="0" fontId="55" fillId="0" borderId="0" xfId="0" applyFont="1"/>
    <xf numFmtId="0" fontId="64" fillId="3" borderId="3" xfId="0" applyFont="1" applyFill="1" applyBorder="1"/>
    <xf numFmtId="0" fontId="30" fillId="0" borderId="0" xfId="0" applyFont="1"/>
    <xf numFmtId="0" fontId="30" fillId="0" borderId="0" xfId="0" applyFont="1" applyAlignment="1">
      <alignment horizontal="left"/>
    </xf>
    <xf numFmtId="0" fontId="64" fillId="3" borderId="2" xfId="0" applyFont="1" applyFill="1" applyBorder="1" applyAlignment="1">
      <alignment vertical="center"/>
    </xf>
    <xf numFmtId="0" fontId="64" fillId="3" borderId="3" xfId="0" applyFont="1" applyFill="1" applyBorder="1" applyAlignment="1">
      <alignment horizontal="left"/>
    </xf>
    <xf numFmtId="0" fontId="64" fillId="3" borderId="3" xfId="0" applyFont="1" applyFill="1" applyBorder="1" applyAlignment="1">
      <alignment horizontal="left" wrapText="1"/>
    </xf>
    <xf numFmtId="0" fontId="64" fillId="0" borderId="0" xfId="0" applyFont="1"/>
    <xf numFmtId="0" fontId="64" fillId="3" borderId="2" xfId="0" applyFont="1" applyFill="1" applyBorder="1"/>
    <xf numFmtId="0" fontId="64" fillId="0" borderId="0" xfId="0" applyFont="1" applyAlignment="1">
      <alignment horizontal="left"/>
    </xf>
    <xf numFmtId="0" fontId="38" fillId="3" borderId="2" xfId="0" applyFont="1" applyFill="1" applyBorder="1"/>
    <xf numFmtId="164" fontId="64" fillId="3" borderId="2" xfId="0" applyNumberFormat="1" applyFont="1" applyFill="1" applyBorder="1"/>
    <xf numFmtId="0" fontId="35" fillId="0" borderId="0" xfId="0" applyFont="1"/>
    <xf numFmtId="0" fontId="35" fillId="0" borderId="0" xfId="0" applyFont="1" applyAlignment="1">
      <alignment vertical="top"/>
    </xf>
    <xf numFmtId="37" fontId="49" fillId="0" borderId="4" xfId="0" applyNumberFormat="1" applyFont="1" applyBorder="1"/>
    <xf numFmtId="3" fontId="4" fillId="0" borderId="4" xfId="0" applyNumberFormat="1" applyFont="1" applyBorder="1"/>
    <xf numFmtId="37" fontId="49" fillId="0" borderId="0" xfId="0" applyNumberFormat="1" applyFont="1" applyBorder="1"/>
    <xf numFmtId="37" fontId="26" fillId="0" borderId="0" xfId="0" quotePrefix="1" applyNumberFormat="1" applyFont="1" applyBorder="1" applyAlignment="1" applyProtection="1">
      <alignment horizontal="left"/>
    </xf>
    <xf numFmtId="0" fontId="0" fillId="0" borderId="0" xfId="0" applyAlignment="1">
      <alignment horizontal="right"/>
    </xf>
    <xf numFmtId="0" fontId="38" fillId="0" borderId="0" xfId="0" applyFont="1"/>
    <xf numFmtId="0" fontId="56" fillId="2" borderId="0" xfId="0" applyFont="1" applyFill="1"/>
    <xf numFmtId="0" fontId="18" fillId="2" borderId="0" xfId="0" applyFont="1" applyFill="1"/>
    <xf numFmtId="0" fontId="42" fillId="0" borderId="0" xfId="0" applyFont="1"/>
    <xf numFmtId="0" fontId="7" fillId="0" borderId="0" xfId="0" applyFont="1" applyAlignment="1">
      <alignment horizontal="left"/>
    </xf>
    <xf numFmtId="37" fontId="9" fillId="3" borderId="2" xfId="0" applyNumberFormat="1" applyFont="1" applyFill="1" applyBorder="1" applyAlignment="1">
      <alignment horizontal="left"/>
    </xf>
    <xf numFmtId="0" fontId="49" fillId="0" borderId="0" xfId="0" applyFont="1"/>
    <xf numFmtId="3" fontId="0" fillId="0" borderId="0" xfId="0" applyNumberFormat="1"/>
    <xf numFmtId="0" fontId="35" fillId="0" borderId="0" xfId="0" applyFont="1" applyAlignment="1">
      <alignment vertical="center"/>
    </xf>
    <xf numFmtId="37" fontId="7" fillId="3" borderId="3" xfId="0" applyNumberFormat="1" applyFont="1" applyFill="1" applyBorder="1" applyAlignment="1" applyProtection="1">
      <alignment horizontal="left"/>
    </xf>
    <xf numFmtId="37" fontId="33" fillId="0" borderId="0" xfId="0" applyNumberFormat="1" applyFont="1" applyFill="1" applyBorder="1" applyAlignment="1" applyProtection="1">
      <alignment horizontal="left"/>
    </xf>
    <xf numFmtId="37" fontId="65"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0" fillId="0" borderId="0" xfId="0" applyNumberFormat="1" applyFont="1" applyFill="1" applyBorder="1"/>
    <xf numFmtId="37" fontId="31" fillId="0" borderId="0" xfId="0" applyNumberFormat="1" applyFont="1" applyFill="1" applyBorder="1" applyAlignment="1" applyProtection="1">
      <alignment horizontal="left"/>
      <protection locked="0"/>
    </xf>
    <xf numFmtId="0" fontId="30"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0"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5" fillId="3" borderId="3" xfId="0" applyFont="1" applyFill="1" applyBorder="1" applyAlignment="1">
      <alignment horizontal="right" vertical="center"/>
    </xf>
    <xf numFmtId="0" fontId="14" fillId="0" borderId="0" xfId="0" applyFont="1" applyAlignment="1">
      <alignment vertical="center"/>
    </xf>
    <xf numFmtId="10" fontId="25" fillId="0" borderId="0" xfId="0" applyNumberFormat="1" applyFont="1" applyBorder="1" applyAlignment="1">
      <alignment horizontal="right"/>
    </xf>
    <xf numFmtId="0" fontId="25" fillId="0" borderId="0" xfId="0" applyFont="1" applyBorder="1" applyAlignment="1">
      <alignment horizontal="right"/>
    </xf>
    <xf numFmtId="0" fontId="14" fillId="0" borderId="0" xfId="0" applyFont="1"/>
    <xf numFmtId="10" fontId="25" fillId="0" borderId="0" xfId="0" applyNumberFormat="1" applyFont="1" applyBorder="1" applyAlignment="1">
      <alignment horizontal="right" vertical="center"/>
    </xf>
    <xf numFmtId="10" fontId="25" fillId="0" borderId="0" xfId="0" applyNumberFormat="1" applyFont="1" applyBorder="1" applyAlignment="1">
      <alignment horizontal="right" vertical="top"/>
    </xf>
    <xf numFmtId="1" fontId="25" fillId="0" borderId="0" xfId="0" applyNumberFormat="1" applyFont="1" applyBorder="1" applyAlignment="1">
      <alignment horizontal="right" vertical="top"/>
    </xf>
    <xf numFmtId="1" fontId="0" fillId="0" borderId="0" xfId="0" applyNumberFormat="1" applyAlignment="1">
      <alignment vertical="top"/>
    </xf>
    <xf numFmtId="165" fontId="25"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0" fillId="0" borderId="0" xfId="0" applyNumberFormat="1" applyFont="1"/>
    <xf numFmtId="0" fontId="32" fillId="4" borderId="0" xfId="0" applyFont="1" applyFill="1" applyAlignment="1">
      <alignment horizontal="center"/>
    </xf>
    <xf numFmtId="0" fontId="18" fillId="3" borderId="3" xfId="0" quotePrefix="1" applyFont="1" applyFill="1" applyBorder="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3"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1" fillId="2" borderId="0" xfId="0" applyFont="1" applyFill="1" applyAlignment="1"/>
    <xf numFmtId="0" fontId="42" fillId="0" borderId="0" xfId="0" applyFont="1" applyAlignment="1">
      <alignment vertical="top"/>
    </xf>
    <xf numFmtId="49" fontId="38" fillId="0" borderId="0" xfId="0" applyNumberFormat="1" applyFont="1"/>
    <xf numFmtId="49" fontId="45" fillId="0" borderId="0" xfId="0" applyNumberFormat="1" applyFont="1"/>
    <xf numFmtId="3" fontId="46" fillId="0" borderId="0" xfId="0" applyNumberFormat="1" applyFont="1" applyAlignment="1">
      <alignment horizontal="right"/>
    </xf>
    <xf numFmtId="0" fontId="46" fillId="0" borderId="0" xfId="0" applyFont="1"/>
    <xf numFmtId="3" fontId="47" fillId="3" borderId="3" xfId="0" applyNumberFormat="1" applyFont="1" applyFill="1" applyBorder="1" applyAlignment="1">
      <alignment horizontal="center"/>
    </xf>
    <xf numFmtId="3" fontId="45" fillId="0" borderId="0" xfId="0" applyNumberFormat="1" applyFont="1"/>
    <xf numFmtId="3" fontId="45" fillId="0" borderId="0" xfId="0" applyNumberFormat="1" applyFont="1" applyAlignment="1">
      <alignment horizontal="right"/>
    </xf>
    <xf numFmtId="10" fontId="45" fillId="0" borderId="0" xfId="0" applyNumberFormat="1" applyFont="1" applyAlignment="1">
      <alignment horizontal="right"/>
    </xf>
    <xf numFmtId="3" fontId="48" fillId="3" borderId="3" xfId="0" applyNumberFormat="1" applyFont="1" applyFill="1" applyBorder="1" applyAlignment="1">
      <alignment vertical="center"/>
    </xf>
    <xf numFmtId="10" fontId="45" fillId="3" borderId="3" xfId="0" applyNumberFormat="1" applyFont="1" applyFill="1" applyBorder="1" applyAlignment="1">
      <alignment horizontal="right" vertical="center"/>
    </xf>
    <xf numFmtId="3" fontId="48" fillId="0" borderId="0" xfId="0" applyNumberFormat="1" applyFont="1" applyAlignment="1">
      <alignment vertical="center"/>
    </xf>
    <xf numFmtId="10" fontId="48" fillId="0" borderId="4" xfId="0" applyNumberFormat="1" applyFont="1" applyBorder="1" applyAlignment="1">
      <alignment vertical="center"/>
    </xf>
    <xf numFmtId="10" fontId="45" fillId="0" borderId="4" xfId="0" applyNumberFormat="1" applyFont="1" applyBorder="1" applyAlignment="1">
      <alignment horizontal="right" vertical="center"/>
    </xf>
    <xf numFmtId="10" fontId="0" fillId="0" borderId="0" xfId="0" applyNumberFormat="1"/>
    <xf numFmtId="10" fontId="49" fillId="0" borderId="0" xfId="0" applyNumberFormat="1" applyFont="1" applyFill="1" applyAlignment="1">
      <alignment horizontal="right"/>
    </xf>
    <xf numFmtId="3" fontId="49" fillId="0" borderId="0" xfId="0" applyNumberFormat="1" applyFont="1" applyFill="1" applyAlignment="1">
      <alignment horizontal="right"/>
    </xf>
    <xf numFmtId="49" fontId="49" fillId="0" borderId="0" xfId="0" applyNumberFormat="1" applyFont="1" applyBorder="1"/>
    <xf numFmtId="3" fontId="49" fillId="0" borderId="0" xfId="0" applyNumberFormat="1" applyFont="1" applyAlignment="1">
      <alignment horizontal="right"/>
    </xf>
    <xf numFmtId="49" fontId="52" fillId="0" borderId="0" xfId="0" quotePrefix="1" applyNumberFormat="1" applyFont="1" applyBorder="1" applyAlignment="1">
      <alignment horizontal="left"/>
    </xf>
    <xf numFmtId="49" fontId="49" fillId="0" borderId="0" xfId="0" quotePrefix="1" applyNumberFormat="1" applyFont="1" applyBorder="1"/>
    <xf numFmtId="49" fontId="49" fillId="0" borderId="0" xfId="0" applyNumberFormat="1" applyFont="1"/>
    <xf numFmtId="49" fontId="52" fillId="0" borderId="0" xfId="0" applyNumberFormat="1" applyFont="1" applyBorder="1"/>
    <xf numFmtId="49" fontId="30" fillId="0" borderId="0" xfId="0" applyNumberFormat="1" applyFont="1"/>
    <xf numFmtId="49" fontId="26" fillId="0" borderId="0" xfId="0" quotePrefix="1" applyNumberFormat="1" applyFont="1" applyBorder="1" applyAlignment="1" applyProtection="1">
      <alignment horizontal="left"/>
    </xf>
    <xf numFmtId="0" fontId="41" fillId="0" borderId="0" xfId="0" applyFont="1" applyFill="1" applyAlignment="1">
      <alignment horizontal="center"/>
    </xf>
    <xf numFmtId="37" fontId="18" fillId="0" borderId="0" xfId="0" applyNumberFormat="1" applyFont="1" applyAlignment="1">
      <alignment horizontal="right"/>
    </xf>
    <xf numFmtId="0" fontId="52" fillId="0" borderId="4" xfId="0" quotePrefix="1" applyFont="1" applyBorder="1" applyAlignment="1" applyProtection="1">
      <alignment horizontal="left"/>
    </xf>
    <xf numFmtId="37" fontId="49" fillId="0" borderId="4" xfId="0" applyNumberFormat="1" applyFont="1" applyBorder="1" applyAlignment="1">
      <alignment horizontal="right"/>
    </xf>
    <xf numFmtId="3" fontId="49"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59" fillId="0" borderId="4" xfId="0" applyNumberFormat="1" applyFont="1" applyBorder="1"/>
    <xf numFmtId="3" fontId="60"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5" fillId="0" borderId="0" xfId="0" applyFont="1" applyAlignment="1"/>
    <xf numFmtId="0" fontId="55" fillId="0" borderId="0" xfId="0" applyFont="1" applyBorder="1" applyAlignment="1"/>
    <xf numFmtId="0" fontId="7" fillId="0" borderId="0" xfId="0" applyFont="1" applyBorder="1"/>
    <xf numFmtId="0" fontId="7" fillId="0" borderId="0" xfId="0" applyFont="1" applyBorder="1" applyAlignment="1"/>
    <xf numFmtId="0" fontId="61" fillId="0" borderId="0" xfId="0" applyFont="1"/>
    <xf numFmtId="0" fontId="62" fillId="0" borderId="0" xfId="0" applyFont="1"/>
    <xf numFmtId="0" fontId="14" fillId="3" borderId="0" xfId="0" applyFont="1" applyFill="1"/>
    <xf numFmtId="0" fontId="62"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6" fillId="0" borderId="0" xfId="0" applyNumberFormat="1" applyFont="1" applyAlignment="1" applyProtection="1">
      <alignment horizontal="center"/>
    </xf>
    <xf numFmtId="10" fontId="26" fillId="0" borderId="0" xfId="0" applyNumberFormat="1" applyFont="1" applyAlignment="1" applyProtection="1">
      <alignment horizontal="center"/>
    </xf>
    <xf numFmtId="0" fontId="62"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 fontId="26" fillId="0" borderId="0" xfId="0" applyNumberFormat="1" applyFont="1" applyAlignment="1" applyProtection="1">
      <alignment horizontal="left"/>
    </xf>
    <xf numFmtId="37" fontId="63" fillId="0" borderId="0" xfId="0" applyNumberFormat="1" applyFont="1" applyFill="1" applyBorder="1" applyAlignment="1" applyProtection="1">
      <alignment horizontal="left"/>
    </xf>
    <xf numFmtId="0" fontId="25" fillId="0" borderId="0" xfId="0" applyFont="1"/>
    <xf numFmtId="0" fontId="18" fillId="0" borderId="0" xfId="0" applyFont="1" applyBorder="1" applyAlignment="1" applyProtection="1">
      <alignment horizontal="left" wrapText="1"/>
    </xf>
    <xf numFmtId="3" fontId="70"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49" fillId="0" borderId="0" xfId="0" applyNumberFormat="1" applyFont="1" applyAlignment="1">
      <alignment horizontal="right"/>
    </xf>
    <xf numFmtId="10" fontId="49"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2" fillId="3" borderId="3" xfId="0" applyFont="1" applyFill="1" applyBorder="1" applyAlignment="1">
      <alignment horizontal="left"/>
    </xf>
    <xf numFmtId="0" fontId="72"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1" fillId="2" borderId="0" xfId="0" applyFont="1" applyFill="1"/>
    <xf numFmtId="0" fontId="42" fillId="2" borderId="0" xfId="0" applyFont="1" applyFill="1"/>
    <xf numFmtId="0" fontId="42" fillId="0" borderId="0" xfId="0" applyFont="1" applyAlignment="1">
      <alignment horizontal="left" vertical="top"/>
    </xf>
    <xf numFmtId="3" fontId="47" fillId="3" borderId="0" xfId="0" applyNumberFormat="1" applyFont="1" applyFill="1" applyAlignment="1">
      <alignment horizontal="center"/>
    </xf>
    <xf numFmtId="3" fontId="48" fillId="3" borderId="0" xfId="0" applyNumberFormat="1" applyFont="1" applyFill="1" applyAlignment="1">
      <alignment vertical="center"/>
    </xf>
    <xf numFmtId="10" fontId="48" fillId="0" borderId="8" xfId="0" applyNumberFormat="1" applyFont="1" applyFill="1" applyBorder="1" applyAlignment="1">
      <alignment vertical="center"/>
    </xf>
    <xf numFmtId="10" fontId="45" fillId="0" borderId="8" xfId="0" applyNumberFormat="1" applyFont="1" applyFill="1" applyBorder="1" applyAlignment="1">
      <alignment horizontal="right" vertical="center"/>
    </xf>
    <xf numFmtId="0" fontId="52" fillId="0" borderId="0" xfId="0" applyFont="1" applyAlignment="1">
      <alignment horizontal="left"/>
    </xf>
    <xf numFmtId="3" fontId="48" fillId="3" borderId="0" xfId="0" applyNumberFormat="1" applyFont="1" applyFill="1"/>
    <xf numFmtId="10" fontId="45" fillId="3" borderId="0" xfId="0" applyNumberFormat="1" applyFont="1" applyFill="1" applyAlignment="1">
      <alignment horizontal="right"/>
    </xf>
    <xf numFmtId="3" fontId="48" fillId="0" borderId="0" xfId="0" applyNumberFormat="1" applyFont="1"/>
    <xf numFmtId="10" fontId="48" fillId="0" borderId="8" xfId="0" applyNumberFormat="1" applyFont="1" applyBorder="1"/>
    <xf numFmtId="10" fontId="45"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3" fontId="0" fillId="0" borderId="0" xfId="0" applyNumberFormat="1" applyBorder="1" applyAlignment="1">
      <alignment horizontal="right"/>
    </xf>
    <xf numFmtId="0" fontId="76" fillId="3" borderId="2" xfId="0" applyFont="1" applyFill="1" applyBorder="1" applyAlignment="1">
      <alignment horizontal="right"/>
    </xf>
    <xf numFmtId="0" fontId="6" fillId="3" borderId="3" xfId="0" applyFont="1" applyFill="1" applyBorder="1"/>
    <xf numFmtId="168" fontId="78" fillId="3" borderId="3" xfId="0" applyNumberFormat="1" applyFont="1" applyFill="1" applyBorder="1" applyAlignment="1">
      <alignment horizontal="center"/>
    </xf>
    <xf numFmtId="37" fontId="6" fillId="0" borderId="0" xfId="0" applyNumberFormat="1" applyFont="1" applyBorder="1" applyAlignment="1">
      <alignment horizontal="center"/>
    </xf>
    <xf numFmtId="0" fontId="78" fillId="0" borderId="0" xfId="0" applyFont="1"/>
    <xf numFmtId="168" fontId="78" fillId="0" borderId="0" xfId="0" applyNumberFormat="1" applyFont="1" applyAlignment="1">
      <alignment horizontal="right"/>
    </xf>
    <xf numFmtId="0" fontId="6" fillId="3" borderId="3" xfId="0" applyFont="1" applyFill="1" applyBorder="1" applyAlignment="1">
      <alignment vertical="center"/>
    </xf>
    <xf numFmtId="37" fontId="78" fillId="3" borderId="3" xfId="0" applyNumberFormat="1" applyFont="1" applyFill="1" applyBorder="1" applyAlignment="1">
      <alignment vertical="center"/>
    </xf>
    <xf numFmtId="0" fontId="6" fillId="0" borderId="0" xfId="0" applyFont="1" applyAlignment="1">
      <alignment vertical="center"/>
    </xf>
    <xf numFmtId="37" fontId="78" fillId="0" borderId="0" xfId="0" applyNumberFormat="1" applyFont="1" applyAlignment="1">
      <alignment vertical="center"/>
    </xf>
    <xf numFmtId="0" fontId="6" fillId="0" borderId="0" xfId="0" applyFont="1" applyAlignment="1">
      <alignment vertical="top"/>
    </xf>
    <xf numFmtId="37" fontId="78" fillId="0" borderId="0" xfId="0" applyNumberFormat="1" applyFont="1" applyAlignment="1">
      <alignment vertical="top"/>
    </xf>
    <xf numFmtId="37" fontId="78" fillId="3" borderId="3" xfId="0" applyNumberFormat="1" applyFont="1" applyFill="1" applyBorder="1"/>
    <xf numFmtId="0" fontId="67" fillId="0" borderId="0" xfId="0" applyFont="1" applyAlignment="1">
      <alignment vertical="top"/>
    </xf>
    <xf numFmtId="0" fontId="6" fillId="0" borderId="0" xfId="0" quotePrefix="1" applyFont="1" applyAlignment="1">
      <alignment horizontal="left" vertical="top"/>
    </xf>
    <xf numFmtId="0" fontId="67" fillId="0" borderId="0" xfId="0" applyFont="1" applyAlignment="1">
      <alignment horizontal="left" vertical="top"/>
    </xf>
    <xf numFmtId="0" fontId="6" fillId="3" borderId="3" xfId="0" quotePrefix="1" applyFont="1" applyFill="1" applyBorder="1" applyAlignment="1">
      <alignment horizontal="left" vertical="center"/>
    </xf>
    <xf numFmtId="0" fontId="78" fillId="3" borderId="3" xfId="0" applyFont="1" applyFill="1" applyBorder="1" applyAlignment="1">
      <alignment vertical="center"/>
    </xf>
    <xf numFmtId="0" fontId="67" fillId="0" borderId="0" xfId="0" quotePrefix="1" applyFont="1" applyAlignment="1">
      <alignment horizontal="left" vertical="center"/>
    </xf>
    <xf numFmtId="0" fontId="67" fillId="0" borderId="0" xfId="0" applyFont="1" applyAlignment="1">
      <alignment vertical="center"/>
    </xf>
    <xf numFmtId="0" fontId="6" fillId="0" borderId="0" xfId="0" quotePrefix="1" applyFont="1" applyAlignment="1">
      <alignment horizontal="left" vertical="center"/>
    </xf>
    <xf numFmtId="0" fontId="67" fillId="0" borderId="0" xfId="0" applyFont="1" applyAlignment="1">
      <alignment horizontal="left" vertical="center"/>
    </xf>
    <xf numFmtId="0" fontId="6" fillId="3" borderId="2" xfId="0" applyFont="1" applyFill="1" applyBorder="1" applyAlignment="1">
      <alignment vertical="center"/>
    </xf>
    <xf numFmtId="37" fontId="78" fillId="3" borderId="2" xfId="0" applyNumberFormat="1" applyFont="1" applyFill="1" applyBorder="1" applyAlignment="1">
      <alignment vertical="center"/>
    </xf>
    <xf numFmtId="0" fontId="52" fillId="3" borderId="3" xfId="0" applyFont="1" applyFill="1" applyBorder="1"/>
    <xf numFmtId="37" fontId="12" fillId="3" borderId="3" xfId="0" applyNumberFormat="1" applyFont="1" applyFill="1" applyBorder="1"/>
    <xf numFmtId="37" fontId="49" fillId="3" borderId="3" xfId="0" applyNumberFormat="1" applyFont="1" applyFill="1" applyBorder="1"/>
    <xf numFmtId="37" fontId="0" fillId="0" borderId="0" xfId="0" applyNumberFormat="1" applyBorder="1"/>
    <xf numFmtId="37" fontId="6" fillId="0" borderId="0" xfId="0" applyNumberFormat="1" applyFont="1" applyBorder="1"/>
    <xf numFmtId="37" fontId="78" fillId="0" borderId="0" xfId="0" applyNumberFormat="1" applyFont="1"/>
    <xf numFmtId="0" fontId="67" fillId="0" borderId="0" xfId="0" applyFont="1"/>
    <xf numFmtId="0" fontId="6" fillId="0" borderId="0" xfId="0" applyFont="1"/>
    <xf numFmtId="37" fontId="79"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3" fillId="0" borderId="8" xfId="0" quotePrefix="1" applyNumberFormat="1" applyFont="1" applyBorder="1" applyAlignment="1" applyProtection="1">
      <alignment horizontal="left"/>
    </xf>
    <xf numFmtId="3" fontId="55" fillId="0" borderId="8" xfId="0" applyNumberFormat="1" applyFont="1" applyBorder="1"/>
    <xf numFmtId="37" fontId="63"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2" fillId="0" borderId="0" xfId="0" applyFont="1"/>
    <xf numFmtId="0" fontId="32" fillId="2" borderId="0" xfId="0" applyFont="1" applyFill="1"/>
    <xf numFmtId="0" fontId="80" fillId="2" borderId="0" xfId="0" applyFont="1" applyFill="1"/>
    <xf numFmtId="0" fontId="42" fillId="0" borderId="0" xfId="0" applyFont="1" applyAlignment="1">
      <alignment vertical="center"/>
    </xf>
    <xf numFmtId="0" fontId="52"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49" fillId="0" borderId="0" xfId="0" quotePrefix="1" applyNumberFormat="1" applyFont="1" applyBorder="1" applyAlignment="1" applyProtection="1">
      <alignment horizontal="left"/>
    </xf>
    <xf numFmtId="0" fontId="80" fillId="2" borderId="0" xfId="0" applyFont="1" applyFill="1" applyAlignment="1">
      <alignment horizontal="right"/>
    </xf>
    <xf numFmtId="0" fontId="49" fillId="0" borderId="0" xfId="0" applyFont="1" applyAlignment="1">
      <alignment horizontal="right"/>
    </xf>
    <xf numFmtId="0" fontId="55"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49" fillId="0" borderId="4" xfId="0" applyFont="1" applyBorder="1"/>
    <xf numFmtId="10" fontId="49" fillId="0" borderId="4" xfId="0" applyNumberFormat="1" applyFont="1" applyBorder="1"/>
    <xf numFmtId="3" fontId="49" fillId="0" borderId="4" xfId="0" applyNumberFormat="1" applyFont="1" applyBorder="1" applyAlignment="1">
      <alignment horizontal="right"/>
    </xf>
    <xf numFmtId="0" fontId="81" fillId="0" borderId="0" xfId="0" applyFont="1"/>
    <xf numFmtId="0" fontId="82" fillId="2" borderId="0" xfId="0" applyFont="1" applyFill="1"/>
    <xf numFmtId="0" fontId="83" fillId="2" borderId="0" xfId="0" applyFont="1" applyFill="1"/>
    <xf numFmtId="0" fontId="98" fillId="4" borderId="0" xfId="7" applyFont="1" applyFill="1" applyAlignment="1" applyProtection="1">
      <alignment horizontal="left" indent="11"/>
    </xf>
    <xf numFmtId="0" fontId="95" fillId="4" borderId="0" xfId="5" applyFont="1" applyFill="1" applyAlignment="1"/>
    <xf numFmtId="0" fontId="95" fillId="4" borderId="0" xfId="5" applyFont="1" applyFill="1"/>
    <xf numFmtId="0" fontId="30"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03" fillId="2" borderId="0" xfId="0" applyFont="1" applyFill="1"/>
    <xf numFmtId="0" fontId="102" fillId="0" borderId="0" xfId="0" applyFont="1"/>
    <xf numFmtId="0" fontId="10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0"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0"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38"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95" fillId="4" borderId="0" xfId="5" applyFont="1" applyFill="1" applyAlignment="1">
      <alignment horizontal="right"/>
    </xf>
    <xf numFmtId="3" fontId="45" fillId="3" borderId="3" xfId="0" applyNumberFormat="1" applyFont="1" applyFill="1" applyBorder="1" applyAlignment="1">
      <alignment horizontal="right" vertical="center"/>
    </xf>
    <xf numFmtId="3" fontId="45" fillId="0" borderId="0" xfId="0" applyNumberFormat="1" applyFont="1" applyAlignment="1">
      <alignment horizontal="right" vertical="center"/>
    </xf>
    <xf numFmtId="37" fontId="4" fillId="0" borderId="0" xfId="0" applyNumberFormat="1" applyFont="1" applyProtection="1"/>
    <xf numFmtId="0" fontId="72" fillId="3" borderId="3" xfId="0" applyFont="1" applyFill="1" applyBorder="1"/>
    <xf numFmtId="0" fontId="72"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0" fillId="0" borderId="11" xfId="0" applyNumberFormat="1" applyFont="1" applyBorder="1" applyAlignment="1">
      <alignment horizontal="left" vertical="top" wrapText="1"/>
    </xf>
    <xf numFmtId="0" fontId="30" fillId="0" borderId="0" xfId="42" applyFont="1"/>
    <xf numFmtId="0" fontId="4" fillId="0" borderId="0" xfId="42" applyFont="1"/>
    <xf numFmtId="37" fontId="4" fillId="3" borderId="2" xfId="0" applyNumberFormat="1" applyFont="1" applyFill="1" applyBorder="1" applyAlignment="1" applyProtection="1">
      <alignment horizontal="left"/>
      <protection locked="0"/>
    </xf>
    <xf numFmtId="164" fontId="64" fillId="3" borderId="3" xfId="0" applyNumberFormat="1" applyFont="1" applyFill="1" applyBorder="1"/>
    <xf numFmtId="37" fontId="64" fillId="3" borderId="2" xfId="0" applyNumberFormat="1" applyFont="1" applyFill="1" applyBorder="1" applyAlignment="1">
      <alignment horizontal="left"/>
    </xf>
    <xf numFmtId="37" fontId="64" fillId="3" borderId="3" xfId="0" applyNumberFormat="1" applyFont="1" applyFill="1" applyBorder="1"/>
    <xf numFmtId="37" fontId="64" fillId="3" borderId="2" xfId="0" applyNumberFormat="1" applyFont="1" applyFill="1" applyBorder="1"/>
    <xf numFmtId="37" fontId="64" fillId="3" borderId="3" xfId="0" applyNumberFormat="1" applyFont="1" applyFill="1" applyBorder="1" applyAlignment="1">
      <alignment horizontal="left"/>
    </xf>
    <xf numFmtId="0" fontId="30" fillId="2" borderId="0" xfId="0" applyFont="1" applyFill="1"/>
    <xf numFmtId="0" fontId="41" fillId="5" borderId="0" xfId="0" applyFont="1" applyFill="1" applyAlignment="1"/>
    <xf numFmtId="0" fontId="42" fillId="5" borderId="0" xfId="0" applyFont="1" applyFill="1" applyAlignment="1"/>
    <xf numFmtId="0" fontId="42" fillId="0" borderId="0" xfId="0" applyFont="1" applyAlignment="1">
      <alignment horizontal="left"/>
    </xf>
    <xf numFmtId="0" fontId="42" fillId="0" borderId="0" xfId="0" applyFont="1" applyFill="1"/>
    <xf numFmtId="0" fontId="42" fillId="0" borderId="0" xfId="0" applyFont="1" applyFill="1" applyAlignment="1">
      <alignment horizontal="left"/>
    </xf>
    <xf numFmtId="0" fontId="49" fillId="3" borderId="3" xfId="0" applyFont="1" applyFill="1" applyBorder="1" applyAlignment="1">
      <alignment horizontal="center" vertical="center"/>
    </xf>
    <xf numFmtId="3" fontId="52" fillId="3" borderId="2" xfId="0" applyNumberFormat="1" applyFont="1" applyFill="1" applyBorder="1" applyAlignment="1">
      <alignment horizontal="center" vertical="center"/>
    </xf>
    <xf numFmtId="3" fontId="52" fillId="0" borderId="0" xfId="0" applyNumberFormat="1" applyFont="1" applyAlignment="1">
      <alignment horizontal="center" vertical="center"/>
    </xf>
    <xf numFmtId="3" fontId="10" fillId="10" borderId="12" xfId="0" applyNumberFormat="1" applyFont="1" applyFill="1" applyBorder="1" applyAlignment="1">
      <alignment horizontal="center" vertical="center"/>
    </xf>
    <xf numFmtId="0" fontId="49" fillId="0" borderId="0" xfId="0" applyFont="1" applyAlignment="1">
      <alignment horizontal="left"/>
    </xf>
    <xf numFmtId="37" fontId="30" fillId="0" borderId="0" xfId="0" applyNumberFormat="1" applyFont="1" applyBorder="1" applyAlignment="1">
      <alignment horizontal="left"/>
    </xf>
    <xf numFmtId="37" fontId="64" fillId="0" borderId="0" xfId="0" applyNumberFormat="1" applyFont="1" applyBorder="1"/>
    <xf numFmtId="0" fontId="100" fillId="0" borderId="0" xfId="0" applyFont="1"/>
    <xf numFmtId="0" fontId="100" fillId="0" borderId="0" xfId="0" applyFont="1" applyAlignment="1">
      <alignment vertical="center"/>
    </xf>
    <xf numFmtId="0" fontId="49" fillId="0" borderId="0" xfId="0" applyFont="1" applyBorder="1"/>
    <xf numFmtId="0" fontId="72" fillId="3" borderId="0" xfId="0" applyFont="1" applyFill="1" applyBorder="1" applyAlignment="1">
      <alignment horizontal="center"/>
    </xf>
    <xf numFmtId="0" fontId="72" fillId="3" borderId="0" xfId="0" applyFont="1" applyFill="1" applyBorder="1" applyAlignment="1">
      <alignment vertical="center"/>
    </xf>
    <xf numFmtId="0" fontId="72" fillId="3" borderId="0" xfId="0" applyFont="1" applyFill="1" applyBorder="1" applyAlignment="1">
      <alignment horizontal="center" vertical="center" wrapText="1"/>
    </xf>
    <xf numFmtId="0" fontId="72"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37" fontId="64" fillId="0" borderId="0" xfId="0" applyNumberFormat="1" applyFont="1" applyBorder="1" applyAlignment="1">
      <alignment horizontal="left"/>
    </xf>
    <xf numFmtId="164" fontId="30" fillId="0" borderId="0" xfId="0" applyNumberFormat="1" applyFont="1" applyBorder="1"/>
    <xf numFmtId="164" fontId="64" fillId="0" borderId="0" xfId="0" applyNumberFormat="1" applyFont="1" applyBorder="1"/>
    <xf numFmtId="164" fontId="30" fillId="0" borderId="0" xfId="0" applyNumberFormat="1" applyFont="1" applyBorder="1" applyAlignment="1">
      <alignment horizontal="left"/>
    </xf>
    <xf numFmtId="37" fontId="64" fillId="3" borderId="2" xfId="0" applyNumberFormat="1" applyFont="1" applyFill="1" applyBorder="1" applyAlignment="1" applyProtection="1">
      <alignment horizontal="left"/>
    </xf>
    <xf numFmtId="37" fontId="64" fillId="3" borderId="3" xfId="0" applyNumberFormat="1" applyFont="1" applyFill="1" applyBorder="1" applyAlignment="1" applyProtection="1">
      <alignment horizontal="left"/>
    </xf>
    <xf numFmtId="37" fontId="67" fillId="0" borderId="0" xfId="0" applyNumberFormat="1" applyFont="1" applyAlignment="1">
      <alignment horizontal="right"/>
    </xf>
    <xf numFmtId="10" fontId="67" fillId="0" borderId="0" xfId="0" applyNumberFormat="1" applyFont="1" applyAlignment="1">
      <alignment horizontal="right"/>
    </xf>
    <xf numFmtId="37" fontId="67" fillId="3" borderId="3" xfId="0" applyNumberFormat="1" applyFont="1" applyFill="1" applyBorder="1" applyAlignment="1">
      <alignment horizontal="right"/>
    </xf>
    <xf numFmtId="0" fontId="72" fillId="0" borderId="0" xfId="5" applyFont="1" applyFill="1" applyAlignment="1"/>
    <xf numFmtId="0" fontId="4" fillId="0" borderId="0" xfId="6" applyFont="1"/>
    <xf numFmtId="0" fontId="72" fillId="4" borderId="0" xfId="5" applyFont="1" applyFill="1" applyAlignment="1">
      <alignment horizontal="left" indent="11"/>
    </xf>
    <xf numFmtId="3" fontId="104" fillId="0" borderId="0" xfId="0" applyNumberFormat="1" applyFont="1" applyAlignment="1">
      <alignment horizontal="left"/>
    </xf>
    <xf numFmtId="10" fontId="4" fillId="0" borderId="4" xfId="0" applyNumberFormat="1" applyFont="1" applyBorder="1" applyAlignment="1">
      <alignment horizontal="right"/>
    </xf>
    <xf numFmtId="37" fontId="49" fillId="0" borderId="0" xfId="0" applyNumberFormat="1" applyFont="1" applyBorder="1" applyAlignment="1">
      <alignment horizontal="right"/>
    </xf>
    <xf numFmtId="0" fontId="43" fillId="5" borderId="0" xfId="0" applyFont="1" applyFill="1" applyAlignment="1">
      <alignment horizontal="center"/>
    </xf>
    <xf numFmtId="0" fontId="44" fillId="5" borderId="0" xfId="0" applyFont="1" applyFill="1" applyAlignment="1">
      <alignment horizontal="center" vertical="top"/>
    </xf>
    <xf numFmtId="0" fontId="49" fillId="0" borderId="0" xfId="0" applyFont="1" applyAlignment="1">
      <alignment horizontal="center" vertical="center"/>
    </xf>
    <xf numFmtId="0" fontId="10" fillId="10" borderId="12"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0" fillId="0" borderId="0" xfId="0" applyAlignment="1">
      <alignment horizontal="left" wrapText="1"/>
    </xf>
    <xf numFmtId="37" fontId="49" fillId="0" borderId="0" xfId="0" applyNumberFormat="1" applyFont="1" applyAlignment="1">
      <alignment horizontal="right"/>
    </xf>
    <xf numFmtId="3" fontId="18" fillId="0" borderId="0" xfId="0" quotePrefix="1" applyNumberFormat="1" applyFont="1" applyAlignment="1">
      <alignment horizontal="right" vertical="center"/>
    </xf>
    <xf numFmtId="0" fontId="25" fillId="3" borderId="0" xfId="0" applyFont="1" applyFill="1"/>
    <xf numFmtId="37" fontId="105" fillId="0" borderId="0" xfId="0" applyNumberFormat="1" applyFont="1" applyAlignment="1" applyProtection="1">
      <alignment vertical="center"/>
    </xf>
    <xf numFmtId="37" fontId="105" fillId="0" borderId="0" xfId="0" applyNumberFormat="1" applyFont="1" applyProtection="1"/>
    <xf numFmtId="0" fontId="30" fillId="0" borderId="0" xfId="0" applyFont="1" applyAlignment="1">
      <alignment vertical="center"/>
    </xf>
    <xf numFmtId="166" fontId="0" fillId="0" borderId="0" xfId="0" applyNumberFormat="1" applyFont="1" applyFill="1"/>
    <xf numFmtId="0" fontId="14" fillId="0" borderId="0" xfId="0" applyFont="1" applyFill="1" applyAlignment="1" applyProtection="1">
      <alignment horizontal="center"/>
    </xf>
    <xf numFmtId="0" fontId="14" fillId="0" borderId="0" xfId="0" applyFont="1" applyAlignment="1" applyProtection="1">
      <alignment horizontal="left"/>
    </xf>
    <xf numFmtId="0" fontId="64" fillId="0" borderId="0" xfId="0" applyFont="1" applyFill="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4" fillId="5" borderId="0" xfId="0" applyFont="1" applyFill="1" applyAlignment="1">
      <alignment horizontal="left"/>
    </xf>
    <xf numFmtId="0" fontId="37" fillId="2" borderId="0" xfId="0" applyFont="1" applyFill="1" applyAlignment="1">
      <alignment horizontal="left"/>
    </xf>
    <xf numFmtId="0" fontId="38"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38" fillId="0" borderId="4" xfId="0" applyFont="1" applyBorder="1" applyAlignment="1">
      <alignment horizontal="left"/>
    </xf>
    <xf numFmtId="3" fontId="47" fillId="3" borderId="3" xfId="0" applyNumberFormat="1" applyFont="1" applyFill="1" applyBorder="1" applyAlignment="1">
      <alignment horizontal="right"/>
    </xf>
    <xf numFmtId="3" fontId="47" fillId="3" borderId="3" xfId="0" applyNumberFormat="1" applyFont="1" applyFill="1" applyBorder="1" applyAlignment="1">
      <alignment horizontal="right" wrapText="1"/>
    </xf>
    <xf numFmtId="10" fontId="47" fillId="3" borderId="3" xfId="0" applyNumberFormat="1" applyFont="1" applyFill="1" applyBorder="1" applyAlignment="1">
      <alignment horizontal="right"/>
    </xf>
    <xf numFmtId="0" fontId="7" fillId="0" borderId="0" xfId="0" applyFont="1" applyAlignment="1">
      <alignment horizontal="right"/>
    </xf>
    <xf numFmtId="0" fontId="35"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3" fillId="2" borderId="0" xfId="0" applyFont="1" applyFill="1" applyAlignment="1">
      <alignment horizontal="left"/>
    </xf>
    <xf numFmtId="0" fontId="14" fillId="3" borderId="3" xfId="0" applyFont="1" applyFill="1" applyBorder="1" applyAlignment="1" applyProtection="1">
      <alignment horizontal="left"/>
    </xf>
    <xf numFmtId="0" fontId="74" fillId="0" borderId="0" xfId="0" applyFont="1" applyAlignment="1">
      <alignment horizontal="left"/>
    </xf>
    <xf numFmtId="0" fontId="4" fillId="0" borderId="0" xfId="0" applyFont="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3" fontId="18" fillId="3" borderId="0" xfId="0" applyNumberFormat="1" applyFont="1" applyFill="1" applyAlignment="1">
      <alignment horizontal="right" vertical="center"/>
    </xf>
    <xf numFmtId="3" fontId="49" fillId="0" borderId="4" xfId="0" applyNumberFormat="1" applyFont="1" applyBorder="1"/>
    <xf numFmtId="49" fontId="7" fillId="0" borderId="4" xfId="0" quotePrefix="1" applyNumberFormat="1" applyFont="1" applyBorder="1" applyAlignment="1">
      <alignment horizontal="left"/>
    </xf>
    <xf numFmtId="0" fontId="72"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2"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3" fontId="45" fillId="0" borderId="0" xfId="0" applyNumberFormat="1" applyFont="1" applyAlignment="1">
      <alignment vertical="center"/>
    </xf>
    <xf numFmtId="10" fontId="52" fillId="0" borderId="0" xfId="0" applyNumberFormat="1" applyFont="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0" fontId="4" fillId="0" borderId="0" xfId="0" applyFont="1" applyAlignment="1"/>
    <xf numFmtId="0" fontId="95" fillId="0" borderId="0" xfId="5" applyFont="1" applyFill="1" applyAlignment="1"/>
    <xf numFmtId="37" fontId="78" fillId="3" borderId="2" xfId="0" applyNumberFormat="1" applyFont="1" applyFill="1" applyBorder="1"/>
    <xf numFmtId="0" fontId="109" fillId="0" borderId="0" xfId="0" applyFont="1"/>
    <xf numFmtId="0" fontId="25" fillId="3" borderId="2" xfId="0" applyFont="1" applyFill="1" applyBorder="1"/>
    <xf numFmtId="0" fontId="72" fillId="3" borderId="2" xfId="0" applyFont="1" applyFill="1" applyBorder="1" applyAlignment="1">
      <alignment horizontal="right"/>
    </xf>
    <xf numFmtId="168" fontId="25" fillId="3" borderId="3" xfId="0" applyNumberFormat="1" applyFont="1" applyFill="1" applyBorder="1" applyAlignment="1">
      <alignment horizontal="center"/>
    </xf>
    <xf numFmtId="37" fontId="72" fillId="0" borderId="0" xfId="0" applyNumberFormat="1" applyFont="1" applyBorder="1" applyAlignment="1">
      <alignment horizontal="center"/>
    </xf>
    <xf numFmtId="0" fontId="72" fillId="3" borderId="3" xfId="0" applyFont="1" applyFill="1" applyBorder="1" applyAlignment="1">
      <alignment vertical="center"/>
    </xf>
    <xf numFmtId="0" fontId="72" fillId="0" borderId="0" xfId="0" applyFont="1" applyAlignment="1">
      <alignment vertical="center"/>
    </xf>
    <xf numFmtId="0" fontId="72" fillId="0" borderId="0" xfId="0" applyFont="1" applyAlignment="1">
      <alignment vertical="top"/>
    </xf>
    <xf numFmtId="0" fontId="25" fillId="0" borderId="0" xfId="0" applyFont="1" applyAlignment="1">
      <alignment vertical="top"/>
    </xf>
    <xf numFmtId="0" fontId="72" fillId="3" borderId="3" xfId="0" quotePrefix="1" applyFont="1" applyFill="1" applyBorder="1" applyAlignment="1">
      <alignment horizontal="left" vertical="center"/>
    </xf>
    <xf numFmtId="0" fontId="25" fillId="0" borderId="0" xfId="0" quotePrefix="1" applyFont="1" applyAlignment="1">
      <alignment horizontal="left" vertical="center"/>
    </xf>
    <xf numFmtId="0" fontId="25" fillId="0" borderId="0" xfId="0" applyFont="1" applyAlignment="1">
      <alignment vertical="center"/>
    </xf>
    <xf numFmtId="0" fontId="72" fillId="0" borderId="0" xfId="0" quotePrefix="1" applyFont="1" applyAlignment="1">
      <alignment horizontal="left" vertical="center"/>
    </xf>
    <xf numFmtId="0" fontId="25" fillId="0" borderId="0" xfId="0" applyFont="1" applyAlignment="1">
      <alignment horizontal="left" vertical="center"/>
    </xf>
    <xf numFmtId="0" fontId="72" fillId="3" borderId="2" xfId="0" applyFont="1" applyFill="1" applyBorder="1" applyAlignment="1">
      <alignment vertical="center"/>
    </xf>
    <xf numFmtId="37" fontId="25" fillId="3" borderId="3" xfId="0" applyNumberFormat="1" applyFont="1" applyFill="1" applyBorder="1"/>
    <xf numFmtId="37" fontId="27" fillId="0" borderId="0" xfId="0" quotePrefix="1" applyNumberFormat="1" applyFont="1" applyBorder="1" applyAlignment="1" applyProtection="1">
      <alignment horizontal="left"/>
    </xf>
    <xf numFmtId="0" fontId="30" fillId="0" borderId="0" xfId="0" applyFont="1" applyFill="1"/>
    <xf numFmtId="166" fontId="30" fillId="0" borderId="0" xfId="0" applyNumberFormat="1" applyFont="1" applyFill="1"/>
    <xf numFmtId="0" fontId="14" fillId="3" borderId="0" xfId="0" applyFont="1" applyFill="1" applyBorder="1" applyAlignment="1">
      <alignment horizontal="center" vertical="center" wrapText="1"/>
    </xf>
    <xf numFmtId="0" fontId="50" fillId="0" borderId="0" xfId="0" applyFont="1"/>
    <xf numFmtId="0" fontId="89" fillId="8" borderId="0" xfId="5" applyFont="1" applyFill="1"/>
    <xf numFmtId="0" fontId="42" fillId="2" borderId="0" xfId="0" applyFont="1" applyFill="1" applyAlignment="1"/>
    <xf numFmtId="10" fontId="45" fillId="0" borderId="0" xfId="0" applyNumberFormat="1" applyFont="1" applyAlignment="1">
      <alignment vertical="center"/>
    </xf>
    <xf numFmtId="10" fontId="45" fillId="0" borderId="4" xfId="0" applyNumberFormat="1" applyFont="1" applyBorder="1" applyAlignment="1">
      <alignment vertical="center"/>
    </xf>
    <xf numFmtId="0" fontId="4" fillId="3" borderId="0" xfId="0" applyFont="1" applyFill="1"/>
    <xf numFmtId="0" fontId="110" fillId="0" borderId="0" xfId="42" applyFont="1"/>
    <xf numFmtId="0" fontId="49" fillId="0" borderId="0" xfId="42" applyFont="1"/>
    <xf numFmtId="0" fontId="110" fillId="0" borderId="0" xfId="42" applyFont="1" applyAlignment="1"/>
    <xf numFmtId="37" fontId="4" fillId="3" borderId="3" xfId="0" applyNumberFormat="1" applyFont="1" applyFill="1" applyBorder="1" applyAlignment="1" applyProtection="1">
      <alignment horizontal="left"/>
      <protection locked="0"/>
    </xf>
    <xf numFmtId="0" fontId="0" fillId="0" borderId="0" xfId="0"/>
    <xf numFmtId="3" fontId="70" fillId="0" borderId="0" xfId="0" applyNumberFormat="1" applyFont="1" applyAlignment="1">
      <alignment horizontal="center"/>
    </xf>
    <xf numFmtId="0" fontId="8" fillId="12" borderId="0" xfId="6" applyFill="1"/>
    <xf numFmtId="0" fontId="108" fillId="0" borderId="0" xfId="0" applyFont="1"/>
    <xf numFmtId="0" fontId="111" fillId="0" borderId="0" xfId="0" applyFont="1" applyAlignment="1">
      <alignment horizontal="left"/>
    </xf>
    <xf numFmtId="164" fontId="30" fillId="0" borderId="0" xfId="0" applyNumberFormat="1" applyFont="1" applyBorder="1" applyAlignment="1">
      <alignment vertic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0" fillId="0" borderId="0" xfId="0" applyNumberFormat="1"/>
    <xf numFmtId="37" fontId="25" fillId="0" borderId="0" xfId="0" applyNumberFormat="1" applyFont="1" applyBorder="1"/>
    <xf numFmtId="37" fontId="112" fillId="0" borderId="0" xfId="0" applyNumberFormat="1" applyFont="1" applyProtection="1"/>
    <xf numFmtId="0" fontId="0" fillId="0" borderId="0" xfId="0"/>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49" fillId="0" borderId="4" xfId="0" applyNumberFormat="1" applyFont="1" applyFill="1" applyBorder="1"/>
    <xf numFmtId="166" fontId="30" fillId="0" borderId="11" xfId="0" applyNumberFormat="1" applyFont="1" applyBorder="1" applyAlignment="1">
      <alignment horizontal="left" vertical="top"/>
    </xf>
    <xf numFmtId="166" fontId="72" fillId="3" borderId="3" xfId="0" applyNumberFormat="1" applyFont="1" applyFill="1" applyBorder="1" applyAlignment="1">
      <alignment horizontal="left" vertical="center"/>
    </xf>
    <xf numFmtId="166" fontId="72" fillId="3" borderId="3" xfId="0"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0" fontId="38" fillId="0" borderId="0" xfId="0" applyFont="1" applyAlignment="1"/>
    <xf numFmtId="37" fontId="0" fillId="0" borderId="0" xfId="0" applyNumberFormat="1" applyFill="1"/>
    <xf numFmtId="0" fontId="7" fillId="0" borderId="0" xfId="42" applyFont="1"/>
    <xf numFmtId="37" fontId="71" fillId="0" borderId="0" xfId="0" applyNumberFormat="1" applyFont="1" applyBorder="1" applyProtection="1"/>
    <xf numFmtId="0" fontId="71" fillId="0" borderId="0" xfId="0" applyFont="1" applyBorder="1"/>
    <xf numFmtId="37" fontId="6" fillId="3" borderId="3" xfId="0" applyNumberFormat="1" applyFont="1" applyFill="1" applyBorder="1" applyAlignment="1" applyProtection="1">
      <alignment horizontal="left"/>
    </xf>
    <xf numFmtId="37" fontId="67"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2" fillId="0" borderId="7" xfId="0" quotePrefix="1" applyNumberFormat="1" applyFont="1" applyBorder="1" applyAlignment="1">
      <alignment horizontal="left"/>
    </xf>
    <xf numFmtId="3" fontId="47" fillId="0" borderId="0" xfId="0" applyNumberFormat="1" applyFont="1" applyAlignment="1">
      <alignment horizontal="center"/>
    </xf>
    <xf numFmtId="3" fontId="45" fillId="3" borderId="3" xfId="0" applyNumberFormat="1" applyFont="1" applyFill="1" applyBorder="1" applyAlignment="1">
      <alignment vertical="center"/>
    </xf>
    <xf numFmtId="0" fontId="72" fillId="3" borderId="0" xfId="0" applyFont="1" applyFill="1" applyBorder="1" applyAlignment="1">
      <alignment horizontal="centerContinuous"/>
    </xf>
    <xf numFmtId="10" fontId="18" fillId="3" borderId="0" xfId="0" applyNumberFormat="1" applyFont="1" applyFill="1" applyAlignment="1">
      <alignment vertical="center"/>
    </xf>
    <xf numFmtId="10" fontId="12" fillId="0" borderId="4" xfId="0" applyNumberFormat="1" applyFont="1" applyBorder="1"/>
    <xf numFmtId="0" fontId="100" fillId="2" borderId="0" xfId="0" applyFont="1" applyFill="1" applyAlignment="1"/>
    <xf numFmtId="0" fontId="0" fillId="2" borderId="0" xfId="0" applyFill="1"/>
    <xf numFmtId="0" fontId="7" fillId="2" borderId="0" xfId="0" applyFont="1" applyFill="1" applyAlignment="1">
      <alignment horizontal="left"/>
    </xf>
    <xf numFmtId="0" fontId="9" fillId="0" borderId="0" xfId="0" applyFont="1" applyAlignment="1">
      <alignment horizontal="left"/>
    </xf>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18" fillId="0" borderId="4" xfId="0" applyFont="1" applyBorder="1"/>
    <xf numFmtId="10" fontId="18" fillId="0" borderId="4" xfId="0" applyNumberFormat="1" applyFont="1" applyBorder="1"/>
    <xf numFmtId="10" fontId="14" fillId="3" borderId="3" xfId="0" applyNumberFormat="1" applyFont="1" applyFill="1" applyBorder="1" applyAlignment="1" applyProtection="1">
      <alignment horizontal="center"/>
    </xf>
    <xf numFmtId="9" fontId="4" fillId="0" borderId="0" xfId="0" applyNumberFormat="1" applyFont="1" applyAlignment="1">
      <alignment horizontal="right"/>
    </xf>
    <xf numFmtId="37" fontId="101" fillId="0" borderId="0" xfId="0" applyNumberFormat="1" applyFont="1" applyAlignment="1" applyProtection="1">
      <alignment horizontal="left"/>
    </xf>
    <xf numFmtId="3" fontId="101" fillId="0" borderId="0" xfId="0" applyNumberFormat="1" applyFont="1" applyAlignment="1">
      <alignment horizontal="right"/>
    </xf>
    <xf numFmtId="37" fontId="71" fillId="3" borderId="3" xfId="0" applyNumberFormat="1" applyFont="1" applyFill="1" applyBorder="1" applyAlignment="1" applyProtection="1">
      <alignment horizontal="left"/>
    </xf>
    <xf numFmtId="10" fontId="71" fillId="0" borderId="0" xfId="0" applyNumberFormat="1" applyFont="1" applyBorder="1" applyAlignment="1" applyProtection="1">
      <alignment horizontal="left" vertical="center"/>
    </xf>
    <xf numFmtId="37" fontId="71" fillId="3" borderId="3" xfId="0" applyNumberFormat="1" applyFont="1" applyFill="1" applyBorder="1" applyAlignment="1" applyProtection="1">
      <alignment horizontal="left" wrapText="1"/>
    </xf>
    <xf numFmtId="10" fontId="71" fillId="0" borderId="0" xfId="0" applyNumberFormat="1" applyFont="1" applyBorder="1" applyAlignment="1" applyProtection="1">
      <alignment horizontal="left"/>
    </xf>
    <xf numFmtId="0" fontId="0" fillId="0" borderId="0" xfId="0" applyAlignment="1">
      <alignment horizontal="right" vertical="center"/>
    </xf>
    <xf numFmtId="0" fontId="4" fillId="0" borderId="0" xfId="0" applyFont="1" applyBorder="1" applyAlignment="1">
      <alignment horizontal="right"/>
    </xf>
    <xf numFmtId="0" fontId="7" fillId="0" borderId="0" xfId="0" applyFont="1" applyAlignment="1">
      <alignment horizontal="left" vertical="top"/>
    </xf>
    <xf numFmtId="37" fontId="6" fillId="3" borderId="3" xfId="0" applyNumberFormat="1" applyFont="1" applyFill="1" applyBorder="1" applyAlignment="1" applyProtection="1">
      <alignment horizontal="center"/>
    </xf>
    <xf numFmtId="0" fontId="49" fillId="0" borderId="7" xfId="0" applyFont="1" applyBorder="1" applyAlignment="1">
      <alignment horizontal="center"/>
    </xf>
    <xf numFmtId="3" fontId="49" fillId="0" borderId="7" xfId="0" applyNumberFormat="1" applyFont="1" applyBorder="1" applyAlignment="1">
      <alignment horizontal="center"/>
    </xf>
    <xf numFmtId="3" fontId="4" fillId="0" borderId="0" xfId="0" applyNumberFormat="1" applyFont="1"/>
    <xf numFmtId="10" fontId="6" fillId="3" borderId="3" xfId="0" applyNumberFormat="1" applyFont="1" applyFill="1" applyBorder="1" applyAlignment="1" applyProtection="1">
      <alignment horizontal="center"/>
    </xf>
    <xf numFmtId="0" fontId="0" fillId="0" borderId="0" xfId="0"/>
    <xf numFmtId="0" fontId="12" fillId="0" borderId="0" xfId="0" applyNumberFormat="1" applyFont="1" applyBorder="1" applyAlignment="1">
      <alignment horizontal="center" vertical="center"/>
    </xf>
    <xf numFmtId="0" fontId="4" fillId="2" borderId="0" xfId="0" applyFont="1" applyFill="1"/>
    <xf numFmtId="0" fontId="126" fillId="0" borderId="0" xfId="0" applyFont="1" applyFill="1"/>
    <xf numFmtId="10" fontId="49" fillId="0" borderId="0" xfId="0" applyNumberFormat="1" applyFont="1" applyFill="1"/>
    <xf numFmtId="0" fontId="49" fillId="0" borderId="0" xfId="0" applyFont="1" applyFill="1"/>
    <xf numFmtId="0" fontId="64" fillId="2" borderId="0" xfId="0" applyFont="1" applyFill="1" applyAlignment="1">
      <alignment horizontal="center"/>
    </xf>
    <xf numFmtId="0" fontId="64" fillId="0" borderId="0" xfId="0" applyFont="1" applyFill="1" applyAlignment="1">
      <alignment horizontal="center"/>
    </xf>
    <xf numFmtId="164" fontId="64" fillId="3" borderId="2" xfId="0" applyNumberFormat="1" applyFont="1" applyFill="1" applyBorder="1" applyAlignment="1">
      <alignment horizontal="center"/>
    </xf>
    <xf numFmtId="37" fontId="0" fillId="0" borderId="4" xfId="0" applyNumberFormat="1" applyBorder="1" applyAlignment="1" applyProtection="1">
      <alignment horizontal="left"/>
    </xf>
    <xf numFmtId="0" fontId="64" fillId="0" borderId="0" xfId="0" applyFont="1" applyAlignment="1">
      <alignment horizontal="center"/>
    </xf>
    <xf numFmtId="0" fontId="7" fillId="3" borderId="3" xfId="0" applyFont="1" applyFill="1" applyBorder="1" applyAlignment="1">
      <alignment horizontal="center" wrapText="1"/>
    </xf>
    <xf numFmtId="0" fontId="7" fillId="0" borderId="0" xfId="0" applyFont="1" applyAlignment="1">
      <alignment horizontal="center"/>
    </xf>
    <xf numFmtId="0" fontId="7" fillId="0" borderId="0" xfId="0" applyFont="1" applyAlignment="1">
      <alignment horizontal="center" wrapText="1"/>
    </xf>
    <xf numFmtId="168" fontId="4" fillId="0" borderId="4" xfId="0" applyNumberFormat="1" applyFont="1" applyBorder="1"/>
    <xf numFmtId="3" fontId="30" fillId="0" borderId="0" xfId="0" applyNumberFormat="1" applyFont="1" applyFill="1"/>
    <xf numFmtId="37" fontId="31" fillId="0" borderId="0" xfId="0" applyNumberFormat="1" applyFont="1" applyFill="1" applyBorder="1" applyAlignment="1" applyProtection="1">
      <alignment horizontal="justify" vertical="top"/>
      <protection locked="0"/>
    </xf>
    <xf numFmtId="3" fontId="30" fillId="0" borderId="0" xfId="0" applyNumberFormat="1" applyFont="1" applyFill="1" applyAlignment="1">
      <alignment horizontal="justify" vertical="top"/>
    </xf>
    <xf numFmtId="37" fontId="9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xf>
    <xf numFmtId="10" fontId="7" fillId="3" borderId="3" xfId="0" applyNumberFormat="1" applyFont="1" applyFill="1" applyBorder="1" applyAlignment="1">
      <alignment horizontal="center" wrapText="1"/>
    </xf>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3" fontId="70" fillId="3" borderId="0" xfId="0" applyNumberFormat="1" applyFont="1" applyFill="1" applyAlignment="1">
      <alignment horizontal="center" wrapText="1"/>
    </xf>
    <xf numFmtId="10" fontId="18" fillId="0" borderId="8" xfId="0" applyNumberFormat="1" applyFont="1" applyBorder="1" applyAlignment="1">
      <alignment vertical="center"/>
    </xf>
    <xf numFmtId="49" fontId="52" fillId="0" borderId="4" xfId="0" quotePrefix="1" applyNumberFormat="1" applyFont="1" applyBorder="1" applyAlignment="1">
      <alignment horizontal="left"/>
    </xf>
    <xf numFmtId="0" fontId="52" fillId="0" borderId="0" xfId="0" applyFont="1" applyAlignment="1"/>
    <xf numFmtId="0" fontId="14" fillId="3" borderId="2" xfId="0" applyFont="1" applyFill="1" applyBorder="1" applyAlignment="1">
      <alignment horizontal="center"/>
    </xf>
    <xf numFmtId="0" fontId="14" fillId="3" borderId="3" xfId="0" applyFont="1" applyFill="1" applyBorder="1" applyAlignment="1">
      <alignment horizontal="center"/>
    </xf>
    <xf numFmtId="37" fontId="4" fillId="3" borderId="3" xfId="0" applyNumberFormat="1" applyFont="1" applyFill="1" applyBorder="1"/>
    <xf numFmtId="37" fontId="4" fillId="0" borderId="0" xfId="0" applyNumberFormat="1" applyFont="1"/>
    <xf numFmtId="37" fontId="4" fillId="3" borderId="2" xfId="0" applyNumberFormat="1" applyFont="1" applyFill="1" applyBorder="1"/>
    <xf numFmtId="37" fontId="67" fillId="0" borderId="4" xfId="0" applyNumberFormat="1" applyFont="1" applyFill="1" applyBorder="1" applyAlignment="1" applyProtection="1">
      <alignment horizontal="left"/>
    </xf>
    <xf numFmtId="10" fontId="67" fillId="0" borderId="4" xfId="0" applyNumberFormat="1" applyFont="1" applyBorder="1" applyAlignment="1">
      <alignment horizontal="center"/>
    </xf>
    <xf numFmtId="3" fontId="12" fillId="0" borderId="0" xfId="0" applyNumberFormat="1" applyFont="1"/>
    <xf numFmtId="37" fontId="12" fillId="0" borderId="0" xfId="0" applyNumberFormat="1" applyFont="1" applyBorder="1"/>
    <xf numFmtId="0" fontId="126" fillId="0" borderId="0" xfId="0" applyFont="1"/>
    <xf numFmtId="0" fontId="100" fillId="0" borderId="0" xfId="0" applyFont="1" applyAlignment="1">
      <alignment vertical="top"/>
    </xf>
    <xf numFmtId="10" fontId="67" fillId="3" borderId="3" xfId="0" applyNumberFormat="1" applyFont="1" applyFill="1" applyBorder="1" applyAlignment="1">
      <alignment horizontal="right"/>
    </xf>
    <xf numFmtId="0" fontId="10" fillId="0" borderId="0" xfId="0" applyFont="1" applyAlignment="1">
      <alignment horizontal="left"/>
    </xf>
    <xf numFmtId="0" fontId="4" fillId="0" borderId="0" xfId="171" applyFill="1"/>
    <xf numFmtId="41" fontId="14" fillId="0" borderId="0" xfId="171" applyNumberFormat="1" applyFont="1" applyFill="1"/>
    <xf numFmtId="41" fontId="18" fillId="0" borderId="0" xfId="171" applyNumberFormat="1" applyFont="1" applyFill="1"/>
    <xf numFmtId="0" fontId="18" fillId="0" borderId="0" xfId="171" applyFont="1" applyFill="1"/>
    <xf numFmtId="0" fontId="38" fillId="0" borderId="0" xfId="171" applyFont="1" applyFill="1"/>
    <xf numFmtId="41" fontId="18" fillId="0" borderId="0" xfId="171" applyNumberFormat="1" applyFont="1" applyFill="1" applyBorder="1"/>
    <xf numFmtId="41" fontId="18" fillId="0" borderId="0" xfId="171" applyNumberFormat="1" applyFont="1" applyFill="1" applyBorder="1" applyAlignment="1">
      <alignment wrapText="1"/>
    </xf>
    <xf numFmtId="41" fontId="18" fillId="0" borderId="0" xfId="171" applyNumberFormat="1" applyFont="1" applyFill="1" applyAlignment="1">
      <alignment wrapText="1"/>
    </xf>
    <xf numFmtId="41" fontId="18" fillId="0" borderId="10" xfId="171" applyNumberFormat="1" applyFont="1" applyFill="1" applyBorder="1"/>
    <xf numFmtId="41" fontId="38" fillId="0" borderId="0" xfId="171" applyNumberFormat="1" applyFont="1" applyFill="1" applyBorder="1"/>
    <xf numFmtId="41" fontId="38" fillId="0" borderId="0" xfId="171" applyNumberFormat="1" applyFont="1" applyFill="1"/>
    <xf numFmtId="0" fontId="18" fillId="0" borderId="0" xfId="171" applyFont="1" applyFill="1" applyBorder="1"/>
    <xf numFmtId="37" fontId="18" fillId="0" borderId="0" xfId="171" applyNumberFormat="1" applyFont="1" applyFill="1" applyBorder="1"/>
    <xf numFmtId="37" fontId="18" fillId="0" borderId="0" xfId="171" applyNumberFormat="1" applyFont="1" applyFill="1"/>
    <xf numFmtId="0" fontId="38" fillId="0" borderId="7" xfId="171" applyFont="1" applyFill="1" applyBorder="1"/>
    <xf numFmtId="0" fontId="4" fillId="0" borderId="7" xfId="171" applyFill="1" applyBorder="1"/>
    <xf numFmtId="0" fontId="18" fillId="0" borderId="7" xfId="171" applyFont="1" applyFill="1" applyBorder="1"/>
    <xf numFmtId="0" fontId="4" fillId="0" borderId="7" xfId="171" applyFont="1" applyFill="1" applyBorder="1"/>
    <xf numFmtId="0" fontId="37" fillId="0" borderId="0" xfId="0" applyFont="1" applyFill="1" applyBorder="1" applyAlignment="1">
      <alignment horizontal="left"/>
    </xf>
    <xf numFmtId="0" fontId="14" fillId="3" borderId="2" xfId="0" applyFont="1" applyFill="1" applyBorder="1" applyAlignment="1" applyProtection="1">
      <alignment horizontal="left"/>
    </xf>
    <xf numFmtId="0" fontId="38" fillId="0" borderId="8" xfId="0" applyFont="1" applyBorder="1" applyAlignment="1">
      <alignment horizontal="left"/>
    </xf>
    <xf numFmtId="0" fontId="68" fillId="0" borderId="0" xfId="0" applyFont="1" applyAlignment="1">
      <alignment horizontal="left"/>
    </xf>
    <xf numFmtId="10" fontId="101" fillId="0" borderId="0" xfId="0" applyNumberFormat="1" applyFont="1" applyAlignment="1">
      <alignment horizontal="right"/>
    </xf>
    <xf numFmtId="3" fontId="101" fillId="3" borderId="3" xfId="0" applyNumberFormat="1" applyFont="1" applyFill="1" applyBorder="1" applyAlignment="1">
      <alignment horizontal="right"/>
    </xf>
    <xf numFmtId="0" fontId="10" fillId="3" borderId="2" xfId="0" applyFont="1" applyFill="1" applyBorder="1" applyAlignment="1">
      <alignment horizontal="center" wrapText="1"/>
    </xf>
    <xf numFmtId="3" fontId="47" fillId="3" borderId="3" xfId="0" applyNumberFormat="1" applyFont="1" applyFill="1" applyBorder="1" applyAlignment="1">
      <alignment horizontal="center" wrapText="1"/>
    </xf>
    <xf numFmtId="10" fontId="47" fillId="3" borderId="3" xfId="0" applyNumberFormat="1" applyFont="1" applyFill="1" applyBorder="1" applyAlignment="1">
      <alignment horizontal="center"/>
    </xf>
    <xf numFmtId="37" fontId="71" fillId="0" borderId="0" xfId="0" applyNumberFormat="1" applyFont="1" applyBorder="1" applyAlignment="1" applyProtection="1">
      <alignment horizontal="left"/>
    </xf>
    <xf numFmtId="10" fontId="101" fillId="0" borderId="0" xfId="0" applyNumberFormat="1" applyFont="1" applyBorder="1" applyAlignment="1" applyProtection="1">
      <alignment horizontal="right"/>
    </xf>
    <xf numFmtId="37" fontId="9" fillId="3" borderId="2" xfId="0" applyNumberFormat="1" applyFont="1" applyFill="1" applyBorder="1" applyAlignment="1">
      <alignment horizontal="center" wrapText="1"/>
    </xf>
    <xf numFmtId="0" fontId="99" fillId="2" borderId="0" xfId="0" applyFont="1" applyFill="1" applyAlignment="1"/>
    <xf numFmtId="49" fontId="38" fillId="2" borderId="0" xfId="0" applyNumberFormat="1" applyFont="1" applyFill="1"/>
    <xf numFmtId="0" fontId="101" fillId="0" borderId="0" xfId="0" applyFont="1" applyBorder="1"/>
    <xf numFmtId="37" fontId="0" fillId="0" borderId="0" xfId="0" applyNumberFormat="1" applyFont="1"/>
    <xf numFmtId="37" fontId="127" fillId="0" borderId="0" xfId="0" applyNumberFormat="1" applyFont="1" applyBorder="1" applyAlignment="1" applyProtection="1">
      <alignment horizontal="left"/>
    </xf>
    <xf numFmtId="0" fontId="38" fillId="0" borderId="0" xfId="171" applyFont="1"/>
    <xf numFmtId="0" fontId="4" fillId="0" borderId="0" xfId="171"/>
    <xf numFmtId="37" fontId="128" fillId="0" borderId="0" xfId="0" quotePrefix="1" applyNumberFormat="1" applyFont="1" applyBorder="1" applyAlignment="1" applyProtection="1">
      <alignment horizontal="left"/>
    </xf>
    <xf numFmtId="37" fontId="9" fillId="3" borderId="2" xfId="0" applyNumberFormat="1" applyFont="1" applyFill="1" applyBorder="1" applyAlignment="1">
      <alignment horizontal="center"/>
    </xf>
    <xf numFmtId="0" fontId="14" fillId="3" borderId="3" xfId="0" applyFont="1" applyFill="1" applyBorder="1" applyAlignment="1" applyProtection="1">
      <alignment horizontal="left" vertical="center"/>
    </xf>
    <xf numFmtId="0" fontId="10" fillId="3" borderId="2" xfId="0" applyFont="1" applyFill="1" applyBorder="1" applyAlignment="1">
      <alignment horizontal="center"/>
    </xf>
    <xf numFmtId="37" fontId="10" fillId="3" borderId="3" xfId="0" applyNumberFormat="1" applyFont="1" applyFill="1" applyBorder="1" applyAlignment="1"/>
    <xf numFmtId="164" fontId="64" fillId="3" borderId="2" xfId="0" applyNumberFormat="1" applyFont="1" applyFill="1" applyBorder="1" applyAlignment="1">
      <alignment horizontal="right"/>
    </xf>
    <xf numFmtId="0" fontId="4" fillId="0" borderId="0" xfId="0" applyFont="1" applyFill="1" applyBorder="1"/>
    <xf numFmtId="0" fontId="4" fillId="0" borderId="0" xfId="0" applyFont="1" applyFill="1"/>
    <xf numFmtId="0" fontId="0" fillId="0" borderId="8" xfId="0" applyBorder="1"/>
    <xf numFmtId="0" fontId="0" fillId="0" borderId="8" xfId="0" applyFill="1" applyBorder="1"/>
    <xf numFmtId="0" fontId="0" fillId="0" borderId="0" xfId="0" applyFill="1"/>
    <xf numFmtId="0" fontId="45" fillId="0" borderId="0" xfId="0" applyFont="1"/>
    <xf numFmtId="10" fontId="4" fillId="0" borderId="0" xfId="0" applyNumberFormat="1" applyFont="1"/>
    <xf numFmtId="0" fontId="57" fillId="2" borderId="0" xfId="0" applyFont="1" applyFill="1" applyAlignment="1"/>
    <xf numFmtId="0" fontId="78" fillId="2" borderId="0" xfId="0" applyFont="1" applyFill="1" applyAlignment="1"/>
    <xf numFmtId="37" fontId="71" fillId="0" borderId="0" xfId="0" applyNumberFormat="1" applyFont="1" applyBorder="1" applyAlignment="1" applyProtection="1">
      <alignment horizontal="center"/>
    </xf>
    <xf numFmtId="37" fontId="71" fillId="3" borderId="3" xfId="0" applyNumberFormat="1" applyFont="1" applyFill="1" applyBorder="1" applyAlignment="1" applyProtection="1">
      <alignment horizontal="center" vertical="center"/>
    </xf>
    <xf numFmtId="3" fontId="101" fillId="0" borderId="0" xfId="0" applyNumberFormat="1" applyFont="1"/>
    <xf numFmtId="10" fontId="101" fillId="0" borderId="0" xfId="0" applyNumberFormat="1" applyFont="1"/>
    <xf numFmtId="3" fontId="101" fillId="3" borderId="3" xfId="0" applyNumberFormat="1" applyFont="1" applyFill="1" applyBorder="1"/>
    <xf numFmtId="10" fontId="101" fillId="3" borderId="3" xfId="0" applyNumberFormat="1" applyFont="1" applyFill="1" applyBorder="1"/>
    <xf numFmtId="37" fontId="71" fillId="3" borderId="3" xfId="0" applyNumberFormat="1" applyFont="1" applyFill="1" applyBorder="1" applyAlignment="1" applyProtection="1">
      <alignment horizontal="center"/>
    </xf>
    <xf numFmtId="49" fontId="4" fillId="0" borderId="0" xfId="0" applyNumberFormat="1" applyFont="1" applyBorder="1"/>
    <xf numFmtId="37" fontId="71" fillId="3" borderId="3" xfId="0" applyNumberFormat="1" applyFont="1" applyFill="1" applyBorder="1" applyAlignment="1" applyProtection="1">
      <alignment horizontal="center" wrapText="1"/>
    </xf>
    <xf numFmtId="10" fontId="71" fillId="3" borderId="3" xfId="0" applyNumberFormat="1" applyFont="1" applyFill="1" applyBorder="1" applyAlignment="1" applyProtection="1">
      <alignment horizontal="center"/>
    </xf>
    <xf numFmtId="0" fontId="49" fillId="0" borderId="4" xfId="0" applyFont="1" applyBorder="1" applyAlignment="1">
      <alignment horizontal="center"/>
    </xf>
    <xf numFmtId="3" fontId="49" fillId="0" borderId="4" xfId="0" applyNumberFormat="1" applyFont="1" applyBorder="1" applyAlignment="1">
      <alignment horizontal="center"/>
    </xf>
    <xf numFmtId="10" fontId="49" fillId="0" borderId="4"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0" fontId="7" fillId="3" borderId="0" xfId="0" applyFont="1" applyFill="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4" fillId="0" borderId="0" xfId="0" applyNumberFormat="1" applyFont="1" applyBorder="1"/>
    <xf numFmtId="10" fontId="18" fillId="0" borderId="0" xfId="170" applyNumberFormat="1" applyFont="1" applyAlignment="1">
      <alignment horizontal="right"/>
    </xf>
    <xf numFmtId="10" fontId="18" fillId="3" borderId="3" xfId="170" applyNumberFormat="1" applyFont="1" applyFill="1" applyBorder="1" applyAlignment="1">
      <alignment horizontal="right"/>
    </xf>
    <xf numFmtId="0" fontId="72" fillId="3" borderId="2" xfId="0" applyFont="1" applyFill="1" applyBorder="1" applyAlignment="1">
      <alignment horizontal="right" wrapText="1"/>
    </xf>
    <xf numFmtId="166" fontId="25" fillId="3" borderId="3" xfId="220" applyNumberFormat="1" applyFont="1" applyFill="1" applyBorder="1" applyAlignment="1">
      <alignment vertical="center"/>
    </xf>
    <xf numFmtId="166" fontId="25" fillId="0" borderId="0" xfId="220" applyNumberFormat="1" applyFont="1"/>
    <xf numFmtId="166" fontId="25" fillId="0" borderId="0" xfId="220" applyNumberFormat="1" applyFont="1" applyFill="1"/>
    <xf numFmtId="166" fontId="25" fillId="3" borderId="2" xfId="220" applyNumberFormat="1" applyFont="1" applyFill="1" applyBorder="1" applyAlignment="1">
      <alignment vertical="center"/>
    </xf>
    <xf numFmtId="0" fontId="0" fillId="0" borderId="0" xfId="0"/>
    <xf numFmtId="10" fontId="4" fillId="0" borderId="4" xfId="0" applyNumberFormat="1" applyFont="1" applyBorder="1" applyAlignment="1">
      <alignment horizontal="center"/>
    </xf>
    <xf numFmtId="0" fontId="0" fillId="0" borderId="0" xfId="0"/>
    <xf numFmtId="166" fontId="7" fillId="0" borderId="0" xfId="0" applyNumberFormat="1" applyFont="1" applyFill="1"/>
    <xf numFmtId="0" fontId="129" fillId="0" borderId="0" xfId="0" applyFont="1" applyAlignment="1">
      <alignment horizontal="left"/>
    </xf>
    <xf numFmtId="0" fontId="7" fillId="3" borderId="3" xfId="0" applyFont="1" applyFill="1" applyBorder="1" applyAlignment="1">
      <alignment horizontal="right" wrapText="1"/>
    </xf>
    <xf numFmtId="0" fontId="130" fillId="0" borderId="0" xfId="0" applyFont="1" applyAlignment="1">
      <alignment horizontal="left"/>
    </xf>
    <xf numFmtId="37" fontId="4" fillId="4" borderId="3" xfId="0" applyNumberFormat="1" applyFont="1" applyFill="1" applyBorder="1" applyAlignment="1" applyProtection="1">
      <alignment horizontal="left"/>
    </xf>
    <xf numFmtId="10" fontId="4" fillId="4" borderId="3" xfId="0" applyNumberFormat="1" applyFont="1" applyFill="1" applyBorder="1" applyAlignment="1">
      <alignment horizontal="right"/>
    </xf>
    <xf numFmtId="37" fontId="14" fillId="0" borderId="0" xfId="0" applyNumberFormat="1" applyFont="1" applyBorder="1" applyAlignment="1">
      <alignment vertical="center"/>
    </xf>
    <xf numFmtId="37" fontId="15" fillId="3" borderId="3" xfId="0" applyNumberFormat="1" applyFont="1" applyFill="1" applyBorder="1" applyAlignment="1"/>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0" fontId="35" fillId="5" borderId="0" xfId="0" applyFont="1" applyFill="1"/>
    <xf numFmtId="49" fontId="38" fillId="2" borderId="0" xfId="0" applyNumberFormat="1" applyFont="1" applyFill="1" applyAlignment="1"/>
    <xf numFmtId="0" fontId="101" fillId="0" borderId="0" xfId="0" applyFont="1" applyBorder="1" applyAlignment="1"/>
    <xf numFmtId="37" fontId="14" fillId="3" borderId="3" xfId="0" applyNumberFormat="1" applyFont="1" applyFill="1" applyBorder="1" applyAlignment="1" applyProtection="1"/>
    <xf numFmtId="37" fontId="18" fillId="0" borderId="0" xfId="0" applyNumberFormat="1" applyFont="1" applyAlignment="1" applyProtection="1"/>
    <xf numFmtId="10" fontId="14" fillId="0" borderId="0" xfId="0" applyNumberFormat="1" applyFont="1" applyBorder="1" applyAlignment="1" applyProtection="1">
      <alignment vertical="center"/>
    </xf>
    <xf numFmtId="37" fontId="14" fillId="3" borderId="3" xfId="0" applyNumberFormat="1" applyFont="1" applyFill="1" applyBorder="1" applyAlignment="1" applyProtection="1">
      <alignment wrapText="1"/>
    </xf>
    <xf numFmtId="49" fontId="14" fillId="0" borderId="4" xfId="0" quotePrefix="1" applyNumberFormat="1" applyFont="1" applyBorder="1" applyAlignment="1"/>
    <xf numFmtId="49" fontId="49" fillId="0" borderId="0" xfId="0" applyNumberFormat="1" applyFont="1" applyBorder="1" applyAlignment="1"/>
    <xf numFmtId="49" fontId="38" fillId="0" borderId="0" xfId="0" applyNumberFormat="1" applyFont="1" applyAlignment="1"/>
    <xf numFmtId="49" fontId="4" fillId="0" borderId="0" xfId="0" applyNumberFormat="1" applyFont="1" applyBorder="1" applyAlignment="1"/>
    <xf numFmtId="49" fontId="26" fillId="0" borderId="0" xfId="0" quotePrefix="1" applyNumberFormat="1" applyFont="1" applyBorder="1" applyAlignment="1" applyProtection="1"/>
    <xf numFmtId="37" fontId="0" fillId="0" borderId="0" xfId="0" applyNumberFormat="1" applyFont="1" applyAlignment="1"/>
    <xf numFmtId="37" fontId="26" fillId="0" borderId="0" xfId="0" quotePrefix="1" applyNumberFormat="1" applyFont="1" applyBorder="1" applyAlignment="1" applyProtection="1"/>
    <xf numFmtId="0" fontId="0" fillId="0" borderId="0" xfId="0" quotePrefix="1"/>
    <xf numFmtId="17" fontId="6" fillId="3" borderId="3" xfId="0" quotePrefix="1" applyNumberFormat="1" applyFont="1" applyFill="1" applyBorder="1" applyAlignment="1">
      <alignment horizontal="center"/>
    </xf>
    <xf numFmtId="0" fontId="24" fillId="2" borderId="0" xfId="0" applyFont="1" applyFill="1" applyAlignment="1">
      <alignment horizontal="center"/>
    </xf>
    <xf numFmtId="0" fontId="4" fillId="2" borderId="0" xfId="0" applyFont="1" applyFill="1" applyAlignment="1"/>
    <xf numFmtId="0" fontId="57" fillId="2" borderId="0" xfId="0" applyFont="1" applyFill="1" applyAlignment="1">
      <alignment horizontal="center"/>
    </xf>
    <xf numFmtId="0" fontId="7" fillId="3" borderId="2" xfId="0" applyFont="1" applyFill="1" applyBorder="1" applyAlignment="1">
      <alignment horizontal="center"/>
    </xf>
    <xf numFmtId="0" fontId="32" fillId="2" borderId="0" xfId="0" applyFont="1" applyFill="1" applyAlignment="1">
      <alignment horizontal="center"/>
    </xf>
    <xf numFmtId="0" fontId="7" fillId="3" borderId="3" xfId="0" applyFont="1" applyFill="1" applyBorder="1" applyAlignment="1">
      <alignment horizont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58"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37" fontId="30" fillId="0" borderId="0" xfId="0" applyNumberFormat="1" applyFont="1" applyFill="1" applyBorder="1" applyAlignment="1">
      <alignment horizontal="justify" wrapText="1"/>
    </xf>
    <xf numFmtId="0" fontId="0" fillId="0" borderId="0" xfId="0" applyAlignment="1">
      <alignment wrapText="1"/>
    </xf>
    <xf numFmtId="0" fontId="0" fillId="0" borderId="0" xfId="0" applyAlignment="1"/>
    <xf numFmtId="0" fontId="14" fillId="3" borderId="3" xfId="0" applyFont="1" applyFill="1" applyBorder="1" applyAlignment="1" applyProtection="1">
      <alignment horizontal="center" vertical="center"/>
    </xf>
    <xf numFmtId="0" fontId="7" fillId="3" borderId="0" xfId="0" applyFont="1" applyFill="1" applyAlignment="1" applyProtection="1">
      <alignment horizontal="center"/>
    </xf>
    <xf numFmtId="10" fontId="25" fillId="0" borderId="0" xfId="0" quotePrefix="1" applyNumberFormat="1" applyFont="1" applyBorder="1" applyAlignment="1">
      <alignment horizontal="right" vertical="top"/>
    </xf>
    <xf numFmtId="37" fontId="131" fillId="0" borderId="0" xfId="0" applyNumberFormat="1" applyFont="1" applyFill="1" applyBorder="1" applyAlignment="1" applyProtection="1">
      <alignment horizontal="left"/>
      <protection locked="0"/>
    </xf>
    <xf numFmtId="0" fontId="67" fillId="5" borderId="0" xfId="0" applyFont="1" applyFill="1"/>
    <xf numFmtId="0" fontId="67" fillId="0" borderId="0" xfId="0" applyFont="1" applyFill="1"/>
    <xf numFmtId="41" fontId="0" fillId="0" borderId="0" xfId="0" applyNumberFormat="1"/>
    <xf numFmtId="41" fontId="0" fillId="0" borderId="0" xfId="0" applyNumberFormat="1" applyFill="1"/>
    <xf numFmtId="10" fontId="101" fillId="3" borderId="3" xfId="0" applyNumberFormat="1" applyFont="1" applyFill="1" applyBorder="1" applyAlignment="1">
      <alignment horizontal="right"/>
    </xf>
    <xf numFmtId="37" fontId="4" fillId="0" borderId="0" xfId="0" applyNumberFormat="1" applyFont="1" applyAlignment="1">
      <alignment vertical="top"/>
    </xf>
    <xf numFmtId="0" fontId="132" fillId="0" borderId="0" xfId="0" applyFont="1" applyAlignment="1">
      <alignment horizontal="left"/>
    </xf>
    <xf numFmtId="0" fontId="70" fillId="0" borderId="0" xfId="0" applyFont="1" applyAlignment="1">
      <alignment horizontal="left"/>
    </xf>
    <xf numFmtId="0" fontId="14" fillId="0" borderId="0" xfId="0" applyFont="1" applyAlignment="1">
      <alignment horizontal="left"/>
    </xf>
    <xf numFmtId="3" fontId="45" fillId="3" borderId="0" xfId="0" applyNumberFormat="1" applyFont="1" applyFill="1" applyAlignment="1">
      <alignment vertical="center"/>
    </xf>
    <xf numFmtId="10" fontId="14" fillId="0" borderId="0" xfId="0" applyNumberFormat="1" applyFont="1" applyAlignment="1">
      <alignment horizontal="left"/>
    </xf>
    <xf numFmtId="3" fontId="46" fillId="0" borderId="0" xfId="0" applyNumberFormat="1" applyFont="1" applyAlignment="1">
      <alignment horizontal="center" wrapText="1"/>
    </xf>
    <xf numFmtId="10" fontId="42" fillId="2" borderId="0" xfId="0" applyNumberFormat="1" applyFont="1" applyFill="1"/>
    <xf numFmtId="10" fontId="46" fillId="0" borderId="0" xfId="0" applyNumberFormat="1" applyFont="1"/>
    <xf numFmtId="3" fontId="47" fillId="3" borderId="0" xfId="0" applyNumberFormat="1" applyFont="1" applyFill="1" applyAlignment="1">
      <alignment horizontal="center" wrapText="1"/>
    </xf>
    <xf numFmtId="10" fontId="47" fillId="3" borderId="0" xfId="0" applyNumberFormat="1" applyFont="1" applyFill="1" applyAlignment="1">
      <alignment horizontal="center"/>
    </xf>
    <xf numFmtId="3" fontId="45" fillId="3" borderId="0" xfId="0" applyNumberFormat="1" applyFont="1" applyFill="1"/>
    <xf numFmtId="10" fontId="45" fillId="0" borderId="0" xfId="0" applyNumberFormat="1" applyFont="1"/>
    <xf numFmtId="10" fontId="45" fillId="0" borderId="8" xfId="0" applyNumberFormat="1" applyFont="1" applyBorder="1"/>
    <xf numFmtId="10" fontId="4" fillId="4" borderId="3" xfId="0" applyNumberFormat="1" applyFont="1" applyFill="1" applyBorder="1" applyAlignment="1">
      <alignment horizontal="center"/>
    </xf>
    <xf numFmtId="0" fontId="7" fillId="3" borderId="3" xfId="0" applyFont="1" applyFill="1" applyBorder="1" applyAlignment="1">
      <alignment horizontal="center" vertical="top"/>
    </xf>
    <xf numFmtId="0" fontId="7" fillId="3" borderId="3" xfId="0" applyFont="1" applyFill="1" applyBorder="1" applyAlignment="1">
      <alignment horizontal="center" vertical="top" wrapText="1"/>
    </xf>
    <xf numFmtId="0" fontId="7" fillId="0" borderId="0" xfId="0" applyFont="1" applyAlignment="1">
      <alignment horizontal="center" vertical="top"/>
    </xf>
    <xf numFmtId="0" fontId="7" fillId="0" borderId="0" xfId="0" applyFont="1" applyAlignment="1">
      <alignment horizontal="center" vertical="top" wrapText="1"/>
    </xf>
    <xf numFmtId="3" fontId="42" fillId="2" borderId="0" xfId="0" applyNumberFormat="1" applyFont="1" applyFill="1" applyAlignment="1"/>
    <xf numFmtId="3" fontId="64" fillId="0" borderId="0" xfId="0" applyNumberFormat="1" applyFont="1" applyFill="1" applyAlignment="1">
      <alignment horizontal="center"/>
    </xf>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37" fontId="18" fillId="0" borderId="0" xfId="0" applyNumberFormat="1" applyFont="1" applyAlignment="1">
      <alignment vertical="top"/>
    </xf>
    <xf numFmtId="0" fontId="14" fillId="3" borderId="3" xfId="0" applyFont="1" applyFill="1" applyBorder="1"/>
    <xf numFmtId="37" fontId="18" fillId="3" borderId="3" xfId="0" applyNumberFormat="1" applyFont="1" applyFill="1" applyBorder="1"/>
    <xf numFmtId="37" fontId="18" fillId="0" borderId="0" xfId="0" applyNumberFormat="1" applyFont="1"/>
    <xf numFmtId="3" fontId="7" fillId="0" borderId="0" xfId="0" applyNumberFormat="1" applyFont="1" applyBorder="1"/>
    <xf numFmtId="3" fontId="14" fillId="0" borderId="0" xfId="0" applyNumberFormat="1" applyFont="1" applyAlignment="1">
      <alignment horizontal="right"/>
    </xf>
    <xf numFmtId="3" fontId="14" fillId="0" borderId="0" xfId="0" applyNumberFormat="1" applyFont="1" applyAlignment="1">
      <alignment horizontal="center" wrapText="1"/>
    </xf>
    <xf numFmtId="49" fontId="0" fillId="0" borderId="0" xfId="0" applyNumberFormat="1" applyAlignment="1">
      <alignment vertical="top"/>
    </xf>
    <xf numFmtId="49" fontId="0" fillId="0" borderId="0" xfId="0" applyNumberFormat="1" applyAlignment="1">
      <alignment vertical="center"/>
    </xf>
    <xf numFmtId="0" fontId="132" fillId="0" borderId="0" xfId="0" applyFont="1" applyAlignment="1">
      <alignment horizontal="left" vertical="center"/>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10" fontId="18" fillId="0" borderId="0" xfId="0" applyNumberFormat="1" applyFont="1" applyAlignment="1">
      <alignmen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10" fontId="18" fillId="3" borderId="0" xfId="0" applyNumberFormat="1" applyFont="1" applyFill="1"/>
    <xf numFmtId="0" fontId="14" fillId="3" borderId="0" xfId="0" applyFont="1" applyFill="1" applyBorder="1" applyAlignment="1">
      <alignment horizontal="centerContinuous"/>
    </xf>
    <xf numFmtId="10" fontId="4" fillId="3" borderId="0" xfId="0" applyNumberFormat="1" applyFont="1" applyFill="1"/>
    <xf numFmtId="0" fontId="43" fillId="34" borderId="0" xfId="171" applyFont="1" applyFill="1"/>
    <xf numFmtId="0" fontId="102" fillId="34" borderId="0" xfId="171" applyFont="1" applyFill="1"/>
    <xf numFmtId="0" fontId="132" fillId="0" borderId="0" xfId="171" applyFont="1" applyAlignment="1">
      <alignment horizontal="left"/>
    </xf>
    <xf numFmtId="0" fontId="42" fillId="0" borderId="0" xfId="171" applyFont="1" applyFill="1"/>
    <xf numFmtId="0" fontId="42" fillId="0" borderId="0" xfId="171" applyFont="1"/>
    <xf numFmtId="0" fontId="133" fillId="0" borderId="0" xfId="171" applyFont="1" applyAlignment="1">
      <alignment horizontal="left"/>
    </xf>
    <xf numFmtId="0" fontId="35" fillId="0" borderId="0" xfId="171" applyFont="1" applyFill="1"/>
    <xf numFmtId="0" fontId="35" fillId="0" borderId="0" xfId="171" applyFont="1"/>
    <xf numFmtId="0" fontId="133" fillId="0" borderId="0" xfId="171" applyFont="1" applyAlignment="1">
      <alignment horizontal="left" vertical="center"/>
    </xf>
    <xf numFmtId="0" fontId="35" fillId="0" borderId="0" xfId="171" applyFont="1" applyFill="1" applyAlignment="1">
      <alignment vertical="center"/>
    </xf>
    <xf numFmtId="0" fontId="35" fillId="0" borderId="0" xfId="171" applyFont="1" applyAlignment="1">
      <alignment vertical="center"/>
    </xf>
    <xf numFmtId="0" fontId="7" fillId="0" borderId="0" xfId="171" applyFont="1" applyAlignment="1">
      <alignment horizontal="left"/>
    </xf>
    <xf numFmtId="0" fontId="7" fillId="0" borderId="0" xfId="171" applyFont="1" applyBorder="1" applyAlignment="1">
      <alignment horizontal="left"/>
    </xf>
    <xf numFmtId="0" fontId="7" fillId="0" borderId="0" xfId="171" applyFont="1" applyFill="1" applyAlignment="1">
      <alignment horizontal="left"/>
    </xf>
    <xf numFmtId="175" fontId="7" fillId="0" borderId="0" xfId="171" applyNumberFormat="1" applyFont="1" applyFill="1" applyAlignment="1">
      <alignment horizontal="left"/>
    </xf>
    <xf numFmtId="175" fontId="4" fillId="0" borderId="0" xfId="171" applyNumberFormat="1" applyFill="1"/>
    <xf numFmtId="175" fontId="18" fillId="0" borderId="0" xfId="171" applyNumberFormat="1" applyFont="1" applyFill="1"/>
    <xf numFmtId="41" fontId="4" fillId="0" borderId="0" xfId="171" applyNumberFormat="1" applyFill="1"/>
    <xf numFmtId="169" fontId="4" fillId="0" borderId="0" xfId="171" applyNumberFormat="1" applyFill="1"/>
    <xf numFmtId="175" fontId="7" fillId="0" borderId="0" xfId="171" applyNumberFormat="1" applyFont="1" applyFill="1" applyBorder="1" applyAlignment="1">
      <alignment horizontal="left"/>
    </xf>
    <xf numFmtId="175" fontId="14" fillId="0" borderId="0" xfId="171" applyNumberFormat="1" applyFont="1" applyFill="1"/>
    <xf numFmtId="0" fontId="6" fillId="0" borderId="0" xfId="171" applyFont="1" applyFill="1"/>
    <xf numFmtId="175" fontId="18" fillId="0" borderId="0" xfId="171" applyNumberFormat="1" applyFont="1" applyFill="1" applyBorder="1"/>
    <xf numFmtId="0" fontId="4" fillId="0" borderId="0" xfId="171" applyFill="1" applyBorder="1"/>
    <xf numFmtId="0" fontId="7" fillId="0" borderId="0" xfId="171" applyFont="1" applyFill="1"/>
    <xf numFmtId="0" fontId="0" fillId="0" borderId="0" xfId="0"/>
    <xf numFmtId="0" fontId="43" fillId="34" borderId="0" xfId="171" applyFont="1" applyFill="1" applyAlignment="1">
      <alignment horizontal="center"/>
    </xf>
    <xf numFmtId="37" fontId="55" fillId="3" borderId="2" xfId="0" applyNumberFormat="1" applyFont="1" applyFill="1" applyBorder="1" applyAlignment="1">
      <alignment horizontal="right"/>
    </xf>
    <xf numFmtId="164" fontId="52" fillId="3" borderId="3" xfId="0" applyNumberFormat="1" applyFont="1" applyFill="1" applyBorder="1"/>
    <xf numFmtId="37" fontId="55" fillId="3" borderId="3" xfId="0" applyNumberFormat="1" applyFont="1" applyFill="1" applyBorder="1" applyAlignment="1">
      <alignment horizontal="right"/>
    </xf>
    <xf numFmtId="37" fontId="55" fillId="0" borderId="0" xfId="0" applyNumberFormat="1" applyFont="1" applyAlignment="1">
      <alignment horizontal="right"/>
    </xf>
    <xf numFmtId="37" fontId="55" fillId="0" borderId="0" xfId="0" applyNumberFormat="1" applyFont="1" applyBorder="1" applyAlignment="1">
      <alignment horizontal="right"/>
    </xf>
    <xf numFmtId="37" fontId="9" fillId="0" borderId="0" xfId="0" applyNumberFormat="1" applyFont="1" applyBorder="1"/>
    <xf numFmtId="37" fontId="55" fillId="0" borderId="0" xfId="0" applyNumberFormat="1" applyFont="1" applyBorder="1"/>
    <xf numFmtId="3" fontId="55" fillId="0" borderId="0" xfId="0" applyNumberFormat="1" applyFont="1" applyAlignment="1">
      <alignment horizontal="right"/>
    </xf>
    <xf numFmtId="3" fontId="55" fillId="0" borderId="0" xfId="0" applyNumberFormat="1" applyFont="1" applyBorder="1" applyAlignment="1">
      <alignment horizontal="right"/>
    </xf>
    <xf numFmtId="37" fontId="55" fillId="3" borderId="2" xfId="0" applyNumberFormat="1" applyFont="1" applyFill="1" applyBorder="1" applyAlignment="1">
      <alignment horizontal="right" vertical="center"/>
    </xf>
    <xf numFmtId="3" fontId="55" fillId="3" borderId="3" xfId="0" applyNumberFormat="1" applyFont="1" applyFill="1" applyBorder="1" applyAlignment="1">
      <alignment horizontal="right"/>
    </xf>
    <xf numFmtId="37" fontId="30" fillId="4" borderId="0" xfId="0" applyNumberFormat="1" applyFont="1" applyFill="1" applyBorder="1" applyAlignment="1">
      <alignment horizontal="left"/>
    </xf>
    <xf numFmtId="37" fontId="49" fillId="3" borderId="2" xfId="0" applyNumberFormat="1" applyFont="1" applyFill="1" applyBorder="1" applyAlignment="1">
      <alignment horizontal="right"/>
    </xf>
    <xf numFmtId="37" fontId="49" fillId="3" borderId="3" xfId="0" applyNumberFormat="1" applyFont="1" applyFill="1" applyBorder="1" applyAlignment="1">
      <alignment horizontal="right"/>
    </xf>
    <xf numFmtId="164" fontId="49" fillId="0" borderId="0" xfId="0" applyNumberFormat="1" applyFont="1" applyBorder="1"/>
    <xf numFmtId="164" fontId="52" fillId="0" borderId="0" xfId="0" applyNumberFormat="1" applyFont="1" applyBorder="1"/>
    <xf numFmtId="164" fontId="49" fillId="0" borderId="0" xfId="0" applyNumberFormat="1" applyFont="1" applyBorder="1" applyAlignment="1">
      <alignment horizontal="left"/>
    </xf>
    <xf numFmtId="37" fontId="52" fillId="3" borderId="2" xfId="0" applyNumberFormat="1" applyFont="1" applyFill="1" applyBorder="1" applyAlignment="1">
      <alignment horizontal="left"/>
    </xf>
    <xf numFmtId="37" fontId="52" fillId="3" borderId="3" xfId="0" applyNumberFormat="1" applyFont="1" applyFill="1" applyBorder="1"/>
    <xf numFmtId="37" fontId="49" fillId="0" borderId="0" xfId="0" applyNumberFormat="1" applyFont="1" applyBorder="1" applyAlignment="1">
      <alignment horizontal="left"/>
    </xf>
    <xf numFmtId="37" fontId="52" fillId="3" borderId="2" xfId="0" applyNumberFormat="1" applyFont="1" applyFill="1" applyBorder="1"/>
    <xf numFmtId="37" fontId="52" fillId="3" borderId="3" xfId="0" applyNumberFormat="1" applyFont="1" applyFill="1" applyBorder="1" applyAlignment="1">
      <alignment horizontal="left"/>
    </xf>
    <xf numFmtId="37" fontId="52" fillId="0" borderId="0" xfId="0" applyNumberFormat="1" applyFont="1" applyBorder="1"/>
    <xf numFmtId="37" fontId="52" fillId="3" borderId="2" xfId="0" applyNumberFormat="1" applyFont="1" applyFill="1" applyBorder="1" applyAlignment="1" applyProtection="1">
      <alignment horizontal="left"/>
    </xf>
    <xf numFmtId="37" fontId="52" fillId="3" borderId="3" xfId="0" applyNumberFormat="1" applyFont="1" applyFill="1" applyBorder="1" applyAlignment="1" applyProtection="1">
      <alignment horizontal="left"/>
    </xf>
    <xf numFmtId="37" fontId="52" fillId="0" borderId="0" xfId="0" applyNumberFormat="1" applyFont="1" applyBorder="1" applyAlignment="1">
      <alignment horizontal="left"/>
    </xf>
    <xf numFmtId="3" fontId="49" fillId="0" borderId="0" xfId="0" applyNumberFormat="1" applyFont="1" applyBorder="1" applyAlignment="1">
      <alignment horizontal="right"/>
    </xf>
    <xf numFmtId="0" fontId="52" fillId="3" borderId="2" xfId="0" applyFont="1" applyFill="1" applyBorder="1" applyAlignment="1">
      <alignment vertical="center"/>
    </xf>
    <xf numFmtId="37" fontId="49" fillId="3" borderId="2" xfId="0" applyNumberFormat="1" applyFont="1" applyFill="1" applyBorder="1" applyAlignment="1">
      <alignment horizontal="right" vertical="center"/>
    </xf>
    <xf numFmtId="0" fontId="52" fillId="3" borderId="3" xfId="0" applyFont="1" applyFill="1" applyBorder="1" applyAlignment="1">
      <alignment horizontal="left"/>
    </xf>
    <xf numFmtId="0" fontId="52" fillId="3" borderId="3" xfId="0" applyFont="1" applyFill="1" applyBorder="1" applyAlignment="1">
      <alignment horizontal="left" wrapText="1"/>
    </xf>
    <xf numFmtId="0" fontId="52" fillId="3" borderId="2" xfId="0" applyFont="1" applyFill="1" applyBorder="1"/>
    <xf numFmtId="37" fontId="49" fillId="0" borderId="0" xfId="0" applyNumberFormat="1" applyFont="1"/>
    <xf numFmtId="3" fontId="49" fillId="3" borderId="3" xfId="0" applyNumberFormat="1" applyFont="1" applyFill="1" applyBorder="1"/>
    <xf numFmtId="37" fontId="49" fillId="0" borderId="0" xfId="0" applyNumberFormat="1" applyFont="1" applyBorder="1" applyAlignment="1" applyProtection="1">
      <alignment horizontal="left"/>
    </xf>
    <xf numFmtId="0" fontId="52" fillId="0" borderId="0" xfId="0" applyFont="1" applyBorder="1"/>
    <xf numFmtId="37" fontId="49" fillId="0" borderId="0" xfId="0" applyNumberFormat="1" applyFont="1" applyBorder="1" applyAlignment="1">
      <alignment horizontal="left" wrapText="1"/>
    </xf>
    <xf numFmtId="166" fontId="4" fillId="0" borderId="0" xfId="220" applyNumberFormat="1" applyFont="1" applyAlignment="1">
      <alignment horizontal="right"/>
    </xf>
    <xf numFmtId="166" fontId="4" fillId="3" borderId="3" xfId="220" applyNumberFormat="1" applyFont="1" applyFill="1" applyBorder="1" applyAlignment="1">
      <alignment horizontal="right"/>
    </xf>
    <xf numFmtId="37" fontId="12" fillId="3" borderId="3" xfId="220" applyNumberFormat="1" applyFont="1" applyFill="1" applyBorder="1" applyAlignment="1">
      <alignment horizontal="right"/>
    </xf>
    <xf numFmtId="37" fontId="12" fillId="0" borderId="0" xfId="220" applyNumberFormat="1" applyFont="1" applyBorder="1" applyAlignment="1">
      <alignment horizontal="right" vertical="center"/>
    </xf>
    <xf numFmtId="37" fontId="12" fillId="0" borderId="0" xfId="220" applyNumberFormat="1" applyFont="1" applyBorder="1" applyAlignment="1">
      <alignment horizontal="right" vertical="top"/>
    </xf>
    <xf numFmtId="37" fontId="12" fillId="0" borderId="0" xfId="220" applyNumberFormat="1" applyFont="1" applyBorder="1" applyAlignment="1">
      <alignment horizontal="right"/>
    </xf>
    <xf numFmtId="39" fontId="12" fillId="0" borderId="4" xfId="220" applyNumberFormat="1" applyFont="1" applyBorder="1" applyAlignment="1">
      <alignment horizontal="right"/>
    </xf>
    <xf numFmtId="37" fontId="14" fillId="0" borderId="0" xfId="0" applyNumberFormat="1" applyFont="1" applyBorder="1" applyAlignment="1">
      <alignment horizontal="center" vertical="center"/>
    </xf>
    <xf numFmtId="37" fontId="17" fillId="3" borderId="3" xfId="0" applyNumberFormat="1" applyFont="1" applyFill="1" applyBorder="1" applyAlignment="1">
      <alignment horizontal="center"/>
    </xf>
    <xf numFmtId="37" fontId="16" fillId="0" borderId="0" xfId="0" applyNumberFormat="1" applyFont="1" applyBorder="1"/>
    <xf numFmtId="37" fontId="15" fillId="0" borderId="0" xfId="0" applyNumberFormat="1" applyFont="1" applyBorder="1"/>
    <xf numFmtId="37" fontId="16" fillId="0" borderId="0" xfId="0" quotePrefix="1" applyNumberFormat="1" applyFont="1" applyBorder="1"/>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0" fontId="21" fillId="0" borderId="0" xfId="0" applyFont="1"/>
    <xf numFmtId="37" fontId="19" fillId="0" borderId="0" xfId="0" quotePrefix="1" applyNumberFormat="1" applyFont="1" applyBorder="1"/>
    <xf numFmtId="37" fontId="22" fillId="0" borderId="0" xfId="0" applyNumberFormat="1" applyFont="1" applyBorder="1"/>
    <xf numFmtId="10" fontId="39" fillId="3" borderId="3" xfId="220" applyNumberFormat="1" applyFont="1" applyFill="1" applyBorder="1" applyAlignment="1" applyProtection="1">
      <alignment horizontal="center" vertical="center"/>
    </xf>
    <xf numFmtId="37" fontId="40" fillId="0" borderId="0" xfId="220" applyNumberFormat="1" applyFont="1" applyBorder="1" applyAlignment="1" applyProtection="1">
      <alignment horizontal="right" vertical="center"/>
    </xf>
    <xf numFmtId="37" fontId="39" fillId="3" borderId="3" xfId="220" applyNumberFormat="1" applyFont="1" applyFill="1" applyBorder="1" applyAlignment="1" applyProtection="1">
      <alignment horizontal="right" vertical="center"/>
    </xf>
    <xf numFmtId="37" fontId="39" fillId="0" borderId="0" xfId="220" applyNumberFormat="1" applyFont="1" applyBorder="1" applyAlignment="1" applyProtection="1">
      <alignment horizontal="right" vertical="center"/>
    </xf>
    <xf numFmtId="2" fontId="39" fillId="0" borderId="0" xfId="220" applyNumberFormat="1" applyFont="1" applyBorder="1" applyAlignment="1" applyProtection="1">
      <alignment horizontal="center" vertical="center"/>
    </xf>
    <xf numFmtId="37" fontId="40" fillId="0" borderId="0" xfId="220" applyNumberFormat="1" applyFont="1" applyBorder="1" applyAlignment="1" applyProtection="1">
      <alignment horizontal="center" vertical="center"/>
    </xf>
    <xf numFmtId="10" fontId="40" fillId="0" borderId="0" xfId="220" applyNumberFormat="1" applyFont="1" applyBorder="1" applyAlignment="1" applyProtection="1">
      <alignment vertical="center"/>
    </xf>
    <xf numFmtId="9" fontId="40" fillId="0" borderId="0" xfId="220" applyNumberFormat="1" applyFont="1" applyBorder="1" applyAlignment="1" applyProtection="1">
      <alignment vertical="center"/>
    </xf>
    <xf numFmtId="166" fontId="7" fillId="3" borderId="3" xfId="220" applyNumberFormat="1" applyFont="1" applyFill="1" applyBorder="1" applyAlignment="1">
      <alignment horizontal="center"/>
    </xf>
    <xf numFmtId="3" fontId="4" fillId="0" borderId="0" xfId="220" applyNumberFormat="1" applyFont="1" applyAlignment="1"/>
    <xf numFmtId="10" fontId="4" fillId="0" borderId="0" xfId="335" applyNumberFormat="1" applyFont="1" applyAlignment="1">
      <alignment horizontal="center"/>
    </xf>
    <xf numFmtId="166" fontId="7" fillId="0" borderId="0" xfId="220" applyNumberFormat="1" applyFont="1" applyAlignment="1">
      <alignment horizontal="center"/>
    </xf>
    <xf numFmtId="3" fontId="4" fillId="0" borderId="0" xfId="220" applyNumberFormat="1" applyFont="1" applyAlignment="1">
      <alignment horizontal="right"/>
    </xf>
    <xf numFmtId="166" fontId="4" fillId="0" borderId="0" xfId="220" applyNumberFormat="1" applyFont="1" applyAlignment="1"/>
    <xf numFmtId="10" fontId="7" fillId="0" borderId="0" xfId="335" applyNumberFormat="1" applyFont="1" applyAlignment="1">
      <alignment horizontal="center"/>
    </xf>
    <xf numFmtId="166" fontId="7" fillId="0" borderId="0" xfId="220" applyNumberFormat="1" applyFont="1" applyAlignment="1">
      <alignment horizontal="right"/>
    </xf>
    <xf numFmtId="166" fontId="7" fillId="3" borderId="3" xfId="220" applyNumberFormat="1" applyFont="1" applyFill="1" applyBorder="1" applyAlignment="1"/>
    <xf numFmtId="166" fontId="7" fillId="3" borderId="3" xfId="220" applyNumberFormat="1" applyFont="1" applyFill="1" applyBorder="1" applyAlignment="1">
      <alignment horizontal="right"/>
    </xf>
    <xf numFmtId="166" fontId="7" fillId="0" borderId="0" xfId="220" applyNumberFormat="1" applyFont="1" applyAlignment="1"/>
    <xf numFmtId="166" fontId="7" fillId="3" borderId="2" xfId="220" applyNumberFormat="1" applyFont="1" applyFill="1" applyBorder="1" applyAlignment="1">
      <alignment horizontal="right"/>
    </xf>
    <xf numFmtId="10" fontId="4" fillId="0" borderId="0" xfId="335" applyNumberFormat="1" applyFont="1" applyAlignment="1">
      <alignment horizontal="right"/>
    </xf>
    <xf numFmtId="10" fontId="4" fillId="0" borderId="0" xfId="335" applyNumberFormat="1" applyFont="1" applyAlignment="1"/>
    <xf numFmtId="10" fontId="7" fillId="0" borderId="0" xfId="335" applyNumberFormat="1" applyFont="1" applyAlignment="1">
      <alignment horizontal="right"/>
    </xf>
    <xf numFmtId="10" fontId="7" fillId="0" borderId="0" xfId="335" applyNumberFormat="1" applyFont="1" applyAlignment="1"/>
    <xf numFmtId="166" fontId="4" fillId="3" borderId="3" xfId="220" applyNumberFormat="1" applyFont="1" applyFill="1" applyBorder="1" applyAlignment="1"/>
    <xf numFmtId="3" fontId="7" fillId="3" borderId="3" xfId="220" applyNumberFormat="1" applyFont="1" applyFill="1" applyBorder="1" applyAlignment="1"/>
    <xf numFmtId="3" fontId="4" fillId="0" borderId="4" xfId="220" applyNumberFormat="1" applyFont="1" applyBorder="1" applyAlignment="1"/>
    <xf numFmtId="10" fontId="4" fillId="0" borderId="4" xfId="335" applyNumberFormat="1" applyFont="1" applyBorder="1" applyAlignment="1"/>
    <xf numFmtId="166" fontId="7" fillId="0" borderId="4" xfId="220" applyNumberFormat="1" applyFont="1" applyBorder="1" applyAlignment="1">
      <alignment horizontal="right"/>
    </xf>
    <xf numFmtId="3" fontId="55" fillId="0" borderId="0" xfId="220" applyNumberFormat="1" applyFont="1" applyAlignment="1"/>
    <xf numFmtId="3" fontId="55" fillId="0" borderId="0" xfId="220" applyNumberFormat="1" applyFont="1" applyBorder="1" applyAlignment="1"/>
    <xf numFmtId="3" fontId="4" fillId="0" borderId="0" xfId="220" applyNumberFormat="1" applyFont="1" applyBorder="1" applyAlignment="1"/>
    <xf numFmtId="166" fontId="4" fillId="0" borderId="0" xfId="220" applyNumberFormat="1" applyFont="1" applyBorder="1" applyAlignment="1"/>
    <xf numFmtId="3" fontId="4" fillId="0" borderId="0" xfId="220" applyNumberFormat="1" applyFont="1" applyBorder="1"/>
    <xf numFmtId="166" fontId="4" fillId="0" borderId="0" xfId="220" applyNumberFormat="1" applyFont="1" applyBorder="1"/>
    <xf numFmtId="166" fontId="7" fillId="0" borderId="0" xfId="220" applyNumberFormat="1" applyFont="1" applyBorder="1"/>
    <xf numFmtId="3" fontId="55" fillId="0" borderId="0" xfId="220" applyNumberFormat="1" applyFont="1"/>
    <xf numFmtId="3" fontId="4" fillId="0" borderId="0" xfId="220" applyNumberFormat="1" applyFont="1"/>
    <xf numFmtId="166" fontId="4" fillId="0" borderId="0" xfId="220" applyNumberFormat="1" applyFont="1"/>
    <xf numFmtId="166" fontId="7" fillId="0" borderId="0" xfId="220" applyNumberFormat="1" applyFont="1"/>
    <xf numFmtId="10" fontId="18" fillId="0" borderId="0" xfId="335" applyNumberFormat="1" applyFont="1" applyAlignment="1">
      <alignment horizontal="right"/>
    </xf>
    <xf numFmtId="0" fontId="49" fillId="3" borderId="2" xfId="0" applyFont="1" applyFill="1" applyBorder="1"/>
    <xf numFmtId="164" fontId="52" fillId="3" borderId="2" xfId="0" applyNumberFormat="1" applyFont="1" applyFill="1" applyBorder="1" applyAlignment="1">
      <alignment horizontal="center"/>
    </xf>
    <xf numFmtId="164" fontId="52" fillId="3" borderId="2" xfId="0" applyNumberFormat="1" applyFont="1" applyFill="1" applyBorder="1"/>
    <xf numFmtId="37" fontId="52" fillId="3" borderId="2" xfId="0" applyNumberFormat="1" applyFont="1" applyFill="1" applyBorder="1" applyAlignment="1">
      <alignment horizontal="center"/>
    </xf>
    <xf numFmtId="0" fontId="4" fillId="0" borderId="0" xfId="0" applyFont="1" applyAlignment="1">
      <alignment horizontal="left"/>
    </xf>
    <xf numFmtId="37" fontId="6" fillId="3" borderId="3" xfId="0" applyNumberFormat="1" applyFont="1" applyFill="1" applyBorder="1" applyAlignment="1">
      <alignment horizontal="left"/>
    </xf>
    <xf numFmtId="166" fontId="4" fillId="3" borderId="2" xfId="220" applyNumberFormat="1" applyFont="1" applyFill="1" applyBorder="1" applyAlignment="1">
      <alignment horizontal="right"/>
    </xf>
    <xf numFmtId="166" fontId="7" fillId="3" borderId="2" xfId="220" applyNumberFormat="1" applyFont="1" applyFill="1" applyBorder="1" applyAlignment="1">
      <alignment horizontal="center"/>
    </xf>
    <xf numFmtId="3" fontId="7" fillId="0" borderId="0" xfId="220" applyNumberFormat="1" applyFont="1" applyAlignment="1"/>
    <xf numFmtId="166" fontId="7" fillId="0" borderId="0" xfId="220" applyNumberFormat="1" applyFont="1" applyBorder="1" applyAlignment="1"/>
    <xf numFmtId="10" fontId="4" fillId="0" borderId="0" xfId="335" applyNumberFormat="1" applyFont="1" applyBorder="1" applyAlignment="1">
      <alignment horizontal="right"/>
    </xf>
    <xf numFmtId="166" fontId="4" fillId="0" borderId="0" xfId="220" applyNumberFormat="1" applyFont="1" applyBorder="1" applyAlignment="1">
      <alignment horizontal="right"/>
    </xf>
    <xf numFmtId="10" fontId="18" fillId="3" borderId="3" xfId="335" applyNumberFormat="1" applyFont="1" applyFill="1" applyBorder="1" applyAlignment="1">
      <alignment horizontal="right"/>
    </xf>
    <xf numFmtId="164" fontId="49" fillId="0" borderId="0" xfId="0" applyNumberFormat="1" applyFont="1" applyBorder="1" applyAlignment="1">
      <alignment vertical="center"/>
    </xf>
    <xf numFmtId="37" fontId="49" fillId="0" borderId="0" xfId="0" applyNumberFormat="1" applyFont="1" applyAlignment="1">
      <alignment horizontal="right" vertical="center"/>
    </xf>
    <xf numFmtId="164" fontId="52" fillId="3" borderId="3" xfId="0" applyNumberFormat="1" applyFont="1" applyFill="1" applyBorder="1" applyAlignment="1">
      <alignment vertical="center"/>
    </xf>
    <xf numFmtId="37" fontId="49" fillId="3" borderId="3" xfId="0" applyNumberFormat="1" applyFont="1" applyFill="1" applyBorder="1" applyAlignment="1">
      <alignment horizontal="right" vertical="center"/>
    </xf>
    <xf numFmtId="164" fontId="52" fillId="0" borderId="0" xfId="0" applyNumberFormat="1" applyFont="1" applyBorder="1" applyAlignment="1">
      <alignment vertical="center"/>
    </xf>
    <xf numFmtId="164" fontId="49" fillId="0" borderId="0" xfId="0" applyNumberFormat="1" applyFont="1" applyBorder="1" applyAlignment="1">
      <alignment horizontal="left" vertical="center"/>
    </xf>
    <xf numFmtId="37" fontId="49" fillId="0" borderId="0" xfId="0" applyNumberFormat="1" applyFont="1" applyAlignment="1">
      <alignment vertical="center"/>
    </xf>
    <xf numFmtId="37" fontId="49" fillId="3" borderId="3" xfId="0" applyNumberFormat="1" applyFont="1" applyFill="1" applyBorder="1" applyAlignment="1">
      <alignment vertical="center"/>
    </xf>
    <xf numFmtId="37" fontId="52" fillId="3" borderId="3" xfId="0" applyNumberFormat="1" applyFont="1" applyFill="1" applyBorder="1" applyAlignment="1">
      <alignment vertical="center"/>
    </xf>
    <xf numFmtId="37" fontId="52" fillId="3" borderId="2" xfId="0" applyNumberFormat="1" applyFont="1" applyFill="1" applyBorder="1" applyAlignment="1">
      <alignment horizontal="left" vertical="center"/>
    </xf>
    <xf numFmtId="37" fontId="49" fillId="0" borderId="0" xfId="0" applyNumberFormat="1" applyFont="1" applyBorder="1" applyAlignment="1">
      <alignment horizontal="left" vertical="center" wrapText="1"/>
    </xf>
    <xf numFmtId="37" fontId="49" fillId="0" borderId="0" xfId="0" applyNumberFormat="1" applyFont="1" applyBorder="1" applyAlignment="1">
      <alignment vertical="top"/>
    </xf>
    <xf numFmtId="37" fontId="49" fillId="0" borderId="0" xfId="0" applyNumberFormat="1" applyFont="1" applyAlignment="1">
      <alignment horizontal="right" vertical="top"/>
    </xf>
    <xf numFmtId="37" fontId="52" fillId="0" borderId="0" xfId="0" applyNumberFormat="1" applyFont="1" applyBorder="1" applyAlignment="1">
      <alignment vertical="center"/>
    </xf>
    <xf numFmtId="37" fontId="49" fillId="0" borderId="0" xfId="0" applyNumberFormat="1" applyFont="1" applyBorder="1" applyAlignment="1">
      <alignment vertical="center"/>
    </xf>
    <xf numFmtId="37" fontId="49" fillId="0" borderId="0" xfId="0" applyNumberFormat="1" applyFont="1" applyBorder="1" applyAlignment="1">
      <alignment horizontal="left" vertical="center"/>
    </xf>
    <xf numFmtId="37" fontId="52" fillId="3" borderId="2" xfId="0" applyNumberFormat="1" applyFont="1" applyFill="1" applyBorder="1" applyAlignment="1">
      <alignment vertical="center"/>
    </xf>
    <xf numFmtId="37" fontId="49" fillId="0" borderId="0" xfId="0" applyNumberFormat="1" applyFont="1" applyBorder="1" applyAlignment="1">
      <alignment horizontal="left" vertical="top"/>
    </xf>
    <xf numFmtId="37" fontId="52" fillId="3" borderId="3" xfId="0" applyNumberFormat="1" applyFont="1" applyFill="1" applyBorder="1" applyAlignment="1">
      <alignment horizontal="left" vertical="center"/>
    </xf>
    <xf numFmtId="37" fontId="52" fillId="0" borderId="0" xfId="0" applyNumberFormat="1" applyFont="1" applyBorder="1" applyAlignment="1">
      <alignment horizontal="left" vertical="center"/>
    </xf>
    <xf numFmtId="0" fontId="11" fillId="2" borderId="0" xfId="0" applyFont="1" applyFill="1" applyAlignment="1">
      <alignment horizontal="left"/>
    </xf>
    <xf numFmtId="0" fontId="11" fillId="2" borderId="0" xfId="0" applyFont="1" applyFill="1" applyAlignment="1"/>
    <xf numFmtId="0" fontId="24" fillId="2" borderId="0" xfId="0" applyFont="1" applyFill="1" applyBorder="1" applyAlignment="1"/>
    <xf numFmtId="0" fontId="24" fillId="2" borderId="0" xfId="0" quotePrefix="1" applyFont="1" applyFill="1" applyBorder="1" applyAlignment="1">
      <alignment vertical="top"/>
    </xf>
    <xf numFmtId="0" fontId="24" fillId="2" borderId="0" xfId="0" applyFont="1" applyFill="1" applyBorder="1" applyAlignment="1">
      <alignment vertical="top"/>
    </xf>
    <xf numFmtId="10" fontId="26" fillId="0" borderId="0" xfId="335" applyNumberFormat="1" applyFont="1" applyFill="1" applyBorder="1" applyAlignment="1">
      <alignment horizontal="right" vertical="center"/>
    </xf>
    <xf numFmtId="10" fontId="27" fillId="3" borderId="3" xfId="335" applyNumberFormat="1" applyFont="1" applyFill="1" applyBorder="1" applyAlignment="1">
      <alignment horizontal="right" vertical="center"/>
    </xf>
    <xf numFmtId="10" fontId="26" fillId="0" borderId="0" xfId="335" applyNumberFormat="1" applyFont="1" applyFill="1" applyBorder="1" applyAlignment="1">
      <alignment horizontal="right"/>
    </xf>
    <xf numFmtId="0" fontId="4" fillId="0" borderId="0" xfId="0" quotePrefix="1" applyFont="1" applyAlignment="1"/>
    <xf numFmtId="10" fontId="33" fillId="0" borderId="0" xfId="335" applyNumberFormat="1" applyFont="1" applyFill="1" applyBorder="1" applyAlignment="1">
      <alignment horizontal="right" vertical="center"/>
    </xf>
    <xf numFmtId="10" fontId="26" fillId="3" borderId="3" xfId="335" applyNumberFormat="1" applyFont="1" applyFill="1" applyBorder="1" applyAlignment="1">
      <alignment horizontal="right" vertical="center"/>
    </xf>
    <xf numFmtId="10" fontId="4" fillId="0" borderId="0" xfId="335" applyNumberFormat="1" applyFont="1" applyFill="1" applyBorder="1" applyAlignment="1">
      <alignment horizontal="right"/>
    </xf>
    <xf numFmtId="10" fontId="4" fillId="0" borderId="0" xfId="335" applyNumberFormat="1" applyFont="1" applyFill="1" applyBorder="1"/>
    <xf numFmtId="10" fontId="4" fillId="0" borderId="0" xfId="335" applyNumberFormat="1" applyFont="1" applyBorder="1"/>
    <xf numFmtId="10" fontId="4" fillId="0" borderId="0" xfId="335" applyNumberFormat="1" applyFont="1" applyBorder="1" applyAlignment="1">
      <alignment vertical="center"/>
    </xf>
    <xf numFmtId="10" fontId="12" fillId="0" borderId="0" xfId="335" applyNumberFormat="1" applyFont="1" applyBorder="1"/>
    <xf numFmtId="10" fontId="113" fillId="3" borderId="3" xfId="335" applyNumberFormat="1" applyFont="1" applyFill="1" applyBorder="1" applyAlignment="1">
      <alignment horizontal="right" vertical="center"/>
    </xf>
    <xf numFmtId="0" fontId="4" fillId="0" borderId="7" xfId="0" applyFont="1" applyBorder="1" applyAlignment="1"/>
    <xf numFmtId="10" fontId="10" fillId="3" borderId="3" xfId="220" applyNumberFormat="1" applyFont="1" applyFill="1" applyBorder="1" applyAlignment="1" applyProtection="1">
      <alignment horizontal="right"/>
    </xf>
    <xf numFmtId="37" fontId="12" fillId="0" borderId="0" xfId="220" applyNumberFormat="1" applyFont="1" applyBorder="1" applyAlignment="1" applyProtection="1">
      <alignment horizontal="right"/>
    </xf>
    <xf numFmtId="37" fontId="12" fillId="0" borderId="0" xfId="220" applyNumberFormat="1" applyFont="1" applyFill="1" applyBorder="1" applyAlignment="1" applyProtection="1">
      <alignment horizontal="right"/>
    </xf>
    <xf numFmtId="37" fontId="10" fillId="3" borderId="3" xfId="220" applyNumberFormat="1" applyFont="1" applyFill="1" applyBorder="1" applyAlignment="1" applyProtection="1">
      <alignment horizontal="right"/>
    </xf>
    <xf numFmtId="2" fontId="10" fillId="3" borderId="2" xfId="220" applyNumberFormat="1" applyFont="1" applyFill="1" applyBorder="1" applyAlignment="1" applyProtection="1">
      <alignment horizontal="center"/>
    </xf>
    <xf numFmtId="41" fontId="10" fillId="3" borderId="3" xfId="220" applyNumberFormat="1" applyFont="1" applyFill="1" applyBorder="1" applyAlignment="1" applyProtection="1">
      <alignment horizontal="left"/>
    </xf>
    <xf numFmtId="41" fontId="12" fillId="0" borderId="0" xfId="220" applyNumberFormat="1" applyFont="1" applyBorder="1" applyAlignment="1" applyProtection="1">
      <alignment horizontal="left"/>
    </xf>
    <xf numFmtId="39" fontId="12" fillId="0" borderId="0" xfId="220" applyNumberFormat="1" applyFont="1" applyBorder="1" applyAlignment="1" applyProtection="1">
      <alignment horizontal="right"/>
    </xf>
    <xf numFmtId="39" fontId="12" fillId="0" borderId="0" xfId="220" applyNumberFormat="1" applyFont="1" applyFill="1" applyBorder="1" applyAlignment="1" applyProtection="1">
      <alignment horizontal="right"/>
    </xf>
    <xf numFmtId="10" fontId="39" fillId="3" borderId="3" xfId="220" applyNumberFormat="1" applyFont="1" applyFill="1" applyBorder="1" applyAlignment="1" applyProtection="1">
      <alignment horizontal="center"/>
    </xf>
    <xf numFmtId="37" fontId="40" fillId="0" borderId="0" xfId="220" applyNumberFormat="1" applyFont="1" applyBorder="1" applyAlignment="1" applyProtection="1">
      <alignment horizontal="right"/>
    </xf>
    <xf numFmtId="37" fontId="39" fillId="3" borderId="3" xfId="220" applyNumberFormat="1" applyFont="1" applyFill="1" applyBorder="1" applyAlignment="1" applyProtection="1">
      <alignment horizontal="right"/>
    </xf>
    <xf numFmtId="10" fontId="40" fillId="0" borderId="0" xfId="220" applyNumberFormat="1" applyFont="1" applyBorder="1" applyAlignment="1" applyProtection="1"/>
    <xf numFmtId="0" fontId="49" fillId="3" borderId="2" xfId="0" applyFont="1" applyFill="1" applyBorder="1" applyAlignment="1">
      <alignment horizontal="right"/>
    </xf>
    <xf numFmtId="164" fontId="52" fillId="3" borderId="2" xfId="0" applyNumberFormat="1" applyFont="1" applyFill="1" applyBorder="1" applyAlignment="1">
      <alignment horizontal="right"/>
    </xf>
    <xf numFmtId="37" fontId="52" fillId="3" borderId="2" xfId="0" applyNumberFormat="1" applyFont="1" applyFill="1" applyBorder="1" applyAlignment="1">
      <alignment horizontal="right"/>
    </xf>
    <xf numFmtId="37" fontId="52" fillId="3" borderId="2" xfId="0" applyNumberFormat="1" applyFont="1" applyFill="1" applyBorder="1" applyAlignment="1">
      <alignment horizontal="right" wrapText="1"/>
    </xf>
    <xf numFmtId="10" fontId="45" fillId="3" borderId="3" xfId="335" applyNumberFormat="1" applyFont="1" applyFill="1" applyBorder="1" applyAlignment="1">
      <alignment vertical="center"/>
    </xf>
    <xf numFmtId="0" fontId="34" fillId="5" borderId="0" xfId="0" applyFont="1" applyFill="1"/>
    <xf numFmtId="0" fontId="37" fillId="2" borderId="0" xfId="0" applyFont="1" applyFill="1"/>
    <xf numFmtId="0" fontId="12" fillId="3" borderId="2" xfId="0" applyFont="1" applyFill="1" applyBorder="1" applyAlignment="1">
      <alignment horizontal="right"/>
    </xf>
    <xf numFmtId="0" fontId="18" fillId="0" borderId="0" xfId="0" applyFont="1" applyBorder="1" applyAlignment="1" applyProtection="1">
      <alignment horizontal="center" vertical="center"/>
    </xf>
    <xf numFmtId="0" fontId="14" fillId="0" borderId="0" xfId="0" applyFont="1" applyBorder="1" applyAlignment="1" applyProtection="1">
      <alignment horizontal="center" vertical="center"/>
    </xf>
    <xf numFmtId="0" fontId="18" fillId="0" borderId="0" xfId="0" applyFont="1" applyBorder="1" applyAlignment="1" applyProtection="1">
      <alignment vertical="center" wrapText="1"/>
    </xf>
    <xf numFmtId="0" fontId="38" fillId="0" borderId="4" xfId="0" applyFont="1" applyBorder="1"/>
    <xf numFmtId="37" fontId="52" fillId="3" borderId="2" xfId="0" applyNumberFormat="1" applyFont="1" applyFill="1" applyBorder="1" applyAlignment="1">
      <alignment horizontal="center" wrapText="1"/>
    </xf>
    <xf numFmtId="37" fontId="49" fillId="0" borderId="0" xfId="0" applyNumberFormat="1" applyFont="1" applyBorder="1" applyAlignment="1" applyProtection="1">
      <alignment horizontal="right"/>
    </xf>
    <xf numFmtId="10" fontId="39" fillId="3" borderId="3" xfId="220" applyNumberFormat="1" applyFont="1" applyFill="1" applyBorder="1" applyAlignment="1" applyProtection="1">
      <alignment horizontal="right" vertical="center"/>
    </xf>
    <xf numFmtId="2" fontId="39" fillId="0" borderId="0" xfId="220" applyNumberFormat="1" applyFont="1" applyBorder="1" applyAlignment="1" applyProtection="1">
      <alignment horizontal="right" vertical="center"/>
    </xf>
    <xf numFmtId="10" fontId="40" fillId="0" borderId="0" xfId="220" applyNumberFormat="1" applyFont="1" applyBorder="1" applyAlignment="1" applyProtection="1">
      <alignment horizontal="right" vertical="center"/>
    </xf>
    <xf numFmtId="0" fontId="0" fillId="0" borderId="0" xfId="0"/>
    <xf numFmtId="0" fontId="14" fillId="4" borderId="3" xfId="0" applyFont="1" applyFill="1" applyBorder="1" applyAlignment="1">
      <alignment vertical="center"/>
    </xf>
    <xf numFmtId="37" fontId="18" fillId="4" borderId="3" xfId="0" applyNumberFormat="1" applyFont="1" applyFill="1" applyBorder="1" applyAlignment="1">
      <alignment vertical="center"/>
    </xf>
    <xf numFmtId="0" fontId="18" fillId="4" borderId="3" xfId="0" applyFont="1" applyFill="1" applyBorder="1" applyAlignment="1">
      <alignment vertical="center"/>
    </xf>
    <xf numFmtId="37" fontId="18" fillId="4" borderId="3" xfId="0" applyNumberFormat="1" applyFont="1" applyFill="1" applyBorder="1" applyAlignment="1">
      <alignment horizontal="right" vertical="center"/>
    </xf>
    <xf numFmtId="37" fontId="14" fillId="0" borderId="0" xfId="0" applyNumberFormat="1" applyFont="1" applyAlignment="1">
      <alignment horizontal="right"/>
    </xf>
    <xf numFmtId="37" fontId="14" fillId="0" borderId="0" xfId="0" applyNumberFormat="1" applyFont="1" applyAlignment="1">
      <alignment horizontal="right" vertical="center"/>
    </xf>
    <xf numFmtId="37" fontId="18" fillId="0" borderId="0" xfId="0" applyNumberFormat="1" applyFont="1" applyBorder="1" applyAlignment="1">
      <alignment horizontal="right"/>
    </xf>
    <xf numFmtId="39" fontId="78" fillId="0" borderId="0" xfId="0" applyNumberFormat="1" applyFont="1"/>
    <xf numFmtId="9" fontId="18" fillId="3" borderId="0" xfId="335" applyFont="1" applyFill="1" applyAlignment="1">
      <alignment horizontal="right" vertical="center"/>
    </xf>
    <xf numFmtId="3" fontId="25" fillId="0" borderId="0" xfId="0" applyNumberFormat="1" applyFont="1"/>
    <xf numFmtId="10" fontId="25" fillId="0" borderId="0" xfId="0" applyNumberFormat="1" applyFont="1"/>
    <xf numFmtId="41" fontId="18" fillId="0" borderId="0" xfId="171" applyNumberFormat="1" applyFont="1"/>
    <xf numFmtId="0" fontId="84" fillId="11" borderId="0" xfId="5" applyFont="1" applyFill="1" applyAlignment="1">
      <alignment horizontal="center"/>
    </xf>
    <xf numFmtId="0" fontId="84" fillId="11" borderId="0" xfId="5" applyFont="1" applyFill="1" applyAlignment="1">
      <alignment horizontal="center" vertical="center"/>
    </xf>
    <xf numFmtId="0" fontId="5" fillId="2" borderId="0" xfId="0" applyFont="1" applyFill="1" applyAlignment="1">
      <alignment horizontal="center"/>
    </xf>
    <xf numFmtId="0" fontId="5" fillId="2" borderId="0" xfId="0" applyFont="1" applyFill="1" applyAlignment="1">
      <alignment horizontal="center" vertical="top"/>
    </xf>
    <xf numFmtId="166" fontId="57" fillId="2" borderId="0" xfId="0" applyNumberFormat="1" applyFont="1" applyFill="1" applyAlignment="1">
      <alignment horizontal="center"/>
    </xf>
    <xf numFmtId="166" fontId="58" fillId="2" borderId="1" xfId="0" applyNumberFormat="1" applyFont="1" applyFill="1" applyBorder="1" applyAlignment="1">
      <alignment horizontal="center" vertical="top"/>
    </xf>
    <xf numFmtId="166" fontId="57" fillId="2" borderId="0" xfId="2" applyNumberFormat="1" applyFont="1" applyFill="1" applyAlignment="1">
      <alignment horizontal="center"/>
    </xf>
    <xf numFmtId="166" fontId="58" fillId="2" borderId="0" xfId="2" applyNumberFormat="1" applyFont="1" applyFill="1" applyAlignment="1">
      <alignment horizontal="center" vertical="center"/>
    </xf>
    <xf numFmtId="0" fontId="69" fillId="2" borderId="0" xfId="0" applyFont="1" applyFill="1" applyAlignment="1">
      <alignment horizontal="center" vertical="top"/>
    </xf>
    <xf numFmtId="0" fontId="69" fillId="2" borderId="0" xfId="0" applyFont="1" applyFill="1" applyAlignment="1">
      <alignment horizontal="center" vertical="center"/>
    </xf>
    <xf numFmtId="10" fontId="66" fillId="0" borderId="0" xfId="0" applyNumberFormat="1" applyFont="1" applyAlignment="1">
      <alignment horizontal="justify" vertical="top" wrapText="1"/>
    </xf>
    <xf numFmtId="0" fontId="0" fillId="0" borderId="0" xfId="0" applyAlignment="1">
      <alignment horizontal="justify" vertical="top"/>
    </xf>
    <xf numFmtId="0" fontId="56"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17" fontId="6" fillId="3" borderId="3" xfId="0" quotePrefix="1" applyNumberFormat="1" applyFont="1" applyFill="1" applyBorder="1" applyAlignment="1">
      <alignment horizontal="center"/>
    </xf>
    <xf numFmtId="17" fontId="6" fillId="3" borderId="3" xfId="0" quotePrefix="1" applyNumberFormat="1" applyFont="1" applyFill="1" applyBorder="1" applyAlignment="1">
      <alignment horizontal="center" wrapText="1"/>
    </xf>
    <xf numFmtId="0" fontId="24" fillId="2" borderId="0" xfId="0" applyFont="1" applyFill="1" applyAlignment="1">
      <alignment horizontal="center"/>
    </xf>
    <xf numFmtId="0" fontId="4" fillId="2" borderId="0" xfId="0" applyFont="1" applyFill="1" applyAlignment="1"/>
    <xf numFmtId="0" fontId="36" fillId="2" borderId="0" xfId="0" applyFont="1" applyFill="1" applyAlignment="1">
      <alignment horizontal="center" vertical="center"/>
    </xf>
    <xf numFmtId="0" fontId="4" fillId="2" borderId="0" xfId="0" applyFont="1" applyFill="1" applyAlignment="1">
      <alignment vertical="center"/>
    </xf>
    <xf numFmtId="10" fontId="50" fillId="0" borderId="0" xfId="0" applyNumberFormat="1" applyFont="1" applyAlignment="1">
      <alignment horizontal="left" wrapText="1"/>
    </xf>
    <xf numFmtId="0" fontId="51" fillId="0" borderId="0" xfId="0" applyFont="1" applyAlignment="1">
      <alignment wrapText="1"/>
    </xf>
    <xf numFmtId="0" fontId="43" fillId="2" borderId="0" xfId="0" applyFont="1" applyFill="1" applyAlignment="1">
      <alignment horizontal="center"/>
    </xf>
    <xf numFmtId="0" fontId="44" fillId="2" borderId="0" xfId="0" applyFont="1" applyFill="1" applyAlignment="1">
      <alignment horizontal="center" vertical="top"/>
    </xf>
    <xf numFmtId="0" fontId="51" fillId="0" borderId="0" xfId="0" applyFont="1" applyAlignment="1"/>
    <xf numFmtId="166" fontId="7" fillId="3" borderId="2" xfId="220" applyNumberFormat="1" applyFont="1" applyFill="1" applyBorder="1" applyAlignment="1">
      <alignment horizontal="center"/>
    </xf>
    <xf numFmtId="0" fontId="57" fillId="2" borderId="0" xfId="0" applyFont="1" applyFill="1" applyAlignment="1">
      <alignment horizontal="center"/>
    </xf>
    <xf numFmtId="0" fontId="58" fillId="2" borderId="0" xfId="0" applyFont="1" applyFill="1" applyAlignment="1">
      <alignment horizontal="center" vertical="top"/>
    </xf>
    <xf numFmtId="0" fontId="7" fillId="3" borderId="2" xfId="0" applyFont="1" applyFill="1" applyBorder="1" applyAlignment="1">
      <alignment horizontal="center"/>
    </xf>
    <xf numFmtId="0" fontId="75" fillId="2" borderId="0" xfId="0" applyFont="1" applyFill="1" applyAlignment="1">
      <alignment horizontal="center" vertical="top"/>
    </xf>
    <xf numFmtId="0" fontId="32" fillId="2" borderId="0" xfId="0" applyFont="1" applyFill="1" applyAlignment="1">
      <alignment horizontal="center"/>
    </xf>
    <xf numFmtId="37" fontId="0" fillId="0" borderId="0" xfId="0" applyNumberFormat="1" applyFont="1" applyAlignment="1">
      <alignment wrapText="1"/>
    </xf>
    <xf numFmtId="0" fontId="4" fillId="0" borderId="0" xfId="0" applyFont="1" applyAlignment="1">
      <alignment wrapText="1"/>
    </xf>
    <xf numFmtId="0" fontId="56" fillId="2" borderId="0" xfId="0" applyFont="1" applyFill="1" applyAlignment="1"/>
    <xf numFmtId="17" fontId="14" fillId="3" borderId="3" xfId="0" quotePrefix="1" applyNumberFormat="1" applyFont="1" applyFill="1" applyBorder="1" applyAlignment="1">
      <alignment horizontal="center" vertical="center" wrapText="1"/>
    </xf>
    <xf numFmtId="17" fontId="14" fillId="3" borderId="3" xfId="0" quotePrefix="1" applyNumberFormat="1" applyFont="1" applyFill="1" applyBorder="1" applyAlignment="1">
      <alignment horizontal="center" vertical="center"/>
    </xf>
    <xf numFmtId="0" fontId="0" fillId="0" borderId="9" xfId="0" applyBorder="1" applyAlignment="1">
      <alignment vertical="top" wrapText="1"/>
    </xf>
    <xf numFmtId="0" fontId="0" fillId="0" borderId="21" xfId="0" applyBorder="1" applyAlignment="1">
      <alignment vertical="top" wrapText="1"/>
    </xf>
    <xf numFmtId="0" fontId="53" fillId="2" borderId="0" xfId="0" applyFont="1" applyFill="1" applyAlignment="1">
      <alignment horizontal="center"/>
    </xf>
    <xf numFmtId="0" fontId="54"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0" fontId="10" fillId="10" borderId="2" xfId="0" applyFont="1" applyFill="1" applyBorder="1" applyAlignment="1">
      <alignment horizontal="center" vertical="center" wrapText="1"/>
    </xf>
    <xf numFmtId="0" fontId="10" fillId="10" borderId="12" xfId="0" applyFont="1" applyFill="1" applyBorder="1" applyAlignment="1">
      <alignment horizontal="center" vertical="center"/>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4" fillId="3" borderId="3" xfId="0" applyFont="1" applyFill="1" applyBorder="1" applyAlignment="1">
      <alignment horizontal="center" vertical="center"/>
    </xf>
    <xf numFmtId="0" fontId="57" fillId="2" borderId="0" xfId="0" applyFont="1" applyFill="1" applyAlignment="1">
      <alignment horizontal="center" wrapText="1"/>
    </xf>
    <xf numFmtId="0" fontId="58" fillId="2" borderId="0" xfId="0" applyFont="1" applyFill="1" applyAlignment="1">
      <alignment horizontal="center" vertic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14" fillId="3" borderId="0" xfId="0" applyFont="1" applyFill="1" applyAlignment="1" applyProtection="1">
      <alignment horizontal="center"/>
    </xf>
    <xf numFmtId="0" fontId="0" fillId="0" borderId="0" xfId="0"/>
    <xf numFmtId="0" fontId="106" fillId="2" borderId="0" xfId="0" applyFont="1" applyFill="1" applyAlignment="1">
      <alignment horizontal="center"/>
    </xf>
    <xf numFmtId="0" fontId="107" fillId="2" borderId="0" xfId="0" applyFont="1" applyFill="1" applyAlignment="1">
      <alignment horizontal="center" vertical="top"/>
    </xf>
    <xf numFmtId="0" fontId="13" fillId="2" borderId="0" xfId="0" applyFont="1" applyFill="1" applyAlignment="1">
      <alignment horizontal="center" vertical="top"/>
    </xf>
    <xf numFmtId="0" fontId="13" fillId="2" borderId="1" xfId="0" applyFont="1" applyFill="1" applyBorder="1" applyAlignment="1">
      <alignment horizontal="center" vertical="top"/>
    </xf>
    <xf numFmtId="0" fontId="24" fillId="2" borderId="0" xfId="0" applyFont="1" applyFill="1" applyBorder="1" applyAlignment="1">
      <alignment horizontal="center"/>
    </xf>
    <xf numFmtId="0" fontId="24" fillId="2" borderId="0" xfId="0" applyFont="1" applyFill="1" applyBorder="1" applyAlignment="1">
      <alignment horizontal="center" vertical="top"/>
    </xf>
    <xf numFmtId="0" fontId="69" fillId="2" borderId="0" xfId="0" applyFont="1" applyFill="1" applyAlignment="1">
      <alignment horizontal="center"/>
    </xf>
    <xf numFmtId="0" fontId="54" fillId="2" borderId="0" xfId="0" applyFont="1" applyFill="1" applyAlignment="1">
      <alignment horizontal="center" vertical="top"/>
    </xf>
    <xf numFmtId="0" fontId="0" fillId="0" borderId="0" xfId="0" applyAlignment="1">
      <alignment wrapText="1"/>
    </xf>
    <xf numFmtId="0" fontId="0" fillId="0" borderId="0" xfId="0" applyAlignment="1"/>
    <xf numFmtId="0" fontId="36" fillId="2" borderId="0" xfId="0" applyFont="1" applyFill="1" applyAlignment="1">
      <alignment horizontal="center" vertical="top"/>
    </xf>
    <xf numFmtId="37" fontId="4" fillId="0" borderId="0" xfId="0" applyNumberFormat="1" applyFont="1" applyAlignment="1">
      <alignment wrapText="1"/>
    </xf>
    <xf numFmtId="0" fontId="14" fillId="3" borderId="3" xfId="0" applyFont="1" applyFill="1" applyBorder="1" applyAlignment="1" applyProtection="1">
      <alignment horizontal="center" vertical="center"/>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36" fillId="2" borderId="0" xfId="0" applyFont="1" applyFill="1" applyAlignment="1">
      <alignment horizontal="center"/>
    </xf>
    <xf numFmtId="0" fontId="7" fillId="3" borderId="0" xfId="0" applyFont="1" applyFill="1" applyAlignment="1" applyProtection="1">
      <alignment horizontal="center"/>
    </xf>
    <xf numFmtId="0" fontId="32" fillId="2" borderId="0" xfId="0" applyFont="1" applyFill="1" applyAlignment="1">
      <alignment horizontal="center" wrapText="1"/>
    </xf>
    <xf numFmtId="0" fontId="134" fillId="0" borderId="0" xfId="0" applyFont="1" applyAlignment="1">
      <alignment wrapText="1"/>
    </xf>
    <xf numFmtId="0" fontId="77" fillId="2" borderId="0" xfId="0" applyFont="1" applyFill="1" applyAlignment="1">
      <alignment horizontal="center"/>
    </xf>
    <xf numFmtId="0" fontId="41" fillId="2" borderId="0" xfId="0" applyFont="1" applyFill="1" applyAlignment="1">
      <alignment horizontal="center"/>
    </xf>
    <xf numFmtId="0" fontId="72" fillId="3" borderId="0" xfId="0" quotePrefix="1" applyFont="1" applyFill="1" applyBorder="1" applyAlignment="1">
      <alignment horizontal="center"/>
    </xf>
    <xf numFmtId="0" fontId="75" fillId="2" borderId="0" xfId="0" applyFont="1" applyFill="1" applyAlignment="1">
      <alignment horizontal="center" vertic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76" fillId="0" borderId="0" xfId="0" applyFont="1" applyBorder="1" applyAlignment="1">
      <alignment horizontal="center" vertical="center"/>
    </xf>
    <xf numFmtId="41" fontId="6" fillId="0" borderId="0" xfId="171" applyNumberFormat="1" applyFont="1" applyFill="1" applyAlignment="1">
      <alignment horizontal="center"/>
    </xf>
    <xf numFmtId="0" fontId="43" fillId="34" borderId="0" xfId="171" applyFont="1" applyFill="1" applyAlignment="1">
      <alignment horizontal="center"/>
    </xf>
    <xf numFmtId="0" fontId="43" fillId="34" borderId="0" xfId="171" applyFont="1" applyFill="1" applyAlignment="1">
      <alignment horizontal="center" vertical="center"/>
    </xf>
    <xf numFmtId="0" fontId="6" fillId="0" borderId="0" xfId="171" applyFont="1" applyAlignment="1">
      <alignment horizontal="center"/>
    </xf>
    <xf numFmtId="0" fontId="5" fillId="2" borderId="0" xfId="42" applyFont="1" applyFill="1" applyAlignment="1">
      <alignment horizontal="center"/>
    </xf>
    <xf numFmtId="166" fontId="49" fillId="0" borderId="0" xfId="0" applyNumberFormat="1" applyFont="1" applyBorder="1" applyAlignment="1">
      <alignment horizontal="left" wrapText="1"/>
    </xf>
    <xf numFmtId="37" fontId="30" fillId="0" borderId="0" xfId="0" applyNumberFormat="1" applyFont="1" applyBorder="1" applyAlignment="1">
      <alignment horizontal="left" wrapText="1"/>
    </xf>
  </cellXfs>
  <cellStyles count="342">
    <cellStyle name="20% - Accent1 2" xfId="172"/>
    <cellStyle name="20% - Accent2 2" xfId="173"/>
    <cellStyle name="20% - Accent3 2" xfId="174"/>
    <cellStyle name="20% - Accent4 2" xfId="175"/>
    <cellStyle name="20% - Accent5 2" xfId="176"/>
    <cellStyle name="20% - Accent6 2" xfId="177"/>
    <cellStyle name="40% - Accent1 2" xfId="178"/>
    <cellStyle name="40% - Accent2 2" xfId="179"/>
    <cellStyle name="40% - Accent3 2" xfId="180"/>
    <cellStyle name="40% - Accent4 2" xfId="181"/>
    <cellStyle name="40% - Accent5 2" xfId="182"/>
    <cellStyle name="40% - Accent6 2" xfId="183"/>
    <cellStyle name="60% - Accent1 2" xfId="184"/>
    <cellStyle name="60% - Accent2 2" xfId="185"/>
    <cellStyle name="60% - Accent3 2" xfId="186"/>
    <cellStyle name="60% - Accent4 2" xfId="187"/>
    <cellStyle name="60% - Accent5 2" xfId="188"/>
    <cellStyle name="60% - Accent6 2" xfId="189"/>
    <cellStyle name="Ä*_x0014_" xfId="8"/>
    <cellStyle name="Accent1 2" xfId="190"/>
    <cellStyle name="Accent2 2" xfId="191"/>
    <cellStyle name="Accent3 2" xfId="192"/>
    <cellStyle name="Accent4 2" xfId="193"/>
    <cellStyle name="Accent5 2" xfId="194"/>
    <cellStyle name="Accent6 2" xfId="195"/>
    <cellStyle name="Bad 2" xfId="196"/>
    <cellStyle name="Calculation 2" xfId="197"/>
    <cellStyle name="Check Cell 2" xfId="198"/>
    <cellStyle name="Comma 2" xfId="2"/>
    <cellStyle name="Comma 2 2" xfId="9"/>
    <cellStyle name="Comma 2 2 2" xfId="199"/>
    <cellStyle name="Comma 3" xfId="10"/>
    <cellStyle name="Comma 3 2" xfId="11"/>
    <cellStyle name="Comma 3 2 2" xfId="201"/>
    <cellStyle name="Comma 3 3" xfId="12"/>
    <cellStyle name="Comma 3 3 2" xfId="202"/>
    <cellStyle name="Comma 3 4" xfId="200"/>
    <cellStyle name="Comma 4" xfId="13"/>
    <cellStyle name="Comma 5" xfId="14"/>
    <cellStyle name="Comma 6" xfId="15"/>
    <cellStyle name="Comma 7" xfId="16"/>
    <cellStyle name="Comma 8" xfId="17"/>
    <cellStyle name="Comma0" xfId="18"/>
    <cellStyle name="Comma0 2" xfId="19"/>
    <cellStyle name="Comma0 2 2" xfId="204"/>
    <cellStyle name="Comma0 3" xfId="203"/>
    <cellStyle name="Euro" xfId="20"/>
    <cellStyle name="Euro 2" xfId="21"/>
    <cellStyle name="Euro 2 2" xfId="206"/>
    <cellStyle name="Euro 3" xfId="22"/>
    <cellStyle name="Euro 3 2" xfId="207"/>
    <cellStyle name="Euro 4" xfId="205"/>
    <cellStyle name="Explanatory Text 2" xfId="208"/>
    <cellStyle name="Good 2" xfId="209"/>
    <cellStyle name="Heading 1 2" xfId="210"/>
    <cellStyle name="Heading 2 2" xfId="211"/>
    <cellStyle name="Heading 3 2" xfId="212"/>
    <cellStyle name="Heading 4 2" xfId="213"/>
    <cellStyle name="Hipervínculo" xfId="7" builtinId="8"/>
    <cellStyle name="Input 2" xfId="214"/>
    <cellStyle name="Linked Cell 2" xfId="215"/>
    <cellStyle name="Millares 10" xfId="216"/>
    <cellStyle name="Millares 11" xfId="217"/>
    <cellStyle name="Millares 2" xfId="23"/>
    <cellStyle name="Millares 2 2" xfId="24"/>
    <cellStyle name="Millares 2 3" xfId="25"/>
    <cellStyle name="Millares 2 4" xfId="26"/>
    <cellStyle name="Millares 2 5" xfId="27"/>
    <cellStyle name="Millares 2 5 2" xfId="218"/>
    <cellStyle name="Millares 3" xfId="28"/>
    <cellStyle name="Millares 3 2" xfId="29"/>
    <cellStyle name="Millares 3 2 2" xfId="220"/>
    <cellStyle name="Millares 3 3" xfId="219"/>
    <cellStyle name="Millares 4" xfId="30"/>
    <cellStyle name="Millares 4 2" xfId="31"/>
    <cellStyle name="Millares 4 2 2" xfId="222"/>
    <cellStyle name="Millares 4 3" xfId="221"/>
    <cellStyle name="Millares 5" xfId="32"/>
    <cellStyle name="Millares 5 2" xfId="33"/>
    <cellStyle name="Millares 5 2 2" xfId="224"/>
    <cellStyle name="Millares 5 3" xfId="223"/>
    <cellStyle name="Millares 6" xfId="34"/>
    <cellStyle name="Millares 6 2" xfId="35"/>
    <cellStyle name="Millares 6 2 2" xfId="226"/>
    <cellStyle name="Millares 6 3" xfId="225"/>
    <cellStyle name="Millares 7" xfId="36"/>
    <cellStyle name="Millares 7 2" xfId="37"/>
    <cellStyle name="Millares 7 2 2" xfId="228"/>
    <cellStyle name="Millares 7 3" xfId="227"/>
    <cellStyle name="Millares 8" xfId="38"/>
    <cellStyle name="Millares 8 2" xfId="39"/>
    <cellStyle name="Millares 8 2 2" xfId="230"/>
    <cellStyle name="Millares 8 3" xfId="229"/>
    <cellStyle name="Millares 9" xfId="40"/>
    <cellStyle name="Millares 9 2" xfId="231"/>
    <cellStyle name="No-definido" xfId="41"/>
    <cellStyle name="Normal" xfId="0" builtinId="0"/>
    <cellStyle name="Normal 10" xfId="42"/>
    <cellStyle name="Normal 10 2" xfId="43"/>
    <cellStyle name="Normal 10 2 2" xfId="171"/>
    <cellStyle name="Normal 10 3" xfId="232"/>
    <cellStyle name="Normal 11" xfId="44"/>
    <cellStyle name="Normal 11 2" xfId="45"/>
    <cellStyle name="Normal 11 2 2" xfId="234"/>
    <cellStyle name="Normal 11 3" xfId="233"/>
    <cellStyle name="Normal 12" xfId="46"/>
    <cellStyle name="Normal 12 2" xfId="47"/>
    <cellStyle name="Normal 12 2 2" xfId="236"/>
    <cellStyle name="Normal 12 3" xfId="235"/>
    <cellStyle name="Normal 13" xfId="48"/>
    <cellStyle name="Normal 13 2" xfId="49"/>
    <cellStyle name="Normal 13 2 2" xfId="238"/>
    <cellStyle name="Normal 13 3" xfId="237"/>
    <cellStyle name="Normal 14" xfId="50"/>
    <cellStyle name="Normal 14 2" xfId="51"/>
    <cellStyle name="Normal 14 2 2" xfId="240"/>
    <cellStyle name="Normal 14 3" xfId="239"/>
    <cellStyle name="Normal 15" xfId="52"/>
    <cellStyle name="Normal 15 2" xfId="53"/>
    <cellStyle name="Normal 15 2 2" xfId="242"/>
    <cellStyle name="Normal 15 3" xfId="241"/>
    <cellStyle name="Normal 16" xfId="54"/>
    <cellStyle name="Normal 16 2" xfId="55"/>
    <cellStyle name="Normal 16 2 2" xfId="244"/>
    <cellStyle name="Normal 16 3" xfId="243"/>
    <cellStyle name="Normal 17" xfId="56"/>
    <cellStyle name="Normal 17 2" xfId="57"/>
    <cellStyle name="Normal 17 2 2" xfId="246"/>
    <cellStyle name="Normal 17 3" xfId="245"/>
    <cellStyle name="Normal 18" xfId="58"/>
    <cellStyle name="Normal 18 2" xfId="59"/>
    <cellStyle name="Normal 18 2 2" xfId="248"/>
    <cellStyle name="Normal 18 3" xfId="247"/>
    <cellStyle name="Normal 19" xfId="60"/>
    <cellStyle name="Normal 19 2" xfId="61"/>
    <cellStyle name="Normal 19 2 2" xfId="250"/>
    <cellStyle name="Normal 19 3" xfId="249"/>
    <cellStyle name="Normal 2" xfId="1"/>
    <cellStyle name="Normal 2 2" xfId="6"/>
    <cellStyle name="Normal 2 2 2" xfId="62"/>
    <cellStyle name="Normal 2 2 2 2" xfId="63"/>
    <cellStyle name="Normal 2 2 2 2 2" xfId="253"/>
    <cellStyle name="Normal 2 2 2 3" xfId="5"/>
    <cellStyle name="Normal 2 2 2 4" xfId="252"/>
    <cellStyle name="Normal 2 2 3" xfId="64"/>
    <cellStyle name="Normal 2 2 3 2" xfId="65"/>
    <cellStyle name="Normal 2 2 3 2 2" xfId="255"/>
    <cellStyle name="Normal 2 2 3 3" xfId="254"/>
    <cellStyle name="Normal 2 2 4" xfId="66"/>
    <cellStyle name="Normal 2 2 4 2" xfId="67"/>
    <cellStyle name="Normal 2 2 4 2 2" xfId="257"/>
    <cellStyle name="Normal 2 2 4 3" xfId="256"/>
    <cellStyle name="Normal 2 2 5" xfId="68"/>
    <cellStyle name="Normal 2 2 5 2" xfId="258"/>
    <cellStyle name="Normal 2 2 6" xfId="251"/>
    <cellStyle name="Normal 2 3" xfId="69"/>
    <cellStyle name="Normal 2 4" xfId="70"/>
    <cellStyle name="Normal 2 5" xfId="71"/>
    <cellStyle name="Normal 2 5 2" xfId="259"/>
    <cellStyle name="Normal 2 6" xfId="72"/>
    <cellStyle name="Normal 2 6 2" xfId="73"/>
    <cellStyle name="Normal 2 6 2 2" xfId="74"/>
    <cellStyle name="Normal 2 6 3" xfId="75"/>
    <cellStyle name="Normal 20" xfId="76"/>
    <cellStyle name="Normal 20 2" xfId="77"/>
    <cellStyle name="Normal 20 2 2" xfId="261"/>
    <cellStyle name="Normal 20 3" xfId="260"/>
    <cellStyle name="Normal 21" xfId="78"/>
    <cellStyle name="Normal 21 2" xfId="79"/>
    <cellStyle name="Normal 21 2 2" xfId="263"/>
    <cellStyle name="Normal 21 3" xfId="262"/>
    <cellStyle name="Normal 22" xfId="80"/>
    <cellStyle name="Normal 22 2" xfId="81"/>
    <cellStyle name="Normal 22 2 2" xfId="265"/>
    <cellStyle name="Normal 22 3" xfId="264"/>
    <cellStyle name="Normal 23" xfId="82"/>
    <cellStyle name="Normal 23 2" xfId="83"/>
    <cellStyle name="Normal 23 2 2" xfId="267"/>
    <cellStyle name="Normal 23 3" xfId="266"/>
    <cellStyle name="Normal 24" xfId="84"/>
    <cellStyle name="Normal 24 2" xfId="85"/>
    <cellStyle name="Normal 24 2 2" xfId="269"/>
    <cellStyle name="Normal 24 3" xfId="268"/>
    <cellStyle name="Normal 25" xfId="86"/>
    <cellStyle name="Normal 25 2" xfId="87"/>
    <cellStyle name="Normal 25 2 2" xfId="271"/>
    <cellStyle name="Normal 25 3" xfId="270"/>
    <cellStyle name="Normal 26" xfId="88"/>
    <cellStyle name="Normal 26 2" xfId="89"/>
    <cellStyle name="Normal 26 2 2" xfId="273"/>
    <cellStyle name="Normal 26 3" xfId="272"/>
    <cellStyle name="Normal 27" xfId="90"/>
    <cellStyle name="Normal 27 2" xfId="91"/>
    <cellStyle name="Normal 27 2 2" xfId="275"/>
    <cellStyle name="Normal 27 3" xfId="274"/>
    <cellStyle name="Normal 28" xfId="92"/>
    <cellStyle name="Normal 28 2" xfId="93"/>
    <cellStyle name="Normal 28 2 2" xfId="277"/>
    <cellStyle name="Normal 28 3" xfId="276"/>
    <cellStyle name="Normal 29" xfId="94"/>
    <cellStyle name="Normal 29 2" xfId="95"/>
    <cellStyle name="Normal 29 2 2" xfId="279"/>
    <cellStyle name="Normal 29 3" xfId="278"/>
    <cellStyle name="Normal 3" xfId="96"/>
    <cellStyle name="Normal 3 2" xfId="97"/>
    <cellStyle name="Normal 3 2 2" xfId="281"/>
    <cellStyle name="Normal 3 3" xfId="280"/>
    <cellStyle name="Normal 30" xfId="98"/>
    <cellStyle name="Normal 30 2" xfId="99"/>
    <cellStyle name="Normal 30 2 2" xfId="283"/>
    <cellStyle name="Normal 30 3" xfId="282"/>
    <cellStyle name="Normal 31" xfId="100"/>
    <cellStyle name="Normal 31 2" xfId="101"/>
    <cellStyle name="Normal 31 2 2" xfId="285"/>
    <cellStyle name="Normal 31 3" xfId="284"/>
    <cellStyle name="Normal 32" xfId="102"/>
    <cellStyle name="Normal 32 2" xfId="103"/>
    <cellStyle name="Normal 32 2 2" xfId="287"/>
    <cellStyle name="Normal 32 3" xfId="286"/>
    <cellStyle name="Normal 33" xfId="104"/>
    <cellStyle name="Normal 33 2" xfId="105"/>
    <cellStyle name="Normal 33 2 2" xfId="289"/>
    <cellStyle name="Normal 33 3" xfId="288"/>
    <cellStyle name="Normal 34" xfId="106"/>
    <cellStyle name="Normal 34 2" xfId="107"/>
    <cellStyle name="Normal 34 2 2" xfId="291"/>
    <cellStyle name="Normal 34 3" xfId="290"/>
    <cellStyle name="Normal 35" xfId="108"/>
    <cellStyle name="Normal 35 2" xfId="109"/>
    <cellStyle name="Normal 35 2 2" xfId="293"/>
    <cellStyle name="Normal 35 3" xfId="292"/>
    <cellStyle name="Normal 36" xfId="110"/>
    <cellStyle name="Normal 36 2" xfId="111"/>
    <cellStyle name="Normal 36 2 2" xfId="295"/>
    <cellStyle name="Normal 36 3" xfId="294"/>
    <cellStyle name="Normal 37" xfId="112"/>
    <cellStyle name="Normal 37 2" xfId="113"/>
    <cellStyle name="Normal 37 2 2" xfId="297"/>
    <cellStyle name="Normal 37 3" xfId="296"/>
    <cellStyle name="Normal 38" xfId="114"/>
    <cellStyle name="Normal 38 2" xfId="115"/>
    <cellStyle name="Normal 38 2 2" xfId="299"/>
    <cellStyle name="Normal 38 3" xfId="298"/>
    <cellStyle name="Normal 39" xfId="116"/>
    <cellStyle name="Normal 39 2" xfId="117"/>
    <cellStyle name="Normal 39 2 2" xfId="301"/>
    <cellStyle name="Normal 39 3" xfId="300"/>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3"/>
    <cellStyle name="Normal 40 3" xfId="302"/>
    <cellStyle name="Normal 41" xfId="128"/>
    <cellStyle name="Normal 41 2" xfId="129"/>
    <cellStyle name="Normal 41 2 2" xfId="305"/>
    <cellStyle name="Normal 41 3" xfId="304"/>
    <cellStyle name="Normal 42" xfId="130"/>
    <cellStyle name="Normal 42 2" xfId="131"/>
    <cellStyle name="Normal 42 2 2" xfId="307"/>
    <cellStyle name="Normal 42 3" xfId="306"/>
    <cellStyle name="Normal 43" xfId="132"/>
    <cellStyle name="Normal 43 2" xfId="133"/>
    <cellStyle name="Normal 43 2 2" xfId="309"/>
    <cellStyle name="Normal 43 3" xfId="308"/>
    <cellStyle name="Normal 44" xfId="134"/>
    <cellStyle name="Normal 44 2" xfId="135"/>
    <cellStyle name="Normal 44 2 2" xfId="311"/>
    <cellStyle name="Normal 44 3" xfId="310"/>
    <cellStyle name="Normal 45" xfId="136"/>
    <cellStyle name="Normal 45 2" xfId="137"/>
    <cellStyle name="Normal 45 2 2" xfId="313"/>
    <cellStyle name="Normal 45 3" xfId="312"/>
    <cellStyle name="Normal 46" xfId="138"/>
    <cellStyle name="Normal 46 2" xfId="139"/>
    <cellStyle name="Normal 46 2 2" xfId="315"/>
    <cellStyle name="Normal 46 3" xfId="314"/>
    <cellStyle name="Normal 47" xfId="140"/>
    <cellStyle name="Normal 47 2" xfId="141"/>
    <cellStyle name="Normal 47 2 2" xfId="317"/>
    <cellStyle name="Normal 47 3" xfId="316"/>
    <cellStyle name="Normal 48" xfId="142"/>
    <cellStyle name="Normal 48 2" xfId="319"/>
    <cellStyle name="Normal 48 3" xfId="318"/>
    <cellStyle name="Normal 49" xfId="143"/>
    <cellStyle name="Normal 5" xfId="144"/>
    <cellStyle name="Normal 5 2" xfId="145"/>
    <cellStyle name="Normal 5 2 2" xfId="321"/>
    <cellStyle name="Normal 5 3" xfId="320"/>
    <cellStyle name="Normal 50" xfId="146"/>
    <cellStyle name="Normal 50 2" xfId="323"/>
    <cellStyle name="Normal 50 2 2" xfId="324"/>
    <cellStyle name="Normal 50 3" xfId="322"/>
    <cellStyle name="Normal 51" xfId="147"/>
    <cellStyle name="Normal 51 2" xfId="326"/>
    <cellStyle name="Normal 51 3" xfId="325"/>
    <cellStyle name="Normal 54" xfId="169"/>
    <cellStyle name="Normal 6" xfId="148"/>
    <cellStyle name="Normal 6 2" xfId="149"/>
    <cellStyle name="Normal 66" xfId="150"/>
    <cellStyle name="Normal 66 2" xfId="151"/>
    <cellStyle name="Normal 66 2 2" xfId="328"/>
    <cellStyle name="Normal 66 3" xfId="327"/>
    <cellStyle name="Normal 7" xfId="152"/>
    <cellStyle name="Normal 7 2" xfId="329"/>
    <cellStyle name="Normal 8" xfId="153"/>
    <cellStyle name="Normal 8 2" xfId="154"/>
    <cellStyle name="Normal 8 3" xfId="330"/>
    <cellStyle name="Normal 9" xfId="155"/>
    <cellStyle name="Normal 9 2" xfId="156"/>
    <cellStyle name="Normal_Sheet1" xfId="4"/>
    <cellStyle name="Note 2" xfId="331"/>
    <cellStyle name="Output 2" xfId="332"/>
    <cellStyle name="P" xfId="157"/>
    <cellStyle name="Percent 2" xfId="3"/>
    <cellStyle name="Percent 3" xfId="158"/>
    <cellStyle name="Percent 4" xfId="159"/>
    <cellStyle name="Percent 5" xfId="160"/>
    <cellStyle name="Porcentaje" xfId="170" builtinId="5"/>
    <cellStyle name="Porcentaje 2" xfId="161"/>
    <cellStyle name="Porcentaje 2 2" xfId="162"/>
    <cellStyle name="Porcentaje 2 2 2" xfId="334"/>
    <cellStyle name="Porcentaje 2 3" xfId="335"/>
    <cellStyle name="Porcentaje 2 4" xfId="333"/>
    <cellStyle name="Porcentaje 3" xfId="163"/>
    <cellStyle name="Porcentaje 3 2" xfId="164"/>
    <cellStyle name="Porcentaje 3 2 2" xfId="337"/>
    <cellStyle name="Porcentaje 3 3" xfId="336"/>
    <cellStyle name="Porcentaje 4" xfId="165"/>
    <cellStyle name="Porcentaje 4 2" xfId="338"/>
    <cellStyle name="Porcentual 2" xfId="166"/>
    <cellStyle name="Porcentual 2 2" xfId="339"/>
    <cellStyle name="Porcentual 7" xfId="167"/>
    <cellStyle name="Porcentual 9" xfId="168"/>
    <cellStyle name="Title 2" xfId="340"/>
    <cellStyle name="Warning Text 2" xfId="341"/>
  </cellStyles>
  <dxfs count="7">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1"/>
  <sheetViews>
    <sheetView topLeftCell="A73" zoomScaleNormal="100" workbookViewId="0">
      <selection activeCell="A88" sqref="A88"/>
    </sheetView>
  </sheetViews>
  <sheetFormatPr baseColWidth="10" defaultColWidth="0" defaultRowHeight="12.75" customHeight="1" zeroHeight="1"/>
  <cols>
    <col min="1" max="1" width="112.42578125" style="13" customWidth="1"/>
    <col min="2" max="2" width="24.140625" style="13" customWidth="1"/>
    <col min="3" max="3" width="5.42578125" style="13" customWidth="1"/>
    <col min="4" max="256" width="0" style="13" hidden="1"/>
    <col min="257" max="257" width="112.42578125" style="13" hidden="1" customWidth="1"/>
    <col min="258" max="258" width="24.140625" style="13" hidden="1" customWidth="1"/>
    <col min="259" max="259" width="4.28515625" style="13" hidden="1" customWidth="1"/>
    <col min="260" max="512" width="0" style="13" hidden="1"/>
    <col min="513" max="513" width="112.42578125" style="13" hidden="1" customWidth="1"/>
    <col min="514" max="514" width="24.140625" style="13" hidden="1" customWidth="1"/>
    <col min="515" max="515" width="4.28515625" style="13" hidden="1" customWidth="1"/>
    <col min="516" max="768" width="0" style="13" hidden="1"/>
    <col min="769" max="769" width="112.42578125" style="13" hidden="1" customWidth="1"/>
    <col min="770" max="770" width="24.140625" style="13" hidden="1" customWidth="1"/>
    <col min="771" max="771" width="4.28515625" style="13" hidden="1" customWidth="1"/>
    <col min="772" max="1024" width="0" style="13" hidden="1"/>
    <col min="1025" max="1025" width="112.42578125" style="13" hidden="1" customWidth="1"/>
    <col min="1026" max="1026" width="24.140625" style="13" hidden="1" customWidth="1"/>
    <col min="1027" max="1027" width="4.28515625" style="13" hidden="1" customWidth="1"/>
    <col min="1028" max="1280" width="0" style="13" hidden="1"/>
    <col min="1281" max="1281" width="112.42578125" style="13" hidden="1" customWidth="1"/>
    <col min="1282" max="1282" width="24.140625" style="13" hidden="1" customWidth="1"/>
    <col min="1283" max="1283" width="4.28515625" style="13" hidden="1" customWidth="1"/>
    <col min="1284" max="1536" width="0" style="13" hidden="1"/>
    <col min="1537" max="1537" width="112.42578125" style="13" hidden="1" customWidth="1"/>
    <col min="1538" max="1538" width="24.140625" style="13" hidden="1" customWidth="1"/>
    <col min="1539" max="1539" width="4.28515625" style="13" hidden="1" customWidth="1"/>
    <col min="1540" max="1792" width="0" style="13" hidden="1"/>
    <col min="1793" max="1793" width="112.42578125" style="13" hidden="1" customWidth="1"/>
    <col min="1794" max="1794" width="24.140625" style="13" hidden="1" customWidth="1"/>
    <col min="1795" max="1795" width="4.28515625" style="13" hidden="1" customWidth="1"/>
    <col min="1796" max="2048" width="0" style="13" hidden="1"/>
    <col min="2049" max="2049" width="112.42578125" style="13" hidden="1" customWidth="1"/>
    <col min="2050" max="2050" width="24.140625" style="13" hidden="1" customWidth="1"/>
    <col min="2051" max="2051" width="4.28515625" style="13" hidden="1" customWidth="1"/>
    <col min="2052" max="2304" width="0" style="13" hidden="1"/>
    <col min="2305" max="2305" width="112.42578125" style="13" hidden="1" customWidth="1"/>
    <col min="2306" max="2306" width="24.140625" style="13" hidden="1" customWidth="1"/>
    <col min="2307" max="2307" width="4.28515625" style="13" hidden="1" customWidth="1"/>
    <col min="2308" max="2560" width="0" style="13" hidden="1"/>
    <col min="2561" max="2561" width="112.42578125" style="13" hidden="1" customWidth="1"/>
    <col min="2562" max="2562" width="24.140625" style="13" hidden="1" customWidth="1"/>
    <col min="2563" max="2563" width="4.28515625" style="13" hidden="1" customWidth="1"/>
    <col min="2564" max="2816" width="0" style="13" hidden="1"/>
    <col min="2817" max="2817" width="112.42578125" style="13" hidden="1" customWidth="1"/>
    <col min="2818" max="2818" width="24.140625" style="13" hidden="1" customWidth="1"/>
    <col min="2819" max="2819" width="4.28515625" style="13" hidden="1" customWidth="1"/>
    <col min="2820" max="3072" width="0" style="13" hidden="1"/>
    <col min="3073" max="3073" width="112.42578125" style="13" hidden="1" customWidth="1"/>
    <col min="3074" max="3074" width="24.140625" style="13" hidden="1" customWidth="1"/>
    <col min="3075" max="3075" width="4.28515625" style="13" hidden="1" customWidth="1"/>
    <col min="3076" max="3328" width="0" style="13" hidden="1"/>
    <col min="3329" max="3329" width="112.42578125" style="13" hidden="1" customWidth="1"/>
    <col min="3330" max="3330" width="24.140625" style="13" hidden="1" customWidth="1"/>
    <col min="3331" max="3331" width="4.28515625" style="13" hidden="1" customWidth="1"/>
    <col min="3332" max="3584" width="0" style="13" hidden="1"/>
    <col min="3585" max="3585" width="112.42578125" style="13" hidden="1" customWidth="1"/>
    <col min="3586" max="3586" width="24.140625" style="13" hidden="1" customWidth="1"/>
    <col min="3587" max="3587" width="4.28515625" style="13" hidden="1" customWidth="1"/>
    <col min="3588" max="3840" width="0" style="13" hidden="1"/>
    <col min="3841" max="3841" width="112.42578125" style="13" hidden="1" customWidth="1"/>
    <col min="3842" max="3842" width="24.140625" style="13" hidden="1" customWidth="1"/>
    <col min="3843" max="3843" width="4.28515625" style="13" hidden="1" customWidth="1"/>
    <col min="3844" max="4096" width="0" style="13" hidden="1"/>
    <col min="4097" max="4097" width="112.42578125" style="13" hidden="1" customWidth="1"/>
    <col min="4098" max="4098" width="24.140625" style="13" hidden="1" customWidth="1"/>
    <col min="4099" max="4099" width="4.28515625" style="13" hidden="1" customWidth="1"/>
    <col min="4100" max="4352" width="0" style="13" hidden="1"/>
    <col min="4353" max="4353" width="112.42578125" style="13" hidden="1" customWidth="1"/>
    <col min="4354" max="4354" width="24.140625" style="13" hidden="1" customWidth="1"/>
    <col min="4355" max="4355" width="4.28515625" style="13" hidden="1" customWidth="1"/>
    <col min="4356" max="4608" width="0" style="13" hidden="1"/>
    <col min="4609" max="4609" width="112.42578125" style="13" hidden="1" customWidth="1"/>
    <col min="4610" max="4610" width="24.140625" style="13" hidden="1" customWidth="1"/>
    <col min="4611" max="4611" width="4.28515625" style="13" hidden="1" customWidth="1"/>
    <col min="4612" max="4864" width="0" style="13" hidden="1"/>
    <col min="4865" max="4865" width="112.42578125" style="13" hidden="1" customWidth="1"/>
    <col min="4866" max="4866" width="24.140625" style="13" hidden="1" customWidth="1"/>
    <col min="4867" max="4867" width="4.28515625" style="13" hidden="1" customWidth="1"/>
    <col min="4868" max="5120" width="0" style="13" hidden="1"/>
    <col min="5121" max="5121" width="112.42578125" style="13" hidden="1" customWidth="1"/>
    <col min="5122" max="5122" width="24.140625" style="13" hidden="1" customWidth="1"/>
    <col min="5123" max="5123" width="4.28515625" style="13" hidden="1" customWidth="1"/>
    <col min="5124" max="5376" width="0" style="13" hidden="1"/>
    <col min="5377" max="5377" width="112.42578125" style="13" hidden="1" customWidth="1"/>
    <col min="5378" max="5378" width="24.140625" style="13" hidden="1" customWidth="1"/>
    <col min="5379" max="5379" width="4.28515625" style="13" hidden="1" customWidth="1"/>
    <col min="5380" max="5632" width="0" style="13" hidden="1"/>
    <col min="5633" max="5633" width="112.42578125" style="13" hidden="1" customWidth="1"/>
    <col min="5634" max="5634" width="24.140625" style="13" hidden="1" customWidth="1"/>
    <col min="5635" max="5635" width="4.28515625" style="13" hidden="1" customWidth="1"/>
    <col min="5636" max="5888" width="0" style="13" hidden="1"/>
    <col min="5889" max="5889" width="112.42578125" style="13" hidden="1" customWidth="1"/>
    <col min="5890" max="5890" width="24.140625" style="13" hidden="1" customWidth="1"/>
    <col min="5891" max="5891" width="4.28515625" style="13" hidden="1" customWidth="1"/>
    <col min="5892" max="6144" width="0" style="13" hidden="1"/>
    <col min="6145" max="6145" width="112.42578125" style="13" hidden="1" customWidth="1"/>
    <col min="6146" max="6146" width="24.140625" style="13" hidden="1" customWidth="1"/>
    <col min="6147" max="6147" width="4.28515625" style="13" hidden="1" customWidth="1"/>
    <col min="6148" max="6400" width="0" style="13" hidden="1"/>
    <col min="6401" max="6401" width="112.42578125" style="13" hidden="1" customWidth="1"/>
    <col min="6402" max="6402" width="24.140625" style="13" hidden="1" customWidth="1"/>
    <col min="6403" max="6403" width="4.28515625" style="13" hidden="1" customWidth="1"/>
    <col min="6404" max="6656" width="0" style="13" hidden="1"/>
    <col min="6657" max="6657" width="112.42578125" style="13" hidden="1" customWidth="1"/>
    <col min="6658" max="6658" width="24.140625" style="13" hidden="1" customWidth="1"/>
    <col min="6659" max="6659" width="4.28515625" style="13" hidden="1" customWidth="1"/>
    <col min="6660" max="6912" width="0" style="13" hidden="1"/>
    <col min="6913" max="6913" width="112.42578125" style="13" hidden="1" customWidth="1"/>
    <col min="6914" max="6914" width="24.140625" style="13" hidden="1" customWidth="1"/>
    <col min="6915" max="6915" width="4.28515625" style="13" hidden="1" customWidth="1"/>
    <col min="6916" max="7168" width="0" style="13" hidden="1"/>
    <col min="7169" max="7169" width="112.42578125" style="13" hidden="1" customWidth="1"/>
    <col min="7170" max="7170" width="24.140625" style="13" hidden="1" customWidth="1"/>
    <col min="7171" max="7171" width="4.28515625" style="13" hidden="1" customWidth="1"/>
    <col min="7172" max="7424" width="0" style="13" hidden="1"/>
    <col min="7425" max="7425" width="112.42578125" style="13" hidden="1" customWidth="1"/>
    <col min="7426" max="7426" width="24.140625" style="13" hidden="1" customWidth="1"/>
    <col min="7427" max="7427" width="4.28515625" style="13" hidden="1" customWidth="1"/>
    <col min="7428" max="7680" width="0" style="13" hidden="1"/>
    <col min="7681" max="7681" width="112.42578125" style="13" hidden="1" customWidth="1"/>
    <col min="7682" max="7682" width="24.140625" style="13" hidden="1" customWidth="1"/>
    <col min="7683" max="7683" width="4.28515625" style="13" hidden="1" customWidth="1"/>
    <col min="7684" max="7936" width="0" style="13" hidden="1"/>
    <col min="7937" max="7937" width="112.42578125" style="13" hidden="1" customWidth="1"/>
    <col min="7938" max="7938" width="24.140625" style="13" hidden="1" customWidth="1"/>
    <col min="7939" max="7939" width="4.28515625" style="13" hidden="1" customWidth="1"/>
    <col min="7940" max="8192" width="0" style="13" hidden="1"/>
    <col min="8193" max="8193" width="112.42578125" style="13" hidden="1" customWidth="1"/>
    <col min="8194" max="8194" width="24.140625" style="13" hidden="1" customWidth="1"/>
    <col min="8195" max="8195" width="4.28515625" style="13" hidden="1" customWidth="1"/>
    <col min="8196" max="8448" width="0" style="13" hidden="1"/>
    <col min="8449" max="8449" width="112.42578125" style="13" hidden="1" customWidth="1"/>
    <col min="8450" max="8450" width="24.140625" style="13" hidden="1" customWidth="1"/>
    <col min="8451" max="8451" width="4.28515625" style="13" hidden="1" customWidth="1"/>
    <col min="8452" max="8704" width="0" style="13" hidden="1"/>
    <col min="8705" max="8705" width="112.42578125" style="13" hidden="1" customWidth="1"/>
    <col min="8706" max="8706" width="24.140625" style="13" hidden="1" customWidth="1"/>
    <col min="8707" max="8707" width="4.28515625" style="13" hidden="1" customWidth="1"/>
    <col min="8708" max="8960" width="0" style="13" hidden="1"/>
    <col min="8961" max="8961" width="112.42578125" style="13" hidden="1" customWidth="1"/>
    <col min="8962" max="8962" width="24.140625" style="13" hidden="1" customWidth="1"/>
    <col min="8963" max="8963" width="4.28515625" style="13" hidden="1" customWidth="1"/>
    <col min="8964" max="9216" width="0" style="13" hidden="1"/>
    <col min="9217" max="9217" width="112.42578125" style="13" hidden="1" customWidth="1"/>
    <col min="9218" max="9218" width="24.140625" style="13" hidden="1" customWidth="1"/>
    <col min="9219" max="9219" width="4.28515625" style="13" hidden="1" customWidth="1"/>
    <col min="9220" max="9472" width="0" style="13" hidden="1"/>
    <col min="9473" max="9473" width="112.42578125" style="13" hidden="1" customWidth="1"/>
    <col min="9474" max="9474" width="24.140625" style="13" hidden="1" customWidth="1"/>
    <col min="9475" max="9475" width="4.28515625" style="13" hidden="1" customWidth="1"/>
    <col min="9476" max="9728" width="0" style="13" hidden="1"/>
    <col min="9729" max="9729" width="112.42578125" style="13" hidden="1" customWidth="1"/>
    <col min="9730" max="9730" width="24.140625" style="13" hidden="1" customWidth="1"/>
    <col min="9731" max="9731" width="4.28515625" style="13" hidden="1" customWidth="1"/>
    <col min="9732" max="9984" width="0" style="13" hidden="1"/>
    <col min="9985" max="9985" width="112.42578125" style="13" hidden="1" customWidth="1"/>
    <col min="9986" max="9986" width="24.140625" style="13" hidden="1" customWidth="1"/>
    <col min="9987" max="9987" width="4.28515625" style="13" hidden="1" customWidth="1"/>
    <col min="9988" max="10240" width="0" style="13" hidden="1"/>
    <col min="10241" max="10241" width="112.42578125" style="13" hidden="1" customWidth="1"/>
    <col min="10242" max="10242" width="24.140625" style="13" hidden="1" customWidth="1"/>
    <col min="10243" max="10243" width="4.28515625" style="13" hidden="1" customWidth="1"/>
    <col min="10244" max="10496" width="0" style="13" hidden="1"/>
    <col min="10497" max="10497" width="112.42578125" style="13" hidden="1" customWidth="1"/>
    <col min="10498" max="10498" width="24.140625" style="13" hidden="1" customWidth="1"/>
    <col min="10499" max="10499" width="4.28515625" style="13" hidden="1" customWidth="1"/>
    <col min="10500" max="10752" width="0" style="13" hidden="1"/>
    <col min="10753" max="10753" width="112.42578125" style="13" hidden="1" customWidth="1"/>
    <col min="10754" max="10754" width="24.140625" style="13" hidden="1" customWidth="1"/>
    <col min="10755" max="10755" width="4.28515625" style="13" hidden="1" customWidth="1"/>
    <col min="10756" max="11008" width="0" style="13" hidden="1"/>
    <col min="11009" max="11009" width="112.42578125" style="13" hidden="1" customWidth="1"/>
    <col min="11010" max="11010" width="24.140625" style="13" hidden="1" customWidth="1"/>
    <col min="11011" max="11011" width="4.28515625" style="13" hidden="1" customWidth="1"/>
    <col min="11012" max="11264" width="0" style="13" hidden="1"/>
    <col min="11265" max="11265" width="112.42578125" style="13" hidden="1" customWidth="1"/>
    <col min="11266" max="11266" width="24.140625" style="13" hidden="1" customWidth="1"/>
    <col min="11267" max="11267" width="4.28515625" style="13" hidden="1" customWidth="1"/>
    <col min="11268" max="11520" width="0" style="13" hidden="1"/>
    <col min="11521" max="11521" width="112.42578125" style="13" hidden="1" customWidth="1"/>
    <col min="11522" max="11522" width="24.140625" style="13" hidden="1" customWidth="1"/>
    <col min="11523" max="11523" width="4.28515625" style="13" hidden="1" customWidth="1"/>
    <col min="11524" max="11776" width="0" style="13" hidden="1"/>
    <col min="11777" max="11777" width="112.42578125" style="13" hidden="1" customWidth="1"/>
    <col min="11778" max="11778" width="24.140625" style="13" hidden="1" customWidth="1"/>
    <col min="11779" max="11779" width="4.28515625" style="13" hidden="1" customWidth="1"/>
    <col min="11780" max="12032" width="0" style="13" hidden="1"/>
    <col min="12033" max="12033" width="112.42578125" style="13" hidden="1" customWidth="1"/>
    <col min="12034" max="12034" width="24.140625" style="13" hidden="1" customWidth="1"/>
    <col min="12035" max="12035" width="4.28515625" style="13" hidden="1" customWidth="1"/>
    <col min="12036" max="12288" width="0" style="13" hidden="1"/>
    <col min="12289" max="12289" width="112.42578125" style="13" hidden="1" customWidth="1"/>
    <col min="12290" max="12290" width="24.140625" style="13" hidden="1" customWidth="1"/>
    <col min="12291" max="12291" width="4.28515625" style="13" hidden="1" customWidth="1"/>
    <col min="12292" max="12544" width="0" style="13" hidden="1"/>
    <col min="12545" max="12545" width="112.42578125" style="13" hidden="1" customWidth="1"/>
    <col min="12546" max="12546" width="24.140625" style="13" hidden="1" customWidth="1"/>
    <col min="12547" max="12547" width="4.28515625" style="13" hidden="1" customWidth="1"/>
    <col min="12548" max="12800" width="0" style="13" hidden="1"/>
    <col min="12801" max="12801" width="112.42578125" style="13" hidden="1" customWidth="1"/>
    <col min="12802" max="12802" width="24.140625" style="13" hidden="1" customWidth="1"/>
    <col min="12803" max="12803" width="4.28515625" style="13" hidden="1" customWidth="1"/>
    <col min="12804" max="13056" width="0" style="13" hidden="1"/>
    <col min="13057" max="13057" width="112.42578125" style="13" hidden="1" customWidth="1"/>
    <col min="13058" max="13058" width="24.140625" style="13" hidden="1" customWidth="1"/>
    <col min="13059" max="13059" width="4.28515625" style="13" hidden="1" customWidth="1"/>
    <col min="13060" max="13312" width="0" style="13" hidden="1"/>
    <col min="13313" max="13313" width="112.42578125" style="13" hidden="1" customWidth="1"/>
    <col min="13314" max="13314" width="24.140625" style="13" hidden="1" customWidth="1"/>
    <col min="13315" max="13315" width="4.28515625" style="13" hidden="1" customWidth="1"/>
    <col min="13316" max="13568" width="0" style="13" hidden="1"/>
    <col min="13569" max="13569" width="112.42578125" style="13" hidden="1" customWidth="1"/>
    <col min="13570" max="13570" width="24.140625" style="13" hidden="1" customWidth="1"/>
    <col min="13571" max="13571" width="4.28515625" style="13" hidden="1" customWidth="1"/>
    <col min="13572" max="13824" width="0" style="13" hidden="1"/>
    <col min="13825" max="13825" width="112.42578125" style="13" hidden="1" customWidth="1"/>
    <col min="13826" max="13826" width="24.140625" style="13" hidden="1" customWidth="1"/>
    <col min="13827" max="13827" width="4.28515625" style="13" hidden="1" customWidth="1"/>
    <col min="13828" max="14080" width="0" style="13" hidden="1"/>
    <col min="14081" max="14081" width="112.42578125" style="13" hidden="1" customWidth="1"/>
    <col min="14082" max="14082" width="24.140625" style="13" hidden="1" customWidth="1"/>
    <col min="14083" max="14083" width="4.28515625" style="13" hidden="1" customWidth="1"/>
    <col min="14084" max="14336" width="0" style="13" hidden="1"/>
    <col min="14337" max="14337" width="112.42578125" style="13" hidden="1" customWidth="1"/>
    <col min="14338" max="14338" width="24.140625" style="13" hidden="1" customWidth="1"/>
    <col min="14339" max="14339" width="4.28515625" style="13" hidden="1" customWidth="1"/>
    <col min="14340" max="14592" width="0" style="13" hidden="1"/>
    <col min="14593" max="14593" width="112.42578125" style="13" hidden="1" customWidth="1"/>
    <col min="14594" max="14594" width="24.140625" style="13" hidden="1" customWidth="1"/>
    <col min="14595" max="14595" width="4.28515625" style="13" hidden="1" customWidth="1"/>
    <col min="14596" max="14848" width="0" style="13" hidden="1"/>
    <col min="14849" max="14849" width="112.42578125" style="13" hidden="1" customWidth="1"/>
    <col min="14850" max="14850" width="24.140625" style="13" hidden="1" customWidth="1"/>
    <col min="14851" max="14851" width="4.28515625" style="13" hidden="1" customWidth="1"/>
    <col min="14852" max="15104" width="0" style="13" hidden="1"/>
    <col min="15105" max="15105" width="112.42578125" style="13" hidden="1" customWidth="1"/>
    <col min="15106" max="15106" width="24.140625" style="13" hidden="1" customWidth="1"/>
    <col min="15107" max="15107" width="4.28515625" style="13" hidden="1" customWidth="1"/>
    <col min="15108" max="15360" width="0" style="13" hidden="1"/>
    <col min="15361" max="15361" width="112.42578125" style="13" hidden="1" customWidth="1"/>
    <col min="15362" max="15362" width="24.140625" style="13" hidden="1" customWidth="1"/>
    <col min="15363" max="15363" width="4.28515625" style="13" hidden="1" customWidth="1"/>
    <col min="15364" max="15616" width="0" style="13" hidden="1"/>
    <col min="15617" max="15617" width="112.42578125" style="13" hidden="1" customWidth="1"/>
    <col min="15618" max="15618" width="24.140625" style="13" hidden="1" customWidth="1"/>
    <col min="15619" max="15619" width="4.28515625" style="13" hidden="1" customWidth="1"/>
    <col min="15620" max="15872" width="0" style="13" hidden="1"/>
    <col min="15873" max="15873" width="112.42578125" style="13" hidden="1" customWidth="1"/>
    <col min="15874" max="15874" width="24.140625" style="13" hidden="1" customWidth="1"/>
    <col min="15875" max="15875" width="4.28515625" style="13" hidden="1" customWidth="1"/>
    <col min="15876" max="16128" width="0" style="13" hidden="1"/>
    <col min="16129" max="16129" width="112.42578125" style="13" hidden="1" customWidth="1"/>
    <col min="16130" max="16130" width="24.140625" style="13" hidden="1" customWidth="1"/>
    <col min="16131" max="16131" width="4.28515625" style="13" hidden="1" customWidth="1"/>
    <col min="16132" max="16384" width="0" style="13" hidden="1"/>
  </cols>
  <sheetData>
    <row r="1" spans="1:3" ht="22.5">
      <c r="A1" s="1074" t="s">
        <v>974</v>
      </c>
      <c r="B1" s="1074"/>
      <c r="C1" s="1074"/>
    </row>
    <row r="2" spans="1:3" ht="22.5">
      <c r="A2" s="1074" t="s">
        <v>975</v>
      </c>
      <c r="B2" s="1074"/>
      <c r="C2" s="1074"/>
    </row>
    <row r="3" spans="1:3" ht="22.5">
      <c r="A3" s="1074" t="s">
        <v>1517</v>
      </c>
      <c r="B3" s="1074"/>
      <c r="C3" s="1074"/>
    </row>
    <row r="4" spans="1:3" ht="22.5">
      <c r="A4" s="1075" t="s">
        <v>1072</v>
      </c>
      <c r="B4" s="1075"/>
      <c r="C4" s="1075"/>
    </row>
    <row r="5" spans="1:3" ht="12" customHeight="1">
      <c r="A5" s="14"/>
      <c r="B5" s="14"/>
      <c r="C5" s="14"/>
    </row>
    <row r="6" spans="1:3" ht="15" customHeight="1">
      <c r="A6" s="21" t="s">
        <v>975</v>
      </c>
      <c r="B6" s="15"/>
      <c r="C6" s="15"/>
    </row>
    <row r="7" spans="1:3" ht="12.75" customHeight="1">
      <c r="A7" s="16"/>
      <c r="B7" s="16"/>
      <c r="C7" s="16"/>
    </row>
    <row r="8" spans="1:3" ht="18.75" customHeight="1">
      <c r="A8" s="18" t="s">
        <v>1246</v>
      </c>
      <c r="B8" s="325">
        <v>1</v>
      </c>
      <c r="C8" s="326"/>
    </row>
    <row r="9" spans="1:3" ht="18.75" customHeight="1">
      <c r="A9" s="18" t="s">
        <v>978</v>
      </c>
      <c r="B9" s="325">
        <v>2</v>
      </c>
      <c r="C9" s="326"/>
    </row>
    <row r="10" spans="1:3" ht="18.75" customHeight="1">
      <c r="A10" s="18" t="s">
        <v>1257</v>
      </c>
      <c r="B10" s="325">
        <v>3</v>
      </c>
      <c r="C10" s="326"/>
    </row>
    <row r="11" spans="1:3" ht="18.75" customHeight="1">
      <c r="A11" s="18"/>
      <c r="B11" s="19"/>
      <c r="C11" s="16"/>
    </row>
    <row r="12" spans="1:3" ht="15">
      <c r="A12" s="21" t="s">
        <v>0</v>
      </c>
      <c r="B12" s="22"/>
      <c r="C12" s="17"/>
    </row>
    <row r="13" spans="1:3" s="23" customFormat="1" ht="18.75" customHeight="1">
      <c r="A13" s="434" t="s">
        <v>1241</v>
      </c>
      <c r="B13" s="325"/>
      <c r="C13" s="16"/>
    </row>
    <row r="14" spans="1:3" ht="18.75" customHeight="1">
      <c r="A14" s="18" t="s">
        <v>1251</v>
      </c>
      <c r="B14" s="325">
        <v>4</v>
      </c>
      <c r="C14" s="16"/>
    </row>
    <row r="15" spans="1:3" ht="18.75" customHeight="1">
      <c r="A15" s="18" t="s">
        <v>1225</v>
      </c>
      <c r="B15" s="325">
        <v>5</v>
      </c>
      <c r="C15" s="16"/>
    </row>
    <row r="16" spans="1:3" ht="18.75" customHeight="1">
      <c r="A16" s="18" t="s">
        <v>1226</v>
      </c>
      <c r="B16" s="325">
        <v>6</v>
      </c>
      <c r="C16" s="16"/>
    </row>
    <row r="17" spans="1:3" ht="18.75" customHeight="1">
      <c r="A17" s="436" t="s">
        <v>1243</v>
      </c>
      <c r="B17" s="19"/>
      <c r="C17" s="16"/>
    </row>
    <row r="18" spans="1:3" ht="18.75" customHeight="1">
      <c r="A18" s="18" t="s">
        <v>1263</v>
      </c>
      <c r="B18" s="325">
        <v>7</v>
      </c>
      <c r="C18" s="16"/>
    </row>
    <row r="19" spans="1:3" ht="18.75" customHeight="1">
      <c r="A19" s="18" t="s">
        <v>1264</v>
      </c>
      <c r="B19" s="325">
        <v>8</v>
      </c>
      <c r="C19" s="16"/>
    </row>
    <row r="20" spans="1:3" ht="18.75" customHeight="1">
      <c r="A20" s="18" t="s">
        <v>1265</v>
      </c>
      <c r="B20" s="325">
        <v>9</v>
      </c>
      <c r="C20" s="16"/>
    </row>
    <row r="21" spans="1:3" ht="18.75" customHeight="1">
      <c r="A21" s="18" t="s">
        <v>1266</v>
      </c>
      <c r="B21" s="325">
        <v>10</v>
      </c>
      <c r="C21" s="16"/>
    </row>
    <row r="22" spans="1:3" ht="18.75" customHeight="1">
      <c r="A22" s="18" t="s">
        <v>1267</v>
      </c>
      <c r="B22" s="325">
        <v>11</v>
      </c>
      <c r="C22" s="16"/>
    </row>
    <row r="23" spans="1:3" ht="18.75" customHeight="1">
      <c r="A23" s="18" t="s">
        <v>1268</v>
      </c>
      <c r="B23" s="325">
        <v>12</v>
      </c>
      <c r="C23" s="16"/>
    </row>
    <row r="24" spans="1:3" ht="18.75" customHeight="1">
      <c r="A24" s="18" t="s">
        <v>1269</v>
      </c>
      <c r="B24" s="325">
        <v>13</v>
      </c>
      <c r="C24" s="16"/>
    </row>
    <row r="25" spans="1:3" ht="18.75" customHeight="1">
      <c r="A25" s="18" t="s">
        <v>1270</v>
      </c>
      <c r="B25" s="325">
        <v>14</v>
      </c>
      <c r="C25" s="16"/>
    </row>
    <row r="26" spans="1:3" ht="18.75" customHeight="1">
      <c r="A26" s="18" t="s">
        <v>1271</v>
      </c>
      <c r="B26" s="325">
        <v>15</v>
      </c>
      <c r="C26" s="16"/>
    </row>
    <row r="27" spans="1:3" ht="18.75" customHeight="1">
      <c r="A27" s="18" t="s">
        <v>1272</v>
      </c>
      <c r="B27" s="325">
        <v>16</v>
      </c>
      <c r="C27" s="16"/>
    </row>
    <row r="28" spans="1:3" ht="18.75" customHeight="1">
      <c r="A28" s="18" t="s">
        <v>1273</v>
      </c>
      <c r="B28" s="325">
        <v>17</v>
      </c>
      <c r="C28" s="16"/>
    </row>
    <row r="29" spans="1:3" ht="18.75" customHeight="1">
      <c r="A29" s="18" t="s">
        <v>1274</v>
      </c>
      <c r="B29" s="325">
        <v>18</v>
      </c>
      <c r="C29" s="16"/>
    </row>
    <row r="30" spans="1:3" ht="18.75" customHeight="1">
      <c r="A30" s="18" t="s">
        <v>1275</v>
      </c>
      <c r="B30" s="325">
        <v>19</v>
      </c>
      <c r="C30" s="16"/>
    </row>
    <row r="31" spans="1:3" ht="18.75" customHeight="1">
      <c r="A31" s="18" t="s">
        <v>1276</v>
      </c>
      <c r="B31" s="325">
        <v>20</v>
      </c>
      <c r="C31" s="16"/>
    </row>
    <row r="32" spans="1:3" ht="18.75" customHeight="1">
      <c r="A32" s="18" t="s">
        <v>1230</v>
      </c>
      <c r="B32" s="325">
        <v>21</v>
      </c>
      <c r="C32" s="16"/>
    </row>
    <row r="33" spans="1:3" ht="18.75" customHeight="1">
      <c r="A33" s="18" t="s">
        <v>1253</v>
      </c>
      <c r="B33" s="325">
        <v>22</v>
      </c>
      <c r="C33" s="16"/>
    </row>
    <row r="34" spans="1:3" ht="18.75" customHeight="1">
      <c r="A34" s="18" t="s">
        <v>1244</v>
      </c>
      <c r="B34" s="325">
        <v>23</v>
      </c>
      <c r="C34" s="16"/>
    </row>
    <row r="35" spans="1:3" ht="18.75" customHeight="1">
      <c r="A35" s="18" t="s">
        <v>1231</v>
      </c>
      <c r="B35" s="325">
        <v>24</v>
      </c>
      <c r="C35" s="16"/>
    </row>
    <row r="36" spans="1:3" ht="18.75" customHeight="1">
      <c r="A36" s="18"/>
      <c r="B36" s="325"/>
      <c r="C36" s="16"/>
    </row>
    <row r="37" spans="1:3" ht="18.75" customHeight="1">
      <c r="A37" s="434" t="s">
        <v>1245</v>
      </c>
      <c r="B37" s="325"/>
      <c r="C37" s="16"/>
    </row>
    <row r="38" spans="1:3" ht="18.75" customHeight="1">
      <c r="A38" s="18" t="s">
        <v>1246</v>
      </c>
      <c r="B38" s="325">
        <v>25</v>
      </c>
      <c r="C38" s="16"/>
    </row>
    <row r="39" spans="1:3" ht="18.75" customHeight="1">
      <c r="A39" s="18" t="s">
        <v>1242</v>
      </c>
      <c r="B39" s="325">
        <v>26</v>
      </c>
      <c r="C39" s="16"/>
    </row>
    <row r="40" spans="1:3" ht="18.75" customHeight="1">
      <c r="A40" s="18" t="s">
        <v>1226</v>
      </c>
      <c r="B40" s="325">
        <v>27</v>
      </c>
      <c r="C40" s="16"/>
    </row>
    <row r="41" spans="1:3" ht="18.75" customHeight="1">
      <c r="A41" s="436" t="s">
        <v>1247</v>
      </c>
      <c r="B41" s="325"/>
      <c r="C41" s="16"/>
    </row>
    <row r="42" spans="1:3" ht="18.75" customHeight="1">
      <c r="A42" s="18" t="s">
        <v>1277</v>
      </c>
      <c r="B42" s="325">
        <v>29</v>
      </c>
      <c r="C42" s="16"/>
    </row>
    <row r="43" spans="1:3" ht="18.75" customHeight="1">
      <c r="A43" s="18" t="s">
        <v>1278</v>
      </c>
      <c r="B43" s="325">
        <v>30</v>
      </c>
      <c r="C43" s="16"/>
    </row>
    <row r="44" spans="1:3" ht="18.75" customHeight="1">
      <c r="A44" s="18" t="s">
        <v>1230</v>
      </c>
      <c r="B44" s="325">
        <v>31</v>
      </c>
      <c r="C44" s="16"/>
    </row>
    <row r="45" spans="1:3" ht="18.75" customHeight="1">
      <c r="A45" s="18" t="s">
        <v>1253</v>
      </c>
      <c r="B45" s="325">
        <v>32</v>
      </c>
      <c r="C45" s="16"/>
    </row>
    <row r="46" spans="1:3" ht="18.75" customHeight="1">
      <c r="A46" s="18" t="s">
        <v>1244</v>
      </c>
      <c r="B46" s="325">
        <v>33</v>
      </c>
      <c r="C46" s="16"/>
    </row>
    <row r="47" spans="1:3" ht="18.75" customHeight="1">
      <c r="A47" s="18" t="s">
        <v>1231</v>
      </c>
      <c r="B47" s="325">
        <v>34</v>
      </c>
      <c r="C47" s="16"/>
    </row>
    <row r="48" spans="1:3" ht="12" customHeight="1">
      <c r="A48" s="18"/>
      <c r="B48" s="325"/>
      <c r="C48" s="16"/>
    </row>
    <row r="49" spans="1:3" ht="18.75" customHeight="1">
      <c r="A49" s="18" t="s">
        <v>1248</v>
      </c>
      <c r="B49" s="325">
        <v>35</v>
      </c>
      <c r="C49" s="16"/>
    </row>
    <row r="50" spans="1:3" ht="18.75" customHeight="1">
      <c r="A50" s="18" t="s">
        <v>1249</v>
      </c>
      <c r="B50" s="325">
        <v>36</v>
      </c>
      <c r="C50" s="16"/>
    </row>
    <row r="51" spans="1:3" ht="18.75" customHeight="1">
      <c r="A51" s="18" t="s">
        <v>1250</v>
      </c>
      <c r="B51" s="325">
        <v>37</v>
      </c>
      <c r="C51" s="16"/>
    </row>
    <row r="52" spans="1:3" ht="18.75" customHeight="1">
      <c r="A52" s="21" t="s">
        <v>977</v>
      </c>
      <c r="B52" s="22"/>
      <c r="C52" s="17"/>
    </row>
    <row r="53" spans="1:3" s="23" customFormat="1" ht="18.75" customHeight="1">
      <c r="A53" s="434" t="s">
        <v>1313</v>
      </c>
      <c r="B53" s="325"/>
      <c r="C53" s="16"/>
    </row>
    <row r="54" spans="1:3" ht="18.75" customHeight="1">
      <c r="A54" s="18" t="s">
        <v>1224</v>
      </c>
      <c r="B54" s="325">
        <v>38</v>
      </c>
      <c r="C54" s="16"/>
    </row>
    <row r="55" spans="1:3" ht="18.75" customHeight="1">
      <c r="A55" s="18" t="s">
        <v>1225</v>
      </c>
      <c r="B55" s="325">
        <v>39</v>
      </c>
      <c r="C55" s="16"/>
    </row>
    <row r="56" spans="1:3" ht="18.75" customHeight="1">
      <c r="A56" s="18" t="s">
        <v>1226</v>
      </c>
      <c r="B56" s="325">
        <v>40</v>
      </c>
      <c r="C56" s="16"/>
    </row>
    <row r="57" spans="1:3" ht="18.75" customHeight="1">
      <c r="A57" s="18" t="s">
        <v>1227</v>
      </c>
      <c r="B57" s="325">
        <v>41</v>
      </c>
      <c r="C57" s="16"/>
    </row>
    <row r="58" spans="1:3" ht="18.75" customHeight="1">
      <c r="A58" s="18" t="s">
        <v>1228</v>
      </c>
      <c r="B58" s="383" t="s">
        <v>1259</v>
      </c>
      <c r="C58" s="16"/>
    </row>
    <row r="59" spans="1:3" ht="18.75" customHeight="1">
      <c r="A59" s="18" t="s">
        <v>1229</v>
      </c>
      <c r="B59" s="383" t="s">
        <v>1260</v>
      </c>
      <c r="C59" s="16"/>
    </row>
    <row r="60" spans="1:3" ht="18.75" customHeight="1">
      <c r="A60" s="18" t="s">
        <v>1230</v>
      </c>
      <c r="B60" s="325">
        <v>43</v>
      </c>
      <c r="C60" s="16"/>
    </row>
    <row r="61" spans="1:3" ht="18.75" customHeight="1">
      <c r="A61" s="18" t="s">
        <v>1253</v>
      </c>
      <c r="B61" s="325">
        <v>44</v>
      </c>
      <c r="C61" s="16"/>
    </row>
    <row r="62" spans="1:3" ht="18.75" customHeight="1">
      <c r="A62" s="18" t="s">
        <v>1231</v>
      </c>
      <c r="B62" s="325">
        <v>45</v>
      </c>
      <c r="C62" s="16"/>
    </row>
    <row r="63" spans="1:3" s="23" customFormat="1" ht="18.75" customHeight="1">
      <c r="A63" s="434" t="s">
        <v>1232</v>
      </c>
      <c r="B63" s="325"/>
      <c r="C63" s="16"/>
    </row>
    <row r="64" spans="1:3" ht="18.75" customHeight="1">
      <c r="A64" s="18" t="s">
        <v>1233</v>
      </c>
      <c r="B64" s="325">
        <v>46</v>
      </c>
      <c r="C64" s="16"/>
    </row>
    <row r="65" spans="1:3" ht="18.75" customHeight="1">
      <c r="A65" s="18" t="s">
        <v>1234</v>
      </c>
      <c r="B65" s="325">
        <v>47</v>
      </c>
      <c r="C65" s="16"/>
    </row>
    <row r="66" spans="1:3" ht="18.75" customHeight="1">
      <c r="A66" s="18" t="s">
        <v>1235</v>
      </c>
      <c r="B66" s="325">
        <v>48</v>
      </c>
      <c r="C66" s="16"/>
    </row>
    <row r="67" spans="1:3" ht="18.75" customHeight="1">
      <c r="A67" s="18" t="s">
        <v>1236</v>
      </c>
      <c r="B67" s="325">
        <v>49</v>
      </c>
      <c r="C67" s="16"/>
    </row>
    <row r="68" spans="1:3" ht="18.75" customHeight="1">
      <c r="A68" s="18" t="s">
        <v>1237</v>
      </c>
      <c r="B68" s="383" t="s">
        <v>1169</v>
      </c>
      <c r="C68" s="16"/>
    </row>
    <row r="69" spans="1:3" ht="18.75" customHeight="1">
      <c r="A69" s="18" t="s">
        <v>1238</v>
      </c>
      <c r="B69" s="383" t="s">
        <v>1170</v>
      </c>
      <c r="C69" s="16"/>
    </row>
    <row r="70" spans="1:3" ht="18.75" customHeight="1">
      <c r="A70" s="18" t="s">
        <v>1239</v>
      </c>
      <c r="B70" s="383" t="s">
        <v>1089</v>
      </c>
      <c r="C70" s="16"/>
    </row>
    <row r="71" spans="1:3" ht="18.75" customHeight="1">
      <c r="A71" s="18" t="s">
        <v>1239</v>
      </c>
      <c r="B71" s="383" t="s">
        <v>1090</v>
      </c>
      <c r="C71" s="16"/>
    </row>
    <row r="72" spans="1:3" ht="18.75" customHeight="1">
      <c r="A72" s="18" t="s">
        <v>1254</v>
      </c>
      <c r="B72" s="383" t="s">
        <v>1261</v>
      </c>
      <c r="C72" s="16"/>
    </row>
    <row r="73" spans="1:3" ht="18.75" customHeight="1">
      <c r="A73" s="18" t="s">
        <v>1255</v>
      </c>
      <c r="B73" s="383" t="s">
        <v>1262</v>
      </c>
      <c r="C73" s="16"/>
    </row>
    <row r="74" spans="1:3" ht="18.75" customHeight="1">
      <c r="A74" s="18" t="s">
        <v>1240</v>
      </c>
      <c r="B74" s="325">
        <v>53</v>
      </c>
      <c r="C74" s="16"/>
    </row>
    <row r="75" spans="1:3" ht="9.75" customHeight="1">
      <c r="A75" s="18"/>
      <c r="B75" s="325"/>
      <c r="C75" s="16"/>
    </row>
    <row r="76" spans="1:3" ht="9.75" customHeight="1">
      <c r="A76" s="18"/>
      <c r="B76" s="325"/>
      <c r="C76" s="16"/>
    </row>
    <row r="77" spans="1:3" ht="18.75" customHeight="1">
      <c r="A77" s="18" t="s">
        <v>1256</v>
      </c>
      <c r="B77" s="325">
        <v>54</v>
      </c>
      <c r="C77" s="16"/>
    </row>
    <row r="78" spans="1:3" ht="9.75" customHeight="1">
      <c r="A78" s="18"/>
      <c r="B78" s="325"/>
      <c r="C78" s="16"/>
    </row>
    <row r="79" spans="1:3" s="23" customFormat="1" ht="18.75" customHeight="1">
      <c r="A79" s="434" t="s">
        <v>1360</v>
      </c>
      <c r="B79" s="325"/>
      <c r="C79" s="16"/>
    </row>
    <row r="80" spans="1:3" ht="18.75" customHeight="1">
      <c r="A80" s="18" t="s">
        <v>1233</v>
      </c>
      <c r="B80" s="325">
        <v>55</v>
      </c>
      <c r="C80" s="16"/>
    </row>
    <row r="81" spans="1:3" ht="18.75" customHeight="1">
      <c r="A81" s="18" t="s">
        <v>1234</v>
      </c>
      <c r="B81" s="325">
        <v>56</v>
      </c>
      <c r="C81" s="16"/>
    </row>
    <row r="82" spans="1:3" ht="18.75" customHeight="1">
      <c r="A82" s="18" t="s">
        <v>1235</v>
      </c>
      <c r="B82" s="325">
        <v>57</v>
      </c>
      <c r="C82" s="16"/>
    </row>
    <row r="83" spans="1:3" ht="18.75" customHeight="1">
      <c r="A83" s="18" t="s">
        <v>1253</v>
      </c>
      <c r="B83" s="325">
        <v>58</v>
      </c>
      <c r="C83" s="16"/>
    </row>
    <row r="84" spans="1:3" ht="18.75" customHeight="1">
      <c r="A84" s="18" t="s">
        <v>1239</v>
      </c>
      <c r="B84" s="515">
        <v>59</v>
      </c>
      <c r="C84" s="16"/>
    </row>
    <row r="85" spans="1:3" ht="14.25">
      <c r="A85" s="18"/>
      <c r="B85" s="325"/>
      <c r="C85" s="16"/>
    </row>
    <row r="86" spans="1:3" s="23" customFormat="1" ht="18.75" customHeight="1">
      <c r="A86" s="434" t="s">
        <v>1322</v>
      </c>
      <c r="B86" s="325"/>
      <c r="C86" s="16"/>
    </row>
    <row r="87" spans="1:3" ht="18.75" customHeight="1">
      <c r="A87" s="18" t="s">
        <v>1233</v>
      </c>
      <c r="B87" s="325">
        <v>60</v>
      </c>
      <c r="C87" s="16"/>
    </row>
    <row r="88" spans="1:3" ht="18.75" customHeight="1">
      <c r="A88" s="18" t="s">
        <v>1234</v>
      </c>
      <c r="B88" s="325">
        <v>61</v>
      </c>
      <c r="C88" s="16"/>
    </row>
    <row r="89" spans="1:3" ht="18.75" customHeight="1">
      <c r="A89" s="18" t="s">
        <v>1235</v>
      </c>
      <c r="B89" s="325">
        <v>62</v>
      </c>
      <c r="C89" s="16"/>
    </row>
    <row r="90" spans="1:3" ht="18.75" customHeight="1">
      <c r="A90" s="18" t="s">
        <v>1239</v>
      </c>
      <c r="B90" s="325">
        <v>63</v>
      </c>
      <c r="C90" s="16"/>
    </row>
    <row r="91" spans="1:3" ht="18.75" customHeight="1">
      <c r="A91" s="18" t="s">
        <v>1253</v>
      </c>
      <c r="B91" s="325">
        <v>64</v>
      </c>
      <c r="C91" s="16"/>
    </row>
    <row r="92" spans="1:3" ht="18.75" customHeight="1">
      <c r="A92" s="18" t="s">
        <v>1240</v>
      </c>
      <c r="B92" s="325">
        <v>65</v>
      </c>
      <c r="C92" s="16"/>
    </row>
    <row r="93" spans="1:3" ht="18.75" customHeight="1">
      <c r="A93" s="18"/>
      <c r="B93" s="325"/>
      <c r="C93" s="16"/>
    </row>
    <row r="94" spans="1:3" s="23" customFormat="1" ht="18.75" customHeight="1">
      <c r="A94" s="434" t="s">
        <v>1400</v>
      </c>
      <c r="B94" s="325"/>
      <c r="C94" s="16"/>
    </row>
    <row r="95" spans="1:3" ht="18.75" customHeight="1">
      <c r="A95" s="18" t="s">
        <v>1222</v>
      </c>
      <c r="B95" s="325">
        <v>66</v>
      </c>
      <c r="C95" s="16"/>
    </row>
    <row r="96" spans="1:3" ht="18.75" customHeight="1">
      <c r="A96" s="18" t="s">
        <v>1223</v>
      </c>
      <c r="B96" s="325">
        <v>67</v>
      </c>
      <c r="C96" s="16"/>
    </row>
    <row r="97" spans="1:3" ht="18.75" customHeight="1">
      <c r="A97" s="18" t="s">
        <v>1383</v>
      </c>
      <c r="B97" s="325">
        <v>68</v>
      </c>
      <c r="C97" s="16"/>
    </row>
    <row r="98" spans="1:3" ht="18.75" customHeight="1">
      <c r="A98" s="18" t="s">
        <v>1384</v>
      </c>
      <c r="B98" s="325">
        <v>69</v>
      </c>
      <c r="C98" s="16"/>
    </row>
    <row r="99" spans="1:3" ht="18.75" customHeight="1">
      <c r="A99" s="18" t="s">
        <v>1385</v>
      </c>
      <c r="B99" s="325">
        <v>70</v>
      </c>
      <c r="C99" s="16"/>
    </row>
    <row r="100" spans="1:3" ht="18.75" customHeight="1">
      <c r="A100" s="18" t="s">
        <v>1386</v>
      </c>
      <c r="B100" s="325">
        <v>71</v>
      </c>
      <c r="C100" s="16"/>
    </row>
    <row r="101" spans="1:3" ht="18.75" customHeight="1">
      <c r="A101" s="18"/>
      <c r="B101" s="325"/>
      <c r="C101" s="16"/>
    </row>
    <row r="102" spans="1:3" ht="18.75" customHeight="1">
      <c r="A102" s="538" t="s">
        <v>1409</v>
      </c>
      <c r="B102" s="22"/>
      <c r="C102" s="17"/>
    </row>
    <row r="103" spans="1:3" ht="18" customHeight="1">
      <c r="A103" s="18"/>
      <c r="B103" s="325"/>
      <c r="C103" s="326"/>
    </row>
    <row r="104" spans="1:3" ht="18" customHeight="1">
      <c r="A104" s="18" t="s">
        <v>1323</v>
      </c>
      <c r="B104" s="325">
        <v>72</v>
      </c>
      <c r="C104" s="16"/>
    </row>
    <row r="105" spans="1:3" ht="18" customHeight="1">
      <c r="A105" s="18" t="s">
        <v>1324</v>
      </c>
      <c r="B105" s="325">
        <v>73</v>
      </c>
      <c r="C105" s="16"/>
    </row>
    <row r="106" spans="1:3" ht="18" customHeight="1">
      <c r="A106" s="18" t="s">
        <v>1325</v>
      </c>
      <c r="B106" s="325">
        <v>74</v>
      </c>
      <c r="C106" s="16"/>
    </row>
    <row r="107" spans="1:3" ht="18" customHeight="1">
      <c r="A107" s="324"/>
      <c r="B107" s="325"/>
      <c r="C107" s="16"/>
    </row>
    <row r="108" spans="1:3" ht="15">
      <c r="A108" s="538" t="s">
        <v>976</v>
      </c>
      <c r="B108" s="17"/>
      <c r="C108" s="17"/>
    </row>
    <row r="109" spans="1:3" ht="14.25">
      <c r="A109" s="18" t="s">
        <v>1213</v>
      </c>
      <c r="B109" s="19">
        <v>75</v>
      </c>
      <c r="C109" s="16"/>
    </row>
    <row r="110" spans="1:3" ht="14.25">
      <c r="A110" s="20"/>
      <c r="B110" s="19"/>
      <c r="C110" s="16"/>
    </row>
    <row r="111" spans="1:3" ht="18.75" customHeight="1">
      <c r="A111" s="24" t="s">
        <v>1258</v>
      </c>
      <c r="B111" s="19"/>
      <c r="C111" s="16"/>
    </row>
    <row r="112" spans="1:3">
      <c r="A112" s="435"/>
    </row>
    <row r="113" ht="12.75" hidden="1" customHeight="1"/>
    <row r="114" ht="12.75"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hidden="1" customHeight="1"/>
    <row r="146" ht="12.75" hidden="1" customHeight="1"/>
    <row r="147" ht="2.25"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customHeight="1"/>
    <row r="169" spans="1:3" ht="12.75" customHeight="1"/>
    <row r="170" spans="1:3" ht="2.1" customHeight="1">
      <c r="A170" s="549"/>
      <c r="B170" s="549"/>
      <c r="C170" s="549"/>
    </row>
    <row r="171" spans="1:3" ht="2.1" customHeight="1">
      <c r="A171" s="549"/>
      <c r="B171" s="549"/>
      <c r="C171" s="549"/>
    </row>
    <row r="172" spans="1:3" ht="2.1" customHeight="1"/>
    <row r="173" spans="1:3" ht="2.1" customHeight="1"/>
    <row r="174" spans="1:3" ht="2.1" customHeight="1"/>
    <row r="175" spans="1:3" ht="2.1" customHeight="1"/>
    <row r="176" spans="1:3" ht="2.1" customHeight="1"/>
    <row r="177" ht="2.1" customHeight="1"/>
    <row r="178" ht="2.1"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7"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95" location="'66'!A1" display="Estados financieros Empresas de Arrendamiento Financiero"/>
    <hyperlink ref="A87" location="'60'!A1" display="Estados financieros por moneda"/>
    <hyperlink ref="A104" location="'72'!A1" display="Ranking de depósitos"/>
    <hyperlink ref="A105" location="'73'!A1" display="Ranking de cartera  de créditos"/>
    <hyperlink ref="A106" location="'74'!A1" display="Ranking de contingente"/>
    <hyperlink ref="A111"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8" location="'25'!A1" display="Estados financieros por denominación monetaria"/>
    <hyperlink ref="A39" location="'26'!A1" display="Estados financieros por entidad"/>
    <hyperlink ref="A40"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109" location="'75'!A1" display="Estados financieros "/>
    <hyperlink ref="A10" location="'3'!A1" display="Cartera de créditos por departamento"/>
    <hyperlink ref="A9" location="'2'!A1" display="Depósitos del público por departamento"/>
    <hyperlink ref="A8" location="'1'!A1" display="Estados financieros por denominación monetaria"/>
    <hyperlink ref="A81" location="'56'!A1" display="Estados financieros por entidad "/>
    <hyperlink ref="A80" location="'55'!A1" display="Estados financieros por moneda"/>
    <hyperlink ref="A83" location="'58'!A1" display="Calificación de cartera y contingente"/>
    <hyperlink ref="A84" location="'59'!A1" display="Ponderación de activos y suficiencia patrimonial "/>
    <hyperlink ref="A96:A98" location="'60'!A1" display="Estados financieros Bancos de Desarrollo Productivo"/>
    <hyperlink ref="A99:A100" location="'60'!A1" display="Estados financieros Bancos de Desarrollo Productivo"/>
    <hyperlink ref="A96" location="'67'!A1" display="Estados financieros Almacenes Generales de Depósito"/>
    <hyperlink ref="A97" location="'68'!A1" display="Estados financieros Cámaras de compensación y liquidación"/>
    <hyperlink ref="A98" location="'69'!A1" display="Estados financieros Burós de información"/>
    <hyperlink ref="A99" location="'70'!A1" display="Estados financieros Empresas de pago móvil"/>
    <hyperlink ref="A100" location="'71'!A1" display="Estados financieros Empresas de transporte de material monetario y valores"/>
    <hyperlink ref="A82" location="'57'!A1" display="Indicadores financieros por entidad "/>
    <hyperlink ref="A88" location="'61'!A1" display="Estados financieros por entidad "/>
    <hyperlink ref="A89" location="'62'!A1" display="Indicadores financieros por entidad "/>
    <hyperlink ref="A90" location="'63'!A1" display="Ponderación de activos y suficiencia patrimonial "/>
    <hyperlink ref="A91" location="'64'!A1" display="Calificación de cartera y contingente"/>
    <hyperlink ref="A92" location="'65'!A1" display="Estratificación de depósitos "/>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showGridLines="0" zoomScaleNormal="100" workbookViewId="0">
      <selection activeCell="K33" sqref="K33"/>
    </sheetView>
  </sheetViews>
  <sheetFormatPr baseColWidth="10" defaultColWidth="11.42578125" defaultRowHeight="15"/>
  <cols>
    <col min="1" max="1" width="90.140625" style="558" bestFit="1" customWidth="1"/>
    <col min="2" max="6" width="12.5703125" style="58" customWidth="1"/>
    <col min="7" max="7" width="1.85546875" style="551" customWidth="1"/>
    <col min="8" max="8" width="9.140625" style="547" customWidth="1"/>
    <col min="9" max="9" width="10.7109375" style="547" bestFit="1" customWidth="1"/>
    <col min="10" max="256" width="11.42578125" style="547"/>
    <col min="257" max="257" width="57.5703125" style="547" customWidth="1"/>
    <col min="258" max="262" width="12.5703125" style="547" customWidth="1"/>
    <col min="263" max="263" width="1.85546875" style="547" customWidth="1"/>
    <col min="264" max="264" width="9.140625" style="547" customWidth="1"/>
    <col min="265" max="265" width="10.7109375" style="547" bestFit="1" customWidth="1"/>
    <col min="266" max="512" width="11.42578125" style="547"/>
    <col min="513" max="513" width="57.5703125" style="547" customWidth="1"/>
    <col min="514" max="518" width="12.5703125" style="547" customWidth="1"/>
    <col min="519" max="519" width="1.85546875" style="547" customWidth="1"/>
    <col min="520" max="520" width="9.140625" style="547" customWidth="1"/>
    <col min="521" max="521" width="10.7109375" style="547" bestFit="1" customWidth="1"/>
    <col min="522" max="768" width="11.42578125" style="547"/>
    <col min="769" max="769" width="57.5703125" style="547" customWidth="1"/>
    <col min="770" max="774" width="12.5703125" style="547" customWidth="1"/>
    <col min="775" max="775" width="1.85546875" style="547" customWidth="1"/>
    <col min="776" max="776" width="9.140625" style="547" customWidth="1"/>
    <col min="777" max="777" width="10.7109375" style="547" bestFit="1" customWidth="1"/>
    <col min="778" max="1024" width="11.42578125" style="547"/>
    <col min="1025" max="1025" width="57.5703125" style="547" customWidth="1"/>
    <col min="1026" max="1030" width="12.5703125" style="547" customWidth="1"/>
    <col min="1031" max="1031" width="1.85546875" style="547" customWidth="1"/>
    <col min="1032" max="1032" width="9.140625" style="547" customWidth="1"/>
    <col min="1033" max="1033" width="10.7109375" style="547" bestFit="1" customWidth="1"/>
    <col min="1034" max="1280" width="11.42578125" style="547"/>
    <col min="1281" max="1281" width="57.5703125" style="547" customWidth="1"/>
    <col min="1282" max="1286" width="12.5703125" style="547" customWidth="1"/>
    <col min="1287" max="1287" width="1.85546875" style="547" customWidth="1"/>
    <col min="1288" max="1288" width="9.140625" style="547" customWidth="1"/>
    <col min="1289" max="1289" width="10.7109375" style="547" bestFit="1" customWidth="1"/>
    <col min="1290" max="1536" width="11.42578125" style="547"/>
    <col min="1537" max="1537" width="57.5703125" style="547" customWidth="1"/>
    <col min="1538" max="1542" width="12.5703125" style="547" customWidth="1"/>
    <col min="1543" max="1543" width="1.85546875" style="547" customWidth="1"/>
    <col min="1544" max="1544" width="9.140625" style="547" customWidth="1"/>
    <col min="1545" max="1545" width="10.7109375" style="547" bestFit="1" customWidth="1"/>
    <col min="1546" max="1792" width="11.42578125" style="547"/>
    <col min="1793" max="1793" width="57.5703125" style="547" customWidth="1"/>
    <col min="1794" max="1798" width="12.5703125" style="547" customWidth="1"/>
    <col min="1799" max="1799" width="1.85546875" style="547" customWidth="1"/>
    <col min="1800" max="1800" width="9.140625" style="547" customWidth="1"/>
    <col min="1801" max="1801" width="10.7109375" style="547" bestFit="1" customWidth="1"/>
    <col min="1802" max="2048" width="11.42578125" style="547"/>
    <col min="2049" max="2049" width="57.5703125" style="547" customWidth="1"/>
    <col min="2050" max="2054" width="12.5703125" style="547" customWidth="1"/>
    <col min="2055" max="2055" width="1.85546875" style="547" customWidth="1"/>
    <col min="2056" max="2056" width="9.140625" style="547" customWidth="1"/>
    <col min="2057" max="2057" width="10.7109375" style="547" bestFit="1" customWidth="1"/>
    <col min="2058" max="2304" width="11.42578125" style="547"/>
    <col min="2305" max="2305" width="57.5703125" style="547" customWidth="1"/>
    <col min="2306" max="2310" width="12.5703125" style="547" customWidth="1"/>
    <col min="2311" max="2311" width="1.85546875" style="547" customWidth="1"/>
    <col min="2312" max="2312" width="9.140625" style="547" customWidth="1"/>
    <col min="2313" max="2313" width="10.7109375" style="547" bestFit="1" customWidth="1"/>
    <col min="2314" max="2560" width="11.42578125" style="547"/>
    <col min="2561" max="2561" width="57.5703125" style="547" customWidth="1"/>
    <col min="2562" max="2566" width="12.5703125" style="547" customWidth="1"/>
    <col min="2567" max="2567" width="1.85546875" style="547" customWidth="1"/>
    <col min="2568" max="2568" width="9.140625" style="547" customWidth="1"/>
    <col min="2569" max="2569" width="10.7109375" style="547" bestFit="1" customWidth="1"/>
    <col min="2570" max="2816" width="11.42578125" style="547"/>
    <col min="2817" max="2817" width="57.5703125" style="547" customWidth="1"/>
    <col min="2818" max="2822" width="12.5703125" style="547" customWidth="1"/>
    <col min="2823" max="2823" width="1.85546875" style="547" customWidth="1"/>
    <col min="2824" max="2824" width="9.140625" style="547" customWidth="1"/>
    <col min="2825" max="2825" width="10.7109375" style="547" bestFit="1" customWidth="1"/>
    <col min="2826" max="3072" width="11.42578125" style="547"/>
    <col min="3073" max="3073" width="57.5703125" style="547" customWidth="1"/>
    <col min="3074" max="3078" width="12.5703125" style="547" customWidth="1"/>
    <col min="3079" max="3079" width="1.85546875" style="547" customWidth="1"/>
    <col min="3080" max="3080" width="9.140625" style="547" customWidth="1"/>
    <col min="3081" max="3081" width="10.7109375" style="547" bestFit="1" customWidth="1"/>
    <col min="3082" max="3328" width="11.42578125" style="547"/>
    <col min="3329" max="3329" width="57.5703125" style="547" customWidth="1"/>
    <col min="3330" max="3334" width="12.5703125" style="547" customWidth="1"/>
    <col min="3335" max="3335" width="1.85546875" style="547" customWidth="1"/>
    <col min="3336" max="3336" width="9.140625" style="547" customWidth="1"/>
    <col min="3337" max="3337" width="10.7109375" style="547" bestFit="1" customWidth="1"/>
    <col min="3338" max="3584" width="11.42578125" style="547"/>
    <col min="3585" max="3585" width="57.5703125" style="547" customWidth="1"/>
    <col min="3586" max="3590" width="12.5703125" style="547" customWidth="1"/>
    <col min="3591" max="3591" width="1.85546875" style="547" customWidth="1"/>
    <col min="3592" max="3592" width="9.140625" style="547" customWidth="1"/>
    <col min="3593" max="3593" width="10.7109375" style="547" bestFit="1" customWidth="1"/>
    <col min="3594" max="3840" width="11.42578125" style="547"/>
    <col min="3841" max="3841" width="57.5703125" style="547" customWidth="1"/>
    <col min="3842" max="3846" width="12.5703125" style="547" customWidth="1"/>
    <col min="3847" max="3847" width="1.85546875" style="547" customWidth="1"/>
    <col min="3848" max="3848" width="9.140625" style="547" customWidth="1"/>
    <col min="3849" max="3849" width="10.7109375" style="547" bestFit="1" customWidth="1"/>
    <col min="3850" max="4096" width="11.42578125" style="547"/>
    <col min="4097" max="4097" width="57.5703125" style="547" customWidth="1"/>
    <col min="4098" max="4102" width="12.5703125" style="547" customWidth="1"/>
    <col min="4103" max="4103" width="1.85546875" style="547" customWidth="1"/>
    <col min="4104" max="4104" width="9.140625" style="547" customWidth="1"/>
    <col min="4105" max="4105" width="10.7109375" style="547" bestFit="1" customWidth="1"/>
    <col min="4106" max="4352" width="11.42578125" style="547"/>
    <col min="4353" max="4353" width="57.5703125" style="547" customWidth="1"/>
    <col min="4354" max="4358" width="12.5703125" style="547" customWidth="1"/>
    <col min="4359" max="4359" width="1.85546875" style="547" customWidth="1"/>
    <col min="4360" max="4360" width="9.140625" style="547" customWidth="1"/>
    <col min="4361" max="4361" width="10.7109375" style="547" bestFit="1" customWidth="1"/>
    <col min="4362" max="4608" width="11.42578125" style="547"/>
    <col min="4609" max="4609" width="57.5703125" style="547" customWidth="1"/>
    <col min="4610" max="4614" width="12.5703125" style="547" customWidth="1"/>
    <col min="4615" max="4615" width="1.85546875" style="547" customWidth="1"/>
    <col min="4616" max="4616" width="9.140625" style="547" customWidth="1"/>
    <col min="4617" max="4617" width="10.7109375" style="547" bestFit="1" customWidth="1"/>
    <col min="4618" max="4864" width="11.42578125" style="547"/>
    <col min="4865" max="4865" width="57.5703125" style="547" customWidth="1"/>
    <col min="4866" max="4870" width="12.5703125" style="547" customWidth="1"/>
    <col min="4871" max="4871" width="1.85546875" style="547" customWidth="1"/>
    <col min="4872" max="4872" width="9.140625" style="547" customWidth="1"/>
    <col min="4873" max="4873" width="10.7109375" style="547" bestFit="1" customWidth="1"/>
    <col min="4874" max="5120" width="11.42578125" style="547"/>
    <col min="5121" max="5121" width="57.5703125" style="547" customWidth="1"/>
    <col min="5122" max="5126" width="12.5703125" style="547" customWidth="1"/>
    <col min="5127" max="5127" width="1.85546875" style="547" customWidth="1"/>
    <col min="5128" max="5128" width="9.140625" style="547" customWidth="1"/>
    <col min="5129" max="5129" width="10.7109375" style="547" bestFit="1" customWidth="1"/>
    <col min="5130" max="5376" width="11.42578125" style="547"/>
    <col min="5377" max="5377" width="57.5703125" style="547" customWidth="1"/>
    <col min="5378" max="5382" width="12.5703125" style="547" customWidth="1"/>
    <col min="5383" max="5383" width="1.85546875" style="547" customWidth="1"/>
    <col min="5384" max="5384" width="9.140625" style="547" customWidth="1"/>
    <col min="5385" max="5385" width="10.7109375" style="547" bestFit="1" customWidth="1"/>
    <col min="5386" max="5632" width="11.42578125" style="547"/>
    <col min="5633" max="5633" width="57.5703125" style="547" customWidth="1"/>
    <col min="5634" max="5638" width="12.5703125" style="547" customWidth="1"/>
    <col min="5639" max="5639" width="1.85546875" style="547" customWidth="1"/>
    <col min="5640" max="5640" width="9.140625" style="547" customWidth="1"/>
    <col min="5641" max="5641" width="10.7109375" style="547" bestFit="1" customWidth="1"/>
    <col min="5642" max="5888" width="11.42578125" style="547"/>
    <col min="5889" max="5889" width="57.5703125" style="547" customWidth="1"/>
    <col min="5890" max="5894" width="12.5703125" style="547" customWidth="1"/>
    <col min="5895" max="5895" width="1.85546875" style="547" customWidth="1"/>
    <col min="5896" max="5896" width="9.140625" style="547" customWidth="1"/>
    <col min="5897" max="5897" width="10.7109375" style="547" bestFit="1" customWidth="1"/>
    <col min="5898" max="6144" width="11.42578125" style="547"/>
    <col min="6145" max="6145" width="57.5703125" style="547" customWidth="1"/>
    <col min="6146" max="6150" width="12.5703125" style="547" customWidth="1"/>
    <col min="6151" max="6151" width="1.85546875" style="547" customWidth="1"/>
    <col min="6152" max="6152" width="9.140625" style="547" customWidth="1"/>
    <col min="6153" max="6153" width="10.7109375" style="547" bestFit="1" customWidth="1"/>
    <col min="6154" max="6400" width="11.42578125" style="547"/>
    <col min="6401" max="6401" width="57.5703125" style="547" customWidth="1"/>
    <col min="6402" max="6406" width="12.5703125" style="547" customWidth="1"/>
    <col min="6407" max="6407" width="1.85546875" style="547" customWidth="1"/>
    <col min="6408" max="6408" width="9.140625" style="547" customWidth="1"/>
    <col min="6409" max="6409" width="10.7109375" style="547" bestFit="1" customWidth="1"/>
    <col min="6410" max="6656" width="11.42578125" style="547"/>
    <col min="6657" max="6657" width="57.5703125" style="547" customWidth="1"/>
    <col min="6658" max="6662" width="12.5703125" style="547" customWidth="1"/>
    <col min="6663" max="6663" width="1.85546875" style="547" customWidth="1"/>
    <col min="6664" max="6664" width="9.140625" style="547" customWidth="1"/>
    <col min="6665" max="6665" width="10.7109375" style="547" bestFit="1" customWidth="1"/>
    <col min="6666" max="6912" width="11.42578125" style="547"/>
    <col min="6913" max="6913" width="57.5703125" style="547" customWidth="1"/>
    <col min="6914" max="6918" width="12.5703125" style="547" customWidth="1"/>
    <col min="6919" max="6919" width="1.85546875" style="547" customWidth="1"/>
    <col min="6920" max="6920" width="9.140625" style="547" customWidth="1"/>
    <col min="6921" max="6921" width="10.7109375" style="547" bestFit="1" customWidth="1"/>
    <col min="6922" max="7168" width="11.42578125" style="547"/>
    <col min="7169" max="7169" width="57.5703125" style="547" customWidth="1"/>
    <col min="7170" max="7174" width="12.5703125" style="547" customWidth="1"/>
    <col min="7175" max="7175" width="1.85546875" style="547" customWidth="1"/>
    <col min="7176" max="7176" width="9.140625" style="547" customWidth="1"/>
    <col min="7177" max="7177" width="10.7109375" style="547" bestFit="1" customWidth="1"/>
    <col min="7178" max="7424" width="11.42578125" style="547"/>
    <col min="7425" max="7425" width="57.5703125" style="547" customWidth="1"/>
    <col min="7426" max="7430" width="12.5703125" style="547" customWidth="1"/>
    <col min="7431" max="7431" width="1.85546875" style="547" customWidth="1"/>
    <col min="7432" max="7432" width="9.140625" style="547" customWidth="1"/>
    <col min="7433" max="7433" width="10.7109375" style="547" bestFit="1" customWidth="1"/>
    <col min="7434" max="7680" width="11.42578125" style="547"/>
    <col min="7681" max="7681" width="57.5703125" style="547" customWidth="1"/>
    <col min="7682" max="7686" width="12.5703125" style="547" customWidth="1"/>
    <col min="7687" max="7687" width="1.85546875" style="547" customWidth="1"/>
    <col min="7688" max="7688" width="9.140625" style="547" customWidth="1"/>
    <col min="7689" max="7689" width="10.7109375" style="547" bestFit="1" customWidth="1"/>
    <col min="7690" max="7936" width="11.42578125" style="547"/>
    <col min="7937" max="7937" width="57.5703125" style="547" customWidth="1"/>
    <col min="7938" max="7942" width="12.5703125" style="547" customWidth="1"/>
    <col min="7943" max="7943" width="1.85546875" style="547" customWidth="1"/>
    <col min="7944" max="7944" width="9.140625" style="547" customWidth="1"/>
    <col min="7945" max="7945" width="10.7109375" style="547" bestFit="1" customWidth="1"/>
    <col min="7946" max="8192" width="11.42578125" style="547"/>
    <col min="8193" max="8193" width="57.5703125" style="547" customWidth="1"/>
    <col min="8194" max="8198" width="12.5703125" style="547" customWidth="1"/>
    <col min="8199" max="8199" width="1.85546875" style="547" customWidth="1"/>
    <col min="8200" max="8200" width="9.140625" style="547" customWidth="1"/>
    <col min="8201" max="8201" width="10.7109375" style="547" bestFit="1" customWidth="1"/>
    <col min="8202" max="8448" width="11.42578125" style="547"/>
    <col min="8449" max="8449" width="57.5703125" style="547" customWidth="1"/>
    <col min="8450" max="8454" width="12.5703125" style="547" customWidth="1"/>
    <col min="8455" max="8455" width="1.85546875" style="547" customWidth="1"/>
    <col min="8456" max="8456" width="9.140625" style="547" customWidth="1"/>
    <col min="8457" max="8457" width="10.7109375" style="547" bestFit="1" customWidth="1"/>
    <col min="8458" max="8704" width="11.42578125" style="547"/>
    <col min="8705" max="8705" width="57.5703125" style="547" customWidth="1"/>
    <col min="8706" max="8710" width="12.5703125" style="547" customWidth="1"/>
    <col min="8711" max="8711" width="1.85546875" style="547" customWidth="1"/>
    <col min="8712" max="8712" width="9.140625" style="547" customWidth="1"/>
    <col min="8713" max="8713" width="10.7109375" style="547" bestFit="1" customWidth="1"/>
    <col min="8714" max="8960" width="11.42578125" style="547"/>
    <col min="8961" max="8961" width="57.5703125" style="547" customWidth="1"/>
    <col min="8962" max="8966" width="12.5703125" style="547" customWidth="1"/>
    <col min="8967" max="8967" width="1.85546875" style="547" customWidth="1"/>
    <col min="8968" max="8968" width="9.140625" style="547" customWidth="1"/>
    <col min="8969" max="8969" width="10.7109375" style="547" bestFit="1" customWidth="1"/>
    <col min="8970" max="9216" width="11.42578125" style="547"/>
    <col min="9217" max="9217" width="57.5703125" style="547" customWidth="1"/>
    <col min="9218" max="9222" width="12.5703125" style="547" customWidth="1"/>
    <col min="9223" max="9223" width="1.85546875" style="547" customWidth="1"/>
    <col min="9224" max="9224" width="9.140625" style="547" customWidth="1"/>
    <col min="9225" max="9225" width="10.7109375" style="547" bestFit="1" customWidth="1"/>
    <col min="9226" max="9472" width="11.42578125" style="547"/>
    <col min="9473" max="9473" width="57.5703125" style="547" customWidth="1"/>
    <col min="9474" max="9478" width="12.5703125" style="547" customWidth="1"/>
    <col min="9479" max="9479" width="1.85546875" style="547" customWidth="1"/>
    <col min="9480" max="9480" width="9.140625" style="547" customWidth="1"/>
    <col min="9481" max="9481" width="10.7109375" style="547" bestFit="1" customWidth="1"/>
    <col min="9482" max="9728" width="11.42578125" style="547"/>
    <col min="9729" max="9729" width="57.5703125" style="547" customWidth="1"/>
    <col min="9730" max="9734" width="12.5703125" style="547" customWidth="1"/>
    <col min="9735" max="9735" width="1.85546875" style="547" customWidth="1"/>
    <col min="9736" max="9736" width="9.140625" style="547" customWidth="1"/>
    <col min="9737" max="9737" width="10.7109375" style="547" bestFit="1" customWidth="1"/>
    <col min="9738" max="9984" width="11.42578125" style="547"/>
    <col min="9985" max="9985" width="57.5703125" style="547" customWidth="1"/>
    <col min="9986" max="9990" width="12.5703125" style="547" customWidth="1"/>
    <col min="9991" max="9991" width="1.85546875" style="547" customWidth="1"/>
    <col min="9992" max="9992" width="9.140625" style="547" customWidth="1"/>
    <col min="9993" max="9993" width="10.7109375" style="547" bestFit="1" customWidth="1"/>
    <col min="9994" max="10240" width="11.42578125" style="547"/>
    <col min="10241" max="10241" width="57.5703125" style="547" customWidth="1"/>
    <col min="10242" max="10246" width="12.5703125" style="547" customWidth="1"/>
    <col min="10247" max="10247" width="1.85546875" style="547" customWidth="1"/>
    <col min="10248" max="10248" width="9.140625" style="547" customWidth="1"/>
    <col min="10249" max="10249" width="10.7109375" style="547" bestFit="1" customWidth="1"/>
    <col min="10250" max="10496" width="11.42578125" style="547"/>
    <col min="10497" max="10497" width="57.5703125" style="547" customWidth="1"/>
    <col min="10498" max="10502" width="12.5703125" style="547" customWidth="1"/>
    <col min="10503" max="10503" width="1.85546875" style="547" customWidth="1"/>
    <col min="10504" max="10504" width="9.140625" style="547" customWidth="1"/>
    <col min="10505" max="10505" width="10.7109375" style="547" bestFit="1" customWidth="1"/>
    <col min="10506" max="10752" width="11.42578125" style="547"/>
    <col min="10753" max="10753" width="57.5703125" style="547" customWidth="1"/>
    <col min="10754" max="10758" width="12.5703125" style="547" customWidth="1"/>
    <col min="10759" max="10759" width="1.85546875" style="547" customWidth="1"/>
    <col min="10760" max="10760" width="9.140625" style="547" customWidth="1"/>
    <col min="10761" max="10761" width="10.7109375" style="547" bestFit="1" customWidth="1"/>
    <col min="10762" max="11008" width="11.42578125" style="547"/>
    <col min="11009" max="11009" width="57.5703125" style="547" customWidth="1"/>
    <col min="11010" max="11014" width="12.5703125" style="547" customWidth="1"/>
    <col min="11015" max="11015" width="1.85546875" style="547" customWidth="1"/>
    <col min="11016" max="11016" width="9.140625" style="547" customWidth="1"/>
    <col min="11017" max="11017" width="10.7109375" style="547" bestFit="1" customWidth="1"/>
    <col min="11018" max="11264" width="11.42578125" style="547"/>
    <col min="11265" max="11265" width="57.5703125" style="547" customWidth="1"/>
    <col min="11266" max="11270" width="12.5703125" style="547" customWidth="1"/>
    <col min="11271" max="11271" width="1.85546875" style="547" customWidth="1"/>
    <col min="11272" max="11272" width="9.140625" style="547" customWidth="1"/>
    <col min="11273" max="11273" width="10.7109375" style="547" bestFit="1" customWidth="1"/>
    <col min="11274" max="11520" width="11.42578125" style="547"/>
    <col min="11521" max="11521" width="57.5703125" style="547" customWidth="1"/>
    <col min="11522" max="11526" width="12.5703125" style="547" customWidth="1"/>
    <col min="11527" max="11527" width="1.85546875" style="547" customWidth="1"/>
    <col min="11528" max="11528" width="9.140625" style="547" customWidth="1"/>
    <col min="11529" max="11529" width="10.7109375" style="547" bestFit="1" customWidth="1"/>
    <col min="11530" max="11776" width="11.42578125" style="547"/>
    <col min="11777" max="11777" width="57.5703125" style="547" customWidth="1"/>
    <col min="11778" max="11782" width="12.5703125" style="547" customWidth="1"/>
    <col min="11783" max="11783" width="1.85546875" style="547" customWidth="1"/>
    <col min="11784" max="11784" width="9.140625" style="547" customWidth="1"/>
    <col min="11785" max="11785" width="10.7109375" style="547" bestFit="1" customWidth="1"/>
    <col min="11786" max="12032" width="11.42578125" style="547"/>
    <col min="12033" max="12033" width="57.5703125" style="547" customWidth="1"/>
    <col min="12034" max="12038" width="12.5703125" style="547" customWidth="1"/>
    <col min="12039" max="12039" width="1.85546875" style="547" customWidth="1"/>
    <col min="12040" max="12040" width="9.140625" style="547" customWidth="1"/>
    <col min="12041" max="12041" width="10.7109375" style="547" bestFit="1" customWidth="1"/>
    <col min="12042" max="12288" width="11.42578125" style="547"/>
    <col min="12289" max="12289" width="57.5703125" style="547" customWidth="1"/>
    <col min="12290" max="12294" width="12.5703125" style="547" customWidth="1"/>
    <col min="12295" max="12295" width="1.85546875" style="547" customWidth="1"/>
    <col min="12296" max="12296" width="9.140625" style="547" customWidth="1"/>
    <col min="12297" max="12297" width="10.7109375" style="547" bestFit="1" customWidth="1"/>
    <col min="12298" max="12544" width="11.42578125" style="547"/>
    <col min="12545" max="12545" width="57.5703125" style="547" customWidth="1"/>
    <col min="12546" max="12550" width="12.5703125" style="547" customWidth="1"/>
    <col min="12551" max="12551" width="1.85546875" style="547" customWidth="1"/>
    <col min="12552" max="12552" width="9.140625" style="547" customWidth="1"/>
    <col min="12553" max="12553" width="10.7109375" style="547" bestFit="1" customWidth="1"/>
    <col min="12554" max="12800" width="11.42578125" style="547"/>
    <col min="12801" max="12801" width="57.5703125" style="547" customWidth="1"/>
    <col min="12802" max="12806" width="12.5703125" style="547" customWidth="1"/>
    <col min="12807" max="12807" width="1.85546875" style="547" customWidth="1"/>
    <col min="12808" max="12808" width="9.140625" style="547" customWidth="1"/>
    <col min="12809" max="12809" width="10.7109375" style="547" bestFit="1" customWidth="1"/>
    <col min="12810" max="13056" width="11.42578125" style="547"/>
    <col min="13057" max="13057" width="57.5703125" style="547" customWidth="1"/>
    <col min="13058" max="13062" width="12.5703125" style="547" customWidth="1"/>
    <col min="13063" max="13063" width="1.85546875" style="547" customWidth="1"/>
    <col min="13064" max="13064" width="9.140625" style="547" customWidth="1"/>
    <col min="13065" max="13065" width="10.7109375" style="547" bestFit="1" customWidth="1"/>
    <col min="13066" max="13312" width="11.42578125" style="547"/>
    <col min="13313" max="13313" width="57.5703125" style="547" customWidth="1"/>
    <col min="13314" max="13318" width="12.5703125" style="547" customWidth="1"/>
    <col min="13319" max="13319" width="1.85546875" style="547" customWidth="1"/>
    <col min="13320" max="13320" width="9.140625" style="547" customWidth="1"/>
    <col min="13321" max="13321" width="10.7109375" style="547" bestFit="1" customWidth="1"/>
    <col min="13322" max="13568" width="11.42578125" style="547"/>
    <col min="13569" max="13569" width="57.5703125" style="547" customWidth="1"/>
    <col min="13570" max="13574" width="12.5703125" style="547" customWidth="1"/>
    <col min="13575" max="13575" width="1.85546875" style="547" customWidth="1"/>
    <col min="13576" max="13576" width="9.140625" style="547" customWidth="1"/>
    <col min="13577" max="13577" width="10.7109375" style="547" bestFit="1" customWidth="1"/>
    <col min="13578" max="13824" width="11.42578125" style="547"/>
    <col min="13825" max="13825" width="57.5703125" style="547" customWidth="1"/>
    <col min="13826" max="13830" width="12.5703125" style="547" customWidth="1"/>
    <col min="13831" max="13831" width="1.85546875" style="547" customWidth="1"/>
    <col min="13832" max="13832" width="9.140625" style="547" customWidth="1"/>
    <col min="13833" max="13833" width="10.7109375" style="547" bestFit="1" customWidth="1"/>
    <col min="13834" max="14080" width="11.42578125" style="547"/>
    <col min="14081" max="14081" width="57.5703125" style="547" customWidth="1"/>
    <col min="14082" max="14086" width="12.5703125" style="547" customWidth="1"/>
    <col min="14087" max="14087" width="1.85546875" style="547" customWidth="1"/>
    <col min="14088" max="14088" width="9.140625" style="547" customWidth="1"/>
    <col min="14089" max="14089" width="10.7109375" style="547" bestFit="1" customWidth="1"/>
    <col min="14090" max="14336" width="11.42578125" style="547"/>
    <col min="14337" max="14337" width="57.5703125" style="547" customWidth="1"/>
    <col min="14338" max="14342" width="12.5703125" style="547" customWidth="1"/>
    <col min="14343" max="14343" width="1.85546875" style="547" customWidth="1"/>
    <col min="14344" max="14344" width="9.140625" style="547" customWidth="1"/>
    <col min="14345" max="14345" width="10.7109375" style="547" bestFit="1" customWidth="1"/>
    <col min="14346" max="14592" width="11.42578125" style="547"/>
    <col min="14593" max="14593" width="57.5703125" style="547" customWidth="1"/>
    <col min="14594" max="14598" width="12.5703125" style="547" customWidth="1"/>
    <col min="14599" max="14599" width="1.85546875" style="547" customWidth="1"/>
    <col min="14600" max="14600" width="9.140625" style="547" customWidth="1"/>
    <col min="14601" max="14601" width="10.7109375" style="547" bestFit="1" customWidth="1"/>
    <col min="14602" max="14848" width="11.42578125" style="547"/>
    <col min="14849" max="14849" width="57.5703125" style="547" customWidth="1"/>
    <col min="14850" max="14854" width="12.5703125" style="547" customWidth="1"/>
    <col min="14855" max="14855" width="1.85546875" style="547" customWidth="1"/>
    <col min="14856" max="14856" width="9.140625" style="547" customWidth="1"/>
    <col min="14857" max="14857" width="10.7109375" style="547" bestFit="1" customWidth="1"/>
    <col min="14858" max="15104" width="11.42578125" style="547"/>
    <col min="15105" max="15105" width="57.5703125" style="547" customWidth="1"/>
    <col min="15106" max="15110" width="12.5703125" style="547" customWidth="1"/>
    <col min="15111" max="15111" width="1.85546875" style="547" customWidth="1"/>
    <col min="15112" max="15112" width="9.140625" style="547" customWidth="1"/>
    <col min="15113" max="15113" width="10.7109375" style="547" bestFit="1" customWidth="1"/>
    <col min="15114" max="15360" width="11.42578125" style="547"/>
    <col min="15361" max="15361" width="57.5703125" style="547" customWidth="1"/>
    <col min="15362" max="15366" width="12.5703125" style="547" customWidth="1"/>
    <col min="15367" max="15367" width="1.85546875" style="547" customWidth="1"/>
    <col min="15368" max="15368" width="9.140625" style="547" customWidth="1"/>
    <col min="15369" max="15369" width="10.7109375" style="547" bestFit="1" customWidth="1"/>
    <col min="15370" max="15616" width="11.42578125" style="547"/>
    <col min="15617" max="15617" width="57.5703125" style="547" customWidth="1"/>
    <col min="15618" max="15622" width="12.5703125" style="547" customWidth="1"/>
    <col min="15623" max="15623" width="1.85546875" style="547" customWidth="1"/>
    <col min="15624" max="15624" width="9.140625" style="547" customWidth="1"/>
    <col min="15625" max="15625" width="10.7109375" style="547" bestFit="1" customWidth="1"/>
    <col min="15626" max="15872" width="11.42578125" style="547"/>
    <col min="15873" max="15873" width="57.5703125" style="547" customWidth="1"/>
    <col min="15874" max="15878" width="12.5703125" style="547" customWidth="1"/>
    <col min="15879" max="15879" width="1.85546875" style="547" customWidth="1"/>
    <col min="15880" max="15880" width="9.140625" style="547" customWidth="1"/>
    <col min="15881" max="15881" width="10.7109375" style="547" bestFit="1" customWidth="1"/>
    <col min="15882" max="16128" width="11.42578125" style="547"/>
    <col min="16129" max="16129" width="57.5703125" style="547" customWidth="1"/>
    <col min="16130" max="16134" width="12.5703125" style="547" customWidth="1"/>
    <col min="16135" max="16135" width="1.85546875" style="547" customWidth="1"/>
    <col min="16136" max="16136" width="9.140625" style="547" customWidth="1"/>
    <col min="16137" max="16137" width="10.7109375" style="547" bestFit="1" customWidth="1"/>
    <col min="16138" max="16384" width="11.42578125" style="547"/>
  </cols>
  <sheetData>
    <row r="1" spans="1:7" s="62" customFormat="1" ht="2.25" customHeight="1">
      <c r="A1" s="1078"/>
      <c r="B1" s="1078"/>
      <c r="C1" s="1078"/>
      <c r="D1" s="1078"/>
      <c r="E1" s="1078"/>
      <c r="F1" s="1078"/>
    </row>
    <row r="2" spans="1:7" s="52" customFormat="1" ht="39" customHeight="1">
      <c r="A2" s="1076" t="s">
        <v>975</v>
      </c>
      <c r="B2" s="1076"/>
      <c r="C2" s="1076"/>
      <c r="D2" s="1076"/>
      <c r="E2" s="1076"/>
      <c r="F2" s="1076"/>
    </row>
    <row r="3" spans="1:7" s="52" customFormat="1" ht="20.25">
      <c r="A3" s="1076" t="s">
        <v>1417</v>
      </c>
      <c r="B3" s="1076"/>
      <c r="C3" s="1076"/>
      <c r="D3" s="1076"/>
      <c r="E3" s="1076"/>
      <c r="F3" s="1076"/>
    </row>
    <row r="4" spans="1:7" s="52" customFormat="1" ht="20.25">
      <c r="A4" s="1076" t="s">
        <v>1518</v>
      </c>
      <c r="B4" s="1076"/>
      <c r="C4" s="1076"/>
      <c r="D4" s="1076"/>
      <c r="E4" s="1076"/>
      <c r="F4" s="1076"/>
    </row>
    <row r="5" spans="1:7" s="53" customFormat="1" ht="28.5" customHeight="1">
      <c r="A5" s="1077" t="s">
        <v>1212</v>
      </c>
      <c r="B5" s="1077"/>
      <c r="C5" s="1077"/>
      <c r="D5" s="1077"/>
      <c r="E5" s="1077"/>
      <c r="F5" s="1077"/>
    </row>
    <row r="6" spans="1:7" ht="6" customHeight="1">
      <c r="A6" s="628"/>
      <c r="G6" s="547"/>
    </row>
    <row r="7" spans="1:7" ht="4.5" customHeight="1">
      <c r="A7" s="375"/>
      <c r="B7" s="457"/>
      <c r="C7" s="457"/>
      <c r="D7" s="457"/>
      <c r="E7" s="457"/>
      <c r="F7" s="457"/>
      <c r="G7" s="547"/>
    </row>
    <row r="8" spans="1:7" ht="15.75" thickBot="1">
      <c r="A8" s="375"/>
      <c r="B8" s="457"/>
      <c r="C8" s="457"/>
      <c r="D8" s="457"/>
      <c r="E8" s="457"/>
      <c r="F8" s="457"/>
      <c r="G8" s="547"/>
    </row>
    <row r="9" spans="1:7" s="42" customFormat="1" ht="12.75" thickTop="1" thickBot="1">
      <c r="A9" s="50"/>
      <c r="B9" s="713" t="s">
        <v>2</v>
      </c>
      <c r="C9" s="713" t="s">
        <v>3</v>
      </c>
      <c r="D9" s="713" t="s">
        <v>4</v>
      </c>
      <c r="E9" s="713" t="s">
        <v>5</v>
      </c>
      <c r="F9" s="713" t="s">
        <v>6</v>
      </c>
    </row>
    <row r="10" spans="1:7" s="42" customFormat="1" ht="13.5" thickTop="1" thickBot="1">
      <c r="A10" s="51" t="s">
        <v>7</v>
      </c>
      <c r="B10" s="884">
        <v>190060247.35463998</v>
      </c>
      <c r="C10" s="884">
        <v>26831317.048239999</v>
      </c>
      <c r="D10" s="884">
        <v>2759.4218500000002</v>
      </c>
      <c r="E10" s="884">
        <v>146722.16699999999</v>
      </c>
      <c r="F10" s="884">
        <v>217041045.99173</v>
      </c>
    </row>
    <row r="11" spans="1:7" s="42" customFormat="1" ht="13.5" thickTop="1" thickBot="1">
      <c r="A11" s="885" t="s">
        <v>8</v>
      </c>
      <c r="B11" s="886">
        <v>15334844.848169997</v>
      </c>
      <c r="C11" s="886">
        <v>9094975.6406299993</v>
      </c>
      <c r="D11" s="886">
        <v>2148.4488300000003</v>
      </c>
      <c r="E11" s="886">
        <v>85393.970740000004</v>
      </c>
      <c r="F11" s="886">
        <v>24517362.908369999</v>
      </c>
    </row>
    <row r="12" spans="1:7" s="42" customFormat="1" ht="12.75" thickTop="1">
      <c r="A12" s="426" t="s">
        <v>9</v>
      </c>
      <c r="B12" s="887">
        <v>6974786.9978199992</v>
      </c>
      <c r="C12" s="887">
        <v>2052248.6632000003</v>
      </c>
      <c r="D12" s="887">
        <v>0</v>
      </c>
      <c r="E12" s="887">
        <v>1.75E-3</v>
      </c>
      <c r="F12" s="887">
        <v>9027035.6627700012</v>
      </c>
    </row>
    <row r="13" spans="1:7" s="42" customFormat="1" ht="12">
      <c r="A13" s="426" t="s">
        <v>10</v>
      </c>
      <c r="B13" s="887">
        <v>7827114.4485899992</v>
      </c>
      <c r="C13" s="887">
        <v>5681176.2270400003</v>
      </c>
      <c r="D13" s="887">
        <v>2148.4488300000003</v>
      </c>
      <c r="E13" s="887">
        <v>85393.968990000008</v>
      </c>
      <c r="F13" s="887">
        <v>13595833.093450001</v>
      </c>
    </row>
    <row r="14" spans="1:7" s="42" customFormat="1" ht="12">
      <c r="A14" s="426" t="s">
        <v>11</v>
      </c>
      <c r="B14" s="887">
        <v>428881.2157</v>
      </c>
      <c r="C14" s="887">
        <v>227063.05204000001</v>
      </c>
      <c r="D14" s="887">
        <v>0</v>
      </c>
      <c r="E14" s="887">
        <v>0</v>
      </c>
      <c r="F14" s="887">
        <v>655944.26774000004</v>
      </c>
    </row>
    <row r="15" spans="1:7" s="42" customFormat="1" ht="12">
      <c r="A15" s="426" t="s">
        <v>12</v>
      </c>
      <c r="B15" s="887">
        <v>0</v>
      </c>
      <c r="C15" s="887">
        <v>3035.73594</v>
      </c>
      <c r="D15" s="887">
        <v>0</v>
      </c>
      <c r="E15" s="887">
        <v>0</v>
      </c>
      <c r="F15" s="887">
        <v>3035.73594</v>
      </c>
    </row>
    <row r="16" spans="1:7" s="42" customFormat="1" ht="12">
      <c r="A16" s="426" t="s">
        <v>13</v>
      </c>
      <c r="B16" s="887">
        <v>0</v>
      </c>
      <c r="C16" s="887">
        <v>1121662.3212599999</v>
      </c>
      <c r="D16" s="887">
        <v>0</v>
      </c>
      <c r="E16" s="887">
        <v>0</v>
      </c>
      <c r="F16" s="887">
        <v>1121662.3212599999</v>
      </c>
    </row>
    <row r="17" spans="1:6" s="42" customFormat="1" ht="12">
      <c r="A17" s="426" t="s">
        <v>14</v>
      </c>
      <c r="B17" s="887">
        <v>111359.87621</v>
      </c>
      <c r="C17" s="887">
        <v>9981.7842600000022</v>
      </c>
      <c r="D17" s="887">
        <v>0</v>
      </c>
      <c r="E17" s="887">
        <v>0</v>
      </c>
      <c r="F17" s="887">
        <v>121341.66047</v>
      </c>
    </row>
    <row r="18" spans="1:6" s="42" customFormat="1" ht="12">
      <c r="A18" s="426" t="s">
        <v>15</v>
      </c>
      <c r="B18" s="887">
        <v>8.8706599999999991</v>
      </c>
      <c r="C18" s="887">
        <v>5.4900000000000001E-3</v>
      </c>
      <c r="D18" s="887">
        <v>0</v>
      </c>
      <c r="E18" s="887">
        <v>0</v>
      </c>
      <c r="F18" s="887">
        <v>8.8761499999999991</v>
      </c>
    </row>
    <row r="19" spans="1:6" s="42" customFormat="1" ht="12.75" thickBot="1">
      <c r="A19" s="426" t="s">
        <v>16</v>
      </c>
      <c r="B19" s="887">
        <v>-7306.5608099999999</v>
      </c>
      <c r="C19" s="887">
        <v>-192.14860000000002</v>
      </c>
      <c r="D19" s="887">
        <v>0</v>
      </c>
      <c r="E19" s="887">
        <v>0</v>
      </c>
      <c r="F19" s="887">
        <v>-7498.7094100000004</v>
      </c>
    </row>
    <row r="20" spans="1:6" s="42" customFormat="1" ht="13.5" thickTop="1" thickBot="1">
      <c r="A20" s="396" t="s">
        <v>17</v>
      </c>
      <c r="B20" s="886">
        <v>19087657.857859999</v>
      </c>
      <c r="C20" s="886">
        <v>13543772.682709999</v>
      </c>
      <c r="D20" s="886">
        <v>55.471299999999999</v>
      </c>
      <c r="E20" s="886">
        <v>60131.119620000005</v>
      </c>
      <c r="F20" s="886">
        <v>32691617.131490003</v>
      </c>
    </row>
    <row r="21" spans="1:6" s="42" customFormat="1" ht="12.75" thickTop="1">
      <c r="A21" s="426" t="s">
        <v>18</v>
      </c>
      <c r="B21" s="887">
        <v>545171.13072999998</v>
      </c>
      <c r="C21" s="887">
        <v>0</v>
      </c>
      <c r="D21" s="887">
        <v>0</v>
      </c>
      <c r="E21" s="887">
        <v>-1.0000000000000001E-5</v>
      </c>
      <c r="F21" s="887">
        <v>545171.13072000002</v>
      </c>
    </row>
    <row r="22" spans="1:6" s="42" customFormat="1" ht="12">
      <c r="A22" s="426" t="s">
        <v>19</v>
      </c>
      <c r="B22" s="887">
        <v>7389423.6841600006</v>
      </c>
      <c r="C22" s="887">
        <v>383222.29510999995</v>
      </c>
      <c r="D22" s="887">
        <v>0</v>
      </c>
      <c r="E22" s="887">
        <v>53.86016</v>
      </c>
      <c r="F22" s="887">
        <v>7772699.8394299997</v>
      </c>
    </row>
    <row r="23" spans="1:6" s="42" customFormat="1" ht="12">
      <c r="A23" s="426" t="s">
        <v>20</v>
      </c>
      <c r="B23" s="887">
        <v>0</v>
      </c>
      <c r="C23" s="887">
        <v>819025.10282000003</v>
      </c>
      <c r="D23" s="887">
        <v>0</v>
      </c>
      <c r="E23" s="887">
        <v>0</v>
      </c>
      <c r="F23" s="887">
        <v>819025.10282000003</v>
      </c>
    </row>
    <row r="24" spans="1:6" s="42" customFormat="1" ht="12">
      <c r="A24" s="426" t="s">
        <v>21</v>
      </c>
      <c r="B24" s="887">
        <v>119230.77544</v>
      </c>
      <c r="C24" s="887">
        <v>1329567.7204</v>
      </c>
      <c r="D24" s="887">
        <v>0</v>
      </c>
      <c r="E24" s="887">
        <v>0</v>
      </c>
      <c r="F24" s="887">
        <v>1448798.49584</v>
      </c>
    </row>
    <row r="25" spans="1:6" s="42" customFormat="1" ht="12">
      <c r="A25" s="426" t="s">
        <v>22</v>
      </c>
      <c r="B25" s="887">
        <v>2452690.7326200004</v>
      </c>
      <c r="C25" s="887">
        <v>1218393.5117699997</v>
      </c>
      <c r="D25" s="887">
        <v>0</v>
      </c>
      <c r="E25" s="887">
        <v>59411.446650000005</v>
      </c>
      <c r="F25" s="887">
        <v>3730495.6910399999</v>
      </c>
    </row>
    <row r="26" spans="1:6" s="42" customFormat="1" ht="12">
      <c r="A26" s="426" t="s">
        <v>23</v>
      </c>
      <c r="B26" s="887">
        <v>8323440.6364899995</v>
      </c>
      <c r="C26" s="887">
        <v>9816569.7982700001</v>
      </c>
      <c r="D26" s="887">
        <v>55.471299999999999</v>
      </c>
      <c r="E26" s="887">
        <v>665.81281999999999</v>
      </c>
      <c r="F26" s="887">
        <v>18140731.718880001</v>
      </c>
    </row>
    <row r="27" spans="1:6" s="42" customFormat="1" ht="12">
      <c r="A27" s="426" t="s">
        <v>24</v>
      </c>
      <c r="B27" s="887">
        <v>263133.65633999999</v>
      </c>
      <c r="C27" s="887">
        <v>41082.24826</v>
      </c>
      <c r="D27" s="887">
        <v>0</v>
      </c>
      <c r="E27" s="887">
        <v>0</v>
      </c>
      <c r="F27" s="887">
        <v>304215.90460000001</v>
      </c>
    </row>
    <row r="28" spans="1:6" s="42" customFormat="1" ht="12.75" thickBot="1">
      <c r="A28" s="426" t="s">
        <v>25</v>
      </c>
      <c r="B28" s="887">
        <v>-5432.75792</v>
      </c>
      <c r="C28" s="887">
        <v>-64087.993920000001</v>
      </c>
      <c r="D28" s="887">
        <v>0</v>
      </c>
      <c r="E28" s="887">
        <v>0</v>
      </c>
      <c r="F28" s="887">
        <v>-69520.751839999997</v>
      </c>
    </row>
    <row r="29" spans="1:6" s="42" customFormat="1" ht="13.5" thickTop="1" thickBot="1">
      <c r="A29" s="396" t="s">
        <v>26</v>
      </c>
      <c r="B29" s="886">
        <v>147353173.07919002</v>
      </c>
      <c r="C29" s="886">
        <v>2608496.5910400003</v>
      </c>
      <c r="D29" s="886">
        <v>512.08402999999998</v>
      </c>
      <c r="E29" s="886">
        <v>1194.2975999999999</v>
      </c>
      <c r="F29" s="886">
        <v>149963376.05186</v>
      </c>
    </row>
    <row r="30" spans="1:6" s="42" customFormat="1" ht="12.75" thickTop="1">
      <c r="A30" s="427" t="s">
        <v>27</v>
      </c>
      <c r="B30" s="887">
        <v>147220082.06909996</v>
      </c>
      <c r="C30" s="887">
        <v>2896237.6807599999</v>
      </c>
      <c r="D30" s="887">
        <v>0</v>
      </c>
      <c r="E30" s="887">
        <v>1144.6562699999999</v>
      </c>
      <c r="F30" s="887">
        <v>150117464.40613002</v>
      </c>
    </row>
    <row r="31" spans="1:6" s="42" customFormat="1" ht="12">
      <c r="A31" s="426" t="s">
        <v>28</v>
      </c>
      <c r="B31" s="887">
        <v>144454811.61875999</v>
      </c>
      <c r="C31" s="887">
        <v>2708960.84302</v>
      </c>
      <c r="D31" s="887">
        <v>0</v>
      </c>
      <c r="E31" s="887">
        <v>1087.15554</v>
      </c>
      <c r="F31" s="887">
        <v>147164859.61732</v>
      </c>
    </row>
    <row r="32" spans="1:6" s="42" customFormat="1" ht="12">
      <c r="A32" s="426" t="s">
        <v>29</v>
      </c>
      <c r="B32" s="887">
        <v>2759966.5695500001</v>
      </c>
      <c r="C32" s="887">
        <v>185334.91300999999</v>
      </c>
      <c r="D32" s="887">
        <v>0</v>
      </c>
      <c r="E32" s="887">
        <v>57.500730000000004</v>
      </c>
      <c r="F32" s="887">
        <v>2945358.9832899999</v>
      </c>
    </row>
    <row r="33" spans="1:6" s="42" customFormat="1" ht="12">
      <c r="A33" s="426" t="s">
        <v>30</v>
      </c>
      <c r="B33" s="887">
        <v>5303.8807900000011</v>
      </c>
      <c r="C33" s="887">
        <v>1941.9247300000002</v>
      </c>
      <c r="D33" s="887">
        <v>0</v>
      </c>
      <c r="E33" s="887">
        <v>0</v>
      </c>
      <c r="F33" s="887">
        <v>7245.8055199999999</v>
      </c>
    </row>
    <row r="34" spans="1:6" s="42" customFormat="1" ht="12">
      <c r="A34" s="427" t="s">
        <v>31</v>
      </c>
      <c r="B34" s="887">
        <v>1113006.94652</v>
      </c>
      <c r="C34" s="887">
        <v>77227.92326000001</v>
      </c>
      <c r="D34" s="887">
        <v>4.2239799999999992</v>
      </c>
      <c r="E34" s="887">
        <v>0</v>
      </c>
      <c r="F34" s="887">
        <v>1190239.0937600001</v>
      </c>
    </row>
    <row r="35" spans="1:6" s="42" customFormat="1" ht="12">
      <c r="A35" s="426" t="s">
        <v>32</v>
      </c>
      <c r="B35" s="887">
        <v>980083.67437000002</v>
      </c>
      <c r="C35" s="887">
        <v>64912.004180000004</v>
      </c>
      <c r="D35" s="887">
        <v>4.2239799999999992</v>
      </c>
      <c r="E35" s="887">
        <v>0</v>
      </c>
      <c r="F35" s="887">
        <v>1044999.9025300001</v>
      </c>
    </row>
    <row r="36" spans="1:6" s="42" customFormat="1" ht="12">
      <c r="A36" s="426" t="s">
        <v>33</v>
      </c>
      <c r="B36" s="887">
        <v>132796.46587000001</v>
      </c>
      <c r="C36" s="887">
        <v>12315.91908</v>
      </c>
      <c r="D36" s="887">
        <v>0</v>
      </c>
      <c r="E36" s="887">
        <v>0</v>
      </c>
      <c r="F36" s="887">
        <v>145112.38495000001</v>
      </c>
    </row>
    <row r="37" spans="1:6" s="42" customFormat="1" ht="12">
      <c r="A37" s="426" t="s">
        <v>34</v>
      </c>
      <c r="B37" s="887">
        <v>126.80628</v>
      </c>
      <c r="C37" s="887">
        <v>0</v>
      </c>
      <c r="D37" s="887">
        <v>0</v>
      </c>
      <c r="E37" s="887">
        <v>0</v>
      </c>
      <c r="F37" s="887">
        <v>126.80628</v>
      </c>
    </row>
    <row r="38" spans="1:6" s="42" customFormat="1" ht="12">
      <c r="A38" s="427" t="s">
        <v>35</v>
      </c>
      <c r="B38" s="887">
        <v>1693893.3018400001</v>
      </c>
      <c r="C38" s="887">
        <v>254435.24450000003</v>
      </c>
      <c r="D38" s="887">
        <v>1051.4285600000001</v>
      </c>
      <c r="E38" s="887">
        <v>337.64158000000003</v>
      </c>
      <c r="F38" s="887">
        <v>1949717.6164800001</v>
      </c>
    </row>
    <row r="39" spans="1:6" s="42" customFormat="1" ht="12">
      <c r="A39" s="426" t="s">
        <v>36</v>
      </c>
      <c r="B39" s="887">
        <v>1459892.26198</v>
      </c>
      <c r="C39" s="887">
        <v>159461.81508000003</v>
      </c>
      <c r="D39" s="887">
        <v>263.31196999999997</v>
      </c>
      <c r="E39" s="887">
        <v>169.01776999999998</v>
      </c>
      <c r="F39" s="887">
        <v>1619786.4068</v>
      </c>
    </row>
    <row r="40" spans="1:6" s="42" customFormat="1" ht="12">
      <c r="A40" s="426" t="s">
        <v>37</v>
      </c>
      <c r="B40" s="887">
        <v>233639.69701000003</v>
      </c>
      <c r="C40" s="887">
        <v>74408.387849999999</v>
      </c>
      <c r="D40" s="887">
        <v>788.11658999999997</v>
      </c>
      <c r="E40" s="887">
        <v>168.62380999999999</v>
      </c>
      <c r="F40" s="887">
        <v>309004.82526000001</v>
      </c>
    </row>
    <row r="41" spans="1:6" s="42" customFormat="1" ht="12">
      <c r="A41" s="426" t="s">
        <v>38</v>
      </c>
      <c r="B41" s="887">
        <v>361.34284999999994</v>
      </c>
      <c r="C41" s="887">
        <v>20565.041570000001</v>
      </c>
      <c r="D41" s="887">
        <v>0</v>
      </c>
      <c r="E41" s="887">
        <v>0</v>
      </c>
      <c r="F41" s="887">
        <v>20926.384419999998</v>
      </c>
    </row>
    <row r="42" spans="1:6" s="42" customFormat="1" ht="12">
      <c r="A42" s="427" t="s">
        <v>39</v>
      </c>
      <c r="B42" s="887">
        <v>1244396.6244899998</v>
      </c>
      <c r="C42" s="887">
        <v>21488.771389999998</v>
      </c>
      <c r="D42" s="887">
        <v>8.6569999999999994E-2</v>
      </c>
      <c r="E42" s="887">
        <v>2.8302399999999999</v>
      </c>
      <c r="F42" s="887">
        <v>1265888.31269</v>
      </c>
    </row>
    <row r="43" spans="1:6" s="42" customFormat="1" ht="12">
      <c r="A43" s="426" t="s">
        <v>40</v>
      </c>
      <c r="B43" s="887">
        <v>1210848.5797199998</v>
      </c>
      <c r="C43" s="887">
        <v>18407.649820000002</v>
      </c>
      <c r="D43" s="887">
        <v>0</v>
      </c>
      <c r="E43" s="887">
        <v>2.5710100000000002</v>
      </c>
      <c r="F43" s="887">
        <v>1229258.8005499998</v>
      </c>
    </row>
    <row r="44" spans="1:6" s="42" customFormat="1" ht="12">
      <c r="A44" s="426" t="s">
        <v>41</v>
      </c>
      <c r="B44" s="887">
        <v>26198.173650000001</v>
      </c>
      <c r="C44" s="887">
        <v>2515.7976199999998</v>
      </c>
      <c r="D44" s="887">
        <v>0</v>
      </c>
      <c r="E44" s="887">
        <v>0.25923000000000002</v>
      </c>
      <c r="F44" s="887">
        <v>28714.230499999998</v>
      </c>
    </row>
    <row r="45" spans="1:6" s="42" customFormat="1" ht="12">
      <c r="A45" s="426" t="s">
        <v>42</v>
      </c>
      <c r="B45" s="887">
        <v>5967.4003199999997</v>
      </c>
      <c r="C45" s="887">
        <v>375.42819000000003</v>
      </c>
      <c r="D45" s="887">
        <v>8.6569999999999994E-2</v>
      </c>
      <c r="E45" s="887">
        <v>0</v>
      </c>
      <c r="F45" s="887">
        <v>6342.9150799999998</v>
      </c>
    </row>
    <row r="46" spans="1:6" s="42" customFormat="1" ht="12">
      <c r="A46" s="426" t="s">
        <v>43</v>
      </c>
      <c r="B46" s="887">
        <v>1273.36661</v>
      </c>
      <c r="C46" s="887">
        <v>189.89576</v>
      </c>
      <c r="D46" s="887">
        <v>0</v>
      </c>
      <c r="E46" s="887">
        <v>0</v>
      </c>
      <c r="F46" s="887">
        <v>1463.2623699999999</v>
      </c>
    </row>
    <row r="47" spans="1:6" s="42" customFormat="1" ht="12">
      <c r="A47" s="426" t="s">
        <v>44</v>
      </c>
      <c r="B47" s="887">
        <v>85.700890000000001</v>
      </c>
      <c r="C47" s="887">
        <v>0</v>
      </c>
      <c r="D47" s="887">
        <v>0</v>
      </c>
      <c r="E47" s="887">
        <v>0</v>
      </c>
      <c r="F47" s="887">
        <v>85.700890000000001</v>
      </c>
    </row>
    <row r="48" spans="1:6" s="42" customFormat="1" ht="12">
      <c r="A48" s="426" t="s">
        <v>45</v>
      </c>
      <c r="B48" s="887">
        <v>23.403300000000002</v>
      </c>
      <c r="C48" s="887">
        <v>0</v>
      </c>
      <c r="D48" s="887">
        <v>0</v>
      </c>
      <c r="E48" s="887">
        <v>0</v>
      </c>
      <c r="F48" s="887">
        <v>23.403300000000002</v>
      </c>
    </row>
    <row r="49" spans="1:6" s="42" customFormat="1" ht="12">
      <c r="A49" s="427" t="s">
        <v>46</v>
      </c>
      <c r="B49" s="887">
        <v>-3918205.8627599999</v>
      </c>
      <c r="C49" s="887">
        <v>-640893.02886999992</v>
      </c>
      <c r="D49" s="887">
        <v>-543.65508</v>
      </c>
      <c r="E49" s="887">
        <v>-290.83049</v>
      </c>
      <c r="F49" s="887">
        <v>-4559933.3772</v>
      </c>
    </row>
    <row r="50" spans="1:6" s="42" customFormat="1" ht="12">
      <c r="A50" s="428" t="s">
        <v>47</v>
      </c>
      <c r="B50" s="887">
        <v>-771171.27516000008</v>
      </c>
      <c r="C50" s="887">
        <v>-56502.214829999997</v>
      </c>
      <c r="D50" s="887">
        <v>0</v>
      </c>
      <c r="E50" s="887">
        <v>-1.3589199999999999</v>
      </c>
      <c r="F50" s="887">
        <v>-827674.84890999994</v>
      </c>
    </row>
    <row r="51" spans="1:6" s="42" customFormat="1" ht="12">
      <c r="A51" s="426" t="s">
        <v>48</v>
      </c>
      <c r="B51" s="887">
        <v>-119790.01765000001</v>
      </c>
      <c r="C51" s="887">
        <v>-20576.456900000001</v>
      </c>
      <c r="D51" s="887">
        <v>0</v>
      </c>
      <c r="E51" s="887">
        <v>-7.1900000000000006E-2</v>
      </c>
      <c r="F51" s="887">
        <v>-140366.54644999997</v>
      </c>
    </row>
    <row r="52" spans="1:6" s="42" customFormat="1" ht="12">
      <c r="A52" s="426" t="s">
        <v>49</v>
      </c>
      <c r="B52" s="887">
        <v>-371890.29038000002</v>
      </c>
      <c r="C52" s="887">
        <v>-16911.109990000001</v>
      </c>
      <c r="D52" s="887">
        <v>-0.42237000000000002</v>
      </c>
      <c r="E52" s="887">
        <v>0</v>
      </c>
      <c r="F52" s="887">
        <v>-388801.82273999997</v>
      </c>
    </row>
    <row r="53" spans="1:6" s="42" customFormat="1" ht="12">
      <c r="A53" s="426" t="s">
        <v>50</v>
      </c>
      <c r="B53" s="887">
        <v>-50401.483519999994</v>
      </c>
      <c r="C53" s="887">
        <v>-3800.9999400000002</v>
      </c>
      <c r="D53" s="887">
        <v>0</v>
      </c>
      <c r="E53" s="887">
        <v>0</v>
      </c>
      <c r="F53" s="887">
        <v>-54202.483459999996</v>
      </c>
    </row>
    <row r="54" spans="1:6" s="42" customFormat="1" ht="12">
      <c r="A54" s="426" t="s">
        <v>51</v>
      </c>
      <c r="B54" s="887">
        <v>-1059830.3690500001</v>
      </c>
      <c r="C54" s="887">
        <v>-106980.95978999999</v>
      </c>
      <c r="D54" s="887">
        <v>-149.17440999999999</v>
      </c>
      <c r="E54" s="887">
        <v>-84.508870000000002</v>
      </c>
      <c r="F54" s="887">
        <v>-1167045.0121200001</v>
      </c>
    </row>
    <row r="55" spans="1:6" s="42" customFormat="1" ht="12">
      <c r="A55" s="426" t="s">
        <v>52</v>
      </c>
      <c r="B55" s="887">
        <v>-151509.93501999998</v>
      </c>
      <c r="C55" s="887">
        <v>-55901.001910000006</v>
      </c>
      <c r="D55" s="887">
        <v>-394.05829999999997</v>
      </c>
      <c r="E55" s="887">
        <v>-168.62380999999999</v>
      </c>
      <c r="F55" s="887">
        <v>-207973.61903999999</v>
      </c>
    </row>
    <row r="56" spans="1:6" s="42" customFormat="1" ht="12">
      <c r="A56" s="428" t="s">
        <v>53</v>
      </c>
      <c r="B56" s="887">
        <v>-974543.71584999992</v>
      </c>
      <c r="C56" s="887">
        <v>-336461.19370999996</v>
      </c>
      <c r="D56" s="887">
        <v>0</v>
      </c>
      <c r="E56" s="887">
        <v>0</v>
      </c>
      <c r="F56" s="887">
        <v>-1311004.9095600001</v>
      </c>
    </row>
    <row r="57" spans="1:6" s="42" customFormat="1" ht="12">
      <c r="A57" s="426" t="s">
        <v>54</v>
      </c>
      <c r="B57" s="887">
        <v>-416757.25166999997</v>
      </c>
      <c r="C57" s="887">
        <v>-43737.460850000003</v>
      </c>
      <c r="D57" s="887">
        <v>0</v>
      </c>
      <c r="E57" s="887">
        <v>-36.26699</v>
      </c>
      <c r="F57" s="887">
        <v>-460530.97951000003</v>
      </c>
    </row>
    <row r="58" spans="1:6" s="42" customFormat="1" ht="12">
      <c r="A58" s="426" t="s">
        <v>55</v>
      </c>
      <c r="B58" s="887">
        <v>-2311.5244600000001</v>
      </c>
      <c r="C58" s="887">
        <v>-21.630950000000002</v>
      </c>
      <c r="D58" s="887">
        <v>0</v>
      </c>
      <c r="E58" s="887">
        <v>0</v>
      </c>
      <c r="F58" s="887">
        <v>-2333.1554099999998</v>
      </c>
    </row>
    <row r="59" spans="1:6" s="42" customFormat="1" ht="12.75" thickBot="1">
      <c r="A59" s="426" t="s">
        <v>56</v>
      </c>
      <c r="B59" s="887">
        <v>0</v>
      </c>
      <c r="C59" s="887">
        <v>0</v>
      </c>
      <c r="D59" s="887">
        <v>0</v>
      </c>
      <c r="E59" s="887">
        <v>0</v>
      </c>
      <c r="F59" s="887">
        <v>0</v>
      </c>
    </row>
    <row r="60" spans="1:6" s="42" customFormat="1" ht="13.5" thickTop="1" thickBot="1">
      <c r="A60" s="396" t="s">
        <v>57</v>
      </c>
      <c r="B60" s="886">
        <v>1068742.5789000001</v>
      </c>
      <c r="C60" s="886">
        <v>226662.87977</v>
      </c>
      <c r="D60" s="886">
        <v>4.2237200000000001</v>
      </c>
      <c r="E60" s="886">
        <v>2.7790300000000001</v>
      </c>
      <c r="F60" s="886">
        <v>1295412.4614199998</v>
      </c>
    </row>
    <row r="61" spans="1:6" s="42" customFormat="1" ht="12.75" thickTop="1">
      <c r="A61" s="426" t="s">
        <v>58</v>
      </c>
      <c r="B61" s="887">
        <v>987.71168</v>
      </c>
      <c r="C61" s="887">
        <v>972.05105000000003</v>
      </c>
      <c r="D61" s="887">
        <v>711.49381000000005</v>
      </c>
      <c r="E61" s="887">
        <v>0</v>
      </c>
      <c r="F61" s="887">
        <v>2671.2565399999999</v>
      </c>
    </row>
    <row r="62" spans="1:6" s="42" customFormat="1" ht="12">
      <c r="A62" s="428" t="s">
        <v>59</v>
      </c>
      <c r="B62" s="887">
        <v>867172.92417999997</v>
      </c>
      <c r="C62" s="887">
        <v>89248.133649999989</v>
      </c>
      <c r="D62" s="887">
        <v>3.9622199999999999</v>
      </c>
      <c r="E62" s="887">
        <v>0.63258999999999999</v>
      </c>
      <c r="F62" s="887">
        <v>956425.6526400001</v>
      </c>
    </row>
    <row r="63" spans="1:6" s="42" customFormat="1" ht="12">
      <c r="A63" s="426" t="s">
        <v>60</v>
      </c>
      <c r="B63" s="887">
        <v>232875.81434000001</v>
      </c>
      <c r="C63" s="887">
        <v>161870.63087000002</v>
      </c>
      <c r="D63" s="887">
        <v>2.08256</v>
      </c>
      <c r="E63" s="887">
        <v>13.017700000000001</v>
      </c>
      <c r="F63" s="887">
        <v>394761.54547000007</v>
      </c>
    </row>
    <row r="64" spans="1:6" s="42" customFormat="1" ht="12">
      <c r="A64" s="426" t="s">
        <v>61</v>
      </c>
      <c r="B64" s="887">
        <v>0</v>
      </c>
      <c r="C64" s="887">
        <v>0</v>
      </c>
      <c r="D64" s="887">
        <v>0</v>
      </c>
      <c r="E64" s="887">
        <v>0</v>
      </c>
      <c r="F64" s="887">
        <v>0</v>
      </c>
    </row>
    <row r="65" spans="1:6" s="42" customFormat="1" ht="12.75" thickBot="1">
      <c r="A65" s="426" t="s">
        <v>62</v>
      </c>
      <c r="B65" s="887">
        <v>-32293.871300000003</v>
      </c>
      <c r="C65" s="887">
        <v>-25427.935799999999</v>
      </c>
      <c r="D65" s="887">
        <v>-713.31487000000004</v>
      </c>
      <c r="E65" s="887">
        <v>-10.871259999999999</v>
      </c>
      <c r="F65" s="887">
        <v>-58445.99323</v>
      </c>
    </row>
    <row r="66" spans="1:6" s="42" customFormat="1" ht="13.5" thickTop="1" thickBot="1">
      <c r="A66" s="396" t="s">
        <v>63</v>
      </c>
      <c r="B66" s="886">
        <v>79752.455350000004</v>
      </c>
      <c r="C66" s="886">
        <v>0</v>
      </c>
      <c r="D66" s="886">
        <v>0</v>
      </c>
      <c r="E66" s="886">
        <v>0</v>
      </c>
      <c r="F66" s="886">
        <v>79752.455350000004</v>
      </c>
    </row>
    <row r="67" spans="1:6" s="42" customFormat="1" ht="12.75" thickTop="1">
      <c r="A67" s="426" t="s">
        <v>64</v>
      </c>
      <c r="B67" s="887">
        <v>6729.2417999999998</v>
      </c>
      <c r="C67" s="887">
        <v>0</v>
      </c>
      <c r="D67" s="887">
        <v>0</v>
      </c>
      <c r="E67" s="887">
        <v>0</v>
      </c>
      <c r="F67" s="887">
        <v>6729.2417999999998</v>
      </c>
    </row>
    <row r="68" spans="1:6" s="42" customFormat="1" ht="12">
      <c r="A68" s="426" t="s">
        <v>65</v>
      </c>
      <c r="B68" s="887">
        <v>425194.49820000003</v>
      </c>
      <c r="C68" s="887">
        <v>0</v>
      </c>
      <c r="D68" s="887">
        <v>0</v>
      </c>
      <c r="E68" s="887">
        <v>0</v>
      </c>
      <c r="F68" s="887">
        <v>425194.49820000003</v>
      </c>
    </row>
    <row r="69" spans="1:6" s="42" customFormat="1" ht="12">
      <c r="A69" s="426" t="s">
        <v>66</v>
      </c>
      <c r="B69" s="887">
        <v>12006.536189999999</v>
      </c>
      <c r="C69" s="887">
        <v>0</v>
      </c>
      <c r="D69" s="887">
        <v>0</v>
      </c>
      <c r="E69" s="887">
        <v>0</v>
      </c>
      <c r="F69" s="887">
        <v>12006.536189999999</v>
      </c>
    </row>
    <row r="70" spans="1:6" s="42" customFormat="1" ht="12">
      <c r="A70" s="426" t="s">
        <v>67</v>
      </c>
      <c r="B70" s="887">
        <v>341.34444000000002</v>
      </c>
      <c r="C70" s="887">
        <v>0</v>
      </c>
      <c r="D70" s="887">
        <v>0</v>
      </c>
      <c r="E70" s="887">
        <v>0</v>
      </c>
      <c r="F70" s="887">
        <v>341.34444000000002</v>
      </c>
    </row>
    <row r="71" spans="1:6" s="42" customFormat="1" ht="12.75" thickBot="1">
      <c r="A71" s="426" t="s">
        <v>68</v>
      </c>
      <c r="B71" s="887">
        <v>-364519.16528000002</v>
      </c>
      <c r="C71" s="887">
        <v>0</v>
      </c>
      <c r="D71" s="887">
        <v>0</v>
      </c>
      <c r="E71" s="887">
        <v>0</v>
      </c>
      <c r="F71" s="887">
        <v>-364519.16528000002</v>
      </c>
    </row>
    <row r="72" spans="1:6" s="42" customFormat="1" ht="13.5" thickTop="1" thickBot="1">
      <c r="A72" s="396" t="s">
        <v>69</v>
      </c>
      <c r="B72" s="886">
        <v>2808103.87952</v>
      </c>
      <c r="C72" s="886">
        <v>1311120.8995400001</v>
      </c>
      <c r="D72" s="886">
        <v>34.299999999999997</v>
      </c>
      <c r="E72" s="886">
        <v>1.0000000000000001E-5</v>
      </c>
      <c r="F72" s="886">
        <v>4119259.07907</v>
      </c>
    </row>
    <row r="73" spans="1:6" s="42" customFormat="1" ht="12.75" thickTop="1">
      <c r="A73" s="426" t="s">
        <v>18</v>
      </c>
      <c r="B73" s="887">
        <v>0</v>
      </c>
      <c r="C73" s="887">
        <v>0</v>
      </c>
      <c r="D73" s="887">
        <v>0</v>
      </c>
      <c r="E73" s="887">
        <v>0</v>
      </c>
      <c r="F73" s="887">
        <v>0</v>
      </c>
    </row>
    <row r="74" spans="1:6" s="42" customFormat="1" ht="12">
      <c r="A74" s="426" t="s">
        <v>19</v>
      </c>
      <c r="B74" s="887">
        <v>596459.76546000002</v>
      </c>
      <c r="C74" s="887">
        <v>27619.062109999999</v>
      </c>
      <c r="D74" s="887">
        <v>0</v>
      </c>
      <c r="E74" s="887">
        <v>0</v>
      </c>
      <c r="F74" s="887">
        <v>624078.82757000008</v>
      </c>
    </row>
    <row r="75" spans="1:6" s="42" customFormat="1" ht="12">
      <c r="A75" s="426" t="s">
        <v>20</v>
      </c>
      <c r="B75" s="887">
        <v>0</v>
      </c>
      <c r="C75" s="887">
        <v>239847.68091</v>
      </c>
      <c r="D75" s="887">
        <v>0</v>
      </c>
      <c r="E75" s="887">
        <v>0</v>
      </c>
      <c r="F75" s="887">
        <v>239847.68091</v>
      </c>
    </row>
    <row r="76" spans="1:6" s="42" customFormat="1" ht="12">
      <c r="A76" s="426" t="s">
        <v>21</v>
      </c>
      <c r="B76" s="887">
        <v>525852.41073999996</v>
      </c>
      <c r="C76" s="887">
        <v>925356.02026999998</v>
      </c>
      <c r="D76" s="887">
        <v>0</v>
      </c>
      <c r="E76" s="887">
        <v>0</v>
      </c>
      <c r="F76" s="887">
        <v>1451208.4310099999</v>
      </c>
    </row>
    <row r="77" spans="1:6" s="42" customFormat="1" ht="12">
      <c r="A77" s="426" t="s">
        <v>70</v>
      </c>
      <c r="B77" s="887">
        <v>359538.85607000004</v>
      </c>
      <c r="C77" s="887">
        <v>5617.4997100000001</v>
      </c>
      <c r="D77" s="887">
        <v>0</v>
      </c>
      <c r="E77" s="887">
        <v>0</v>
      </c>
      <c r="F77" s="887">
        <v>365156.35577999998</v>
      </c>
    </row>
    <row r="78" spans="1:6" s="42" customFormat="1" ht="12">
      <c r="A78" s="426" t="s">
        <v>71</v>
      </c>
      <c r="B78" s="887">
        <v>572055.28553999984</v>
      </c>
      <c r="C78" s="887">
        <v>62698.618600000002</v>
      </c>
      <c r="D78" s="887">
        <v>48.02</v>
      </c>
      <c r="E78" s="887">
        <v>0</v>
      </c>
      <c r="F78" s="887">
        <v>634801.92414000002</v>
      </c>
    </row>
    <row r="79" spans="1:6" s="42" customFormat="1" ht="12">
      <c r="A79" s="426" t="s">
        <v>23</v>
      </c>
      <c r="B79" s="887">
        <v>702663.94218000001</v>
      </c>
      <c r="C79" s="887">
        <v>10115.052289999998</v>
      </c>
      <c r="D79" s="887">
        <v>0</v>
      </c>
      <c r="E79" s="887">
        <v>0</v>
      </c>
      <c r="F79" s="887">
        <v>712778.99447000003</v>
      </c>
    </row>
    <row r="80" spans="1:6" s="42" customFormat="1" ht="12">
      <c r="A80" s="426" t="s">
        <v>72</v>
      </c>
      <c r="B80" s="887">
        <v>57629.315520000004</v>
      </c>
      <c r="C80" s="887">
        <v>57710.408990000004</v>
      </c>
      <c r="D80" s="887">
        <v>0</v>
      </c>
      <c r="E80" s="887">
        <v>2.0000000000000002E-5</v>
      </c>
      <c r="F80" s="887">
        <v>115339.72452999999</v>
      </c>
    </row>
    <row r="81" spans="1:6" s="42" customFormat="1" ht="12.75" thickBot="1">
      <c r="A81" s="426" t="s">
        <v>73</v>
      </c>
      <c r="B81" s="887">
        <v>-6095.6959900000002</v>
      </c>
      <c r="C81" s="887">
        <v>-17843.443339999998</v>
      </c>
      <c r="D81" s="887">
        <v>-13.72</v>
      </c>
      <c r="E81" s="887">
        <v>-1.0000000000000001E-5</v>
      </c>
      <c r="F81" s="887">
        <v>-23952.859340000006</v>
      </c>
    </row>
    <row r="82" spans="1:6" s="42" customFormat="1" ht="13.5" thickTop="1" thickBot="1">
      <c r="A82" s="396" t="s">
        <v>74</v>
      </c>
      <c r="B82" s="886">
        <v>3413697.40754</v>
      </c>
      <c r="C82" s="886">
        <v>0</v>
      </c>
      <c r="D82" s="886">
        <v>0</v>
      </c>
      <c r="E82" s="886">
        <v>0</v>
      </c>
      <c r="F82" s="886">
        <v>3413697.40754</v>
      </c>
    </row>
    <row r="83" spans="1:6" s="42" customFormat="1" ht="12.75" thickTop="1">
      <c r="A83" s="426" t="s">
        <v>75</v>
      </c>
      <c r="B83" s="887">
        <v>1106719.53627</v>
      </c>
      <c r="C83" s="887">
        <v>0</v>
      </c>
      <c r="D83" s="887">
        <v>0</v>
      </c>
      <c r="E83" s="887">
        <v>0</v>
      </c>
      <c r="F83" s="887">
        <v>1106719.53627</v>
      </c>
    </row>
    <row r="84" spans="1:6" s="42" customFormat="1" ht="12">
      <c r="A84" s="426" t="s">
        <v>76</v>
      </c>
      <c r="B84" s="887">
        <v>1189075.20744</v>
      </c>
      <c r="C84" s="887">
        <v>0</v>
      </c>
      <c r="D84" s="887">
        <v>0</v>
      </c>
      <c r="E84" s="887">
        <v>0</v>
      </c>
      <c r="F84" s="887">
        <v>1189075.20744</v>
      </c>
    </row>
    <row r="85" spans="1:6" s="42" customFormat="1" ht="12">
      <c r="A85" s="426" t="s">
        <v>77</v>
      </c>
      <c r="B85" s="887">
        <v>237682.19613000003</v>
      </c>
      <c r="C85" s="887">
        <v>0</v>
      </c>
      <c r="D85" s="887">
        <v>0</v>
      </c>
      <c r="E85" s="887">
        <v>0</v>
      </c>
      <c r="F85" s="887">
        <v>237682.19613000003</v>
      </c>
    </row>
    <row r="86" spans="1:6" s="42" customFormat="1" ht="12">
      <c r="A86" s="426" t="s">
        <v>78</v>
      </c>
      <c r="B86" s="887">
        <v>305352.01082999998</v>
      </c>
      <c r="C86" s="887">
        <v>0</v>
      </c>
      <c r="D86" s="887">
        <v>0</v>
      </c>
      <c r="E86" s="887">
        <v>0</v>
      </c>
      <c r="F86" s="887">
        <v>305352.01082999998</v>
      </c>
    </row>
    <row r="87" spans="1:6" s="42" customFormat="1" ht="12">
      <c r="A87" s="426" t="s">
        <v>79</v>
      </c>
      <c r="B87" s="887">
        <v>332949.62970000005</v>
      </c>
      <c r="C87" s="887">
        <v>0</v>
      </c>
      <c r="D87" s="887">
        <v>0</v>
      </c>
      <c r="E87" s="887">
        <v>0</v>
      </c>
      <c r="F87" s="887">
        <v>332949.62970000005</v>
      </c>
    </row>
    <row r="88" spans="1:6" s="42" customFormat="1" ht="12">
      <c r="A88" s="426" t="s">
        <v>80</v>
      </c>
      <c r="B88" s="887">
        <v>53074.198980000001</v>
      </c>
      <c r="C88" s="887">
        <v>0</v>
      </c>
      <c r="D88" s="887">
        <v>0</v>
      </c>
      <c r="E88" s="887">
        <v>0</v>
      </c>
      <c r="F88" s="887">
        <v>53074.198980000001</v>
      </c>
    </row>
    <row r="89" spans="1:6" s="42" customFormat="1" ht="12">
      <c r="A89" s="426" t="s">
        <v>81</v>
      </c>
      <c r="B89" s="887">
        <v>11458.086520000001</v>
      </c>
      <c r="C89" s="887">
        <v>0</v>
      </c>
      <c r="D89" s="887">
        <v>0</v>
      </c>
      <c r="E89" s="887">
        <v>0</v>
      </c>
      <c r="F89" s="887">
        <v>11458.086520000001</v>
      </c>
    </row>
    <row r="90" spans="1:6" s="42" customFormat="1" ht="12">
      <c r="A90" s="426" t="s">
        <v>82</v>
      </c>
      <c r="B90" s="887">
        <v>0</v>
      </c>
      <c r="C90" s="887">
        <v>0</v>
      </c>
      <c r="D90" s="887">
        <v>0</v>
      </c>
      <c r="E90" s="887">
        <v>0</v>
      </c>
      <c r="F90" s="887">
        <v>0</v>
      </c>
    </row>
    <row r="91" spans="1:6" s="42" customFormat="1" ht="12.75" thickBot="1">
      <c r="A91" s="426" t="s">
        <v>83</v>
      </c>
      <c r="B91" s="887">
        <v>177386.54167000001</v>
      </c>
      <c r="C91" s="887">
        <v>0</v>
      </c>
      <c r="D91" s="887">
        <v>0</v>
      </c>
      <c r="E91" s="887">
        <v>0</v>
      </c>
      <c r="F91" s="887">
        <v>177386.54167000001</v>
      </c>
    </row>
    <row r="92" spans="1:6" s="42" customFormat="1" ht="13.5" thickTop="1" thickBot="1">
      <c r="A92" s="396" t="s">
        <v>84</v>
      </c>
      <c r="B92" s="886">
        <v>819149.40541999997</v>
      </c>
      <c r="C92" s="886">
        <v>46288.354550000004</v>
      </c>
      <c r="D92" s="886">
        <v>4.8939700000000004</v>
      </c>
      <c r="E92" s="886">
        <v>0</v>
      </c>
      <c r="F92" s="886">
        <v>865442.65393999999</v>
      </c>
    </row>
    <row r="93" spans="1:6" s="42" customFormat="1" ht="12.75" thickTop="1">
      <c r="A93" s="426" t="s">
        <v>85</v>
      </c>
      <c r="B93" s="887">
        <v>61308.126299999996</v>
      </c>
      <c r="C93" s="887">
        <v>17.5959</v>
      </c>
      <c r="D93" s="887">
        <v>0</v>
      </c>
      <c r="E93" s="887">
        <v>0</v>
      </c>
      <c r="F93" s="887">
        <v>61325.722199999997</v>
      </c>
    </row>
    <row r="94" spans="1:6" s="42" customFormat="1" ht="12">
      <c r="A94" s="426" t="s">
        <v>86</v>
      </c>
      <c r="B94" s="887">
        <v>277231.80204000004</v>
      </c>
      <c r="C94" s="887">
        <v>29.776430000000001</v>
      </c>
      <c r="D94" s="887">
        <v>0</v>
      </c>
      <c r="E94" s="887">
        <v>0</v>
      </c>
      <c r="F94" s="887">
        <v>277261.57847000007</v>
      </c>
    </row>
    <row r="95" spans="1:6" s="42" customFormat="1" ht="12">
      <c r="A95" s="426" t="s">
        <v>87</v>
      </c>
      <c r="B95" s="887">
        <v>360837.90405000007</v>
      </c>
      <c r="C95" s="887">
        <v>45195.535479999999</v>
      </c>
      <c r="D95" s="887">
        <v>4.8939700000000004</v>
      </c>
      <c r="E95" s="887">
        <v>0</v>
      </c>
      <c r="F95" s="887">
        <v>406038.33350000001</v>
      </c>
    </row>
    <row r="96" spans="1:6" s="42" customFormat="1" ht="12">
      <c r="A96" s="426" t="s">
        <v>88</v>
      </c>
      <c r="B96" s="887">
        <v>165562.73211999997</v>
      </c>
      <c r="C96" s="887">
        <v>1755.8097600000001</v>
      </c>
      <c r="D96" s="887">
        <v>0</v>
      </c>
      <c r="E96" s="887">
        <v>0</v>
      </c>
      <c r="F96" s="887">
        <v>167318.54188</v>
      </c>
    </row>
    <row r="97" spans="1:6" s="42" customFormat="1" ht="12.75" thickBot="1">
      <c r="A97" s="426" t="s">
        <v>89</v>
      </c>
      <c r="B97" s="888">
        <v>-45791.159090000001</v>
      </c>
      <c r="C97" s="888">
        <v>-710.36302000000001</v>
      </c>
      <c r="D97" s="888">
        <v>0</v>
      </c>
      <c r="E97" s="888">
        <v>0</v>
      </c>
      <c r="F97" s="888">
        <v>-46501.522109999998</v>
      </c>
    </row>
    <row r="98" spans="1:6" s="42" customFormat="1" ht="13.5" thickTop="1" thickBot="1">
      <c r="A98" s="400" t="s">
        <v>1451</v>
      </c>
      <c r="B98" s="886">
        <v>95125.84268999999</v>
      </c>
      <c r="C98" s="886">
        <v>0</v>
      </c>
      <c r="D98" s="886">
        <v>0</v>
      </c>
      <c r="E98" s="886">
        <v>0</v>
      </c>
      <c r="F98" s="886">
        <v>95125.84268999999</v>
      </c>
    </row>
    <row r="99" spans="1:6" s="42" customFormat="1" ht="12.75" thickTop="1">
      <c r="A99" s="552" t="s">
        <v>1452</v>
      </c>
      <c r="B99" s="887">
        <v>0</v>
      </c>
      <c r="C99" s="887">
        <v>0</v>
      </c>
      <c r="D99" s="887">
        <v>0</v>
      </c>
      <c r="E99" s="887">
        <v>0</v>
      </c>
      <c r="F99" s="887">
        <v>0</v>
      </c>
    </row>
    <row r="100" spans="1:6" s="42" customFormat="1" ht="12">
      <c r="A100" s="552" t="s">
        <v>1453</v>
      </c>
      <c r="B100" s="887">
        <v>0</v>
      </c>
      <c r="C100" s="887">
        <v>0</v>
      </c>
      <c r="D100" s="887">
        <v>0</v>
      </c>
      <c r="E100" s="887">
        <v>0</v>
      </c>
      <c r="F100" s="887">
        <v>0</v>
      </c>
    </row>
    <row r="101" spans="1:6" s="42" customFormat="1" ht="12">
      <c r="A101" s="552" t="s">
        <v>1454</v>
      </c>
      <c r="B101" s="887">
        <v>95125.84268999999</v>
      </c>
      <c r="C101" s="887">
        <v>0</v>
      </c>
      <c r="D101" s="887">
        <v>0</v>
      </c>
      <c r="E101" s="887">
        <v>0</v>
      </c>
      <c r="F101" s="887">
        <v>95125.84268999999</v>
      </c>
    </row>
    <row r="102" spans="1:6" s="42" customFormat="1" ht="12">
      <c r="A102" s="552" t="s">
        <v>1455</v>
      </c>
      <c r="B102" s="887">
        <v>0</v>
      </c>
      <c r="C102" s="887">
        <v>0</v>
      </c>
      <c r="D102" s="887">
        <v>0</v>
      </c>
      <c r="E102" s="887">
        <v>0</v>
      </c>
      <c r="F102" s="887">
        <v>0</v>
      </c>
    </row>
    <row r="103" spans="1:6" s="42" customFormat="1" ht="12">
      <c r="A103" s="552" t="s">
        <v>1456</v>
      </c>
      <c r="B103" s="887">
        <v>0</v>
      </c>
      <c r="C103" s="887">
        <v>0</v>
      </c>
      <c r="D103" s="887">
        <v>0</v>
      </c>
      <c r="E103" s="887">
        <v>0</v>
      </c>
      <c r="F103" s="887">
        <v>0</v>
      </c>
    </row>
    <row r="104" spans="1:6" s="42" customFormat="1" ht="12.75" thickBot="1">
      <c r="A104" s="552" t="s">
        <v>1457</v>
      </c>
      <c r="B104" s="887">
        <v>0</v>
      </c>
      <c r="C104" s="887">
        <v>0</v>
      </c>
      <c r="D104" s="887">
        <v>0</v>
      </c>
      <c r="E104" s="887">
        <v>0</v>
      </c>
      <c r="F104" s="887">
        <v>0</v>
      </c>
    </row>
    <row r="105" spans="1:6" s="42" customFormat="1" ht="13.5" thickTop="1" thickBot="1">
      <c r="A105" s="397" t="s">
        <v>90</v>
      </c>
      <c r="B105" s="884">
        <v>172038403.76924002</v>
      </c>
      <c r="C105" s="884">
        <v>27847568.178319998</v>
      </c>
      <c r="D105" s="884">
        <v>347.43164000000002</v>
      </c>
      <c r="E105" s="884">
        <v>57077.820359999998</v>
      </c>
      <c r="F105" s="884">
        <v>199943397.19955999</v>
      </c>
    </row>
    <row r="106" spans="1:6" s="42" customFormat="1" ht="13.5" thickTop="1" thickBot="1">
      <c r="A106" s="398" t="s">
        <v>91</v>
      </c>
      <c r="B106" s="886">
        <v>143320717.30293</v>
      </c>
      <c r="C106" s="886">
        <v>22696701.746270001</v>
      </c>
      <c r="D106" s="886">
        <v>99.962759999999989</v>
      </c>
      <c r="E106" s="886">
        <v>54232.866020000001</v>
      </c>
      <c r="F106" s="886">
        <v>166071751.87798002</v>
      </c>
    </row>
    <row r="107" spans="1:6" s="42" customFormat="1" ht="12.75" thickTop="1">
      <c r="A107" s="77" t="s">
        <v>92</v>
      </c>
      <c r="B107" s="887">
        <v>23140651.705939997</v>
      </c>
      <c r="C107" s="887">
        <v>6787112.6124800006</v>
      </c>
      <c r="D107" s="887">
        <v>99.861910000000009</v>
      </c>
      <c r="E107" s="887">
        <v>163.78172000000001</v>
      </c>
      <c r="F107" s="887">
        <v>29928027.962049998</v>
      </c>
    </row>
    <row r="108" spans="1:6" s="42" customFormat="1" ht="12">
      <c r="A108" s="77" t="s">
        <v>93</v>
      </c>
      <c r="B108" s="887">
        <v>22754937.903720003</v>
      </c>
      <c r="C108" s="887">
        <v>6716281.4240000006</v>
      </c>
      <c r="D108" s="887">
        <v>10.145250000000001</v>
      </c>
      <c r="E108" s="887">
        <v>161.95388</v>
      </c>
      <c r="F108" s="887">
        <v>29471391.426849999</v>
      </c>
    </row>
    <row r="109" spans="1:6" s="42" customFormat="1" ht="12">
      <c r="A109" s="77" t="s">
        <v>94</v>
      </c>
      <c r="B109" s="887">
        <v>385713.80222000007</v>
      </c>
      <c r="C109" s="887">
        <v>70831.188479999983</v>
      </c>
      <c r="D109" s="887">
        <v>89.716660000000005</v>
      </c>
      <c r="E109" s="887">
        <v>1.8278399999999999</v>
      </c>
      <c r="F109" s="887">
        <v>456636.53520000004</v>
      </c>
    </row>
    <row r="110" spans="1:6" s="42" customFormat="1" ht="12">
      <c r="A110" s="77" t="s">
        <v>95</v>
      </c>
      <c r="B110" s="887">
        <v>39765694.517209999</v>
      </c>
      <c r="C110" s="887">
        <v>11274667.419969998</v>
      </c>
      <c r="D110" s="887">
        <v>0</v>
      </c>
      <c r="E110" s="887">
        <v>11596.011610000001</v>
      </c>
      <c r="F110" s="887">
        <v>51051957.948789999</v>
      </c>
    </row>
    <row r="111" spans="1:6" s="42" customFormat="1" ht="12">
      <c r="A111" s="77" t="s">
        <v>96</v>
      </c>
      <c r="B111" s="887">
        <v>3255900.9989800001</v>
      </c>
      <c r="C111" s="887">
        <v>931272.68691000005</v>
      </c>
      <c r="D111" s="887">
        <v>0</v>
      </c>
      <c r="E111" s="887">
        <v>2023.1913500000001</v>
      </c>
      <c r="F111" s="887">
        <v>4189196.8772400003</v>
      </c>
    </row>
    <row r="112" spans="1:6" s="42" customFormat="1" ht="12">
      <c r="A112" s="412" t="s">
        <v>97</v>
      </c>
      <c r="B112" s="887">
        <v>147717.59775000002</v>
      </c>
      <c r="C112" s="887">
        <v>158456.10084999999</v>
      </c>
      <c r="D112" s="887">
        <v>0</v>
      </c>
      <c r="E112" s="887">
        <v>938.38380000000006</v>
      </c>
      <c r="F112" s="887">
        <v>307112.08240000001</v>
      </c>
    </row>
    <row r="113" spans="1:6" s="42" customFormat="1" ht="12">
      <c r="A113" s="412" t="s">
        <v>98</v>
      </c>
      <c r="B113" s="887">
        <v>17802.278030000001</v>
      </c>
      <c r="C113" s="887">
        <v>42835.410199999998</v>
      </c>
      <c r="D113" s="887">
        <v>0</v>
      </c>
      <c r="E113" s="887">
        <v>1084.80753</v>
      </c>
      <c r="F113" s="887">
        <v>61722.495759999998</v>
      </c>
    </row>
    <row r="114" spans="1:6" s="42" customFormat="1" ht="12">
      <c r="A114" s="42" t="s">
        <v>99</v>
      </c>
      <c r="B114" s="887">
        <v>42472.353910000005</v>
      </c>
      <c r="C114" s="887">
        <v>18251.174780000001</v>
      </c>
      <c r="D114" s="887">
        <v>0</v>
      </c>
      <c r="E114" s="887">
        <v>1.0000000000000001E-5</v>
      </c>
      <c r="F114" s="887">
        <v>60723.528700000003</v>
      </c>
    </row>
    <row r="115" spans="1:6" s="42" customFormat="1" ht="12">
      <c r="A115" s="42" t="s">
        <v>100</v>
      </c>
      <c r="B115" s="887">
        <v>189583.18361000001</v>
      </c>
      <c r="C115" s="887">
        <v>48634.287380000002</v>
      </c>
      <c r="D115" s="887">
        <v>0</v>
      </c>
      <c r="E115" s="887">
        <v>1.0000000000000001E-5</v>
      </c>
      <c r="F115" s="887">
        <v>238217.47100000002</v>
      </c>
    </row>
    <row r="116" spans="1:6" s="42" customFormat="1" ht="12">
      <c r="A116" s="42" t="s">
        <v>101</v>
      </c>
      <c r="B116" s="887">
        <v>407988.31874000002</v>
      </c>
      <c r="C116" s="887">
        <v>98231.969970000006</v>
      </c>
      <c r="D116" s="887">
        <v>0</v>
      </c>
      <c r="E116" s="887">
        <v>0</v>
      </c>
      <c r="F116" s="887">
        <v>506220.28870999999</v>
      </c>
    </row>
    <row r="117" spans="1:6" s="47" customFormat="1" ht="12">
      <c r="A117" s="42" t="s">
        <v>102</v>
      </c>
      <c r="B117" s="887">
        <v>1274205.64316</v>
      </c>
      <c r="C117" s="887">
        <v>183165.35569</v>
      </c>
      <c r="D117" s="887">
        <v>0</v>
      </c>
      <c r="E117" s="887">
        <v>0</v>
      </c>
      <c r="F117" s="887">
        <v>1457370.9988500001</v>
      </c>
    </row>
    <row r="118" spans="1:6" s="47" customFormat="1" ht="12">
      <c r="A118" s="42" t="s">
        <v>103</v>
      </c>
      <c r="B118" s="887">
        <v>399481.98819999996</v>
      </c>
      <c r="C118" s="887">
        <v>156813.7359</v>
      </c>
      <c r="D118" s="887">
        <v>0</v>
      </c>
      <c r="E118" s="887">
        <v>0</v>
      </c>
      <c r="F118" s="887">
        <v>556295.72409999999</v>
      </c>
    </row>
    <row r="119" spans="1:6" s="42" customFormat="1" ht="12">
      <c r="A119" s="42" t="s">
        <v>104</v>
      </c>
      <c r="B119" s="887">
        <v>776649.63558</v>
      </c>
      <c r="C119" s="887">
        <v>224884.65214000002</v>
      </c>
      <c r="D119" s="887">
        <v>0</v>
      </c>
      <c r="E119" s="887">
        <v>0</v>
      </c>
      <c r="F119" s="887">
        <v>1001534.28772</v>
      </c>
    </row>
    <row r="120" spans="1:6" s="42" customFormat="1" ht="12">
      <c r="A120" s="43" t="s">
        <v>105</v>
      </c>
      <c r="B120" s="887">
        <v>4432576.3680600002</v>
      </c>
      <c r="C120" s="887">
        <v>829235.59213999996</v>
      </c>
      <c r="D120" s="887">
        <v>0.10085</v>
      </c>
      <c r="E120" s="887">
        <v>39101.15223</v>
      </c>
      <c r="F120" s="887">
        <v>5300913.2132799998</v>
      </c>
    </row>
    <row r="121" spans="1:6" s="42" customFormat="1" ht="12">
      <c r="A121" s="43" t="s">
        <v>106</v>
      </c>
      <c r="B121" s="887">
        <v>66718161.940030001</v>
      </c>
      <c r="C121" s="887">
        <v>2738103.4392400002</v>
      </c>
      <c r="D121" s="887">
        <v>0</v>
      </c>
      <c r="E121" s="887">
        <v>1348.40525</v>
      </c>
      <c r="F121" s="887">
        <v>69457613.784519985</v>
      </c>
    </row>
    <row r="122" spans="1:6" s="42" customFormat="1" ht="12.75" thickBot="1">
      <c r="A122" s="77" t="s">
        <v>107</v>
      </c>
      <c r="B122" s="887">
        <v>6007731.7727099992</v>
      </c>
      <c r="C122" s="887">
        <v>136309.99553000001</v>
      </c>
      <c r="D122" s="887">
        <v>0</v>
      </c>
      <c r="E122" s="887">
        <v>0.32386000000000004</v>
      </c>
      <c r="F122" s="887">
        <v>6144042.0921</v>
      </c>
    </row>
    <row r="123" spans="1:6" s="42" customFormat="1" ht="13.5" thickTop="1" thickBot="1">
      <c r="A123" s="399" t="s">
        <v>108</v>
      </c>
      <c r="B123" s="884">
        <v>238753.60863999999</v>
      </c>
      <c r="C123" s="884">
        <v>1356.0129200000001</v>
      </c>
      <c r="D123" s="884">
        <v>0</v>
      </c>
      <c r="E123" s="884">
        <v>0</v>
      </c>
      <c r="F123" s="884">
        <v>240109.62156000003</v>
      </c>
    </row>
    <row r="124" spans="1:6" s="42" customFormat="1" ht="13.5" thickTop="1" thickBot="1">
      <c r="A124" s="398" t="s">
        <v>109</v>
      </c>
      <c r="B124" s="886">
        <v>6179879.8023399999</v>
      </c>
      <c r="C124" s="886">
        <v>333592.49235000001</v>
      </c>
      <c r="D124" s="886">
        <v>29.003799999999998</v>
      </c>
      <c r="E124" s="886">
        <v>0</v>
      </c>
      <c r="F124" s="886">
        <v>6513501.29849</v>
      </c>
    </row>
    <row r="125" spans="1:6" s="42" customFormat="1" ht="12.75" thickTop="1">
      <c r="A125" s="77" t="s">
        <v>110</v>
      </c>
      <c r="B125" s="887">
        <v>3157067.1020500003</v>
      </c>
      <c r="C125" s="887">
        <v>277834.54317999998</v>
      </c>
      <c r="D125" s="887">
        <v>29.003799999999998</v>
      </c>
      <c r="E125" s="887">
        <v>0</v>
      </c>
      <c r="F125" s="887">
        <v>3434930.6490300004</v>
      </c>
    </row>
    <row r="126" spans="1:6" s="42" customFormat="1" ht="12">
      <c r="A126" s="77" t="s">
        <v>111</v>
      </c>
      <c r="B126" s="887">
        <v>2191495.5808999999</v>
      </c>
      <c r="C126" s="887">
        <v>12436.04268</v>
      </c>
      <c r="D126" s="887">
        <v>0</v>
      </c>
      <c r="E126" s="887">
        <v>0</v>
      </c>
      <c r="F126" s="887">
        <v>2203931.6235799999</v>
      </c>
    </row>
    <row r="127" spans="1:6" s="42" customFormat="1" ht="12">
      <c r="A127" s="77" t="s">
        <v>112</v>
      </c>
      <c r="B127" s="887">
        <v>0</v>
      </c>
      <c r="C127" s="887">
        <v>439.64382000000001</v>
      </c>
      <c r="D127" s="887">
        <v>0</v>
      </c>
      <c r="E127" s="887">
        <v>0</v>
      </c>
      <c r="F127" s="887">
        <v>439.64382000000001</v>
      </c>
    </row>
    <row r="128" spans="1:6" s="42" customFormat="1" ht="12">
      <c r="A128" s="77" t="s">
        <v>113</v>
      </c>
      <c r="B128" s="887">
        <v>174405.37927999999</v>
      </c>
      <c r="C128" s="887">
        <v>41960.333899999998</v>
      </c>
      <c r="D128" s="887">
        <v>0</v>
      </c>
      <c r="E128" s="887">
        <v>0</v>
      </c>
      <c r="F128" s="887">
        <v>216365.71318000002</v>
      </c>
    </row>
    <row r="129" spans="1:6" s="42" customFormat="1" ht="12">
      <c r="A129" s="77" t="s">
        <v>114</v>
      </c>
      <c r="B129" s="887">
        <v>638438.61514000001</v>
      </c>
      <c r="C129" s="887">
        <v>0</v>
      </c>
      <c r="D129" s="887">
        <v>0</v>
      </c>
      <c r="E129" s="887">
        <v>0</v>
      </c>
      <c r="F129" s="887">
        <v>638438.61514000001</v>
      </c>
    </row>
    <row r="130" spans="1:6" s="42" customFormat="1" ht="12.75" thickBot="1">
      <c r="A130" s="77" t="s">
        <v>115</v>
      </c>
      <c r="B130" s="887">
        <v>18473.124969999997</v>
      </c>
      <c r="C130" s="887">
        <v>921.92876999999999</v>
      </c>
      <c r="D130" s="887">
        <v>0</v>
      </c>
      <c r="E130" s="887">
        <v>0</v>
      </c>
      <c r="F130" s="887">
        <v>19395.053739999999</v>
      </c>
    </row>
    <row r="131" spans="1:6" s="42" customFormat="1" ht="13.5" thickTop="1" thickBot="1">
      <c r="A131" s="398" t="s">
        <v>116</v>
      </c>
      <c r="B131" s="886">
        <v>11959101.79501</v>
      </c>
      <c r="C131" s="886">
        <v>2539383.4856099999</v>
      </c>
      <c r="D131" s="886">
        <v>218.46508000000003</v>
      </c>
      <c r="E131" s="886">
        <v>746.29663000000005</v>
      </c>
      <c r="F131" s="886">
        <v>14499450.042330001</v>
      </c>
    </row>
    <row r="132" spans="1:6" s="42" customFormat="1" ht="12.75" thickTop="1">
      <c r="A132" s="77" t="s">
        <v>117</v>
      </c>
      <c r="B132" s="887">
        <v>510128.45327999996</v>
      </c>
      <c r="C132" s="887">
        <v>258341.56542</v>
      </c>
      <c r="D132" s="887">
        <v>0</v>
      </c>
      <c r="E132" s="887">
        <v>-1.0000000000000001E-5</v>
      </c>
      <c r="F132" s="887">
        <v>768470.01869000006</v>
      </c>
    </row>
    <row r="133" spans="1:6" s="42" customFormat="1" ht="12">
      <c r="A133" s="77" t="s">
        <v>118</v>
      </c>
      <c r="B133" s="887">
        <v>178001.59599999999</v>
      </c>
      <c r="C133" s="887">
        <v>1339.9625600000002</v>
      </c>
      <c r="D133" s="887">
        <v>0</v>
      </c>
      <c r="E133" s="887">
        <v>0</v>
      </c>
      <c r="F133" s="887">
        <v>179341.55856</v>
      </c>
    </row>
    <row r="134" spans="1:6" s="42" customFormat="1" ht="12">
      <c r="A134" s="77" t="s">
        <v>119</v>
      </c>
      <c r="B134" s="887">
        <v>0</v>
      </c>
      <c r="C134" s="887">
        <v>2651.4771800000003</v>
      </c>
      <c r="D134" s="887">
        <v>0</v>
      </c>
      <c r="E134" s="887">
        <v>746.29664000000002</v>
      </c>
      <c r="F134" s="887">
        <v>3397.7738200000003</v>
      </c>
    </row>
    <row r="135" spans="1:6" s="42" customFormat="1" ht="12">
      <c r="A135" s="77" t="s">
        <v>1314</v>
      </c>
      <c r="B135" s="887">
        <v>1906800.6991000001</v>
      </c>
      <c r="C135" s="887">
        <v>13695.588599999999</v>
      </c>
      <c r="D135" s="887">
        <v>208.95726000000002</v>
      </c>
      <c r="E135" s="887">
        <v>0</v>
      </c>
      <c r="F135" s="887">
        <v>1920705.2449600003</v>
      </c>
    </row>
    <row r="136" spans="1:6" s="42" customFormat="1" ht="12">
      <c r="A136" s="77" t="s">
        <v>120</v>
      </c>
      <c r="B136" s="887">
        <v>7728215.3155799992</v>
      </c>
      <c r="C136" s="887">
        <v>400335.47075000004</v>
      </c>
      <c r="D136" s="887">
        <v>0</v>
      </c>
      <c r="E136" s="887">
        <v>0</v>
      </c>
      <c r="F136" s="887">
        <v>8128550.7863299996</v>
      </c>
    </row>
    <row r="137" spans="1:6" s="42" customFormat="1" ht="12">
      <c r="A137" s="77" t="s">
        <v>121</v>
      </c>
      <c r="B137" s="887">
        <v>1069440.20891</v>
      </c>
      <c r="C137" s="887">
        <v>4939.1999900000001</v>
      </c>
      <c r="D137" s="887">
        <v>0</v>
      </c>
      <c r="E137" s="887">
        <v>0</v>
      </c>
      <c r="F137" s="887">
        <v>1074379.4089000002</v>
      </c>
    </row>
    <row r="138" spans="1:6" s="42" customFormat="1" ht="12">
      <c r="A138" s="77" t="s">
        <v>122</v>
      </c>
      <c r="B138" s="887">
        <v>245464.48105</v>
      </c>
      <c r="C138" s="887">
        <v>1834841.8960499999</v>
      </c>
      <c r="D138" s="887">
        <v>0</v>
      </c>
      <c r="E138" s="887">
        <v>0</v>
      </c>
      <c r="F138" s="887">
        <v>2080306.3771000002</v>
      </c>
    </row>
    <row r="139" spans="1:6" s="42" customFormat="1" ht="12.75" thickBot="1">
      <c r="A139" s="77" t="s">
        <v>123</v>
      </c>
      <c r="B139" s="887">
        <v>321051.04109000001</v>
      </c>
      <c r="C139" s="887">
        <v>23238.325060000003</v>
      </c>
      <c r="D139" s="887">
        <v>9.5078199999999988</v>
      </c>
      <c r="E139" s="887">
        <v>0</v>
      </c>
      <c r="F139" s="887">
        <v>344298.87396999996</v>
      </c>
    </row>
    <row r="140" spans="1:6" s="42" customFormat="1" ht="13.5" thickTop="1" thickBot="1">
      <c r="A140" s="398" t="s">
        <v>124</v>
      </c>
      <c r="B140" s="886">
        <v>4288597.3315199995</v>
      </c>
      <c r="C140" s="886">
        <v>395816.64172999997</v>
      </c>
      <c r="D140" s="886">
        <v>0</v>
      </c>
      <c r="E140" s="886">
        <v>64.158189999999991</v>
      </c>
      <c r="F140" s="886">
        <v>4684478.1314399987</v>
      </c>
    </row>
    <row r="141" spans="1:6" s="42" customFormat="1" ht="12.75" thickTop="1">
      <c r="A141" s="77" t="s">
        <v>58</v>
      </c>
      <c r="B141" s="887">
        <v>57555.565020000002</v>
      </c>
      <c r="C141" s="887">
        <v>26465.151080000003</v>
      </c>
      <c r="D141" s="887">
        <v>0</v>
      </c>
      <c r="E141" s="887">
        <v>0.75438000000000005</v>
      </c>
      <c r="F141" s="887">
        <v>84021.470480000004</v>
      </c>
    </row>
    <row r="142" spans="1:6" s="42" customFormat="1" ht="12">
      <c r="A142" s="77" t="s">
        <v>60</v>
      </c>
      <c r="B142" s="887">
        <v>2421736.8890200006</v>
      </c>
      <c r="C142" s="887">
        <v>203748.27648</v>
      </c>
      <c r="D142" s="887">
        <v>0</v>
      </c>
      <c r="E142" s="887">
        <v>59.977930000000008</v>
      </c>
      <c r="F142" s="887">
        <v>2625545.1434300002</v>
      </c>
    </row>
    <row r="143" spans="1:6" s="42" customFormat="1" ht="12">
      <c r="A143" s="77" t="s">
        <v>125</v>
      </c>
      <c r="B143" s="887">
        <v>1539036.8838399998</v>
      </c>
      <c r="C143" s="887">
        <v>146682.53407000002</v>
      </c>
      <c r="D143" s="887">
        <v>0</v>
      </c>
      <c r="E143" s="887">
        <v>3.0740599999999998</v>
      </c>
      <c r="F143" s="887">
        <v>1685722.4919699999</v>
      </c>
    </row>
    <row r="144" spans="1:6" s="42" customFormat="1" ht="12">
      <c r="A144" s="77" t="s">
        <v>87</v>
      </c>
      <c r="B144" s="887">
        <v>270267.99364</v>
      </c>
      <c r="C144" s="887">
        <v>18920.680100000001</v>
      </c>
      <c r="D144" s="887">
        <v>0</v>
      </c>
      <c r="E144" s="887">
        <v>0.35181999999999997</v>
      </c>
      <c r="F144" s="887">
        <v>289189.02555999998</v>
      </c>
    </row>
    <row r="145" spans="1:6" s="42" customFormat="1" ht="12.75" thickBot="1">
      <c r="A145" s="77" t="s">
        <v>126</v>
      </c>
      <c r="B145" s="887">
        <v>0</v>
      </c>
      <c r="C145" s="887">
        <v>0</v>
      </c>
      <c r="D145" s="887">
        <v>0</v>
      </c>
      <c r="E145" s="887">
        <v>0</v>
      </c>
      <c r="F145" s="887">
        <v>0</v>
      </c>
    </row>
    <row r="146" spans="1:6" s="42" customFormat="1" ht="13.5" thickTop="1" thickBot="1">
      <c r="A146" s="398" t="s">
        <v>127</v>
      </c>
      <c r="B146" s="886">
        <v>1977992.946</v>
      </c>
      <c r="C146" s="886">
        <v>387051.59049999999</v>
      </c>
      <c r="D146" s="886">
        <v>0</v>
      </c>
      <c r="E146" s="886">
        <v>2034.4995200000001</v>
      </c>
      <c r="F146" s="886">
        <v>2367079.03602</v>
      </c>
    </row>
    <row r="147" spans="1:6" s="42" customFormat="1" ht="12.75" thickTop="1">
      <c r="A147" s="77" t="s">
        <v>128</v>
      </c>
      <c r="B147" s="887">
        <v>48831.413030000003</v>
      </c>
      <c r="C147" s="887">
        <v>24022.99092</v>
      </c>
      <c r="D147" s="887">
        <v>0</v>
      </c>
      <c r="E147" s="887">
        <v>130.37798000000001</v>
      </c>
      <c r="F147" s="887">
        <v>72984.781929999997</v>
      </c>
    </row>
    <row r="148" spans="1:6" s="42" customFormat="1" ht="12">
      <c r="A148" s="77" t="s">
        <v>129</v>
      </c>
      <c r="B148" s="887">
        <v>0</v>
      </c>
      <c r="C148" s="887">
        <v>0</v>
      </c>
      <c r="D148" s="887">
        <v>0</v>
      </c>
      <c r="E148" s="887">
        <v>0</v>
      </c>
      <c r="F148" s="887">
        <v>0</v>
      </c>
    </row>
    <row r="149" spans="1:6" s="42" customFormat="1" ht="12">
      <c r="A149" s="77" t="s">
        <v>130</v>
      </c>
      <c r="B149" s="887">
        <v>983565.0523199999</v>
      </c>
      <c r="C149" s="887">
        <v>259014.27833</v>
      </c>
      <c r="D149" s="887">
        <v>0</v>
      </c>
      <c r="E149" s="887">
        <v>691.26109999999994</v>
      </c>
      <c r="F149" s="887">
        <v>1243270.5917499999</v>
      </c>
    </row>
    <row r="150" spans="1:6" s="42" customFormat="1" ht="12">
      <c r="A150" s="77" t="s">
        <v>131</v>
      </c>
      <c r="B150" s="887">
        <v>895098.26289000001</v>
      </c>
      <c r="C150" s="887">
        <v>52246.059540000002</v>
      </c>
      <c r="D150" s="887">
        <v>0</v>
      </c>
      <c r="E150" s="887">
        <v>1212.8604399999999</v>
      </c>
      <c r="F150" s="887">
        <v>948557.18287000002</v>
      </c>
    </row>
    <row r="151" spans="1:6" s="42" customFormat="1" ht="12.75" thickBot="1">
      <c r="A151" s="77" t="s">
        <v>132</v>
      </c>
      <c r="B151" s="887">
        <v>50498.21776</v>
      </c>
      <c r="C151" s="887">
        <v>51768.261709999999</v>
      </c>
      <c r="D151" s="887">
        <v>0</v>
      </c>
      <c r="E151" s="887">
        <v>0</v>
      </c>
      <c r="F151" s="887">
        <v>102266.47947000001</v>
      </c>
    </row>
    <row r="152" spans="1:6" s="42" customFormat="1" ht="13.5" thickTop="1" thickBot="1">
      <c r="A152" s="398" t="s">
        <v>133</v>
      </c>
      <c r="B152" s="886">
        <v>2229425.55742</v>
      </c>
      <c r="C152" s="886">
        <v>553600.42856999999</v>
      </c>
      <c r="D152" s="886">
        <v>0</v>
      </c>
      <c r="E152" s="886">
        <v>0</v>
      </c>
      <c r="F152" s="886">
        <v>2783025.98599</v>
      </c>
    </row>
    <row r="153" spans="1:6" s="42" customFormat="1" ht="12.75" thickTop="1">
      <c r="A153" s="77" t="s">
        <v>134</v>
      </c>
      <c r="B153" s="887">
        <v>2160500</v>
      </c>
      <c r="C153" s="887">
        <v>549829</v>
      </c>
      <c r="D153" s="887">
        <v>0</v>
      </c>
      <c r="E153" s="887">
        <v>0</v>
      </c>
      <c r="F153" s="887">
        <v>2710329</v>
      </c>
    </row>
    <row r="154" spans="1:6" s="42" customFormat="1" ht="12">
      <c r="A154" s="77" t="s">
        <v>135</v>
      </c>
      <c r="B154" s="887">
        <v>0</v>
      </c>
      <c r="C154" s="887">
        <v>0</v>
      </c>
      <c r="D154" s="887">
        <v>0</v>
      </c>
      <c r="E154" s="887">
        <v>0</v>
      </c>
      <c r="F154" s="887">
        <v>0</v>
      </c>
    </row>
    <row r="155" spans="1:6" s="42" customFormat="1" ht="12">
      <c r="A155" s="77" t="s">
        <v>136</v>
      </c>
      <c r="B155" s="887">
        <v>41065.805520000002</v>
      </c>
      <c r="C155" s="887">
        <v>0</v>
      </c>
      <c r="D155" s="887">
        <v>0</v>
      </c>
      <c r="E155" s="887">
        <v>0</v>
      </c>
      <c r="F155" s="887">
        <v>41065.805520000002</v>
      </c>
    </row>
    <row r="156" spans="1:6" s="42" customFormat="1" ht="12.75" thickBot="1">
      <c r="A156" s="77" t="s">
        <v>137</v>
      </c>
      <c r="B156" s="887">
        <v>27859.751899999999</v>
      </c>
      <c r="C156" s="887">
        <v>3771.42857</v>
      </c>
      <c r="D156" s="887">
        <v>0</v>
      </c>
      <c r="E156" s="887">
        <v>0</v>
      </c>
      <c r="F156" s="887">
        <v>31631.180469999999</v>
      </c>
    </row>
    <row r="157" spans="1:6" s="42" customFormat="1" ht="13.5" thickTop="1" thickBot="1">
      <c r="A157" s="398" t="s">
        <v>138</v>
      </c>
      <c r="B157" s="886">
        <v>1843935.4253800001</v>
      </c>
      <c r="C157" s="886">
        <v>940065.78036999993</v>
      </c>
      <c r="D157" s="886">
        <v>0</v>
      </c>
      <c r="E157" s="886">
        <v>0</v>
      </c>
      <c r="F157" s="886">
        <v>2784001.2057500002</v>
      </c>
    </row>
    <row r="158" spans="1:6" s="42" customFormat="1" ht="12.75" thickTop="1">
      <c r="A158" s="77" t="s">
        <v>139</v>
      </c>
      <c r="B158" s="887">
        <v>42399.499349999998</v>
      </c>
      <c r="C158" s="887">
        <v>483610.21095000004</v>
      </c>
      <c r="D158" s="887">
        <v>0</v>
      </c>
      <c r="E158" s="887">
        <v>0</v>
      </c>
      <c r="F158" s="887">
        <v>526009.71030000004</v>
      </c>
    </row>
    <row r="159" spans="1:6" s="42" customFormat="1" ht="12">
      <c r="A159" s="77" t="s">
        <v>140</v>
      </c>
      <c r="B159" s="887">
        <v>63.49935</v>
      </c>
      <c r="C159" s="887">
        <v>0</v>
      </c>
      <c r="D159" s="887">
        <v>0</v>
      </c>
      <c r="E159" s="887">
        <v>0</v>
      </c>
      <c r="F159" s="887">
        <v>63.49935</v>
      </c>
    </row>
    <row r="160" spans="1:6" s="42" customFormat="1" ht="12">
      <c r="A160" s="77" t="s">
        <v>141</v>
      </c>
      <c r="B160" s="887">
        <v>0</v>
      </c>
      <c r="C160" s="887">
        <v>6809.3433599999998</v>
      </c>
      <c r="D160" s="887">
        <v>0</v>
      </c>
      <c r="E160" s="887">
        <v>0</v>
      </c>
      <c r="F160" s="887">
        <v>6809.3433599999998</v>
      </c>
    </row>
    <row r="161" spans="1:6" s="42" customFormat="1" ht="12">
      <c r="A161" s="77" t="s">
        <v>142</v>
      </c>
      <c r="B161" s="887">
        <v>42336</v>
      </c>
      <c r="C161" s="887">
        <v>362436.66431000002</v>
      </c>
      <c r="D161" s="887">
        <v>0</v>
      </c>
      <c r="E161" s="887">
        <v>0</v>
      </c>
      <c r="F161" s="887">
        <v>404772.66431000002</v>
      </c>
    </row>
    <row r="162" spans="1:6" s="42" customFormat="1" ht="12">
      <c r="A162" s="77" t="s">
        <v>143</v>
      </c>
      <c r="B162" s="887">
        <v>0</v>
      </c>
      <c r="C162" s="887">
        <v>0</v>
      </c>
      <c r="D162" s="887">
        <v>0</v>
      </c>
      <c r="E162" s="887">
        <v>0</v>
      </c>
      <c r="F162" s="887">
        <v>0</v>
      </c>
    </row>
    <row r="163" spans="1:6" s="42" customFormat="1" ht="12">
      <c r="A163" s="77" t="s">
        <v>144</v>
      </c>
      <c r="B163" s="887">
        <v>0</v>
      </c>
      <c r="C163" s="887">
        <v>114364.20328</v>
      </c>
      <c r="D163" s="887">
        <v>0</v>
      </c>
      <c r="E163" s="887">
        <v>0</v>
      </c>
      <c r="F163" s="887">
        <v>114364.20328</v>
      </c>
    </row>
    <row r="164" spans="1:6" s="42" customFormat="1" ht="12">
      <c r="A164" s="77" t="s">
        <v>145</v>
      </c>
      <c r="B164" s="887">
        <v>1771555.2</v>
      </c>
      <c r="C164" s="887">
        <v>444069.75199999998</v>
      </c>
      <c r="D164" s="887">
        <v>0</v>
      </c>
      <c r="E164" s="887">
        <v>0</v>
      </c>
      <c r="F164" s="887">
        <v>2215624.952</v>
      </c>
    </row>
    <row r="165" spans="1:6" s="42" customFormat="1" ht="12.75" thickBot="1">
      <c r="A165" s="77" t="s">
        <v>146</v>
      </c>
      <c r="B165" s="888">
        <v>29980.726029999998</v>
      </c>
      <c r="C165" s="888">
        <v>12385.817420000001</v>
      </c>
      <c r="D165" s="888">
        <v>0</v>
      </c>
      <c r="E165" s="888">
        <v>0</v>
      </c>
      <c r="F165" s="888">
        <v>42366.543449999997</v>
      </c>
    </row>
    <row r="166" spans="1:6" s="42" customFormat="1" ht="13.5" thickTop="1" thickBot="1">
      <c r="A166" s="400" t="s">
        <v>147</v>
      </c>
      <c r="B166" s="886">
        <v>17097648.792789999</v>
      </c>
      <c r="C166" s="886">
        <v>0</v>
      </c>
      <c r="D166" s="886">
        <v>0</v>
      </c>
      <c r="E166" s="886">
        <v>0</v>
      </c>
      <c r="F166" s="886">
        <v>17097648.792789999</v>
      </c>
    </row>
    <row r="167" spans="1:6" s="42" customFormat="1" ht="12.75" thickTop="1">
      <c r="A167" s="413" t="s">
        <v>148</v>
      </c>
      <c r="B167" s="887">
        <v>12146004.000130001</v>
      </c>
      <c r="C167" s="887">
        <v>0</v>
      </c>
      <c r="D167" s="887">
        <v>0</v>
      </c>
      <c r="E167" s="887">
        <v>0</v>
      </c>
      <c r="F167" s="887">
        <v>12146004.000130001</v>
      </c>
    </row>
    <row r="168" spans="1:6" s="42" customFormat="1" ht="12">
      <c r="A168" s="77" t="s">
        <v>149</v>
      </c>
      <c r="B168" s="887">
        <v>12146004.000130001</v>
      </c>
      <c r="C168" s="887">
        <v>0</v>
      </c>
      <c r="D168" s="887">
        <v>0</v>
      </c>
      <c r="E168" s="887">
        <v>0</v>
      </c>
      <c r="F168" s="887">
        <v>12146004.000130001</v>
      </c>
    </row>
    <row r="169" spans="1:6" s="42" customFormat="1" ht="12">
      <c r="A169" s="77" t="s">
        <v>150</v>
      </c>
      <c r="B169" s="887">
        <v>87506</v>
      </c>
      <c r="C169" s="887">
        <v>0</v>
      </c>
      <c r="D169" s="887">
        <v>0</v>
      </c>
      <c r="E169" s="887">
        <v>0</v>
      </c>
      <c r="F169" s="887">
        <v>87506</v>
      </c>
    </row>
    <row r="170" spans="1:6" s="42" customFormat="1" ht="12">
      <c r="A170" s="77" t="s">
        <v>151</v>
      </c>
      <c r="B170" s="887">
        <v>-87506</v>
      </c>
      <c r="C170" s="887">
        <v>0</v>
      </c>
      <c r="D170" s="887">
        <v>0</v>
      </c>
      <c r="E170" s="887">
        <v>0</v>
      </c>
      <c r="F170" s="887">
        <v>-87506</v>
      </c>
    </row>
    <row r="171" spans="1:6" s="42" customFormat="1" ht="12">
      <c r="A171" s="413" t="s">
        <v>152</v>
      </c>
      <c r="B171" s="887">
        <v>284852.88511999993</v>
      </c>
      <c r="C171" s="887">
        <v>0</v>
      </c>
      <c r="D171" s="887">
        <v>0</v>
      </c>
      <c r="E171" s="887">
        <v>0</v>
      </c>
      <c r="F171" s="887">
        <v>284852.88511999993</v>
      </c>
    </row>
    <row r="172" spans="1:6" s="42" customFormat="1" ht="12">
      <c r="A172" s="77" t="s">
        <v>153</v>
      </c>
      <c r="B172" s="887">
        <v>349.64628999999996</v>
      </c>
      <c r="C172" s="887">
        <v>0</v>
      </c>
      <c r="D172" s="887">
        <v>0</v>
      </c>
      <c r="E172" s="887">
        <v>0</v>
      </c>
      <c r="F172" s="887">
        <v>349.64628999999996</v>
      </c>
    </row>
    <row r="173" spans="1:6" s="42" customFormat="1" ht="12">
      <c r="A173" s="77" t="s">
        <v>154</v>
      </c>
      <c r="B173" s="887">
        <v>260470.65919000001</v>
      </c>
      <c r="C173" s="887">
        <v>0</v>
      </c>
      <c r="D173" s="887">
        <v>0</v>
      </c>
      <c r="E173" s="887">
        <v>0</v>
      </c>
      <c r="F173" s="887">
        <v>260470.65919000001</v>
      </c>
    </row>
    <row r="174" spans="1:6" s="42" customFormat="1" ht="12">
      <c r="A174" s="77" t="s">
        <v>155</v>
      </c>
      <c r="B174" s="887">
        <v>24032.579640000004</v>
      </c>
      <c r="C174" s="887">
        <v>0</v>
      </c>
      <c r="D174" s="887">
        <v>0</v>
      </c>
      <c r="E174" s="887">
        <v>0</v>
      </c>
      <c r="F174" s="887">
        <v>24032.579640000004</v>
      </c>
    </row>
    <row r="175" spans="1:6" s="42" customFormat="1" ht="12">
      <c r="A175" s="413" t="s">
        <v>156</v>
      </c>
      <c r="B175" s="887">
        <v>0</v>
      </c>
      <c r="C175" s="887">
        <v>0</v>
      </c>
      <c r="D175" s="887">
        <v>0</v>
      </c>
      <c r="E175" s="887">
        <v>0</v>
      </c>
      <c r="F175" s="887">
        <v>0</v>
      </c>
    </row>
    <row r="176" spans="1:6" s="42" customFormat="1" ht="12">
      <c r="A176" s="77" t="s">
        <v>157</v>
      </c>
      <c r="B176" s="887">
        <v>0</v>
      </c>
      <c r="C176" s="887">
        <v>0</v>
      </c>
      <c r="D176" s="887">
        <v>0</v>
      </c>
      <c r="E176" s="887">
        <v>0</v>
      </c>
      <c r="F176" s="887">
        <v>0</v>
      </c>
    </row>
    <row r="177" spans="1:6" s="42" customFormat="1" ht="12">
      <c r="A177" s="77" t="s">
        <v>158</v>
      </c>
      <c r="B177" s="887">
        <v>0</v>
      </c>
      <c r="C177" s="887">
        <v>0</v>
      </c>
      <c r="D177" s="887">
        <v>0</v>
      </c>
      <c r="E177" s="887">
        <v>0</v>
      </c>
      <c r="F177" s="887">
        <v>0</v>
      </c>
    </row>
    <row r="178" spans="1:6" s="42" customFormat="1" ht="12">
      <c r="A178" s="77" t="s">
        <v>159</v>
      </c>
      <c r="B178" s="887">
        <v>0</v>
      </c>
      <c r="C178" s="887">
        <v>0</v>
      </c>
      <c r="D178" s="887">
        <v>0</v>
      </c>
      <c r="E178" s="887">
        <v>0</v>
      </c>
      <c r="F178" s="887">
        <v>0</v>
      </c>
    </row>
    <row r="179" spans="1:6" s="42" customFormat="1" ht="12">
      <c r="A179" s="413" t="s">
        <v>160</v>
      </c>
      <c r="B179" s="887">
        <v>3635822.3916899995</v>
      </c>
      <c r="C179" s="887">
        <v>0</v>
      </c>
      <c r="D179" s="887">
        <v>0</v>
      </c>
      <c r="E179" s="887">
        <v>0</v>
      </c>
      <c r="F179" s="887">
        <v>3635822.3916899995</v>
      </c>
    </row>
    <row r="180" spans="1:6" s="42" customFormat="1" ht="12">
      <c r="A180" s="77" t="s">
        <v>161</v>
      </c>
      <c r="B180" s="887">
        <v>2032245.16258</v>
      </c>
      <c r="C180" s="887">
        <v>0</v>
      </c>
      <c r="D180" s="887">
        <v>0</v>
      </c>
      <c r="E180" s="887">
        <v>0</v>
      </c>
      <c r="F180" s="887">
        <v>2032245.16258</v>
      </c>
    </row>
    <row r="181" spans="1:6" s="42" customFormat="1" ht="12">
      <c r="A181" s="77" t="s">
        <v>162</v>
      </c>
      <c r="B181" s="887">
        <v>575868.02078999998</v>
      </c>
      <c r="C181" s="887">
        <v>0</v>
      </c>
      <c r="D181" s="887">
        <v>0</v>
      </c>
      <c r="E181" s="887">
        <v>0</v>
      </c>
      <c r="F181" s="887">
        <v>575868.02078999998</v>
      </c>
    </row>
    <row r="182" spans="1:6" s="42" customFormat="1" ht="12">
      <c r="A182" s="77" t="s">
        <v>163</v>
      </c>
      <c r="B182" s="887">
        <v>1027709.20832</v>
      </c>
      <c r="C182" s="887">
        <v>0</v>
      </c>
      <c r="D182" s="887">
        <v>0</v>
      </c>
      <c r="E182" s="887">
        <v>0</v>
      </c>
      <c r="F182" s="887">
        <v>1027709.20832</v>
      </c>
    </row>
    <row r="183" spans="1:6" s="42" customFormat="1" ht="12">
      <c r="A183" s="413" t="s">
        <v>164</v>
      </c>
      <c r="B183" s="887">
        <v>1030969.5158500001</v>
      </c>
      <c r="C183" s="887">
        <v>0</v>
      </c>
      <c r="D183" s="887">
        <v>0</v>
      </c>
      <c r="E183" s="887">
        <v>0</v>
      </c>
      <c r="F183" s="887">
        <v>1030969.5158500001</v>
      </c>
    </row>
    <row r="184" spans="1:6" s="42" customFormat="1" ht="12">
      <c r="A184" s="77" t="s">
        <v>165</v>
      </c>
      <c r="B184" s="887">
        <v>767284.12245000002</v>
      </c>
      <c r="C184" s="887">
        <v>0</v>
      </c>
      <c r="D184" s="887">
        <v>0</v>
      </c>
      <c r="E184" s="887">
        <v>0</v>
      </c>
      <c r="F184" s="887">
        <v>767284.12245000002</v>
      </c>
    </row>
    <row r="185" spans="1:6" s="42" customFormat="1" ht="12.75" thickBot="1">
      <c r="A185" s="77" t="s">
        <v>166</v>
      </c>
      <c r="B185" s="887">
        <v>263685.3934</v>
      </c>
      <c r="C185" s="887">
        <v>0</v>
      </c>
      <c r="D185" s="887">
        <v>0</v>
      </c>
      <c r="E185" s="887">
        <v>0</v>
      </c>
      <c r="F185" s="887">
        <v>263685.3934</v>
      </c>
    </row>
    <row r="186" spans="1:6" s="42" customFormat="1" ht="13.5" thickTop="1" thickBot="1">
      <c r="A186" s="429" t="s">
        <v>167</v>
      </c>
      <c r="B186" s="884">
        <v>189136052.56202996</v>
      </c>
      <c r="C186" s="884">
        <v>27847568.178319998</v>
      </c>
      <c r="D186" s="884">
        <v>347.43164000000002</v>
      </c>
      <c r="E186" s="884">
        <v>57077.820359999998</v>
      </c>
      <c r="F186" s="884">
        <v>217041045.99235001</v>
      </c>
    </row>
    <row r="187" spans="1:6" s="42" customFormat="1" ht="13.5" thickTop="1" thickBot="1">
      <c r="A187" s="430" t="s">
        <v>168</v>
      </c>
      <c r="B187" s="886">
        <v>11333800.590899998</v>
      </c>
      <c r="C187" s="886">
        <v>8913983.727359999</v>
      </c>
      <c r="D187" s="886">
        <v>0</v>
      </c>
      <c r="E187" s="886">
        <v>212162.27829000002</v>
      </c>
      <c r="F187" s="886">
        <v>20459946.596550003</v>
      </c>
    </row>
    <row r="188" spans="1:6" s="42" customFormat="1" ht="12.75" thickTop="1">
      <c r="A188" s="425" t="s">
        <v>169</v>
      </c>
      <c r="B188" s="887">
        <v>0</v>
      </c>
      <c r="C188" s="887">
        <v>768883.40271000005</v>
      </c>
      <c r="D188" s="887">
        <v>0</v>
      </c>
      <c r="E188" s="887">
        <v>0</v>
      </c>
      <c r="F188" s="887">
        <v>768883.40271000005</v>
      </c>
    </row>
    <row r="189" spans="1:6" s="42" customFormat="1" ht="12">
      <c r="A189" s="77" t="s">
        <v>170</v>
      </c>
      <c r="B189" s="887">
        <v>0</v>
      </c>
      <c r="C189" s="887">
        <v>360831.16847000003</v>
      </c>
      <c r="D189" s="887">
        <v>0</v>
      </c>
      <c r="E189" s="887">
        <v>0</v>
      </c>
      <c r="F189" s="887">
        <v>360831.16847000003</v>
      </c>
    </row>
    <row r="190" spans="1:6" s="42" customFormat="1" ht="12">
      <c r="A190" s="77" t="s">
        <v>171</v>
      </c>
      <c r="B190" s="887">
        <v>0</v>
      </c>
      <c r="C190" s="887">
        <v>38508.777409999995</v>
      </c>
      <c r="D190" s="887">
        <v>0</v>
      </c>
      <c r="E190" s="887">
        <v>0</v>
      </c>
      <c r="F190" s="887">
        <v>38508.777409999995</v>
      </c>
    </row>
    <row r="191" spans="1:6" s="42" customFormat="1" ht="12">
      <c r="A191" s="77" t="s">
        <v>172</v>
      </c>
      <c r="B191" s="887">
        <v>0</v>
      </c>
      <c r="C191" s="887">
        <v>102898.19877</v>
      </c>
      <c r="D191" s="887">
        <v>0</v>
      </c>
      <c r="E191" s="887">
        <v>0</v>
      </c>
      <c r="F191" s="887">
        <v>102898.19877</v>
      </c>
    </row>
    <row r="192" spans="1:6" s="42" customFormat="1" ht="12">
      <c r="A192" s="77" t="s">
        <v>173</v>
      </c>
      <c r="B192" s="887">
        <v>0</v>
      </c>
      <c r="C192" s="887">
        <v>5862.5946199999998</v>
      </c>
      <c r="D192" s="887">
        <v>0</v>
      </c>
      <c r="E192" s="887">
        <v>0</v>
      </c>
      <c r="F192" s="887">
        <v>5862.5946199999998</v>
      </c>
    </row>
    <row r="193" spans="1:6" s="42" customFormat="1" ht="12">
      <c r="A193" s="77" t="s">
        <v>174</v>
      </c>
      <c r="B193" s="887">
        <v>0</v>
      </c>
      <c r="C193" s="887">
        <v>260782.66344</v>
      </c>
      <c r="D193" s="887">
        <v>0</v>
      </c>
      <c r="E193" s="887">
        <v>0</v>
      </c>
      <c r="F193" s="887">
        <v>260782.66344</v>
      </c>
    </row>
    <row r="194" spans="1:6" s="42" customFormat="1" ht="12">
      <c r="A194" s="413" t="s">
        <v>175</v>
      </c>
      <c r="B194" s="887">
        <v>9888016.1610600017</v>
      </c>
      <c r="C194" s="887">
        <v>8090730.5475099999</v>
      </c>
      <c r="D194" s="887">
        <v>0</v>
      </c>
      <c r="E194" s="887">
        <v>212162.27829000002</v>
      </c>
      <c r="F194" s="887">
        <v>18190908.98686</v>
      </c>
    </row>
    <row r="195" spans="1:6" s="42" customFormat="1" ht="12">
      <c r="A195" s="77" t="s">
        <v>176</v>
      </c>
      <c r="B195" s="887">
        <v>0</v>
      </c>
      <c r="C195" s="887">
        <v>3379.2359999999999</v>
      </c>
      <c r="D195" s="887">
        <v>0</v>
      </c>
      <c r="E195" s="887">
        <v>0</v>
      </c>
      <c r="F195" s="887">
        <v>3379.2359999999999</v>
      </c>
    </row>
    <row r="196" spans="1:6" s="42" customFormat="1" ht="12">
      <c r="A196" s="77" t="s">
        <v>177</v>
      </c>
      <c r="B196" s="887">
        <v>2963399.4677399998</v>
      </c>
      <c r="C196" s="887">
        <v>5788916.8957700003</v>
      </c>
      <c r="D196" s="887">
        <v>0</v>
      </c>
      <c r="E196" s="887">
        <v>12285.828369999999</v>
      </c>
      <c r="F196" s="887">
        <v>8764602.1918799989</v>
      </c>
    </row>
    <row r="197" spans="1:6" s="42" customFormat="1" ht="12">
      <c r="A197" s="77" t="s">
        <v>178</v>
      </c>
      <c r="B197" s="887">
        <v>5222549.2894200003</v>
      </c>
      <c r="C197" s="887">
        <v>1306531.0941699999</v>
      </c>
      <c r="D197" s="887">
        <v>0</v>
      </c>
      <c r="E197" s="887">
        <v>113379.33812999999</v>
      </c>
      <c r="F197" s="887">
        <v>6642459.7217199989</v>
      </c>
    </row>
    <row r="198" spans="1:6" s="42" customFormat="1" ht="12">
      <c r="A198" s="77" t="s">
        <v>179</v>
      </c>
      <c r="B198" s="887">
        <v>0</v>
      </c>
      <c r="C198" s="887">
        <v>0</v>
      </c>
      <c r="D198" s="887">
        <v>0</v>
      </c>
      <c r="E198" s="887">
        <v>0</v>
      </c>
      <c r="F198" s="887">
        <v>0</v>
      </c>
    </row>
    <row r="199" spans="1:6" s="42" customFormat="1" ht="12">
      <c r="A199" s="77" t="s">
        <v>180</v>
      </c>
      <c r="B199" s="887">
        <v>1702067.4039</v>
      </c>
      <c r="C199" s="887">
        <v>991903.32156999991</v>
      </c>
      <c r="D199" s="887">
        <v>0</v>
      </c>
      <c r="E199" s="887">
        <v>86497.111789999995</v>
      </c>
      <c r="F199" s="887">
        <v>2780467.8372600004</v>
      </c>
    </row>
    <row r="200" spans="1:6" s="42" customFormat="1" ht="12">
      <c r="A200" s="413" t="s">
        <v>181</v>
      </c>
      <c r="B200" s="887">
        <v>0</v>
      </c>
      <c r="C200" s="887">
        <v>0</v>
      </c>
      <c r="D200" s="887">
        <v>0</v>
      </c>
      <c r="E200" s="887">
        <v>0</v>
      </c>
      <c r="F200" s="887">
        <v>0</v>
      </c>
    </row>
    <row r="201" spans="1:6" s="42" customFormat="1" ht="12">
      <c r="A201" s="413" t="s">
        <v>182</v>
      </c>
      <c r="B201" s="887">
        <v>1429070.1727799999</v>
      </c>
      <c r="C201" s="887">
        <v>46794.306640000003</v>
      </c>
      <c r="D201" s="887">
        <v>0</v>
      </c>
      <c r="E201" s="887">
        <v>0</v>
      </c>
      <c r="F201" s="887">
        <v>1475864.4794200002</v>
      </c>
    </row>
    <row r="202" spans="1:6" s="42" customFormat="1" ht="12">
      <c r="A202" s="77" t="s">
        <v>183</v>
      </c>
      <c r="B202" s="887">
        <v>102926.28139</v>
      </c>
      <c r="C202" s="887">
        <v>11861.272220000001</v>
      </c>
      <c r="D202" s="887">
        <v>0</v>
      </c>
      <c r="E202" s="887">
        <v>0</v>
      </c>
      <c r="F202" s="887">
        <v>114787.55361</v>
      </c>
    </row>
    <row r="203" spans="1:6" s="42" customFormat="1" ht="12">
      <c r="A203" s="77" t="s">
        <v>184</v>
      </c>
      <c r="B203" s="887">
        <v>1221870.4333099998</v>
      </c>
      <c r="C203" s="887">
        <v>34933.034420000004</v>
      </c>
      <c r="D203" s="887">
        <v>0</v>
      </c>
      <c r="E203" s="887">
        <v>0</v>
      </c>
      <c r="F203" s="887">
        <v>1256803.4677299999</v>
      </c>
    </row>
    <row r="204" spans="1:6" s="42" customFormat="1" ht="12">
      <c r="A204" s="77" t="s">
        <v>185</v>
      </c>
      <c r="B204" s="887">
        <v>0</v>
      </c>
      <c r="C204" s="887">
        <v>0</v>
      </c>
      <c r="D204" s="887">
        <v>0</v>
      </c>
      <c r="E204" s="887">
        <v>0</v>
      </c>
      <c r="F204" s="887">
        <v>0</v>
      </c>
    </row>
    <row r="205" spans="1:6" s="42" customFormat="1" ht="12">
      <c r="A205" s="77" t="s">
        <v>186</v>
      </c>
      <c r="B205" s="887">
        <v>104273.45808</v>
      </c>
      <c r="C205" s="887">
        <v>0</v>
      </c>
      <c r="D205" s="887">
        <v>0</v>
      </c>
      <c r="E205" s="887">
        <v>0</v>
      </c>
      <c r="F205" s="887">
        <v>104273.45808</v>
      </c>
    </row>
    <row r="206" spans="1:6" s="42" customFormat="1" ht="12.75" thickBot="1">
      <c r="A206" s="413" t="s">
        <v>187</v>
      </c>
      <c r="B206" s="887">
        <v>16714.25706</v>
      </c>
      <c r="C206" s="887">
        <v>7575.4705000000004</v>
      </c>
      <c r="D206" s="887">
        <v>0</v>
      </c>
      <c r="E206" s="887">
        <v>0</v>
      </c>
      <c r="F206" s="887">
        <v>24289.727559999999</v>
      </c>
    </row>
    <row r="207" spans="1:6" s="42" customFormat="1" ht="13.5" thickTop="1" thickBot="1">
      <c r="A207" s="398" t="s">
        <v>188</v>
      </c>
      <c r="B207" s="886">
        <v>122093370.50937001</v>
      </c>
      <c r="C207" s="886">
        <v>297225813.35009009</v>
      </c>
      <c r="D207" s="886">
        <v>83828.183449999997</v>
      </c>
      <c r="E207" s="886">
        <v>21097.562030000001</v>
      </c>
      <c r="F207" s="886">
        <v>419424109.60493994</v>
      </c>
    </row>
    <row r="208" spans="1:6" s="42" customFormat="1" ht="12.75" thickTop="1">
      <c r="A208" s="413" t="s">
        <v>189</v>
      </c>
      <c r="B208" s="887">
        <v>1973827.6598299998</v>
      </c>
      <c r="C208" s="887">
        <v>14595312.260810001</v>
      </c>
      <c r="D208" s="887">
        <v>179.61354</v>
      </c>
      <c r="E208" s="887">
        <v>127.2766</v>
      </c>
      <c r="F208" s="887">
        <v>16569446.810780002</v>
      </c>
    </row>
    <row r="209" spans="1:6" s="42" customFormat="1" ht="12">
      <c r="A209" s="77" t="s">
        <v>190</v>
      </c>
      <c r="B209" s="887">
        <v>119.6</v>
      </c>
      <c r="C209" s="887">
        <v>34300</v>
      </c>
      <c r="D209" s="887">
        <v>0</v>
      </c>
      <c r="E209" s="887">
        <v>0</v>
      </c>
      <c r="F209" s="887">
        <v>34419.599999999999</v>
      </c>
    </row>
    <row r="210" spans="1:6" s="42" customFormat="1" ht="12">
      <c r="A210" s="77" t="s">
        <v>191</v>
      </c>
      <c r="B210" s="887">
        <v>1710850</v>
      </c>
      <c r="C210" s="887">
        <v>0</v>
      </c>
      <c r="D210" s="887">
        <v>0</v>
      </c>
      <c r="E210" s="887">
        <v>0</v>
      </c>
      <c r="F210" s="887">
        <v>1710850</v>
      </c>
    </row>
    <row r="211" spans="1:6" s="42" customFormat="1" ht="12">
      <c r="A211" s="77" t="s">
        <v>192</v>
      </c>
      <c r="B211" s="887">
        <v>262858.05983000004</v>
      </c>
      <c r="C211" s="887">
        <v>14561012.260810001</v>
      </c>
      <c r="D211" s="887">
        <v>179.61354</v>
      </c>
      <c r="E211" s="887">
        <v>127.2766</v>
      </c>
      <c r="F211" s="887">
        <v>14824177.210780002</v>
      </c>
    </row>
    <row r="212" spans="1:6" s="42" customFormat="1" ht="12">
      <c r="A212" s="413" t="s">
        <v>193</v>
      </c>
      <c r="B212" s="887">
        <v>20614160.096480001</v>
      </c>
      <c r="C212" s="887">
        <v>231855.65280000001</v>
      </c>
      <c r="D212" s="887">
        <v>1382.4903300000001</v>
      </c>
      <c r="E212" s="887">
        <v>0</v>
      </c>
      <c r="F212" s="887">
        <v>20847398.239610001</v>
      </c>
    </row>
    <row r="213" spans="1:6" s="42" customFormat="1" ht="12">
      <c r="A213" s="77" t="s">
        <v>194</v>
      </c>
      <c r="B213" s="887">
        <v>0</v>
      </c>
      <c r="C213" s="887">
        <v>0</v>
      </c>
      <c r="D213" s="887">
        <v>0</v>
      </c>
      <c r="E213" s="887">
        <v>0</v>
      </c>
      <c r="F213" s="887">
        <v>0</v>
      </c>
    </row>
    <row r="214" spans="1:6" s="42" customFormat="1" ht="12">
      <c r="A214" s="77" t="s">
        <v>195</v>
      </c>
      <c r="B214" s="887">
        <v>1079016.3987</v>
      </c>
      <c r="C214" s="887">
        <v>188553.48418000003</v>
      </c>
      <c r="D214" s="887">
        <v>1382.4903300000001</v>
      </c>
      <c r="E214" s="887">
        <v>0</v>
      </c>
      <c r="F214" s="887">
        <v>1268952.3732100001</v>
      </c>
    </row>
    <row r="215" spans="1:6" s="42" customFormat="1" ht="12">
      <c r="A215" s="77" t="s">
        <v>196</v>
      </c>
      <c r="B215" s="887">
        <v>19534971.869599998</v>
      </c>
      <c r="C215" s="887">
        <v>43302.168619999997</v>
      </c>
      <c r="D215" s="887">
        <v>0</v>
      </c>
      <c r="E215" s="887">
        <v>0</v>
      </c>
      <c r="F215" s="887">
        <v>19578274.03822</v>
      </c>
    </row>
    <row r="216" spans="1:6" s="42" customFormat="1" ht="12">
      <c r="A216" s="895" t="s">
        <v>1359</v>
      </c>
      <c r="B216" s="887">
        <v>0</v>
      </c>
      <c r="C216" s="887">
        <v>0</v>
      </c>
      <c r="D216" s="887">
        <v>0</v>
      </c>
      <c r="E216" s="887">
        <v>0</v>
      </c>
      <c r="F216" s="887">
        <v>0</v>
      </c>
    </row>
    <row r="217" spans="1:6" s="42" customFormat="1" ht="12">
      <c r="A217" s="77" t="s">
        <v>197</v>
      </c>
      <c r="B217" s="887">
        <v>171.82818</v>
      </c>
      <c r="C217" s="887">
        <v>0</v>
      </c>
      <c r="D217" s="887">
        <v>0</v>
      </c>
      <c r="E217" s="887">
        <v>0</v>
      </c>
      <c r="F217" s="887">
        <v>171.82818</v>
      </c>
    </row>
    <row r="218" spans="1:6" s="42" customFormat="1" ht="12">
      <c r="A218" s="413" t="s">
        <v>198</v>
      </c>
      <c r="B218" s="887">
        <v>31.617740000000001</v>
      </c>
      <c r="C218" s="887">
        <v>314044.79637000005</v>
      </c>
      <c r="D218" s="887">
        <v>0</v>
      </c>
      <c r="E218" s="887">
        <v>0</v>
      </c>
      <c r="F218" s="887">
        <v>314076.41411000001</v>
      </c>
    </row>
    <row r="219" spans="1:6" s="42" customFormat="1" ht="12">
      <c r="A219" s="77" t="s">
        <v>199</v>
      </c>
      <c r="B219" s="887">
        <v>31.617740000000001</v>
      </c>
      <c r="C219" s="887">
        <v>222085.98381999999</v>
      </c>
      <c r="D219" s="887">
        <v>0</v>
      </c>
      <c r="E219" s="887">
        <v>0</v>
      </c>
      <c r="F219" s="887">
        <v>222117.60156000001</v>
      </c>
    </row>
    <row r="220" spans="1:6" s="42" customFormat="1" ht="12">
      <c r="A220" s="77" t="s">
        <v>200</v>
      </c>
      <c r="B220" s="887">
        <v>0</v>
      </c>
      <c r="C220" s="887">
        <v>91958.812550000002</v>
      </c>
      <c r="D220" s="887">
        <v>0</v>
      </c>
      <c r="E220" s="887">
        <v>0</v>
      </c>
      <c r="F220" s="887">
        <v>91958.812550000002</v>
      </c>
    </row>
    <row r="221" spans="1:6" s="42" customFormat="1" ht="12">
      <c r="A221" s="413" t="s">
        <v>201</v>
      </c>
      <c r="B221" s="887">
        <v>0</v>
      </c>
      <c r="C221" s="887">
        <v>0</v>
      </c>
      <c r="D221" s="887">
        <v>36.851230000000001</v>
      </c>
      <c r="E221" s="887">
        <v>0</v>
      </c>
      <c r="F221" s="887">
        <v>36.851230000000001</v>
      </c>
    </row>
    <row r="222" spans="1:6" s="42" customFormat="1" ht="12">
      <c r="A222" s="77" t="s">
        <v>202</v>
      </c>
      <c r="B222" s="887">
        <v>0</v>
      </c>
      <c r="C222" s="887">
        <v>0</v>
      </c>
      <c r="D222" s="887">
        <v>0</v>
      </c>
      <c r="E222" s="887">
        <v>0</v>
      </c>
      <c r="F222" s="887">
        <v>0</v>
      </c>
    </row>
    <row r="223" spans="1:6" s="42" customFormat="1" ht="12">
      <c r="A223" s="77" t="s">
        <v>203</v>
      </c>
      <c r="B223" s="887">
        <v>0</v>
      </c>
      <c r="C223" s="887">
        <v>0</v>
      </c>
      <c r="D223" s="887">
        <v>36.851230000000001</v>
      </c>
      <c r="E223" s="887">
        <v>0</v>
      </c>
      <c r="F223" s="887">
        <v>36.851230000000001</v>
      </c>
    </row>
    <row r="224" spans="1:6" s="42" customFormat="1" ht="12">
      <c r="A224" s="413" t="s">
        <v>204</v>
      </c>
      <c r="B224" s="887">
        <v>71789912.131300002</v>
      </c>
      <c r="C224" s="887">
        <v>233650943.50297996</v>
      </c>
      <c r="D224" s="887">
        <v>3855.8503499999997</v>
      </c>
      <c r="E224" s="887">
        <v>8824.0985199999996</v>
      </c>
      <c r="F224" s="887">
        <v>305453535.58314997</v>
      </c>
    </row>
    <row r="225" spans="1:6" s="42" customFormat="1" ht="12">
      <c r="A225" s="77" t="s">
        <v>205</v>
      </c>
      <c r="B225" s="887">
        <v>37456056.418619998</v>
      </c>
      <c r="C225" s="887">
        <v>182394938.60501999</v>
      </c>
      <c r="D225" s="887">
        <v>3533.6680500000002</v>
      </c>
      <c r="E225" s="887">
        <v>553.59071999999992</v>
      </c>
      <c r="F225" s="887">
        <v>219855082.28241003</v>
      </c>
    </row>
    <row r="226" spans="1:6" s="42" customFormat="1" ht="12">
      <c r="A226" s="77" t="s">
        <v>206</v>
      </c>
      <c r="B226" s="887">
        <v>43975.189659999996</v>
      </c>
      <c r="C226" s="887">
        <v>97133.884290000002</v>
      </c>
      <c r="D226" s="887">
        <v>0</v>
      </c>
      <c r="E226" s="887">
        <v>0</v>
      </c>
      <c r="F226" s="887">
        <v>141109.07394999999</v>
      </c>
    </row>
    <row r="227" spans="1:6" s="42" customFormat="1" ht="12">
      <c r="A227" s="77" t="s">
        <v>207</v>
      </c>
      <c r="B227" s="887">
        <v>23297041.407809999</v>
      </c>
      <c r="C227" s="887">
        <v>38111981.619350001</v>
      </c>
      <c r="D227" s="887">
        <v>322.1823</v>
      </c>
      <c r="E227" s="887">
        <v>0</v>
      </c>
      <c r="F227" s="887">
        <v>61409345.209460005</v>
      </c>
    </row>
    <row r="228" spans="1:6" s="42" customFormat="1" ht="12">
      <c r="A228" s="77" t="s">
        <v>208</v>
      </c>
      <c r="B228" s="887">
        <v>200515.88047</v>
      </c>
      <c r="C228" s="887">
        <v>283508.30479999998</v>
      </c>
      <c r="D228" s="887">
        <v>0</v>
      </c>
      <c r="E228" s="887">
        <v>0</v>
      </c>
      <c r="F228" s="887">
        <v>484024.18526999996</v>
      </c>
    </row>
    <row r="229" spans="1:6" s="42" customFormat="1" ht="12">
      <c r="A229" s="77" t="s">
        <v>209</v>
      </c>
      <c r="B229" s="887">
        <v>2401774.6697899997</v>
      </c>
      <c r="C229" s="887">
        <v>961895.61866000004</v>
      </c>
      <c r="D229" s="887">
        <v>0</v>
      </c>
      <c r="E229" s="887">
        <v>8200.6673099999989</v>
      </c>
      <c r="F229" s="887">
        <v>3371870.9557600003</v>
      </c>
    </row>
    <row r="230" spans="1:6" s="42" customFormat="1" ht="12">
      <c r="A230" s="77" t="s">
        <v>210</v>
      </c>
      <c r="B230" s="887">
        <v>2505341.2922899998</v>
      </c>
      <c r="C230" s="887">
        <v>9188672.9598499984</v>
      </c>
      <c r="D230" s="887">
        <v>0</v>
      </c>
      <c r="E230" s="887">
        <v>69.840490000000003</v>
      </c>
      <c r="F230" s="887">
        <v>11694084.092629999</v>
      </c>
    </row>
    <row r="231" spans="1:6" s="42" customFormat="1" ht="12">
      <c r="A231" s="77" t="s">
        <v>211</v>
      </c>
      <c r="B231" s="887">
        <v>49.620999999999995</v>
      </c>
      <c r="C231" s="887">
        <v>37041.147280000005</v>
      </c>
      <c r="D231" s="887">
        <v>0</v>
      </c>
      <c r="E231" s="887">
        <v>0</v>
      </c>
      <c r="F231" s="887">
        <v>37090.768279999997</v>
      </c>
    </row>
    <row r="232" spans="1:6" s="42" customFormat="1" ht="12">
      <c r="A232" s="77" t="s">
        <v>212</v>
      </c>
      <c r="B232" s="887">
        <v>0</v>
      </c>
      <c r="C232" s="887">
        <v>0</v>
      </c>
      <c r="D232" s="887">
        <v>0</v>
      </c>
      <c r="E232" s="887">
        <v>0</v>
      </c>
      <c r="F232" s="887">
        <v>0</v>
      </c>
    </row>
    <row r="233" spans="1:6" s="42" customFormat="1" ht="12">
      <c r="A233" s="77" t="s">
        <v>213</v>
      </c>
      <c r="B233" s="887">
        <v>5885157.6516600009</v>
      </c>
      <c r="C233" s="887">
        <v>2575771.3637299999</v>
      </c>
      <c r="D233" s="887">
        <v>0</v>
      </c>
      <c r="E233" s="887">
        <v>0</v>
      </c>
      <c r="F233" s="887">
        <v>8460929.0153899994</v>
      </c>
    </row>
    <row r="234" spans="1:6" s="42" customFormat="1" ht="12">
      <c r="A234" s="413" t="s">
        <v>214</v>
      </c>
      <c r="B234" s="887">
        <v>20859570.511770006</v>
      </c>
      <c r="C234" s="887">
        <v>48076783.706100002</v>
      </c>
      <c r="D234" s="887">
        <v>78285.391719999985</v>
      </c>
      <c r="E234" s="887">
        <v>5078.3108199999997</v>
      </c>
      <c r="F234" s="887">
        <v>69019717.920409992</v>
      </c>
    </row>
    <row r="235" spans="1:6" s="42" customFormat="1" ht="12">
      <c r="A235" s="77" t="s">
        <v>215</v>
      </c>
      <c r="B235" s="887">
        <v>12611071.561960001</v>
      </c>
      <c r="C235" s="887">
        <v>21890733.275509994</v>
      </c>
      <c r="D235" s="887">
        <v>0</v>
      </c>
      <c r="E235" s="887">
        <v>1170.38003</v>
      </c>
      <c r="F235" s="887">
        <v>34502975.217500001</v>
      </c>
    </row>
    <row r="236" spans="1:6" s="42" customFormat="1" ht="12">
      <c r="A236" s="77" t="s">
        <v>216</v>
      </c>
      <c r="B236" s="887">
        <v>70280.997050000005</v>
      </c>
      <c r="C236" s="887">
        <v>3822418.1711700005</v>
      </c>
      <c r="D236" s="887">
        <v>0</v>
      </c>
      <c r="E236" s="887">
        <v>0</v>
      </c>
      <c r="F236" s="887">
        <v>3892699.1682199999</v>
      </c>
    </row>
    <row r="237" spans="1:6" s="42" customFormat="1" ht="12">
      <c r="A237" s="77" t="s">
        <v>217</v>
      </c>
      <c r="B237" s="887">
        <v>1744714.81473</v>
      </c>
      <c r="C237" s="887">
        <v>2683548.84032</v>
      </c>
      <c r="D237" s="887">
        <v>48118.258540000003</v>
      </c>
      <c r="E237" s="887">
        <v>2697.9974400000001</v>
      </c>
      <c r="F237" s="887">
        <v>4479079.9110300001</v>
      </c>
    </row>
    <row r="238" spans="1:6" s="42" customFormat="1" ht="12">
      <c r="A238" s="77" t="s">
        <v>218</v>
      </c>
      <c r="B238" s="887">
        <v>416525.56243000005</v>
      </c>
      <c r="C238" s="887">
        <v>1000701.0225399999</v>
      </c>
      <c r="D238" s="887">
        <v>28058.944180000002</v>
      </c>
      <c r="E238" s="887">
        <v>169.86498999999998</v>
      </c>
      <c r="F238" s="887">
        <v>1445455.3941399998</v>
      </c>
    </row>
    <row r="239" spans="1:6" s="42" customFormat="1" ht="12">
      <c r="A239" s="77" t="s">
        <v>219</v>
      </c>
      <c r="B239" s="887">
        <v>0</v>
      </c>
      <c r="C239" s="887">
        <v>477643.94906999997</v>
      </c>
      <c r="D239" s="887">
        <v>0</v>
      </c>
      <c r="E239" s="887">
        <v>0</v>
      </c>
      <c r="F239" s="887">
        <v>477643.94906999997</v>
      </c>
    </row>
    <row r="240" spans="1:6" s="42" customFormat="1" ht="12">
      <c r="A240" s="77" t="s">
        <v>220</v>
      </c>
      <c r="B240" s="887">
        <v>6016977.5755999992</v>
      </c>
      <c r="C240" s="887">
        <v>18201738.447489999</v>
      </c>
      <c r="D240" s="887">
        <v>2108.1889999999999</v>
      </c>
      <c r="E240" s="887">
        <v>1040.06836</v>
      </c>
      <c r="F240" s="887">
        <v>24221864.280449998</v>
      </c>
    </row>
    <row r="241" spans="1:6" s="42" customFormat="1" ht="12">
      <c r="A241" s="77" t="s">
        <v>221</v>
      </c>
      <c r="B241" s="887">
        <v>0</v>
      </c>
      <c r="C241" s="887">
        <v>0</v>
      </c>
      <c r="D241" s="887">
        <v>0</v>
      </c>
      <c r="E241" s="887">
        <v>0</v>
      </c>
      <c r="F241" s="887">
        <v>0</v>
      </c>
    </row>
    <row r="242" spans="1:6" s="42" customFormat="1" ht="12">
      <c r="A242" s="889" t="s">
        <v>1343</v>
      </c>
      <c r="B242" s="887">
        <v>2821724.70738</v>
      </c>
      <c r="C242" s="887">
        <v>128313.61249999999</v>
      </c>
      <c r="D242" s="887">
        <v>87.986279999999994</v>
      </c>
      <c r="E242" s="887">
        <v>7067.8760899999997</v>
      </c>
      <c r="F242" s="887">
        <v>2957194.1822499996</v>
      </c>
    </row>
    <row r="243" spans="1:6" s="42" customFormat="1" ht="12">
      <c r="A243" s="890" t="s">
        <v>1344</v>
      </c>
      <c r="B243" s="887">
        <v>2802788.4989800001</v>
      </c>
      <c r="C243" s="887">
        <v>126012.84378</v>
      </c>
      <c r="D243" s="887">
        <v>87.986279999999994</v>
      </c>
      <c r="E243" s="887">
        <v>7067.8760899999997</v>
      </c>
      <c r="F243" s="887">
        <v>2935957.2051300001</v>
      </c>
    </row>
    <row r="244" spans="1:6" s="42" customFormat="1" ht="12">
      <c r="A244" s="890" t="s">
        <v>1345</v>
      </c>
      <c r="B244" s="887">
        <v>18936.2084</v>
      </c>
      <c r="C244" s="887">
        <v>2300.76872</v>
      </c>
      <c r="D244" s="887">
        <v>0</v>
      </c>
      <c r="E244" s="887">
        <v>0</v>
      </c>
      <c r="F244" s="887">
        <v>21236.97712</v>
      </c>
    </row>
    <row r="245" spans="1:6" s="42" customFormat="1" ht="12">
      <c r="A245" s="889" t="s">
        <v>1346</v>
      </c>
      <c r="B245" s="887">
        <v>4034143.7848700001</v>
      </c>
      <c r="C245" s="887">
        <v>228559.81852999999</v>
      </c>
      <c r="D245" s="887">
        <v>0</v>
      </c>
      <c r="E245" s="887">
        <v>0</v>
      </c>
      <c r="F245" s="887">
        <v>4262703.6034000004</v>
      </c>
    </row>
    <row r="246" spans="1:6" s="42" customFormat="1" ht="12">
      <c r="A246" s="890" t="s">
        <v>1344</v>
      </c>
      <c r="B246" s="887">
        <v>3838090.7291999999</v>
      </c>
      <c r="C246" s="887">
        <v>228559.81852999999</v>
      </c>
      <c r="D246" s="887">
        <v>0</v>
      </c>
      <c r="E246" s="887">
        <v>0</v>
      </c>
      <c r="F246" s="887">
        <v>4066650.5477300002</v>
      </c>
    </row>
    <row r="247" spans="1:6" s="42" customFormat="1" ht="12">
      <c r="A247" s="890" t="s">
        <v>1345</v>
      </c>
      <c r="B247" s="888">
        <v>196053.05566999997</v>
      </c>
      <c r="C247" s="888">
        <v>0</v>
      </c>
      <c r="D247" s="888">
        <v>0</v>
      </c>
      <c r="E247" s="888">
        <v>0</v>
      </c>
      <c r="F247" s="888">
        <v>196053.05566999997</v>
      </c>
    </row>
    <row r="248" spans="1:6" s="42" customFormat="1" ht="12">
      <c r="A248" s="889" t="s">
        <v>1347</v>
      </c>
      <c r="B248" s="891">
        <v>2826818.6892900001</v>
      </c>
      <c r="C248" s="891">
        <v>129725.72671</v>
      </c>
      <c r="D248" s="891">
        <v>87.986279999999994</v>
      </c>
      <c r="E248" s="891">
        <v>561.78</v>
      </c>
      <c r="F248" s="891">
        <v>2957194.1822799998</v>
      </c>
    </row>
    <row r="249" spans="1:6" s="42" customFormat="1" ht="12.75" thickBot="1">
      <c r="A249" s="889" t="s">
        <v>1348</v>
      </c>
      <c r="B249" s="892">
        <v>4026476.70701</v>
      </c>
      <c r="C249" s="892">
        <v>234521.74208000003</v>
      </c>
      <c r="D249" s="892">
        <v>1705.15417</v>
      </c>
      <c r="E249" s="892">
        <v>0</v>
      </c>
      <c r="F249" s="892">
        <v>4262703.6032599993</v>
      </c>
    </row>
    <row r="250" spans="1:6" s="42" customFormat="1" ht="13.5" thickTop="1" thickBot="1">
      <c r="A250" s="41" t="s">
        <v>222</v>
      </c>
      <c r="B250" s="886">
        <v>2536569.9643700002</v>
      </c>
      <c r="C250" s="886">
        <v>122072.67924999999</v>
      </c>
      <c r="D250" s="886">
        <v>0.12429000000000001</v>
      </c>
      <c r="E250" s="886">
        <v>494.45786000000004</v>
      </c>
      <c r="F250" s="886">
        <v>2659137.2257699994</v>
      </c>
    </row>
    <row r="251" spans="1:6" s="42" customFormat="1" ht="12.75" thickTop="1">
      <c r="A251" s="42" t="s">
        <v>223</v>
      </c>
      <c r="B251" s="887">
        <v>241.93218000000002</v>
      </c>
      <c r="C251" s="887">
        <v>1223.5358000000001</v>
      </c>
      <c r="D251" s="887">
        <v>0</v>
      </c>
      <c r="E251" s="887">
        <v>0</v>
      </c>
      <c r="F251" s="887">
        <v>1465.4679799999999</v>
      </c>
    </row>
    <row r="252" spans="1:6" s="42" customFormat="1" ht="12">
      <c r="A252" s="42" t="s">
        <v>224</v>
      </c>
      <c r="B252" s="887">
        <v>67491.836059999987</v>
      </c>
      <c r="C252" s="887">
        <v>43087.048590000006</v>
      </c>
      <c r="D252" s="887">
        <v>0.12429000000000001</v>
      </c>
      <c r="E252" s="887">
        <v>30.229240000000001</v>
      </c>
      <c r="F252" s="887">
        <v>110609.23817999999</v>
      </c>
    </row>
    <row r="253" spans="1:6" s="42" customFormat="1" ht="12">
      <c r="A253" s="42" t="s">
        <v>225</v>
      </c>
      <c r="B253" s="887">
        <v>2330259.2228199998</v>
      </c>
      <c r="C253" s="887">
        <v>41705.965270000001</v>
      </c>
      <c r="D253" s="887">
        <v>0</v>
      </c>
      <c r="E253" s="887">
        <v>10.675930000000001</v>
      </c>
      <c r="F253" s="887">
        <v>2371975.8640200002</v>
      </c>
    </row>
    <row r="254" spans="1:6" s="42" customFormat="1" ht="12">
      <c r="A254" s="42" t="s">
        <v>226</v>
      </c>
      <c r="B254" s="887">
        <v>48116.03729</v>
      </c>
      <c r="C254" s="887">
        <v>2107.1630100000002</v>
      </c>
      <c r="D254" s="887">
        <v>0</v>
      </c>
      <c r="E254" s="887">
        <v>0.58177999999999996</v>
      </c>
      <c r="F254" s="887">
        <v>50223.782079999997</v>
      </c>
    </row>
    <row r="255" spans="1:6" s="42" customFormat="1" ht="12">
      <c r="A255" s="42" t="s">
        <v>227</v>
      </c>
      <c r="B255" s="887">
        <v>28492.572819999998</v>
      </c>
      <c r="C255" s="887">
        <v>1264.37518</v>
      </c>
      <c r="D255" s="887">
        <v>0</v>
      </c>
      <c r="E255" s="887">
        <v>19.658480000000001</v>
      </c>
      <c r="F255" s="887">
        <v>29776.606480000002</v>
      </c>
    </row>
    <row r="256" spans="1:6" s="42" customFormat="1" ht="12">
      <c r="A256" s="42" t="s">
        <v>228</v>
      </c>
      <c r="B256" s="887">
        <v>2906.0580100000006</v>
      </c>
      <c r="C256" s="887">
        <v>760.93000000000006</v>
      </c>
      <c r="D256" s="887">
        <v>0</v>
      </c>
      <c r="E256" s="887">
        <v>0</v>
      </c>
      <c r="F256" s="887">
        <v>3666.98801</v>
      </c>
    </row>
    <row r="257" spans="1:6" s="42" customFormat="1" ht="12">
      <c r="A257" s="42" t="s">
        <v>229</v>
      </c>
      <c r="B257" s="887">
        <v>7380.4016899999988</v>
      </c>
      <c r="C257" s="887">
        <v>1035.4800500000001</v>
      </c>
      <c r="D257" s="887">
        <v>0</v>
      </c>
      <c r="E257" s="887">
        <v>0</v>
      </c>
      <c r="F257" s="887">
        <v>8415.8817400000007</v>
      </c>
    </row>
    <row r="258" spans="1:6" s="42" customFormat="1" ht="12">
      <c r="A258" s="42" t="s">
        <v>230</v>
      </c>
      <c r="B258" s="887">
        <v>4228.5354500000003</v>
      </c>
      <c r="C258" s="887">
        <v>66.633269999999996</v>
      </c>
      <c r="D258" s="887">
        <v>0</v>
      </c>
      <c r="E258" s="887">
        <v>0</v>
      </c>
      <c r="F258" s="887">
        <v>4295.1687199999997</v>
      </c>
    </row>
    <row r="259" spans="1:6" s="42" customFormat="1" ht="12">
      <c r="A259" s="42" t="s">
        <v>231</v>
      </c>
      <c r="B259" s="887">
        <v>3200.5026600000001</v>
      </c>
      <c r="C259" s="887">
        <v>0.54332000000000003</v>
      </c>
      <c r="D259" s="887">
        <v>0</v>
      </c>
      <c r="E259" s="887">
        <v>-2.0000000000000002E-5</v>
      </c>
      <c r="F259" s="887">
        <v>3201.0459599999999</v>
      </c>
    </row>
    <row r="260" spans="1:6" s="42" customFormat="1" ht="12">
      <c r="A260" s="42" t="s">
        <v>232</v>
      </c>
      <c r="B260" s="887">
        <v>12767.664400000001</v>
      </c>
      <c r="C260" s="887">
        <v>9631.407290000001</v>
      </c>
      <c r="D260" s="887">
        <v>0</v>
      </c>
      <c r="E260" s="887">
        <v>0</v>
      </c>
      <c r="F260" s="887">
        <v>22399.071689999997</v>
      </c>
    </row>
    <row r="261" spans="1:6" s="42" customFormat="1" ht="12.75" thickBot="1">
      <c r="A261" s="42" t="s">
        <v>233</v>
      </c>
      <c r="B261" s="887">
        <v>31485.200990000001</v>
      </c>
      <c r="C261" s="887">
        <v>21189.597470000001</v>
      </c>
      <c r="D261" s="887">
        <v>0</v>
      </c>
      <c r="E261" s="887">
        <v>433.31245000000001</v>
      </c>
      <c r="F261" s="887">
        <v>53108.110909999996</v>
      </c>
    </row>
    <row r="262" spans="1:6" s="453" customFormat="1" ht="13.5" thickTop="1" thickBot="1">
      <c r="A262" s="41" t="s">
        <v>234</v>
      </c>
      <c r="B262" s="886">
        <v>-705026.39327999996</v>
      </c>
      <c r="C262" s="886">
        <v>-38450.588179999999</v>
      </c>
      <c r="D262" s="886">
        <v>0</v>
      </c>
      <c r="E262" s="886">
        <v>-6.0683600000000002</v>
      </c>
      <c r="F262" s="886">
        <v>-743483.04981999996</v>
      </c>
    </row>
    <row r="263" spans="1:6" s="42" customFormat="1" ht="12.75" thickTop="1">
      <c r="A263" s="42" t="s">
        <v>235</v>
      </c>
      <c r="B263" s="887">
        <v>-573244.80689000001</v>
      </c>
      <c r="C263" s="887">
        <v>-12135.85311</v>
      </c>
      <c r="D263" s="887">
        <v>0</v>
      </c>
      <c r="E263" s="887">
        <v>-8.0189999999999997E-2</v>
      </c>
      <c r="F263" s="887">
        <v>-585380.74019000004</v>
      </c>
    </row>
    <row r="264" spans="1:6" s="42" customFormat="1" ht="12">
      <c r="A264" s="42" t="s">
        <v>236</v>
      </c>
      <c r="B264" s="887">
        <v>0</v>
      </c>
      <c r="C264" s="887">
        <v>0</v>
      </c>
      <c r="D264" s="887">
        <v>0</v>
      </c>
      <c r="E264" s="887">
        <v>0</v>
      </c>
      <c r="F264" s="887">
        <v>0</v>
      </c>
    </row>
    <row r="265" spans="1:6" s="42" customFormat="1" ht="12">
      <c r="A265" s="42" t="s">
        <v>237</v>
      </c>
      <c r="B265" s="887">
        <v>-70867.937109999999</v>
      </c>
      <c r="C265" s="887">
        <v>-15530.849119999999</v>
      </c>
      <c r="D265" s="887">
        <v>0</v>
      </c>
      <c r="E265" s="887">
        <v>-1.4829999999999999E-2</v>
      </c>
      <c r="F265" s="887">
        <v>-86398.801059999998</v>
      </c>
    </row>
    <row r="266" spans="1:6" s="42" customFormat="1" ht="12">
      <c r="A266" s="42" t="s">
        <v>238</v>
      </c>
      <c r="B266" s="887">
        <v>-9967.527540000001</v>
      </c>
      <c r="C266" s="887">
        <v>-687.10138000000006</v>
      </c>
      <c r="D266" s="887">
        <v>0</v>
      </c>
      <c r="E266" s="887">
        <v>-5.9733400000000003</v>
      </c>
      <c r="F266" s="887">
        <v>-10660.602260000001</v>
      </c>
    </row>
    <row r="267" spans="1:6" s="42" customFormat="1" ht="12">
      <c r="A267" s="42" t="s">
        <v>239</v>
      </c>
      <c r="B267" s="887">
        <v>-16657.77003</v>
      </c>
      <c r="C267" s="887">
        <v>-1992.3187399999999</v>
      </c>
      <c r="D267" s="887">
        <v>0</v>
      </c>
      <c r="E267" s="887">
        <v>0</v>
      </c>
      <c r="F267" s="887">
        <v>-18650.088769999998</v>
      </c>
    </row>
    <row r="268" spans="1:6" s="42" customFormat="1" ht="12">
      <c r="A268" s="43" t="s">
        <v>240</v>
      </c>
      <c r="B268" s="887">
        <v>-15958.207190000001</v>
      </c>
      <c r="C268" s="887">
        <v>-7809.5450000000001</v>
      </c>
      <c r="D268" s="887">
        <v>0</v>
      </c>
      <c r="E268" s="887">
        <v>0</v>
      </c>
      <c r="F268" s="887">
        <v>-23767.752189999999</v>
      </c>
    </row>
    <row r="269" spans="1:6" s="42" customFormat="1" ht="12.75" thickBot="1">
      <c r="A269" s="42" t="s">
        <v>241</v>
      </c>
      <c r="B269" s="887">
        <v>-18330.144519999998</v>
      </c>
      <c r="C269" s="887">
        <v>-294.92083000000002</v>
      </c>
      <c r="D269" s="887">
        <v>0</v>
      </c>
      <c r="E269" s="887">
        <v>0</v>
      </c>
      <c r="F269" s="887">
        <v>-18625.065350000001</v>
      </c>
    </row>
    <row r="270" spans="1:6" s="42" customFormat="1" ht="13.5" thickTop="1" thickBot="1">
      <c r="A270" s="44" t="s">
        <v>242</v>
      </c>
      <c r="B270" s="893">
        <v>1831543.5710899998</v>
      </c>
      <c r="C270" s="893">
        <v>83622.09106999998</v>
      </c>
      <c r="D270" s="893">
        <v>0.12429000000000001</v>
      </c>
      <c r="E270" s="893">
        <v>488.3895</v>
      </c>
      <c r="F270" s="893">
        <v>1915654.1759499998</v>
      </c>
    </row>
    <row r="271" spans="1:6" s="42" customFormat="1" ht="13.5" thickTop="1" thickBot="1">
      <c r="A271" s="45" t="s">
        <v>243</v>
      </c>
      <c r="B271" s="886">
        <v>269865.73884999997</v>
      </c>
      <c r="C271" s="886">
        <v>354435.08013999998</v>
      </c>
      <c r="D271" s="886">
        <v>2.0699999999999998E-3</v>
      </c>
      <c r="E271" s="886">
        <v>19.632669999999997</v>
      </c>
      <c r="F271" s="886">
        <v>624320.45373000007</v>
      </c>
    </row>
    <row r="272" spans="1:6" s="42" customFormat="1" ht="12.75" thickTop="1">
      <c r="A272" s="42" t="s">
        <v>244</v>
      </c>
      <c r="B272" s="887">
        <v>139200.65845000005</v>
      </c>
      <c r="C272" s="887">
        <v>191193.64788</v>
      </c>
      <c r="D272" s="887">
        <v>0</v>
      </c>
      <c r="E272" s="887">
        <v>0.23774999999999999</v>
      </c>
      <c r="F272" s="887">
        <v>330394.54408000002</v>
      </c>
    </row>
    <row r="273" spans="1:6" s="42" customFormat="1" ht="12">
      <c r="A273" s="42" t="s">
        <v>245</v>
      </c>
      <c r="B273" s="887">
        <v>52888.614219999996</v>
      </c>
      <c r="C273" s="887">
        <v>151806.33529000002</v>
      </c>
      <c r="D273" s="887">
        <v>2.0699999999999998E-3</v>
      </c>
      <c r="E273" s="887">
        <v>19.060759999999998</v>
      </c>
      <c r="F273" s="887">
        <v>204714.01234000002</v>
      </c>
    </row>
    <row r="274" spans="1:6" s="42" customFormat="1" ht="12">
      <c r="A274" s="42" t="s">
        <v>246</v>
      </c>
      <c r="B274" s="887">
        <v>16264.654519999998</v>
      </c>
      <c r="C274" s="887">
        <v>1043.60727</v>
      </c>
      <c r="D274" s="887">
        <v>0</v>
      </c>
      <c r="E274" s="887">
        <v>0</v>
      </c>
      <c r="F274" s="887">
        <v>17308.26179</v>
      </c>
    </row>
    <row r="275" spans="1:6" s="42" customFormat="1" ht="12">
      <c r="A275" s="42" t="s">
        <v>247</v>
      </c>
      <c r="B275" s="887">
        <v>36935.283490000002</v>
      </c>
      <c r="C275" s="887">
        <v>97.435810000000004</v>
      </c>
      <c r="D275" s="887">
        <v>0</v>
      </c>
      <c r="E275" s="887">
        <v>0</v>
      </c>
      <c r="F275" s="887">
        <v>37032.719299999997</v>
      </c>
    </row>
    <row r="276" spans="1:6" s="42" customFormat="1" ht="12.75" thickBot="1">
      <c r="A276" s="42" t="s">
        <v>248</v>
      </c>
      <c r="B276" s="887">
        <v>24576.528169999998</v>
      </c>
      <c r="C276" s="887">
        <v>10294.053889999999</v>
      </c>
      <c r="D276" s="887">
        <v>0</v>
      </c>
      <c r="E276" s="887">
        <v>0.33416000000000001</v>
      </c>
      <c r="F276" s="887">
        <v>34870.916219999999</v>
      </c>
    </row>
    <row r="277" spans="1:6" s="42" customFormat="1" ht="13.5" thickTop="1" thickBot="1">
      <c r="A277" s="46" t="s">
        <v>249</v>
      </c>
      <c r="B277" s="886">
        <v>-135187.91316999999</v>
      </c>
      <c r="C277" s="886">
        <v>-259362.86491999999</v>
      </c>
      <c r="D277" s="886">
        <v>0</v>
      </c>
      <c r="E277" s="886">
        <v>-61.880959999999995</v>
      </c>
      <c r="F277" s="886">
        <v>-394612.65905000007</v>
      </c>
    </row>
    <row r="278" spans="1:6" s="42" customFormat="1" ht="12.75" thickTop="1">
      <c r="A278" s="42" t="s">
        <v>244</v>
      </c>
      <c r="B278" s="887">
        <v>-44554.40578999999</v>
      </c>
      <c r="C278" s="887">
        <v>-72485.300389999989</v>
      </c>
      <c r="D278" s="887">
        <v>0</v>
      </c>
      <c r="E278" s="887">
        <v>-61.852269999999997</v>
      </c>
      <c r="F278" s="887">
        <v>-117101.55844999998</v>
      </c>
    </row>
    <row r="279" spans="1:6" s="42" customFormat="1" ht="12">
      <c r="A279" s="42" t="s">
        <v>250</v>
      </c>
      <c r="B279" s="887">
        <v>-21542.272030000004</v>
      </c>
      <c r="C279" s="887">
        <v>-1.85551</v>
      </c>
      <c r="D279" s="887">
        <v>0</v>
      </c>
      <c r="E279" s="887">
        <v>0</v>
      </c>
      <c r="F279" s="887">
        <v>-21544.127540000001</v>
      </c>
    </row>
    <row r="280" spans="1:6" s="42" customFormat="1" ht="12">
      <c r="A280" s="42" t="s">
        <v>251</v>
      </c>
      <c r="B280" s="887">
        <v>-562.52484000000004</v>
      </c>
      <c r="C280" s="887">
        <v>-4.1999999999999996E-4</v>
      </c>
      <c r="D280" s="887">
        <v>0</v>
      </c>
      <c r="E280" s="887">
        <v>-3.5999999999999997E-4</v>
      </c>
      <c r="F280" s="887">
        <v>-562.52562</v>
      </c>
    </row>
    <row r="281" spans="1:6" s="42" customFormat="1" ht="12">
      <c r="A281" s="42" t="s">
        <v>252</v>
      </c>
      <c r="B281" s="887">
        <v>-28.28248</v>
      </c>
      <c r="C281" s="887">
        <v>0</v>
      </c>
      <c r="D281" s="887">
        <v>0</v>
      </c>
      <c r="E281" s="887">
        <v>0</v>
      </c>
      <c r="F281" s="887">
        <v>-28.28248</v>
      </c>
    </row>
    <row r="282" spans="1:6" s="42" customFormat="1" ht="12.75" thickBot="1">
      <c r="A282" s="42" t="s">
        <v>253</v>
      </c>
      <c r="B282" s="887">
        <v>-68500.42803000001</v>
      </c>
      <c r="C282" s="887">
        <v>-186875.70860000001</v>
      </c>
      <c r="D282" s="887">
        <v>0</v>
      </c>
      <c r="E282" s="887">
        <v>-2.8329999999999998E-2</v>
      </c>
      <c r="F282" s="887">
        <v>-255376.16495999999</v>
      </c>
    </row>
    <row r="283" spans="1:6" s="42" customFormat="1" ht="13.5" thickTop="1" thickBot="1">
      <c r="A283" s="41" t="s">
        <v>254</v>
      </c>
      <c r="B283" s="886">
        <v>1966221.39677</v>
      </c>
      <c r="C283" s="886">
        <v>178694.30629000001</v>
      </c>
      <c r="D283" s="886">
        <v>0.12636</v>
      </c>
      <c r="E283" s="886">
        <v>446.14121</v>
      </c>
      <c r="F283" s="886">
        <v>2145361.9706299999</v>
      </c>
    </row>
    <row r="284" spans="1:6" s="42" customFormat="1" ht="12.75" thickTop="1">
      <c r="A284" s="47" t="s">
        <v>255</v>
      </c>
      <c r="B284" s="887">
        <v>300117.92057999998</v>
      </c>
      <c r="C284" s="887">
        <v>111813.89798999998</v>
      </c>
      <c r="D284" s="887">
        <v>0</v>
      </c>
      <c r="E284" s="887">
        <v>3418.7614600000002</v>
      </c>
      <c r="F284" s="887">
        <v>415350.58003000001</v>
      </c>
    </row>
    <row r="285" spans="1:6" s="42" customFormat="1" ht="12">
      <c r="A285" s="42" t="s">
        <v>256</v>
      </c>
      <c r="B285" s="887">
        <v>15466.443840000002</v>
      </c>
      <c r="C285" s="887">
        <v>2789.1118799999999</v>
      </c>
      <c r="D285" s="887">
        <v>0</v>
      </c>
      <c r="E285" s="887">
        <v>0</v>
      </c>
      <c r="F285" s="887">
        <v>18255.55572</v>
      </c>
    </row>
    <row r="286" spans="1:6" s="42" customFormat="1" ht="12">
      <c r="A286" s="42" t="s">
        <v>257</v>
      </c>
      <c r="B286" s="887">
        <v>280257.28259000002</v>
      </c>
      <c r="C286" s="887">
        <v>98881.287480000014</v>
      </c>
      <c r="D286" s="887">
        <v>0</v>
      </c>
      <c r="E286" s="887">
        <v>3418.7614600000002</v>
      </c>
      <c r="F286" s="887">
        <v>382557.33153000008</v>
      </c>
    </row>
    <row r="287" spans="1:6" s="42" customFormat="1" ht="12">
      <c r="A287" s="42" t="s">
        <v>258</v>
      </c>
      <c r="B287" s="887">
        <v>1446.3129199999998</v>
      </c>
      <c r="C287" s="887">
        <v>9626.0451400000002</v>
      </c>
      <c r="D287" s="887">
        <v>0</v>
      </c>
      <c r="E287" s="887">
        <v>0</v>
      </c>
      <c r="F287" s="887">
        <v>11072.35806</v>
      </c>
    </row>
    <row r="288" spans="1:6" s="42" customFormat="1" ht="12">
      <c r="A288" s="42" t="s">
        <v>259</v>
      </c>
      <c r="B288" s="887">
        <v>2508.1129700000001</v>
      </c>
      <c r="C288" s="887">
        <v>517.45348999999999</v>
      </c>
      <c r="D288" s="887">
        <v>0</v>
      </c>
      <c r="E288" s="887">
        <v>0</v>
      </c>
      <c r="F288" s="887">
        <v>3025.56646</v>
      </c>
    </row>
    <row r="289" spans="1:6" s="42" customFormat="1" ht="12">
      <c r="A289" s="42" t="s">
        <v>260</v>
      </c>
      <c r="B289" s="887">
        <v>0</v>
      </c>
      <c r="C289" s="887">
        <v>0</v>
      </c>
      <c r="D289" s="887">
        <v>0</v>
      </c>
      <c r="E289" s="887">
        <v>0</v>
      </c>
      <c r="F289" s="887">
        <v>0</v>
      </c>
    </row>
    <row r="290" spans="1:6" s="42" customFormat="1" ht="12">
      <c r="A290" s="42" t="s">
        <v>261</v>
      </c>
      <c r="B290" s="887">
        <v>439.76826</v>
      </c>
      <c r="C290" s="887">
        <v>0</v>
      </c>
      <c r="D290" s="887">
        <v>0</v>
      </c>
      <c r="E290" s="887">
        <v>0</v>
      </c>
      <c r="F290" s="887">
        <v>439.76826</v>
      </c>
    </row>
    <row r="291" spans="1:6" s="42" customFormat="1" ht="12">
      <c r="A291" s="47" t="s">
        <v>262</v>
      </c>
      <c r="B291" s="887">
        <v>-510886.38432999997</v>
      </c>
      <c r="C291" s="887">
        <v>-111202.61518000001</v>
      </c>
      <c r="D291" s="887">
        <v>-0.37435000000000002</v>
      </c>
      <c r="E291" s="887">
        <v>-4945.6823600000007</v>
      </c>
      <c r="F291" s="887">
        <v>-627035.05622000003</v>
      </c>
    </row>
    <row r="292" spans="1:6" s="42" customFormat="1" ht="12">
      <c r="A292" s="42" t="s">
        <v>263</v>
      </c>
      <c r="B292" s="887">
        <v>-487463.38279</v>
      </c>
      <c r="C292" s="887">
        <v>-75817.526679999995</v>
      </c>
      <c r="D292" s="887">
        <v>-0.36720999999999998</v>
      </c>
      <c r="E292" s="887">
        <v>-4945.6823600000007</v>
      </c>
      <c r="F292" s="887">
        <v>-568226.9590400001</v>
      </c>
    </row>
    <row r="293" spans="1:6" s="42" customFormat="1" ht="12">
      <c r="A293" s="42" t="s">
        <v>264</v>
      </c>
      <c r="B293" s="887">
        <v>-6457.9473699999999</v>
      </c>
      <c r="C293" s="887">
        <v>-33445.875759999995</v>
      </c>
      <c r="D293" s="887">
        <v>-7.1399999999999996E-3</v>
      </c>
      <c r="E293" s="887">
        <v>0</v>
      </c>
      <c r="F293" s="887">
        <v>-39903.830269999999</v>
      </c>
    </row>
    <row r="294" spans="1:6" s="42" customFormat="1" ht="12">
      <c r="A294" s="42" t="s">
        <v>265</v>
      </c>
      <c r="B294" s="887">
        <v>-2328.2879600000001</v>
      </c>
      <c r="C294" s="887">
        <v>-524.91482999999994</v>
      </c>
      <c r="D294" s="887">
        <v>0</v>
      </c>
      <c r="E294" s="887">
        <v>0</v>
      </c>
      <c r="F294" s="887">
        <v>-2853.2027899999998</v>
      </c>
    </row>
    <row r="295" spans="1:6" s="42" customFormat="1" ht="12">
      <c r="A295" s="43" t="s">
        <v>266</v>
      </c>
      <c r="B295" s="887">
        <v>-13632.004699999998</v>
      </c>
      <c r="C295" s="887">
        <v>-1357.93382</v>
      </c>
      <c r="D295" s="887">
        <v>0</v>
      </c>
      <c r="E295" s="887">
        <v>0</v>
      </c>
      <c r="F295" s="887">
        <v>-14989.93852</v>
      </c>
    </row>
    <row r="296" spans="1:6" s="42" customFormat="1" ht="12">
      <c r="A296" s="43" t="s">
        <v>267</v>
      </c>
      <c r="B296" s="887">
        <v>-0.84413000000000005</v>
      </c>
      <c r="C296" s="887">
        <v>0</v>
      </c>
      <c r="D296" s="887">
        <v>0</v>
      </c>
      <c r="E296" s="887">
        <v>0</v>
      </c>
      <c r="F296" s="887">
        <v>-0.84413000000000005</v>
      </c>
    </row>
    <row r="297" spans="1:6" s="42" customFormat="1" ht="12.75" thickBot="1">
      <c r="A297" s="43" t="s">
        <v>268</v>
      </c>
      <c r="B297" s="887">
        <v>-1003.91738</v>
      </c>
      <c r="C297" s="887">
        <v>-56.364089999999997</v>
      </c>
      <c r="D297" s="887">
        <v>0</v>
      </c>
      <c r="E297" s="887">
        <v>0</v>
      </c>
      <c r="F297" s="887">
        <v>-1060.2814700000001</v>
      </c>
    </row>
    <row r="298" spans="1:6" s="42" customFormat="1" ht="13.5" thickTop="1" thickBot="1">
      <c r="A298" s="48" t="s">
        <v>269</v>
      </c>
      <c r="B298" s="884">
        <v>1755452.9330200001</v>
      </c>
      <c r="C298" s="884">
        <v>179305.58909999998</v>
      </c>
      <c r="D298" s="884">
        <v>-0.24799000000000002</v>
      </c>
      <c r="E298" s="884">
        <v>-1080.7796900000001</v>
      </c>
      <c r="F298" s="884">
        <v>1933677.49444</v>
      </c>
    </row>
    <row r="299" spans="1:6" s="42" customFormat="1" ht="13.5" thickTop="1" thickBot="1">
      <c r="A299" s="41" t="s">
        <v>270</v>
      </c>
      <c r="B299" s="886">
        <v>-1405261.2716599999</v>
      </c>
      <c r="C299" s="886">
        <v>-123610.21198000001</v>
      </c>
      <c r="D299" s="886">
        <v>0</v>
      </c>
      <c r="E299" s="886">
        <v>-8.8156599999999994</v>
      </c>
      <c r="F299" s="886">
        <v>-1528880.2992999998</v>
      </c>
    </row>
    <row r="300" spans="1:6" s="42" customFormat="1" ht="12.75" thickTop="1">
      <c r="A300" s="42" t="s">
        <v>271</v>
      </c>
      <c r="B300" s="887">
        <v>-845972.26629000006</v>
      </c>
      <c r="C300" s="887">
        <v>-1403.4537799999998</v>
      </c>
      <c r="D300" s="887">
        <v>0</v>
      </c>
      <c r="E300" s="887">
        <v>0</v>
      </c>
      <c r="F300" s="887">
        <v>-847375.72007000004</v>
      </c>
    </row>
    <row r="301" spans="1:6" s="42" customFormat="1" ht="12">
      <c r="A301" s="42" t="s">
        <v>272</v>
      </c>
      <c r="B301" s="887">
        <v>-126648.35828000001</v>
      </c>
      <c r="C301" s="887">
        <v>-4402.3882199999998</v>
      </c>
      <c r="D301" s="887">
        <v>0</v>
      </c>
      <c r="E301" s="887">
        <v>0</v>
      </c>
      <c r="F301" s="887">
        <v>-131050.74649999999</v>
      </c>
    </row>
    <row r="302" spans="1:6" s="42" customFormat="1" ht="12">
      <c r="A302" s="42" t="s">
        <v>273</v>
      </c>
      <c r="B302" s="887">
        <v>-5315.2144299999991</v>
      </c>
      <c r="C302" s="887">
        <v>-6246.3132500000002</v>
      </c>
      <c r="D302" s="887">
        <v>0</v>
      </c>
      <c r="E302" s="887">
        <v>0</v>
      </c>
      <c r="F302" s="887">
        <v>-11561.527679999999</v>
      </c>
    </row>
    <row r="303" spans="1:6" s="42" customFormat="1" ht="12">
      <c r="A303" s="42" t="s">
        <v>274</v>
      </c>
      <c r="B303" s="887">
        <v>-40988.048579999995</v>
      </c>
      <c r="C303" s="887">
        <v>-1174.6592800000001</v>
      </c>
      <c r="D303" s="887">
        <v>0</v>
      </c>
      <c r="E303" s="887">
        <v>0</v>
      </c>
      <c r="F303" s="887">
        <v>-42162.707860000002</v>
      </c>
    </row>
    <row r="304" spans="1:6" s="42" customFormat="1" ht="12">
      <c r="A304" s="42" t="s">
        <v>275</v>
      </c>
      <c r="B304" s="887">
        <v>-68531.712440000003</v>
      </c>
      <c r="C304" s="887">
        <v>-290.90357</v>
      </c>
      <c r="D304" s="887">
        <v>0</v>
      </c>
      <c r="E304" s="887">
        <v>0</v>
      </c>
      <c r="F304" s="887">
        <v>-68822.616009999998</v>
      </c>
    </row>
    <row r="305" spans="1:6" s="42" customFormat="1" ht="12">
      <c r="A305" s="42" t="s">
        <v>276</v>
      </c>
      <c r="B305" s="887">
        <v>-25844.586170000002</v>
      </c>
      <c r="C305" s="887">
        <v>-581.15391999999997</v>
      </c>
      <c r="D305" s="887">
        <v>0</v>
      </c>
      <c r="E305" s="887">
        <v>0</v>
      </c>
      <c r="F305" s="887">
        <v>-26425.740089999999</v>
      </c>
    </row>
    <row r="306" spans="1:6" s="42" customFormat="1" ht="12">
      <c r="A306" s="42" t="s">
        <v>277</v>
      </c>
      <c r="B306" s="887">
        <v>-61165.28168</v>
      </c>
      <c r="C306" s="887">
        <v>0</v>
      </c>
      <c r="D306" s="887">
        <v>0</v>
      </c>
      <c r="E306" s="887">
        <v>0</v>
      </c>
      <c r="F306" s="887">
        <v>-61165.28168</v>
      </c>
    </row>
    <row r="307" spans="1:6" s="42" customFormat="1" ht="12">
      <c r="A307" s="42" t="s">
        <v>278</v>
      </c>
      <c r="B307" s="887">
        <v>-23791.690270000003</v>
      </c>
      <c r="C307" s="887">
        <v>-230.34256999999999</v>
      </c>
      <c r="D307" s="887">
        <v>0</v>
      </c>
      <c r="E307" s="887">
        <v>0</v>
      </c>
      <c r="F307" s="887">
        <v>-24022.03284</v>
      </c>
    </row>
    <row r="308" spans="1:6" s="42" customFormat="1" ht="12.75" thickBot="1">
      <c r="A308" s="42" t="s">
        <v>279</v>
      </c>
      <c r="B308" s="887">
        <v>-207004.11351999998</v>
      </c>
      <c r="C308" s="887">
        <v>-109280.99739000002</v>
      </c>
      <c r="D308" s="887">
        <v>0</v>
      </c>
      <c r="E308" s="887">
        <v>-8.8156599999999994</v>
      </c>
      <c r="F308" s="887">
        <v>-316293.92656999995</v>
      </c>
    </row>
    <row r="309" spans="1:6" s="42" customFormat="1" ht="13.5" thickTop="1" thickBot="1">
      <c r="A309" s="45" t="s">
        <v>280</v>
      </c>
      <c r="B309" s="886">
        <v>350191.66135999997</v>
      </c>
      <c r="C309" s="886">
        <v>55695.377120000005</v>
      </c>
      <c r="D309" s="886">
        <v>-0.24799000000000002</v>
      </c>
      <c r="E309" s="886">
        <v>-1089.5953499999998</v>
      </c>
      <c r="F309" s="886">
        <v>404797.19513999997</v>
      </c>
    </row>
    <row r="310" spans="1:6" s="42" customFormat="1" ht="12.75" thickTop="1">
      <c r="A310" s="49" t="s">
        <v>281</v>
      </c>
      <c r="B310" s="887">
        <v>78.843950000000007</v>
      </c>
      <c r="C310" s="887">
        <v>16633.694000000003</v>
      </c>
      <c r="D310" s="887">
        <v>0</v>
      </c>
      <c r="E310" s="887">
        <v>613.65467999999998</v>
      </c>
      <c r="F310" s="887">
        <v>17326.192629999998</v>
      </c>
    </row>
    <row r="311" spans="1:6" s="42" customFormat="1" ht="12">
      <c r="A311" s="43" t="s">
        <v>282</v>
      </c>
      <c r="B311" s="887">
        <v>71.06</v>
      </c>
      <c r="C311" s="887">
        <v>16633.694000000003</v>
      </c>
      <c r="D311" s="887">
        <v>0</v>
      </c>
      <c r="E311" s="887">
        <v>0.77773000000000003</v>
      </c>
      <c r="F311" s="887">
        <v>16705.531730000002</v>
      </c>
    </row>
    <row r="312" spans="1:6" s="42" customFormat="1" ht="12">
      <c r="A312" s="43" t="s">
        <v>283</v>
      </c>
      <c r="B312" s="887">
        <v>7.7839499999999999</v>
      </c>
      <c r="C312" s="887">
        <v>0</v>
      </c>
      <c r="D312" s="887">
        <v>0</v>
      </c>
      <c r="E312" s="887">
        <v>612.87694999999997</v>
      </c>
      <c r="F312" s="887">
        <v>620.66089999999997</v>
      </c>
    </row>
    <row r="313" spans="1:6" s="42" customFormat="1" ht="12">
      <c r="A313" s="49" t="s">
        <v>284</v>
      </c>
      <c r="B313" s="887">
        <v>-88.573540000000008</v>
      </c>
      <c r="C313" s="887">
        <v>-17234.278850000002</v>
      </c>
      <c r="D313" s="887">
        <v>0</v>
      </c>
      <c r="E313" s="887">
        <v>-220.89970000000002</v>
      </c>
      <c r="F313" s="887">
        <v>-17543.752090000002</v>
      </c>
    </row>
    <row r="314" spans="1:6" s="42" customFormat="1" ht="12">
      <c r="A314" s="43" t="s">
        <v>285</v>
      </c>
      <c r="B314" s="887">
        <v>-48.53734</v>
      </c>
      <c r="C314" s="887">
        <v>-17234.278850000002</v>
      </c>
      <c r="D314" s="887">
        <v>0</v>
      </c>
      <c r="E314" s="887">
        <v>0</v>
      </c>
      <c r="F314" s="887">
        <v>-17282.816190000001</v>
      </c>
    </row>
    <row r="315" spans="1:6" s="42" customFormat="1" ht="12.75" thickBot="1">
      <c r="A315" s="43" t="s">
        <v>286</v>
      </c>
      <c r="B315" s="887">
        <v>-40.036200000000001</v>
      </c>
      <c r="C315" s="887">
        <v>0</v>
      </c>
      <c r="D315" s="887">
        <v>0</v>
      </c>
      <c r="E315" s="887">
        <v>-220.89970000000002</v>
      </c>
      <c r="F315" s="887">
        <v>-260.93589999999995</v>
      </c>
    </row>
    <row r="316" spans="1:6" s="42" customFormat="1" ht="13.5" thickTop="1" thickBot="1">
      <c r="A316" s="45" t="s">
        <v>287</v>
      </c>
      <c r="B316" s="886">
        <v>350181.93176999997</v>
      </c>
      <c r="C316" s="886">
        <v>55094.792270000005</v>
      </c>
      <c r="D316" s="886">
        <v>-0.24799000000000002</v>
      </c>
      <c r="E316" s="886">
        <v>-696.84036999999989</v>
      </c>
      <c r="F316" s="886">
        <v>404579.63568000001</v>
      </c>
    </row>
    <row r="317" spans="1:6" s="550" customFormat="1" ht="15" customHeight="1" thickTop="1" thickBot="1">
      <c r="A317" s="42" t="s">
        <v>288</v>
      </c>
      <c r="B317" s="887">
        <v>-1027.6084999999998</v>
      </c>
      <c r="C317" s="887">
        <v>2249.6712299999995</v>
      </c>
      <c r="D317" s="887">
        <v>0</v>
      </c>
      <c r="E317" s="887">
        <v>0</v>
      </c>
      <c r="F317" s="887">
        <v>1222.0627300000001</v>
      </c>
    </row>
    <row r="318" spans="1:6" s="550" customFormat="1" ht="14.25" thickTop="1" thickBot="1">
      <c r="A318" s="45" t="s">
        <v>289</v>
      </c>
      <c r="B318" s="886">
        <v>349154.32326999999</v>
      </c>
      <c r="C318" s="886">
        <v>57344.463499999998</v>
      </c>
      <c r="D318" s="886">
        <v>-0.24799000000000002</v>
      </c>
      <c r="E318" s="886">
        <v>-696.84036999999989</v>
      </c>
      <c r="F318" s="886">
        <v>405801.69840999995</v>
      </c>
    </row>
    <row r="319" spans="1:6" s="550" customFormat="1" ht="14.25" thickTop="1" thickBot="1">
      <c r="A319" s="43" t="s">
        <v>290</v>
      </c>
      <c r="B319" s="887">
        <v>-4098.75918</v>
      </c>
      <c r="C319" s="887">
        <v>767.09025999999994</v>
      </c>
      <c r="D319" s="887">
        <v>0</v>
      </c>
      <c r="E319" s="887">
        <v>0</v>
      </c>
      <c r="F319" s="887">
        <v>-3331.6689200000001</v>
      </c>
    </row>
    <row r="320" spans="1:6" s="547" customFormat="1" ht="16.5" thickTop="1" thickBot="1">
      <c r="A320" s="41" t="s">
        <v>291</v>
      </c>
      <c r="B320" s="886">
        <v>345055.56408999994</v>
      </c>
      <c r="C320" s="886">
        <v>58111.553760000003</v>
      </c>
      <c r="D320" s="886">
        <v>-0.24799000000000002</v>
      </c>
      <c r="E320" s="886">
        <v>-696.84036999999989</v>
      </c>
      <c r="F320" s="886">
        <v>402470.02948999993</v>
      </c>
    </row>
    <row r="321" spans="1:6" s="547" customFormat="1" ht="16.5" thickTop="1" thickBot="1">
      <c r="A321" s="43" t="s">
        <v>292</v>
      </c>
      <c r="B321" s="887">
        <v>0</v>
      </c>
      <c r="C321" s="887">
        <v>0</v>
      </c>
      <c r="D321" s="887">
        <v>0</v>
      </c>
      <c r="E321" s="887">
        <v>0</v>
      </c>
      <c r="F321" s="887">
        <v>0</v>
      </c>
    </row>
    <row r="322" spans="1:6" s="547" customFormat="1" ht="16.5" thickTop="1" thickBot="1">
      <c r="A322" s="45" t="s">
        <v>293</v>
      </c>
      <c r="B322" s="886">
        <v>345055.56408999994</v>
      </c>
      <c r="C322" s="886">
        <v>58111.553760000003</v>
      </c>
      <c r="D322" s="886">
        <v>-0.24799000000000002</v>
      </c>
      <c r="E322" s="886">
        <v>-696.84036999999989</v>
      </c>
      <c r="F322" s="886">
        <v>402470.02948999993</v>
      </c>
    </row>
    <row r="323" spans="1:6" s="547" customFormat="1" ht="16.5" thickTop="1" thickBot="1">
      <c r="A323" s="49" t="s">
        <v>294</v>
      </c>
      <c r="B323" s="887">
        <v>-138784.63632999998</v>
      </c>
      <c r="C323" s="887">
        <v>0</v>
      </c>
      <c r="D323" s="887">
        <v>0</v>
      </c>
      <c r="E323" s="887">
        <v>0</v>
      </c>
      <c r="F323" s="887">
        <v>-138784.63632999998</v>
      </c>
    </row>
    <row r="324" spans="1:6" s="547" customFormat="1" ht="16.5" thickTop="1" thickBot="1">
      <c r="A324" s="45" t="s">
        <v>295</v>
      </c>
      <c r="B324" s="894">
        <v>206270.92776000002</v>
      </c>
      <c r="C324" s="894">
        <v>58111.553760000003</v>
      </c>
      <c r="D324" s="894">
        <v>-0.24799000000000002</v>
      </c>
      <c r="E324" s="894">
        <v>-696.84036999999989</v>
      </c>
      <c r="F324" s="894">
        <v>263685.39315999998</v>
      </c>
    </row>
    <row r="325" spans="1:6" s="547" customFormat="1" ht="15.75" thickTop="1">
      <c r="A325" s="708" t="s">
        <v>1458</v>
      </c>
      <c r="B325" s="58"/>
      <c r="C325" s="58"/>
      <c r="D325" s="58"/>
      <c r="E325" s="58"/>
      <c r="F325" s="58"/>
    </row>
    <row r="326" spans="1:6" s="547" customFormat="1" ht="15.75">
      <c r="A326" s="57"/>
      <c r="B326" s="58"/>
      <c r="C326" s="58"/>
      <c r="D326" s="58"/>
      <c r="E326" s="58"/>
      <c r="F326" s="58"/>
    </row>
    <row r="327" spans="1:6" s="547" customFormat="1" ht="15.75">
      <c r="A327" s="57"/>
      <c r="B327" s="58"/>
      <c r="C327" s="58"/>
      <c r="D327" s="58"/>
      <c r="E327" s="58"/>
      <c r="F327" s="58"/>
    </row>
    <row r="328" spans="1:6" s="547" customFormat="1" ht="15.75">
      <c r="A328" s="57"/>
      <c r="B328" s="58"/>
      <c r="C328" s="58"/>
      <c r="D328" s="58"/>
      <c r="E328" s="58"/>
      <c r="F328" s="58"/>
    </row>
    <row r="329" spans="1:6" s="547" customFormat="1" ht="15.75">
      <c r="A329" s="57"/>
      <c r="B329" s="58"/>
      <c r="C329" s="58"/>
      <c r="D329" s="58"/>
      <c r="E329" s="58"/>
      <c r="F329" s="58"/>
    </row>
    <row r="330" spans="1:6" s="547" customFormat="1" ht="15.75">
      <c r="A330" s="57"/>
      <c r="B330" s="58"/>
      <c r="C330" s="58"/>
      <c r="D330" s="58"/>
      <c r="E330" s="58"/>
      <c r="F330" s="58"/>
    </row>
    <row r="331" spans="1:6" s="547" customFormat="1" ht="15.75">
      <c r="A331" s="57"/>
      <c r="B331" s="58"/>
      <c r="C331" s="58"/>
      <c r="D331" s="58"/>
      <c r="E331" s="58"/>
      <c r="F331" s="58"/>
    </row>
    <row r="332" spans="1:6" s="547" customFormat="1" ht="15.75">
      <c r="A332" s="57"/>
      <c r="B332" s="58"/>
      <c r="C332" s="58"/>
      <c r="D332" s="58"/>
      <c r="E332" s="58"/>
      <c r="F332" s="58"/>
    </row>
    <row r="333" spans="1:6" s="547" customFormat="1" ht="15.75">
      <c r="A333" s="57"/>
      <c r="B333" s="58"/>
      <c r="C333" s="58"/>
      <c r="D333" s="58"/>
      <c r="E333" s="58"/>
      <c r="F333" s="58"/>
    </row>
    <row r="334" spans="1:6" s="547" customFormat="1" ht="15.75">
      <c r="A334" s="57"/>
      <c r="B334" s="58"/>
      <c r="C334" s="58"/>
      <c r="D334" s="58"/>
      <c r="E334" s="58"/>
      <c r="F334" s="58"/>
    </row>
    <row r="335" spans="1:6" s="547" customFormat="1" ht="15.75">
      <c r="A335" s="57"/>
      <c r="B335" s="58"/>
      <c r="C335" s="58"/>
      <c r="D335" s="58"/>
      <c r="E335" s="58"/>
      <c r="F335" s="58"/>
    </row>
    <row r="336" spans="1:6" s="547" customFormat="1" ht="15.75">
      <c r="A336" s="57"/>
      <c r="B336" s="58"/>
      <c r="C336" s="58"/>
      <c r="D336" s="58"/>
      <c r="E336" s="58"/>
      <c r="F336" s="58"/>
    </row>
    <row r="337" spans="1:6" s="547" customFormat="1" ht="15.75">
      <c r="A337" s="57"/>
      <c r="B337" s="58"/>
      <c r="C337" s="58"/>
      <c r="D337" s="58"/>
      <c r="E337" s="58"/>
      <c r="F337" s="58"/>
    </row>
    <row r="338" spans="1:6" s="547" customFormat="1" ht="15.75">
      <c r="A338" s="57"/>
      <c r="B338" s="58"/>
      <c r="C338" s="58"/>
      <c r="D338" s="58"/>
      <c r="E338" s="58"/>
      <c r="F338" s="58"/>
    </row>
    <row r="339" spans="1:6" s="547" customFormat="1" ht="15.75">
      <c r="A339" s="57"/>
      <c r="B339" s="58"/>
      <c r="C339" s="58"/>
      <c r="D339" s="58"/>
      <c r="E339" s="58"/>
      <c r="F339" s="58"/>
    </row>
    <row r="340" spans="1:6" s="547" customFormat="1" ht="15.75">
      <c r="A340" s="57"/>
      <c r="B340" s="58"/>
      <c r="C340" s="58"/>
      <c r="D340" s="58"/>
      <c r="E340" s="58"/>
      <c r="F340" s="58"/>
    </row>
    <row r="341" spans="1:6" s="547" customFormat="1" ht="15.75">
      <c r="A341" s="57"/>
      <c r="B341" s="58"/>
      <c r="C341" s="58"/>
      <c r="D341" s="58"/>
      <c r="E341" s="58"/>
      <c r="F341" s="58"/>
    </row>
    <row r="342" spans="1:6" s="547" customFormat="1" ht="15.75">
      <c r="A342" s="57"/>
      <c r="B342" s="58"/>
      <c r="C342" s="58"/>
      <c r="D342" s="58"/>
      <c r="E342" s="58"/>
      <c r="F342" s="58"/>
    </row>
    <row r="343" spans="1:6" s="547" customFormat="1" ht="15.75">
      <c r="A343" s="57"/>
      <c r="B343" s="58"/>
      <c r="C343" s="58"/>
      <c r="D343" s="58"/>
      <c r="E343" s="58"/>
      <c r="F343" s="58"/>
    </row>
    <row r="344" spans="1:6" s="547" customFormat="1" ht="15.75">
      <c r="A344" s="57"/>
      <c r="B344" s="58"/>
      <c r="C344" s="58"/>
      <c r="D344" s="58"/>
      <c r="E344" s="58"/>
      <c r="F344" s="58"/>
    </row>
    <row r="345" spans="1:6" s="547" customFormat="1" ht="15.75">
      <c r="A345" s="57"/>
      <c r="B345" s="58"/>
      <c r="C345" s="58"/>
      <c r="D345" s="58"/>
      <c r="E345" s="58"/>
      <c r="F345" s="58"/>
    </row>
    <row r="346" spans="1:6" s="547" customFormat="1" ht="15.75">
      <c r="A346" s="57"/>
      <c r="B346" s="58"/>
      <c r="C346" s="58"/>
      <c r="D346" s="58"/>
      <c r="E346" s="58"/>
      <c r="F346" s="58"/>
    </row>
    <row r="347" spans="1:6" s="547" customFormat="1" ht="15.75">
      <c r="A347" s="57"/>
      <c r="B347" s="58"/>
      <c r="C347" s="58"/>
      <c r="D347" s="58"/>
      <c r="E347" s="58"/>
      <c r="F347" s="58"/>
    </row>
    <row r="348" spans="1:6" s="547" customFormat="1" ht="15.75">
      <c r="A348" s="57"/>
      <c r="B348" s="58"/>
      <c r="C348" s="58"/>
      <c r="D348" s="58"/>
      <c r="E348" s="58"/>
      <c r="F348" s="58"/>
    </row>
    <row r="349" spans="1:6" s="547" customFormat="1" ht="15.75">
      <c r="A349" s="57"/>
      <c r="B349" s="58"/>
      <c r="C349" s="58"/>
      <c r="D349" s="58"/>
      <c r="E349" s="58"/>
      <c r="F349" s="58"/>
    </row>
    <row r="350" spans="1:6" s="547" customFormat="1" ht="15.75">
      <c r="A350" s="57"/>
      <c r="B350" s="58"/>
      <c r="C350" s="58"/>
      <c r="D350" s="58"/>
      <c r="E350" s="58"/>
      <c r="F350" s="58"/>
    </row>
    <row r="351" spans="1:6" s="547" customFormat="1" ht="15.75">
      <c r="A351" s="57"/>
      <c r="B351" s="58"/>
      <c r="C351" s="58"/>
      <c r="D351" s="58"/>
      <c r="E351" s="58"/>
      <c r="F351" s="58"/>
    </row>
    <row r="352" spans="1:6" s="547" customFormat="1" ht="15.75">
      <c r="A352" s="57"/>
      <c r="B352" s="58"/>
      <c r="C352" s="58"/>
      <c r="D352" s="58"/>
      <c r="E352" s="58"/>
      <c r="F352" s="58"/>
    </row>
    <row r="353" spans="1:6" s="547" customFormat="1" ht="15.75">
      <c r="A353" s="57"/>
      <c r="B353" s="58"/>
      <c r="C353" s="58"/>
      <c r="D353" s="58"/>
      <c r="E353" s="58"/>
      <c r="F353" s="58"/>
    </row>
    <row r="354" spans="1:6" s="547" customFormat="1" ht="15.75">
      <c r="A354" s="57"/>
      <c r="B354" s="58"/>
      <c r="C354" s="58"/>
      <c r="D354" s="58"/>
      <c r="E354" s="58"/>
      <c r="F354" s="58"/>
    </row>
    <row r="355" spans="1:6" s="547" customFormat="1" ht="15.75">
      <c r="A355" s="57"/>
      <c r="B355" s="58"/>
      <c r="C355" s="58"/>
      <c r="D355" s="58"/>
      <c r="E355" s="58"/>
      <c r="F355" s="58"/>
    </row>
    <row r="356" spans="1:6" s="547" customFormat="1" ht="15.75">
      <c r="A356" s="57"/>
      <c r="B356" s="58"/>
      <c r="C356" s="58"/>
      <c r="D356" s="58"/>
      <c r="E356" s="58"/>
      <c r="F356" s="58"/>
    </row>
    <row r="357" spans="1:6" s="547" customFormat="1" ht="15.75">
      <c r="A357" s="57"/>
      <c r="B357" s="58"/>
      <c r="C357" s="58"/>
      <c r="D357" s="58"/>
      <c r="E357" s="58"/>
      <c r="F357" s="58"/>
    </row>
    <row r="358" spans="1:6" s="547" customFormat="1" ht="15.75">
      <c r="A358" s="57"/>
      <c r="B358" s="58"/>
      <c r="C358" s="58"/>
      <c r="D358" s="58"/>
      <c r="E358" s="58"/>
      <c r="F358" s="58"/>
    </row>
    <row r="359" spans="1:6" s="547" customFormat="1" ht="15.75">
      <c r="A359" s="57"/>
      <c r="B359" s="58"/>
      <c r="C359" s="58"/>
      <c r="D359" s="58"/>
      <c r="E359" s="58"/>
      <c r="F359" s="58"/>
    </row>
    <row r="360" spans="1:6" s="547" customFormat="1" ht="15.75">
      <c r="A360" s="57"/>
      <c r="B360" s="58"/>
      <c r="C360" s="58"/>
      <c r="D360" s="58"/>
      <c r="E360" s="58"/>
      <c r="F360" s="58"/>
    </row>
    <row r="361" spans="1:6" s="547" customFormat="1" ht="15.75">
      <c r="A361" s="57"/>
      <c r="B361" s="58"/>
      <c r="C361" s="58"/>
      <c r="D361" s="58"/>
      <c r="E361" s="58"/>
      <c r="F361" s="58"/>
    </row>
    <row r="362" spans="1:6" s="547" customFormat="1" ht="15.75">
      <c r="A362" s="57"/>
      <c r="B362" s="58"/>
      <c r="C362" s="58"/>
      <c r="D362" s="58"/>
      <c r="E362" s="58"/>
      <c r="F362" s="58"/>
    </row>
    <row r="363" spans="1:6" s="547" customFormat="1" ht="15.75">
      <c r="A363" s="57"/>
      <c r="B363" s="58"/>
      <c r="C363" s="58"/>
      <c r="D363" s="58"/>
      <c r="E363" s="58"/>
      <c r="F363" s="58"/>
    </row>
    <row r="364" spans="1:6" s="547" customFormat="1" ht="15.75">
      <c r="A364" s="57"/>
      <c r="B364" s="58"/>
      <c r="C364" s="58"/>
      <c r="D364" s="58"/>
      <c r="E364" s="58"/>
      <c r="F364" s="58"/>
    </row>
    <row r="365" spans="1:6" s="547" customFormat="1" ht="15.75">
      <c r="A365" s="57"/>
      <c r="B365" s="58"/>
      <c r="C365" s="58"/>
      <c r="D365" s="58"/>
      <c r="E365" s="58"/>
      <c r="F365" s="58"/>
    </row>
    <row r="366" spans="1:6" s="547" customFormat="1" ht="15.75">
      <c r="A366" s="57"/>
      <c r="B366" s="58"/>
      <c r="C366" s="58"/>
      <c r="D366" s="58"/>
      <c r="E366" s="58"/>
      <c r="F366" s="58"/>
    </row>
    <row r="367" spans="1:6" s="547" customFormat="1" ht="15.75">
      <c r="A367" s="57"/>
      <c r="B367" s="58"/>
      <c r="C367" s="58"/>
      <c r="D367" s="58"/>
      <c r="E367" s="58"/>
      <c r="F367" s="58"/>
    </row>
    <row r="368" spans="1:6" s="547" customFormat="1" ht="15.75">
      <c r="A368" s="57"/>
      <c r="B368" s="58"/>
      <c r="C368" s="58"/>
      <c r="D368" s="58"/>
      <c r="E368" s="58"/>
      <c r="F368" s="58"/>
    </row>
    <row r="369" spans="1:6" s="547" customFormat="1" ht="15.75">
      <c r="A369" s="57"/>
      <c r="B369" s="58"/>
      <c r="C369" s="58"/>
      <c r="D369" s="58"/>
      <c r="E369" s="58"/>
      <c r="F369" s="58"/>
    </row>
    <row r="370" spans="1:6" s="547" customFormat="1" ht="15.75">
      <c r="A370" s="57"/>
      <c r="B370" s="58"/>
      <c r="C370" s="58"/>
      <c r="D370" s="58"/>
      <c r="E370" s="58"/>
      <c r="F370" s="58"/>
    </row>
    <row r="371" spans="1:6" s="547" customFormat="1" ht="15.75">
      <c r="A371" s="57"/>
      <c r="B371" s="58"/>
      <c r="C371" s="58"/>
      <c r="D371" s="58"/>
      <c r="E371" s="58"/>
      <c r="F371" s="58"/>
    </row>
    <row r="372" spans="1:6" s="547" customFormat="1" ht="15.75">
      <c r="A372" s="57"/>
      <c r="B372" s="58"/>
      <c r="C372" s="58"/>
      <c r="D372" s="58"/>
      <c r="E372" s="58"/>
      <c r="F372" s="58"/>
    </row>
    <row r="373" spans="1:6" s="547" customFormat="1" ht="15.75">
      <c r="A373" s="57"/>
      <c r="B373" s="58"/>
      <c r="C373" s="58"/>
      <c r="D373" s="58"/>
      <c r="E373" s="58"/>
      <c r="F373" s="58"/>
    </row>
    <row r="374" spans="1:6" s="547" customFormat="1" ht="15.75">
      <c r="A374" s="57"/>
      <c r="B374" s="58"/>
      <c r="C374" s="58"/>
      <c r="D374" s="58"/>
      <c r="E374" s="58"/>
      <c r="F374" s="58"/>
    </row>
    <row r="375" spans="1:6" s="547" customFormat="1" ht="15.75">
      <c r="A375" s="57"/>
      <c r="B375" s="58"/>
      <c r="C375" s="58"/>
      <c r="D375" s="58"/>
      <c r="E375" s="58"/>
      <c r="F375" s="58"/>
    </row>
    <row r="376" spans="1:6" s="547" customFormat="1" ht="15.75">
      <c r="A376" s="57"/>
      <c r="B376" s="58"/>
      <c r="C376" s="58"/>
      <c r="D376" s="58"/>
      <c r="E376" s="58"/>
      <c r="F376" s="58"/>
    </row>
    <row r="377" spans="1:6" s="547" customFormat="1" ht="15.75">
      <c r="A377" s="57"/>
      <c r="B377" s="58"/>
      <c r="C377" s="58"/>
      <c r="D377" s="58"/>
      <c r="E377" s="58"/>
      <c r="F377" s="58"/>
    </row>
    <row r="378" spans="1:6" s="547" customFormat="1" ht="15.75">
      <c r="A378" s="57"/>
      <c r="B378" s="58"/>
      <c r="C378" s="58"/>
      <c r="D378" s="58"/>
      <c r="E378" s="58"/>
      <c r="F378" s="58"/>
    </row>
    <row r="379" spans="1:6" s="547" customFormat="1" ht="15.75">
      <c r="A379" s="57"/>
      <c r="B379" s="58"/>
      <c r="C379" s="58"/>
      <c r="D379" s="58"/>
      <c r="E379" s="58"/>
      <c r="F379" s="58"/>
    </row>
    <row r="380" spans="1:6" s="547" customFormat="1" ht="15.75">
      <c r="A380" s="57"/>
      <c r="B380" s="58"/>
      <c r="C380" s="58"/>
      <c r="D380" s="58"/>
      <c r="E380" s="58"/>
      <c r="F380" s="58"/>
    </row>
    <row r="381" spans="1:6" s="547" customFormat="1" ht="15.75">
      <c r="A381" s="57"/>
      <c r="B381" s="58"/>
      <c r="C381" s="58"/>
      <c r="D381" s="58"/>
      <c r="E381" s="58"/>
      <c r="F381" s="58"/>
    </row>
    <row r="382" spans="1:6" s="547" customFormat="1" ht="15.75">
      <c r="A382" s="57"/>
      <c r="B382" s="58"/>
      <c r="C382" s="58"/>
      <c r="D382" s="58"/>
      <c r="E382" s="58"/>
      <c r="F382" s="58"/>
    </row>
    <row r="383" spans="1:6" s="547" customFormat="1" ht="15.75">
      <c r="A383" s="57"/>
      <c r="B383" s="58"/>
      <c r="C383" s="58"/>
      <c r="D383" s="58"/>
      <c r="E383" s="58"/>
      <c r="F383" s="58"/>
    </row>
    <row r="384" spans="1:6" s="547" customFormat="1" ht="15.75">
      <c r="A384" s="57"/>
      <c r="B384" s="58"/>
      <c r="C384" s="58"/>
      <c r="D384" s="58"/>
      <c r="E384" s="58"/>
      <c r="F384" s="58"/>
    </row>
    <row r="385" spans="1:6" s="547" customFormat="1" ht="15.75">
      <c r="A385" s="57"/>
      <c r="B385" s="58"/>
      <c r="C385" s="58"/>
      <c r="D385" s="58"/>
      <c r="E385" s="58"/>
      <c r="F385" s="58"/>
    </row>
    <row r="386" spans="1:6" s="547" customFormat="1" ht="15.75">
      <c r="A386" s="57"/>
      <c r="B386" s="58"/>
      <c r="C386" s="58"/>
      <c r="D386" s="58"/>
      <c r="E386" s="58"/>
      <c r="F386" s="58"/>
    </row>
    <row r="387" spans="1:6" s="547" customFormat="1" ht="15.75">
      <c r="A387" s="57"/>
      <c r="B387" s="58"/>
      <c r="C387" s="58"/>
      <c r="D387" s="58"/>
      <c r="E387" s="58"/>
      <c r="F387" s="58"/>
    </row>
    <row r="388" spans="1:6" s="547" customFormat="1" ht="15.75">
      <c r="A388" s="57"/>
      <c r="B388" s="58"/>
      <c r="C388" s="58"/>
      <c r="D388" s="58"/>
      <c r="E388" s="58"/>
      <c r="F388" s="58"/>
    </row>
    <row r="389" spans="1:6" s="547" customFormat="1" ht="15.75">
      <c r="A389" s="57"/>
      <c r="B389" s="58"/>
      <c r="C389" s="58"/>
      <c r="D389" s="58"/>
      <c r="E389" s="58"/>
      <c r="F389" s="58"/>
    </row>
    <row r="390" spans="1:6" s="547" customFormat="1" ht="15.75">
      <c r="A390" s="57"/>
      <c r="B390" s="58"/>
      <c r="C390" s="58"/>
      <c r="D390" s="58"/>
      <c r="E390" s="58"/>
      <c r="F390" s="58"/>
    </row>
    <row r="391" spans="1:6" s="547" customFormat="1" ht="15.75">
      <c r="A391" s="57"/>
      <c r="B391" s="58"/>
      <c r="C391" s="58"/>
      <c r="D391" s="58"/>
      <c r="E391" s="58"/>
      <c r="F391" s="58"/>
    </row>
    <row r="392" spans="1:6" s="547" customFormat="1" ht="15.75">
      <c r="A392" s="57"/>
      <c r="B392" s="58"/>
      <c r="C392" s="58"/>
      <c r="D392" s="58"/>
      <c r="E392" s="58"/>
      <c r="F392" s="58"/>
    </row>
    <row r="393" spans="1:6" s="547" customFormat="1" ht="15.75">
      <c r="A393" s="57"/>
      <c r="B393" s="58"/>
      <c r="C393" s="58"/>
      <c r="D393" s="58"/>
      <c r="E393" s="58"/>
      <c r="F393" s="58"/>
    </row>
    <row r="394" spans="1:6" s="547" customFormat="1" ht="15.75">
      <c r="A394" s="57"/>
      <c r="B394" s="58"/>
      <c r="C394" s="58"/>
      <c r="D394" s="58"/>
      <c r="E394" s="58"/>
      <c r="F394" s="58"/>
    </row>
    <row r="395" spans="1:6" s="547" customFormat="1" ht="15.75">
      <c r="A395" s="57"/>
      <c r="B395" s="58"/>
      <c r="C395" s="58"/>
      <c r="D395" s="58"/>
      <c r="E395" s="58"/>
      <c r="F395" s="58"/>
    </row>
    <row r="396" spans="1:6" s="547" customFormat="1" ht="15.75">
      <c r="A396" s="57"/>
      <c r="B396" s="58"/>
      <c r="C396" s="58"/>
      <c r="D396" s="58"/>
      <c r="E396" s="58"/>
      <c r="F396" s="58"/>
    </row>
    <row r="397" spans="1:6" s="547" customFormat="1" ht="15.75">
      <c r="A397" s="57"/>
      <c r="B397" s="58"/>
      <c r="C397" s="58"/>
      <c r="D397" s="58"/>
      <c r="E397" s="58"/>
      <c r="F397" s="58"/>
    </row>
    <row r="398" spans="1:6" s="547" customFormat="1" ht="15.75">
      <c r="A398" s="57"/>
      <c r="B398" s="58"/>
      <c r="C398" s="58"/>
      <c r="D398" s="58"/>
      <c r="E398" s="58"/>
      <c r="F398" s="58"/>
    </row>
    <row r="399" spans="1:6" s="547" customFormat="1" ht="15.75">
      <c r="A399" s="57"/>
      <c r="B399" s="58"/>
      <c r="C399" s="58"/>
      <c r="D399" s="58"/>
      <c r="E399" s="58"/>
      <c r="F399" s="58"/>
    </row>
    <row r="400" spans="1:6" s="547" customFormat="1" ht="15.75">
      <c r="A400" s="57"/>
      <c r="B400" s="58"/>
      <c r="C400" s="58"/>
      <c r="D400" s="58"/>
      <c r="E400" s="58"/>
      <c r="F400" s="58"/>
    </row>
    <row r="401" spans="1:6" s="547" customFormat="1" ht="15.75">
      <c r="A401" s="57"/>
      <c r="B401" s="58"/>
      <c r="C401" s="58"/>
      <c r="D401" s="58"/>
      <c r="E401" s="58"/>
      <c r="F401" s="58"/>
    </row>
    <row r="402" spans="1:6" s="547" customFormat="1" ht="15.75">
      <c r="A402" s="57"/>
      <c r="B402" s="58"/>
      <c r="C402" s="58"/>
      <c r="D402" s="58"/>
      <c r="E402" s="58"/>
      <c r="F402" s="58"/>
    </row>
    <row r="403" spans="1:6" s="547" customFormat="1" ht="15.75">
      <c r="A403" s="57"/>
      <c r="B403" s="58"/>
      <c r="C403" s="58"/>
      <c r="D403" s="58"/>
      <c r="E403" s="58"/>
      <c r="F403" s="58"/>
    </row>
    <row r="404" spans="1:6" s="547" customFormat="1" ht="15.75">
      <c r="A404" s="57"/>
      <c r="B404" s="58"/>
      <c r="C404" s="58"/>
      <c r="D404" s="58"/>
      <c r="E404" s="58"/>
      <c r="F404" s="58"/>
    </row>
    <row r="405" spans="1:6" s="547" customFormat="1" ht="15.75">
      <c r="A405" s="57"/>
      <c r="B405" s="58"/>
      <c r="C405" s="58"/>
      <c r="D405" s="58"/>
      <c r="E405" s="58"/>
      <c r="F405" s="58"/>
    </row>
    <row r="406" spans="1:6" s="547" customFormat="1" ht="15.75">
      <c r="A406" s="57"/>
      <c r="B406" s="58"/>
      <c r="C406" s="58"/>
      <c r="D406" s="58"/>
      <c r="E406" s="58"/>
      <c r="F406" s="58"/>
    </row>
    <row r="407" spans="1:6" s="547" customFormat="1" ht="15.75">
      <c r="A407" s="57"/>
      <c r="B407" s="58"/>
      <c r="C407" s="58"/>
      <c r="D407" s="58"/>
      <c r="E407" s="58"/>
      <c r="F407" s="58"/>
    </row>
    <row r="408" spans="1:6" s="547" customFormat="1" ht="15.75">
      <c r="A408" s="57"/>
      <c r="B408" s="58"/>
      <c r="C408" s="58"/>
      <c r="D408" s="58"/>
      <c r="E408" s="58"/>
      <c r="F408" s="58"/>
    </row>
    <row r="409" spans="1:6" s="547" customFormat="1" ht="15.75">
      <c r="A409" s="57"/>
      <c r="B409" s="58"/>
      <c r="C409" s="58"/>
      <c r="D409" s="58"/>
      <c r="E409" s="58"/>
      <c r="F409" s="58"/>
    </row>
    <row r="410" spans="1:6" s="547" customFormat="1" ht="15.75">
      <c r="A410" s="57"/>
      <c r="B410" s="58"/>
      <c r="C410" s="58"/>
      <c r="D410" s="58"/>
      <c r="E410" s="58"/>
      <c r="F410" s="58"/>
    </row>
    <row r="411" spans="1:6" s="547" customFormat="1" ht="15.75">
      <c r="A411" s="57"/>
      <c r="B411" s="58"/>
      <c r="C411" s="58"/>
      <c r="D411" s="58"/>
      <c r="E411" s="58"/>
      <c r="F411" s="58"/>
    </row>
    <row r="412" spans="1:6" s="547" customFormat="1" ht="15.75">
      <c r="A412" s="57"/>
      <c r="B412" s="58"/>
      <c r="C412" s="58"/>
      <c r="D412" s="58"/>
      <c r="E412" s="58"/>
      <c r="F412" s="58"/>
    </row>
    <row r="413" spans="1:6" s="547" customFormat="1" ht="15.75">
      <c r="A413" s="57"/>
      <c r="B413" s="58"/>
      <c r="C413" s="58"/>
      <c r="D413" s="58"/>
      <c r="E413" s="58"/>
      <c r="F413" s="58"/>
    </row>
    <row r="414" spans="1:6" s="547" customFormat="1" ht="15.75">
      <c r="A414" s="57"/>
      <c r="B414" s="58"/>
      <c r="C414" s="58"/>
      <c r="D414" s="58"/>
      <c r="E414" s="58"/>
      <c r="F414" s="58"/>
    </row>
    <row r="415" spans="1:6" s="547" customFormat="1" ht="15.75">
      <c r="A415" s="57"/>
      <c r="B415" s="58"/>
      <c r="C415" s="58"/>
      <c r="D415" s="58"/>
      <c r="E415" s="58"/>
      <c r="F415" s="58"/>
    </row>
    <row r="416" spans="1:6" s="547" customFormat="1" ht="15.75">
      <c r="A416" s="57"/>
      <c r="B416" s="58"/>
      <c r="C416" s="58"/>
      <c r="D416" s="58"/>
      <c r="E416" s="58"/>
      <c r="F416" s="58"/>
    </row>
    <row r="417" spans="1:6" s="547" customFormat="1" ht="15.75">
      <c r="A417" s="57"/>
      <c r="B417" s="58"/>
      <c r="C417" s="58"/>
      <c r="D417" s="58"/>
      <c r="E417" s="58"/>
      <c r="F417" s="58"/>
    </row>
    <row r="418" spans="1:6" s="547" customFormat="1" ht="15.75">
      <c r="A418" s="57"/>
      <c r="B418" s="58"/>
      <c r="C418" s="58"/>
      <c r="D418" s="58"/>
      <c r="E418" s="58"/>
      <c r="F418" s="58"/>
    </row>
    <row r="419" spans="1:6" s="547" customFormat="1" ht="15.75">
      <c r="A419" s="57"/>
      <c r="B419" s="58"/>
      <c r="C419" s="58"/>
      <c r="D419" s="58"/>
      <c r="E419" s="58"/>
      <c r="F419" s="58"/>
    </row>
    <row r="420" spans="1:6" s="547" customFormat="1" ht="15.75">
      <c r="A420" s="57"/>
      <c r="B420" s="58"/>
      <c r="C420" s="58"/>
      <c r="D420" s="58"/>
      <c r="E420" s="58"/>
      <c r="F420" s="58"/>
    </row>
    <row r="421" spans="1:6" s="547" customFormat="1" ht="15.75">
      <c r="A421" s="57"/>
      <c r="B421" s="58"/>
      <c r="C421" s="58"/>
      <c r="D421" s="58"/>
      <c r="E421" s="58"/>
      <c r="F421" s="58"/>
    </row>
    <row r="422" spans="1:6" s="547" customFormat="1" ht="15.75">
      <c r="A422" s="57"/>
      <c r="B422" s="58"/>
      <c r="C422" s="58"/>
      <c r="D422" s="58"/>
      <c r="E422" s="58"/>
      <c r="F422" s="58"/>
    </row>
    <row r="423" spans="1:6" s="547" customFormat="1" ht="15.75">
      <c r="A423" s="57"/>
      <c r="B423" s="58"/>
      <c r="C423" s="58"/>
      <c r="D423" s="58"/>
      <c r="E423" s="58"/>
      <c r="F423" s="58"/>
    </row>
    <row r="424" spans="1:6" s="547" customFormat="1" ht="15.75">
      <c r="A424" s="57"/>
      <c r="B424" s="58"/>
      <c r="C424" s="58"/>
      <c r="D424" s="58"/>
      <c r="E424" s="58"/>
      <c r="F424" s="58"/>
    </row>
    <row r="425" spans="1:6" s="547" customFormat="1" ht="15.75">
      <c r="A425" s="57"/>
      <c r="B425" s="58"/>
      <c r="C425" s="58"/>
      <c r="D425" s="58"/>
      <c r="E425" s="58"/>
      <c r="F425" s="58"/>
    </row>
    <row r="426" spans="1:6" s="547" customFormat="1" ht="15.75">
      <c r="A426" s="57"/>
      <c r="B426" s="58"/>
      <c r="C426" s="58"/>
      <c r="D426" s="58"/>
      <c r="E426" s="58"/>
      <c r="F426" s="58"/>
    </row>
    <row r="427" spans="1:6" s="547" customFormat="1" ht="15.75">
      <c r="A427" s="57"/>
      <c r="B427" s="58"/>
      <c r="C427" s="58"/>
      <c r="D427" s="58"/>
      <c r="E427" s="58"/>
      <c r="F427" s="58"/>
    </row>
    <row r="428" spans="1:6" s="547" customFormat="1" ht="15.75">
      <c r="A428" s="57"/>
      <c r="B428" s="58"/>
      <c r="C428" s="58"/>
      <c r="D428" s="58"/>
      <c r="E428" s="58"/>
      <c r="F428" s="58"/>
    </row>
    <row r="429" spans="1:6" s="547" customFormat="1" ht="15.75">
      <c r="A429" s="57"/>
      <c r="B429" s="58"/>
      <c r="C429" s="58"/>
      <c r="D429" s="58"/>
      <c r="E429" s="58"/>
      <c r="F429" s="58"/>
    </row>
    <row r="430" spans="1:6" s="547" customFormat="1" ht="15.75">
      <c r="A430" s="57"/>
      <c r="B430" s="58"/>
      <c r="C430" s="58"/>
      <c r="D430" s="58"/>
      <c r="E430" s="58"/>
      <c r="F430" s="58"/>
    </row>
    <row r="431" spans="1:6" s="547" customFormat="1" ht="15.75">
      <c r="A431" s="57"/>
      <c r="B431" s="58"/>
      <c r="C431" s="58"/>
      <c r="D431" s="58"/>
      <c r="E431" s="58"/>
      <c r="F431" s="58"/>
    </row>
    <row r="432" spans="1:6" s="547" customFormat="1" ht="15.75">
      <c r="A432" s="57"/>
      <c r="B432" s="58"/>
      <c r="C432" s="58"/>
      <c r="D432" s="58"/>
      <c r="E432" s="58"/>
      <c r="F432" s="58"/>
    </row>
    <row r="433" spans="1:6" s="547" customFormat="1" ht="15.75">
      <c r="A433" s="57"/>
      <c r="B433" s="58"/>
      <c r="C433" s="58"/>
      <c r="D433" s="58"/>
      <c r="E433" s="58"/>
      <c r="F433" s="58"/>
    </row>
    <row r="434" spans="1:6" s="547" customFormat="1" ht="15.75">
      <c r="A434" s="57"/>
      <c r="B434" s="58"/>
      <c r="C434" s="58"/>
      <c r="D434" s="58"/>
      <c r="E434" s="58"/>
      <c r="F434" s="58"/>
    </row>
    <row r="435" spans="1:6" s="547" customFormat="1" ht="15.75">
      <c r="A435" s="57"/>
      <c r="B435" s="58"/>
      <c r="C435" s="58"/>
      <c r="D435" s="58"/>
      <c r="E435" s="58"/>
      <c r="F435" s="58"/>
    </row>
    <row r="436" spans="1:6" s="547" customFormat="1" ht="15.75">
      <c r="A436" s="57"/>
      <c r="B436" s="58"/>
      <c r="C436" s="58"/>
      <c r="D436" s="58"/>
      <c r="E436" s="58"/>
      <c r="F436" s="58"/>
    </row>
    <row r="437" spans="1:6" s="547" customFormat="1" ht="15.75">
      <c r="A437" s="57"/>
      <c r="B437" s="58"/>
      <c r="C437" s="58"/>
      <c r="D437" s="58"/>
      <c r="E437" s="58"/>
      <c r="F437" s="58"/>
    </row>
    <row r="438" spans="1:6" s="547" customFormat="1" ht="15.75">
      <c r="A438" s="57"/>
      <c r="B438" s="58"/>
      <c r="C438" s="58"/>
      <c r="D438" s="58"/>
      <c r="E438" s="58"/>
      <c r="F438" s="58"/>
    </row>
    <row r="439" spans="1:6" s="547" customFormat="1" ht="15.75">
      <c r="A439" s="57"/>
      <c r="B439" s="58"/>
      <c r="C439" s="58"/>
      <c r="D439" s="58"/>
      <c r="E439" s="58"/>
      <c r="F439" s="58"/>
    </row>
    <row r="440" spans="1:6" s="547" customFormat="1" ht="15.75">
      <c r="A440" s="57"/>
      <c r="B440" s="58"/>
      <c r="C440" s="58"/>
      <c r="D440" s="58"/>
      <c r="E440" s="58"/>
      <c r="F440" s="58"/>
    </row>
    <row r="441" spans="1:6" s="547" customFormat="1" ht="15.75">
      <c r="A441" s="57"/>
      <c r="B441" s="58"/>
      <c r="C441" s="58"/>
      <c r="D441" s="58"/>
      <c r="E441" s="58"/>
      <c r="F441" s="58"/>
    </row>
    <row r="442" spans="1:6" s="547" customFormat="1" ht="15.75">
      <c r="A442" s="57"/>
      <c r="B442" s="58"/>
      <c r="C442" s="58"/>
      <c r="D442" s="58"/>
      <c r="E442" s="58"/>
      <c r="F442" s="58"/>
    </row>
    <row r="443" spans="1:6" s="547" customFormat="1" ht="15.75">
      <c r="A443" s="57"/>
      <c r="B443" s="58"/>
      <c r="C443" s="58"/>
      <c r="D443" s="58"/>
      <c r="E443" s="58"/>
      <c r="F443" s="58"/>
    </row>
    <row r="444" spans="1:6" s="547" customFormat="1" ht="15.75">
      <c r="A444" s="57"/>
      <c r="B444" s="58"/>
      <c r="C444" s="58"/>
      <c r="D444" s="58"/>
      <c r="E444" s="58"/>
      <c r="F444" s="58"/>
    </row>
    <row r="445" spans="1:6" s="547" customFormat="1" ht="15.75">
      <c r="A445" s="57"/>
      <c r="B445" s="58"/>
      <c r="C445" s="58"/>
      <c r="D445" s="58"/>
      <c r="E445" s="58"/>
      <c r="F445" s="58"/>
    </row>
    <row r="446" spans="1:6" s="547" customFormat="1" ht="15.75">
      <c r="A446" s="57"/>
      <c r="B446" s="58"/>
      <c r="C446" s="58"/>
      <c r="D446" s="58"/>
      <c r="E446" s="58"/>
      <c r="F446" s="58"/>
    </row>
    <row r="447" spans="1:6" s="547" customFormat="1" ht="15.75">
      <c r="A447" s="57"/>
      <c r="B447" s="58"/>
      <c r="C447" s="58"/>
      <c r="D447" s="58"/>
      <c r="E447" s="58"/>
      <c r="F447" s="58"/>
    </row>
    <row r="448" spans="1:6" s="547" customFormat="1" ht="15.75">
      <c r="A448" s="57"/>
      <c r="B448" s="58"/>
      <c r="C448" s="58"/>
      <c r="D448" s="58"/>
      <c r="E448" s="58"/>
      <c r="F448" s="58"/>
    </row>
    <row r="449" spans="1:6" s="547" customFormat="1" ht="15.75">
      <c r="A449" s="57"/>
      <c r="B449" s="58"/>
      <c r="C449" s="58"/>
      <c r="D449" s="58"/>
      <c r="E449" s="58"/>
      <c r="F449" s="58"/>
    </row>
    <row r="450" spans="1:6" s="547" customFormat="1" ht="15.75">
      <c r="A450" s="57"/>
      <c r="B450" s="58"/>
      <c r="C450" s="58"/>
      <c r="D450" s="58"/>
      <c r="E450" s="58"/>
      <c r="F450" s="58"/>
    </row>
    <row r="451" spans="1:6" s="547" customFormat="1" ht="15.75">
      <c r="A451" s="57"/>
      <c r="B451" s="58"/>
      <c r="C451" s="58"/>
      <c r="D451" s="58"/>
      <c r="E451" s="58"/>
      <c r="F451" s="58"/>
    </row>
    <row r="452" spans="1:6" s="547" customFormat="1" ht="15.75">
      <c r="A452" s="57"/>
      <c r="B452" s="58"/>
      <c r="C452" s="58"/>
      <c r="D452" s="58"/>
      <c r="E452" s="58"/>
      <c r="F452" s="58"/>
    </row>
    <row r="453" spans="1:6" s="547" customFormat="1" ht="15.75">
      <c r="A453" s="57"/>
      <c r="B453" s="58"/>
      <c r="C453" s="58"/>
      <c r="D453" s="58"/>
      <c r="E453" s="58"/>
      <c r="F453" s="58"/>
    </row>
    <row r="454" spans="1:6" s="547" customFormat="1" ht="15.75">
      <c r="A454" s="57"/>
      <c r="B454" s="58"/>
      <c r="C454" s="58"/>
      <c r="D454" s="58"/>
      <c r="E454" s="58"/>
      <c r="F454" s="58"/>
    </row>
    <row r="455" spans="1:6" s="547" customFormat="1" ht="15.75">
      <c r="A455" s="57"/>
      <c r="B455" s="58"/>
      <c r="C455" s="58"/>
      <c r="D455" s="58"/>
      <c r="E455" s="58"/>
      <c r="F455" s="58"/>
    </row>
    <row r="456" spans="1:6" s="547" customFormat="1" ht="15.75">
      <c r="A456" s="57"/>
      <c r="B456" s="58"/>
      <c r="C456" s="58"/>
      <c r="D456" s="58"/>
      <c r="E456" s="58"/>
      <c r="F456" s="58"/>
    </row>
    <row r="457" spans="1:6" s="547" customFormat="1" ht="15.75">
      <c r="A457" s="57"/>
      <c r="B457" s="58"/>
      <c r="C457" s="58"/>
      <c r="D457" s="58"/>
      <c r="E457" s="58"/>
      <c r="F457" s="58"/>
    </row>
    <row r="458" spans="1:6" s="547" customFormat="1" ht="15.75">
      <c r="A458" s="57"/>
      <c r="B458" s="58"/>
      <c r="C458" s="58"/>
      <c r="D458" s="58"/>
      <c r="E458" s="58"/>
      <c r="F458" s="58"/>
    </row>
    <row r="459" spans="1:6" s="547" customFormat="1" ht="15.75">
      <c r="A459" s="57"/>
      <c r="B459" s="58"/>
      <c r="C459" s="58"/>
      <c r="D459" s="58"/>
      <c r="E459" s="58"/>
      <c r="F459" s="58"/>
    </row>
    <row r="460" spans="1:6" s="547" customFormat="1" ht="15.75">
      <c r="A460" s="57"/>
      <c r="B460" s="58"/>
      <c r="C460" s="58"/>
      <c r="D460" s="58"/>
      <c r="E460" s="58"/>
      <c r="F460" s="58"/>
    </row>
    <row r="461" spans="1:6" s="547" customFormat="1" ht="15.75">
      <c r="A461" s="57"/>
      <c r="B461" s="58"/>
      <c r="C461" s="58"/>
      <c r="D461" s="58"/>
      <c r="E461" s="58"/>
      <c r="F461" s="58"/>
    </row>
    <row r="462" spans="1:6" s="547" customFormat="1" ht="15.75">
      <c r="A462" s="57"/>
      <c r="B462" s="58"/>
      <c r="C462" s="58"/>
      <c r="D462" s="58"/>
      <c r="E462" s="58"/>
      <c r="F462" s="58"/>
    </row>
    <row r="463" spans="1:6" s="547" customFormat="1" ht="15.75">
      <c r="A463" s="57"/>
      <c r="B463" s="58"/>
      <c r="C463" s="58"/>
      <c r="D463" s="58"/>
      <c r="E463" s="58"/>
      <c r="F463" s="58"/>
    </row>
    <row r="464" spans="1:6" s="547" customFormat="1" ht="15.75">
      <c r="A464" s="57"/>
      <c r="B464" s="58"/>
      <c r="C464" s="58"/>
      <c r="D464" s="58"/>
      <c r="E464" s="58"/>
      <c r="F464" s="58"/>
    </row>
    <row r="465" spans="1:6" s="547" customFormat="1" ht="15.75">
      <c r="A465" s="57"/>
      <c r="B465" s="58"/>
      <c r="C465" s="58"/>
      <c r="D465" s="58"/>
      <c r="E465" s="58"/>
      <c r="F465" s="58"/>
    </row>
    <row r="466" spans="1:6" s="547" customFormat="1" ht="15.75">
      <c r="A466" s="57"/>
      <c r="B466" s="58"/>
      <c r="C466" s="58"/>
      <c r="D466" s="58"/>
      <c r="E466" s="58"/>
      <c r="F466" s="58"/>
    </row>
    <row r="467" spans="1:6" s="547" customFormat="1" ht="15.75">
      <c r="A467" s="57"/>
      <c r="B467" s="58"/>
      <c r="C467" s="58"/>
      <c r="D467" s="58"/>
      <c r="E467" s="58"/>
      <c r="F467" s="58"/>
    </row>
    <row r="468" spans="1:6" s="547" customFormat="1" ht="15.75">
      <c r="A468" s="57"/>
      <c r="B468" s="58"/>
      <c r="C468" s="58"/>
      <c r="D468" s="58"/>
      <c r="E468" s="58"/>
      <c r="F468" s="58"/>
    </row>
    <row r="469" spans="1:6" s="547" customFormat="1" ht="15.75">
      <c r="A469" s="57"/>
      <c r="B469" s="58"/>
      <c r="C469" s="58"/>
      <c r="D469" s="58"/>
      <c r="E469" s="58"/>
      <c r="F469" s="58"/>
    </row>
    <row r="470" spans="1:6" s="547" customFormat="1" ht="15.75">
      <c r="A470" s="57"/>
      <c r="B470" s="58"/>
      <c r="C470" s="58"/>
      <c r="D470" s="58"/>
      <c r="E470" s="58"/>
      <c r="F470" s="58"/>
    </row>
    <row r="471" spans="1:6" s="547" customFormat="1" ht="15.75">
      <c r="A471" s="57"/>
      <c r="B471" s="58"/>
      <c r="C471" s="58"/>
      <c r="D471" s="58"/>
      <c r="E471" s="58"/>
      <c r="F471" s="58"/>
    </row>
    <row r="472" spans="1:6" s="547" customFormat="1" ht="15.75">
      <c r="A472" s="57"/>
      <c r="B472" s="58"/>
      <c r="C472" s="58"/>
      <c r="D472" s="58"/>
      <c r="E472" s="58"/>
      <c r="F472" s="58"/>
    </row>
    <row r="473" spans="1:6" s="547" customFormat="1" ht="15.75">
      <c r="A473" s="57"/>
      <c r="B473" s="58"/>
      <c r="C473" s="58"/>
      <c r="D473" s="58"/>
      <c r="E473" s="58"/>
      <c r="F473" s="58"/>
    </row>
    <row r="474" spans="1:6" s="547" customFormat="1" ht="15.75">
      <c r="A474" s="57"/>
      <c r="B474" s="58"/>
      <c r="C474" s="58"/>
      <c r="D474" s="58"/>
      <c r="E474" s="58"/>
      <c r="F474" s="58"/>
    </row>
    <row r="475" spans="1:6" s="547" customFormat="1" ht="15.75">
      <c r="A475" s="57"/>
      <c r="B475" s="58"/>
      <c r="C475" s="58"/>
      <c r="D475" s="58"/>
      <c r="E475" s="58"/>
      <c r="F475" s="58"/>
    </row>
    <row r="476" spans="1:6" s="547" customFormat="1" ht="15.75">
      <c r="A476" s="57"/>
      <c r="B476" s="58"/>
      <c r="C476" s="58"/>
      <c r="D476" s="58"/>
      <c r="E476" s="58"/>
      <c r="F476" s="58"/>
    </row>
    <row r="477" spans="1:6" s="547" customFormat="1" ht="15.75">
      <c r="A477" s="57"/>
      <c r="B477" s="58"/>
      <c r="C477" s="58"/>
      <c r="D477" s="58"/>
      <c r="E477" s="58"/>
      <c r="F477" s="58"/>
    </row>
    <row r="478" spans="1:6" s="547" customFormat="1" ht="15.75">
      <c r="A478" s="57"/>
      <c r="B478" s="58"/>
      <c r="C478" s="58"/>
      <c r="D478" s="58"/>
      <c r="E478" s="58"/>
      <c r="F478" s="58"/>
    </row>
    <row r="479" spans="1:6" s="547" customFormat="1" ht="15.75">
      <c r="A479" s="57"/>
      <c r="B479" s="58"/>
      <c r="C479" s="58"/>
      <c r="D479" s="58"/>
      <c r="E479" s="58"/>
      <c r="F479" s="58"/>
    </row>
    <row r="480" spans="1:6" s="547" customFormat="1" ht="15.75">
      <c r="A480" s="57"/>
      <c r="B480" s="58"/>
      <c r="C480" s="58"/>
      <c r="D480" s="58"/>
      <c r="E480" s="58"/>
      <c r="F480" s="58"/>
    </row>
    <row r="481" spans="1:6" s="547" customFormat="1" ht="15.75">
      <c r="A481" s="57"/>
      <c r="B481" s="58"/>
      <c r="C481" s="58"/>
      <c r="D481" s="58"/>
      <c r="E481" s="58"/>
      <c r="F481" s="58"/>
    </row>
    <row r="482" spans="1:6" s="547" customFormat="1" ht="15.75">
      <c r="A482" s="57"/>
      <c r="B482" s="58"/>
      <c r="C482" s="58"/>
      <c r="D482" s="58"/>
      <c r="E482" s="58"/>
      <c r="F482" s="58"/>
    </row>
    <row r="483" spans="1:6" s="547" customFormat="1" ht="15.75">
      <c r="A483" s="57"/>
      <c r="B483" s="58"/>
      <c r="C483" s="58"/>
      <c r="D483" s="58"/>
      <c r="E483" s="58"/>
      <c r="F483" s="58"/>
    </row>
    <row r="484" spans="1:6" s="547" customFormat="1" ht="15.75">
      <c r="A484" s="57"/>
      <c r="B484" s="58"/>
      <c r="C484" s="58"/>
      <c r="D484" s="58"/>
      <c r="E484" s="58"/>
      <c r="F484" s="58"/>
    </row>
    <row r="485" spans="1:6" s="547" customFormat="1" ht="15.75">
      <c r="A485" s="57"/>
      <c r="B485" s="58"/>
      <c r="C485" s="58"/>
      <c r="D485" s="58"/>
      <c r="E485" s="58"/>
      <c r="F485" s="58"/>
    </row>
    <row r="486" spans="1:6" s="547" customFormat="1" ht="15.75">
      <c r="A486" s="57"/>
      <c r="B486" s="58"/>
      <c r="C486" s="58"/>
      <c r="D486" s="58"/>
      <c r="E486" s="58"/>
      <c r="F486" s="58"/>
    </row>
    <row r="487" spans="1:6" s="547" customFormat="1" ht="15.75">
      <c r="A487" s="57"/>
      <c r="B487" s="58"/>
      <c r="C487" s="58"/>
      <c r="D487" s="58"/>
      <c r="E487" s="58"/>
      <c r="F487" s="58"/>
    </row>
    <row r="488" spans="1:6" s="547" customFormat="1" ht="15.75">
      <c r="A488" s="57"/>
      <c r="B488" s="58"/>
      <c r="C488" s="58"/>
      <c r="D488" s="58"/>
      <c r="E488" s="58"/>
      <c r="F488" s="58"/>
    </row>
    <row r="489" spans="1:6" s="547" customFormat="1" ht="15.75">
      <c r="A489" s="57"/>
      <c r="B489" s="58"/>
      <c r="C489" s="58"/>
      <c r="D489" s="58"/>
      <c r="E489" s="58"/>
      <c r="F489" s="58"/>
    </row>
    <row r="490" spans="1:6" s="547" customFormat="1" ht="15.75">
      <c r="A490" s="57"/>
      <c r="B490" s="58"/>
      <c r="C490" s="58"/>
      <c r="D490" s="58"/>
      <c r="E490" s="58"/>
      <c r="F490" s="58"/>
    </row>
    <row r="491" spans="1:6" s="547" customFormat="1" ht="15.75">
      <c r="A491" s="57"/>
      <c r="B491" s="58"/>
      <c r="C491" s="58"/>
      <c r="D491" s="58"/>
      <c r="E491" s="58"/>
      <c r="F491" s="58"/>
    </row>
    <row r="492" spans="1:6" s="547" customFormat="1" ht="15.75">
      <c r="A492" s="57"/>
      <c r="B492" s="58"/>
      <c r="C492" s="58"/>
      <c r="D492" s="58"/>
      <c r="E492" s="58"/>
      <c r="F492" s="58"/>
    </row>
    <row r="493" spans="1:6" s="547" customFormat="1" ht="15.75">
      <c r="A493" s="57"/>
      <c r="B493" s="58"/>
      <c r="C493" s="58"/>
      <c r="D493" s="58"/>
      <c r="E493" s="58"/>
      <c r="F493" s="58"/>
    </row>
    <row r="494" spans="1:6" s="547" customFormat="1" ht="15.75">
      <c r="A494" s="57"/>
      <c r="B494" s="58"/>
      <c r="C494" s="58"/>
      <c r="D494" s="58"/>
      <c r="E494" s="58"/>
      <c r="F494" s="58"/>
    </row>
    <row r="495" spans="1:6" s="547" customFormat="1" ht="15.75">
      <c r="A495" s="57"/>
      <c r="B495" s="58"/>
      <c r="C495" s="58"/>
      <c r="D495" s="58"/>
      <c r="E495" s="58"/>
      <c r="F495" s="58"/>
    </row>
    <row r="496" spans="1:6" s="547" customFormat="1" ht="15.75">
      <c r="A496" s="57"/>
      <c r="B496" s="58"/>
      <c r="C496" s="58"/>
      <c r="D496" s="58"/>
      <c r="E496" s="58"/>
      <c r="F496" s="58"/>
    </row>
    <row r="497" spans="1:6" s="547" customFormat="1" ht="15.75">
      <c r="A497" s="57"/>
      <c r="B497" s="58"/>
      <c r="C497" s="58"/>
      <c r="D497" s="58"/>
      <c r="E497" s="58"/>
      <c r="F497" s="58"/>
    </row>
    <row r="498" spans="1:6" s="547" customFormat="1" ht="15.75">
      <c r="A498" s="57"/>
      <c r="B498" s="58"/>
      <c r="C498" s="58"/>
      <c r="D498" s="58"/>
      <c r="E498" s="58"/>
      <c r="F498" s="58"/>
    </row>
    <row r="499" spans="1:6" s="547" customFormat="1" ht="15.75">
      <c r="A499" s="57"/>
      <c r="B499" s="58"/>
      <c r="C499" s="58"/>
      <c r="D499" s="58"/>
      <c r="E499" s="58"/>
      <c r="F499" s="58"/>
    </row>
    <row r="500" spans="1:6" s="547" customFormat="1" ht="15.75">
      <c r="A500" s="57"/>
      <c r="B500" s="58"/>
      <c r="C500" s="58"/>
      <c r="D500" s="58"/>
      <c r="E500" s="58"/>
      <c r="F500" s="58"/>
    </row>
    <row r="501" spans="1:6" s="547" customFormat="1" ht="15.75">
      <c r="A501" s="57"/>
      <c r="B501" s="58"/>
      <c r="C501" s="58"/>
      <c r="D501" s="58"/>
      <c r="E501" s="58"/>
      <c r="F501" s="58"/>
    </row>
    <row r="502" spans="1:6" s="547" customFormat="1" ht="15.75">
      <c r="A502" s="57"/>
      <c r="B502" s="58"/>
      <c r="C502" s="58"/>
      <c r="D502" s="58"/>
      <c r="E502" s="58"/>
      <c r="F502" s="58"/>
    </row>
    <row r="503" spans="1:6" s="547" customFormat="1" ht="15.75">
      <c r="A503" s="57"/>
      <c r="B503" s="58"/>
      <c r="C503" s="58"/>
      <c r="D503" s="58"/>
      <c r="E503" s="58"/>
      <c r="F503" s="58"/>
    </row>
    <row r="504" spans="1:6" s="547" customFormat="1" ht="15.75">
      <c r="A504" s="57"/>
      <c r="B504" s="58"/>
      <c r="C504" s="58"/>
      <c r="D504" s="58"/>
      <c r="E504" s="58"/>
      <c r="F504" s="58"/>
    </row>
    <row r="505" spans="1:6" s="547" customFormat="1" ht="15.75">
      <c r="A505" s="57"/>
      <c r="B505" s="58"/>
      <c r="C505" s="58"/>
      <c r="D505" s="58"/>
      <c r="E505" s="58"/>
      <c r="F505" s="58"/>
    </row>
    <row r="506" spans="1:6" s="547" customFormat="1" ht="15.75">
      <c r="A506" s="57"/>
      <c r="B506" s="58"/>
      <c r="C506" s="58"/>
      <c r="D506" s="58"/>
      <c r="E506" s="58"/>
      <c r="F506" s="58"/>
    </row>
    <row r="507" spans="1:6" s="547" customFormat="1" ht="15.75">
      <c r="A507" s="57"/>
      <c r="B507" s="58"/>
      <c r="C507" s="58"/>
      <c r="D507" s="58"/>
      <c r="E507" s="58"/>
      <c r="F507" s="58"/>
    </row>
    <row r="508" spans="1:6" s="547" customFormat="1" ht="15.75">
      <c r="A508" s="57"/>
      <c r="B508" s="58"/>
      <c r="C508" s="58"/>
      <c r="D508" s="58"/>
      <c r="E508" s="58"/>
      <c r="F508" s="58"/>
    </row>
    <row r="509" spans="1:6" s="547" customFormat="1" ht="15.75">
      <c r="A509" s="57"/>
      <c r="B509" s="58"/>
      <c r="C509" s="58"/>
      <c r="D509" s="58"/>
      <c r="E509" s="58"/>
      <c r="F509" s="58"/>
    </row>
    <row r="510" spans="1:6" s="547" customFormat="1" ht="15.75">
      <c r="A510" s="57"/>
      <c r="B510" s="58"/>
      <c r="C510" s="58"/>
      <c r="D510" s="58"/>
      <c r="E510" s="58"/>
      <c r="F510" s="58"/>
    </row>
    <row r="511" spans="1:6" s="547" customFormat="1" ht="15.75">
      <c r="A511" s="57"/>
      <c r="B511" s="58"/>
      <c r="C511" s="58"/>
      <c r="D511" s="58"/>
      <c r="E511" s="58"/>
      <c r="F511" s="58"/>
    </row>
    <row r="512" spans="1:6" s="547" customFormat="1" ht="15.75">
      <c r="A512" s="57"/>
      <c r="B512" s="58"/>
      <c r="C512" s="58"/>
      <c r="D512" s="58"/>
      <c r="E512" s="58"/>
      <c r="F512" s="58"/>
    </row>
    <row r="513" spans="1:6" s="547" customFormat="1" ht="15.75">
      <c r="A513" s="57"/>
      <c r="B513" s="58"/>
      <c r="C513" s="58"/>
      <c r="D513" s="58"/>
      <c r="E513" s="58"/>
      <c r="F513" s="58"/>
    </row>
    <row r="514" spans="1:6" s="547" customFormat="1" ht="15.75">
      <c r="A514" s="57"/>
      <c r="B514" s="58"/>
      <c r="C514" s="58"/>
      <c r="D514" s="58"/>
      <c r="E514" s="58"/>
      <c r="F514" s="58"/>
    </row>
    <row r="515" spans="1:6" s="547" customFormat="1" ht="15.75">
      <c r="A515" s="57"/>
      <c r="B515" s="58"/>
      <c r="C515" s="58"/>
      <c r="D515" s="58"/>
      <c r="E515" s="58"/>
      <c r="F515" s="58"/>
    </row>
    <row r="516" spans="1:6" s="547" customFormat="1" ht="15.75">
      <c r="A516" s="57"/>
      <c r="B516" s="58"/>
      <c r="C516" s="58"/>
      <c r="D516" s="58"/>
      <c r="E516" s="58"/>
      <c r="F516" s="58"/>
    </row>
    <row r="517" spans="1:6" s="547" customFormat="1" ht="15.75">
      <c r="A517" s="57"/>
      <c r="B517" s="58"/>
      <c r="C517" s="58"/>
      <c r="D517" s="58"/>
      <c r="E517" s="58"/>
      <c r="F517" s="58"/>
    </row>
    <row r="518" spans="1:6" s="547" customFormat="1" ht="15.75">
      <c r="A518" s="57"/>
      <c r="B518" s="58"/>
      <c r="C518" s="58"/>
      <c r="D518" s="58"/>
      <c r="E518" s="58"/>
      <c r="F518" s="58"/>
    </row>
    <row r="519" spans="1:6" s="547" customFormat="1" ht="15.75">
      <c r="A519" s="57"/>
      <c r="B519" s="58"/>
      <c r="C519" s="58"/>
      <c r="D519" s="58"/>
      <c r="E519" s="58"/>
      <c r="F519" s="58"/>
    </row>
    <row r="520" spans="1:6" s="547" customFormat="1" ht="15.75">
      <c r="A520" s="57"/>
      <c r="B520" s="58"/>
      <c r="C520" s="58"/>
      <c r="D520" s="58"/>
      <c r="E520" s="58"/>
      <c r="F520" s="58"/>
    </row>
    <row r="521" spans="1:6" s="547" customFormat="1" ht="15.75">
      <c r="A521" s="57"/>
      <c r="B521" s="58"/>
      <c r="C521" s="58"/>
      <c r="D521" s="58"/>
      <c r="E521" s="58"/>
      <c r="F521" s="58"/>
    </row>
    <row r="522" spans="1:6" s="547" customFormat="1" ht="15.75">
      <c r="A522" s="57"/>
      <c r="B522" s="58"/>
      <c r="C522" s="58"/>
      <c r="D522" s="58"/>
      <c r="E522" s="58"/>
      <c r="F522" s="58"/>
    </row>
    <row r="523" spans="1:6" s="547" customFormat="1" ht="15.75">
      <c r="A523" s="57"/>
      <c r="B523" s="58"/>
      <c r="C523" s="58"/>
      <c r="D523" s="58"/>
      <c r="E523" s="58"/>
      <c r="F523" s="58"/>
    </row>
    <row r="524" spans="1:6" s="547" customFormat="1" ht="15.75">
      <c r="A524" s="57"/>
      <c r="B524" s="58"/>
      <c r="C524" s="58"/>
      <c r="D524" s="58"/>
      <c r="E524" s="58"/>
      <c r="F524" s="58"/>
    </row>
    <row r="525" spans="1:6" s="547" customFormat="1" ht="15.75">
      <c r="A525" s="57"/>
      <c r="B525" s="58"/>
      <c r="C525" s="58"/>
      <c r="D525" s="58"/>
      <c r="E525" s="58"/>
      <c r="F525" s="58"/>
    </row>
    <row r="526" spans="1:6" s="547" customFormat="1" ht="15.75">
      <c r="A526" s="57"/>
      <c r="B526" s="58"/>
      <c r="C526" s="58"/>
      <c r="D526" s="58"/>
      <c r="E526" s="58"/>
      <c r="F526" s="58"/>
    </row>
    <row r="527" spans="1:6" s="547" customFormat="1" ht="15.75">
      <c r="A527" s="57"/>
      <c r="B527" s="58"/>
      <c r="C527" s="58"/>
      <c r="D527" s="58"/>
      <c r="E527" s="58"/>
      <c r="F527" s="58"/>
    </row>
    <row r="528" spans="1:6" s="547" customFormat="1" ht="15.75">
      <c r="A528" s="57"/>
      <c r="B528" s="58"/>
      <c r="C528" s="58"/>
      <c r="D528" s="58"/>
      <c r="E528" s="58"/>
      <c r="F528" s="58"/>
    </row>
    <row r="529" spans="1:6" s="547" customFormat="1" ht="15.75">
      <c r="A529" s="57"/>
      <c r="B529" s="58"/>
      <c r="C529" s="58"/>
      <c r="D529" s="58"/>
      <c r="E529" s="58"/>
      <c r="F529" s="58"/>
    </row>
    <row r="530" spans="1:6" s="547" customFormat="1" ht="15.75">
      <c r="A530" s="57"/>
      <c r="B530" s="58"/>
      <c r="C530" s="58"/>
      <c r="D530" s="58"/>
      <c r="E530" s="58"/>
      <c r="F530" s="58"/>
    </row>
    <row r="531" spans="1:6" s="547" customFormat="1" ht="15.75">
      <c r="A531" s="57"/>
      <c r="B531" s="58"/>
      <c r="C531" s="58"/>
      <c r="D531" s="58"/>
      <c r="E531" s="58"/>
      <c r="F531" s="58"/>
    </row>
    <row r="532" spans="1:6" s="547" customFormat="1" ht="15.75">
      <c r="A532" s="57"/>
      <c r="B532" s="58"/>
      <c r="C532" s="58"/>
      <c r="D532" s="58"/>
      <c r="E532" s="58"/>
      <c r="F532" s="58"/>
    </row>
    <row r="533" spans="1:6" s="547" customFormat="1" ht="15.75">
      <c r="A533" s="57"/>
      <c r="B533" s="58"/>
      <c r="C533" s="58"/>
      <c r="D533" s="58"/>
      <c r="E533" s="58"/>
      <c r="F533" s="58"/>
    </row>
    <row r="534" spans="1:6" s="547" customFormat="1" ht="15.75">
      <c r="A534" s="57"/>
      <c r="B534" s="58"/>
      <c r="C534" s="58"/>
      <c r="D534" s="58"/>
      <c r="E534" s="58"/>
      <c r="F534" s="58"/>
    </row>
    <row r="535" spans="1:6" s="547" customFormat="1" ht="15.75">
      <c r="A535" s="57"/>
      <c r="B535" s="58"/>
      <c r="C535" s="58"/>
      <c r="D535" s="58"/>
      <c r="E535" s="58"/>
      <c r="F535" s="58"/>
    </row>
    <row r="536" spans="1:6" s="547" customFormat="1" ht="15.75">
      <c r="A536" s="57"/>
      <c r="B536" s="58"/>
      <c r="C536" s="58"/>
      <c r="D536" s="58"/>
      <c r="E536" s="58"/>
      <c r="F536" s="58"/>
    </row>
    <row r="537" spans="1:6" s="547" customFormat="1" ht="15.75">
      <c r="A537" s="57"/>
      <c r="B537" s="58"/>
      <c r="C537" s="58"/>
      <c r="D537" s="58"/>
      <c r="E537" s="58"/>
      <c r="F537" s="58"/>
    </row>
    <row r="538" spans="1:6" s="547" customFormat="1" ht="15.75">
      <c r="A538" s="57"/>
      <c r="B538" s="58"/>
      <c r="C538" s="58"/>
      <c r="D538" s="58"/>
      <c r="E538" s="58"/>
      <c r="F538" s="58"/>
    </row>
    <row r="539" spans="1:6" s="547" customFormat="1" ht="15.75">
      <c r="A539" s="57"/>
      <c r="B539" s="58"/>
      <c r="C539" s="58"/>
      <c r="D539" s="58"/>
      <c r="E539" s="58"/>
      <c r="F539" s="58"/>
    </row>
    <row r="540" spans="1:6" s="547" customFormat="1" ht="15.75">
      <c r="A540" s="57"/>
      <c r="B540" s="58"/>
      <c r="C540" s="58"/>
      <c r="D540" s="58"/>
      <c r="E540" s="58"/>
      <c r="F540" s="58"/>
    </row>
    <row r="541" spans="1:6" s="547" customFormat="1" ht="15.75">
      <c r="A541" s="57"/>
      <c r="B541" s="58"/>
      <c r="C541" s="58"/>
      <c r="D541" s="58"/>
      <c r="E541" s="58"/>
      <c r="F541" s="58"/>
    </row>
    <row r="542" spans="1:6" s="547" customFormat="1" ht="15.75">
      <c r="A542" s="57"/>
      <c r="B542" s="58"/>
      <c r="C542" s="58"/>
      <c r="D542" s="58"/>
      <c r="E542" s="58"/>
      <c r="F542" s="58"/>
    </row>
    <row r="543" spans="1:6" s="547" customFormat="1" ht="15.75">
      <c r="A543" s="57"/>
      <c r="B543" s="58"/>
      <c r="C543" s="58"/>
      <c r="D543" s="58"/>
      <c r="E543" s="58"/>
      <c r="F543" s="58"/>
    </row>
    <row r="544" spans="1:6" s="547" customFormat="1" ht="15.75">
      <c r="A544" s="57"/>
      <c r="B544" s="58"/>
      <c r="C544" s="58"/>
      <c r="D544" s="58"/>
      <c r="E544" s="58"/>
      <c r="F544" s="58"/>
    </row>
    <row r="545" spans="1:6" s="547" customFormat="1" ht="15.75">
      <c r="A545" s="57"/>
      <c r="B545" s="58"/>
      <c r="C545" s="58"/>
      <c r="D545" s="58"/>
      <c r="E545" s="58"/>
      <c r="F545" s="58"/>
    </row>
    <row r="546" spans="1:6" s="547" customFormat="1" ht="15.75">
      <c r="A546" s="57"/>
      <c r="B546" s="58"/>
      <c r="C546" s="58"/>
      <c r="D546" s="58"/>
      <c r="E546" s="58"/>
      <c r="F546" s="58"/>
    </row>
    <row r="547" spans="1:6" s="547" customFormat="1" ht="15.75">
      <c r="A547" s="57"/>
      <c r="B547" s="58"/>
      <c r="C547" s="58"/>
      <c r="D547" s="58"/>
      <c r="E547" s="58"/>
      <c r="F547" s="58"/>
    </row>
    <row r="548" spans="1:6" s="547" customFormat="1" ht="15.75">
      <c r="A548" s="57"/>
      <c r="B548" s="58"/>
      <c r="C548" s="58"/>
      <c r="D548" s="58"/>
      <c r="E548" s="58"/>
      <c r="F548" s="58"/>
    </row>
    <row r="549" spans="1:6" s="547" customFormat="1" ht="15.75">
      <c r="A549" s="57"/>
      <c r="B549" s="58"/>
      <c r="C549" s="58"/>
      <c r="D549" s="58"/>
      <c r="E549" s="58"/>
      <c r="F549" s="58"/>
    </row>
    <row r="550" spans="1:6" s="547" customFormat="1" ht="15.75">
      <c r="A550" s="57"/>
      <c r="B550" s="58"/>
      <c r="C550" s="58"/>
      <c r="D550" s="58"/>
      <c r="E550" s="58"/>
      <c r="F550" s="58"/>
    </row>
    <row r="551" spans="1:6" s="547" customFormat="1" ht="15.75">
      <c r="A551" s="57"/>
      <c r="B551" s="58"/>
      <c r="C551" s="58"/>
      <c r="D551" s="58"/>
      <c r="E551" s="58"/>
      <c r="F551" s="58"/>
    </row>
    <row r="552" spans="1:6" s="547" customFormat="1" ht="15.75">
      <c r="A552" s="57"/>
      <c r="B552" s="58"/>
      <c r="C552" s="58"/>
      <c r="D552" s="58"/>
      <c r="E552" s="58"/>
      <c r="F552" s="58"/>
    </row>
    <row r="553" spans="1:6" s="547" customFormat="1" ht="15.75">
      <c r="A553" s="57"/>
      <c r="B553" s="58"/>
      <c r="C553" s="58"/>
      <c r="D553" s="58"/>
      <c r="E553" s="58"/>
      <c r="F553" s="58"/>
    </row>
    <row r="554" spans="1:6" s="547" customFormat="1" ht="15.75">
      <c r="A554" s="57"/>
      <c r="B554" s="58"/>
      <c r="C554" s="58"/>
      <c r="D554" s="58"/>
      <c r="E554" s="58"/>
      <c r="F554" s="58"/>
    </row>
    <row r="555" spans="1:6" s="547" customFormat="1" ht="15.75">
      <c r="A555" s="57"/>
      <c r="B555" s="58"/>
      <c r="C555" s="58"/>
      <c r="D555" s="58"/>
      <c r="E555" s="58"/>
      <c r="F555" s="58"/>
    </row>
    <row r="556" spans="1:6" s="547" customFormat="1" ht="15.75">
      <c r="A556" s="57"/>
      <c r="B556" s="58"/>
      <c r="C556" s="58"/>
      <c r="D556" s="58"/>
      <c r="E556" s="58"/>
      <c r="F556" s="58"/>
    </row>
    <row r="557" spans="1:6" s="547" customFormat="1" ht="15.75">
      <c r="A557" s="57"/>
      <c r="B557" s="58"/>
      <c r="C557" s="58"/>
      <c r="D557" s="58"/>
      <c r="E557" s="58"/>
      <c r="F557" s="58"/>
    </row>
    <row r="558" spans="1:6" s="547" customFormat="1" ht="15.75">
      <c r="A558" s="57"/>
      <c r="B558" s="58"/>
      <c r="C558" s="58"/>
      <c r="D558" s="58"/>
      <c r="E558" s="58"/>
      <c r="F558" s="58"/>
    </row>
    <row r="559" spans="1:6" s="547" customFormat="1" ht="15.75">
      <c r="A559" s="57"/>
      <c r="B559" s="58"/>
      <c r="C559" s="58"/>
      <c r="D559" s="58"/>
      <c r="E559" s="58"/>
      <c r="F559" s="58"/>
    </row>
    <row r="560" spans="1:6" s="547" customFormat="1" ht="15.75">
      <c r="A560" s="57"/>
      <c r="B560" s="58"/>
      <c r="C560" s="58"/>
      <c r="D560" s="58"/>
      <c r="E560" s="58"/>
      <c r="F560" s="58"/>
    </row>
    <row r="561" spans="1:6" s="547" customFormat="1" ht="15.75">
      <c r="A561" s="57"/>
      <c r="B561" s="58"/>
      <c r="C561" s="58"/>
      <c r="D561" s="58"/>
      <c r="E561" s="58"/>
      <c r="F561" s="58"/>
    </row>
    <row r="562" spans="1:6" s="547" customFormat="1" ht="15.75">
      <c r="A562" s="57"/>
      <c r="B562" s="58"/>
      <c r="C562" s="58"/>
      <c r="D562" s="58"/>
      <c r="E562" s="58"/>
      <c r="F562" s="58"/>
    </row>
    <row r="563" spans="1:6" s="547" customFormat="1" ht="15.75">
      <c r="A563" s="57"/>
      <c r="B563" s="58"/>
      <c r="C563" s="58"/>
      <c r="D563" s="58"/>
      <c r="E563" s="58"/>
      <c r="F563" s="58"/>
    </row>
    <row r="564" spans="1:6" s="547" customFormat="1" ht="15.75">
      <c r="A564" s="57"/>
      <c r="B564" s="58"/>
      <c r="C564" s="58"/>
      <c r="D564" s="58"/>
      <c r="E564" s="58"/>
      <c r="F564" s="58"/>
    </row>
    <row r="565" spans="1:6" s="547" customFormat="1" ht="15.75">
      <c r="A565" s="57"/>
      <c r="B565" s="58"/>
      <c r="C565" s="58"/>
      <c r="D565" s="58"/>
      <c r="E565" s="58"/>
      <c r="F565" s="58"/>
    </row>
    <row r="566" spans="1:6" s="547" customFormat="1" ht="15.75">
      <c r="A566" s="57"/>
      <c r="B566" s="58"/>
      <c r="C566" s="58"/>
      <c r="D566" s="58"/>
      <c r="E566" s="58"/>
      <c r="F566" s="58"/>
    </row>
    <row r="567" spans="1:6" s="547" customFormat="1" ht="15.75">
      <c r="A567" s="57"/>
      <c r="B567" s="58"/>
      <c r="C567" s="58"/>
      <c r="D567" s="58"/>
      <c r="E567" s="58"/>
      <c r="F567" s="58"/>
    </row>
    <row r="568" spans="1:6" s="547" customFormat="1" ht="15.75">
      <c r="A568" s="57"/>
      <c r="B568" s="58"/>
      <c r="C568" s="58"/>
      <c r="D568" s="58"/>
      <c r="E568" s="58"/>
      <c r="F568" s="58"/>
    </row>
    <row r="569" spans="1:6" s="547" customFormat="1" ht="15.75">
      <c r="A569" s="57"/>
      <c r="B569" s="58"/>
      <c r="C569" s="58"/>
      <c r="D569" s="58"/>
      <c r="E569" s="58"/>
      <c r="F569" s="58"/>
    </row>
    <row r="570" spans="1:6" s="547" customFormat="1" ht="15.75">
      <c r="A570" s="57"/>
      <c r="B570" s="58"/>
      <c r="C570" s="58"/>
      <c r="D570" s="58"/>
      <c r="E570" s="58"/>
      <c r="F570" s="58"/>
    </row>
    <row r="571" spans="1:6" s="547" customFormat="1" ht="15.75">
      <c r="A571" s="57"/>
      <c r="B571" s="58"/>
      <c r="C571" s="58"/>
      <c r="D571" s="58"/>
      <c r="E571" s="58"/>
      <c r="F571" s="58"/>
    </row>
    <row r="572" spans="1:6" s="547" customFormat="1" ht="15.75">
      <c r="A572" s="57"/>
      <c r="B572" s="58"/>
      <c r="C572" s="58"/>
      <c r="D572" s="58"/>
      <c r="E572" s="58"/>
      <c r="F572" s="58"/>
    </row>
    <row r="573" spans="1:6" s="547" customFormat="1" ht="15.75">
      <c r="A573" s="57"/>
      <c r="B573" s="58"/>
      <c r="C573" s="58"/>
      <c r="D573" s="58"/>
      <c r="E573" s="58"/>
      <c r="F573" s="58"/>
    </row>
    <row r="574" spans="1:6" s="547" customFormat="1" ht="15.75">
      <c r="A574" s="57"/>
      <c r="B574" s="58"/>
      <c r="C574" s="58"/>
      <c r="D574" s="58"/>
      <c r="E574" s="58"/>
      <c r="F574" s="58"/>
    </row>
    <row r="575" spans="1:6" s="547" customFormat="1" ht="15.75">
      <c r="A575" s="57"/>
      <c r="B575" s="58"/>
      <c r="C575" s="58"/>
      <c r="D575" s="58"/>
      <c r="E575" s="58"/>
      <c r="F575" s="58"/>
    </row>
    <row r="576" spans="1:6" s="547" customFormat="1" ht="15.75">
      <c r="A576" s="57"/>
      <c r="B576" s="58"/>
      <c r="C576" s="58"/>
      <c r="D576" s="58"/>
      <c r="E576" s="58"/>
      <c r="F576" s="58"/>
    </row>
    <row r="577" spans="1:6" s="547" customFormat="1" ht="15.75">
      <c r="A577" s="57"/>
      <c r="B577" s="58"/>
      <c r="C577" s="58"/>
      <c r="D577" s="58"/>
      <c r="E577" s="58"/>
      <c r="F577" s="58"/>
    </row>
    <row r="578" spans="1:6" s="547" customFormat="1" ht="15.75">
      <c r="A578" s="57"/>
      <c r="B578" s="58"/>
      <c r="C578" s="58"/>
      <c r="D578" s="58"/>
      <c r="E578" s="58"/>
      <c r="F578" s="58"/>
    </row>
    <row r="579" spans="1:6" s="547" customFormat="1" ht="15.75">
      <c r="A579" s="57"/>
      <c r="B579" s="58"/>
      <c r="C579" s="58"/>
      <c r="D579" s="58"/>
      <c r="E579" s="58"/>
      <c r="F579" s="58"/>
    </row>
    <row r="580" spans="1:6" s="547" customFormat="1" ht="15.75">
      <c r="A580" s="57"/>
      <c r="B580" s="58"/>
      <c r="C580" s="58"/>
      <c r="D580" s="58"/>
      <c r="E580" s="58"/>
      <c r="F580" s="58"/>
    </row>
    <row r="581" spans="1:6" s="547" customFormat="1" ht="15.75">
      <c r="A581" s="57"/>
      <c r="B581" s="58"/>
      <c r="C581" s="58"/>
      <c r="D581" s="58"/>
      <c r="E581" s="58"/>
      <c r="F581" s="58"/>
    </row>
    <row r="582" spans="1:6" s="547" customFormat="1" ht="15.75">
      <c r="A582" s="57"/>
      <c r="B582" s="58"/>
      <c r="C582" s="58"/>
      <c r="D582" s="58"/>
      <c r="E582" s="58"/>
      <c r="F582" s="58"/>
    </row>
    <row r="583" spans="1:6" s="547" customFormat="1" ht="15.75">
      <c r="A583" s="57"/>
      <c r="B583" s="58"/>
      <c r="C583" s="58"/>
      <c r="D583" s="58"/>
      <c r="E583" s="58"/>
      <c r="F583" s="58"/>
    </row>
    <row r="584" spans="1:6" s="547" customFormat="1" ht="15.75">
      <c r="A584" s="57"/>
      <c r="B584" s="58"/>
      <c r="C584" s="58"/>
      <c r="D584" s="58"/>
      <c r="E584" s="58"/>
      <c r="F584" s="58"/>
    </row>
    <row r="585" spans="1:6" s="547" customFormat="1" ht="15.75">
      <c r="A585" s="57"/>
      <c r="B585" s="58"/>
      <c r="C585" s="58"/>
      <c r="D585" s="58"/>
      <c r="E585" s="58"/>
      <c r="F585" s="58"/>
    </row>
    <row r="586" spans="1:6" s="547" customFormat="1" ht="15.75">
      <c r="A586" s="57"/>
      <c r="B586" s="58"/>
      <c r="C586" s="58"/>
      <c r="D586" s="58"/>
      <c r="E586" s="58"/>
      <c r="F586" s="58"/>
    </row>
    <row r="587" spans="1:6" s="547" customFormat="1" ht="15.75">
      <c r="A587" s="57"/>
      <c r="B587" s="58"/>
      <c r="C587" s="58"/>
      <c r="D587" s="58"/>
      <c r="E587" s="58"/>
      <c r="F587" s="58"/>
    </row>
    <row r="588" spans="1:6" s="547" customFormat="1" ht="15.75">
      <c r="A588" s="57"/>
      <c r="B588" s="58"/>
      <c r="C588" s="58"/>
      <c r="D588" s="58"/>
      <c r="E588" s="58"/>
      <c r="F588" s="58"/>
    </row>
    <row r="589" spans="1:6" s="547" customFormat="1" ht="15.75">
      <c r="A589" s="57"/>
      <c r="B589" s="58"/>
      <c r="C589" s="58"/>
      <c r="D589" s="58"/>
      <c r="E589" s="58"/>
      <c r="F589" s="58"/>
    </row>
    <row r="590" spans="1:6" s="547" customFormat="1" ht="15.75">
      <c r="A590" s="57"/>
      <c r="B590" s="58"/>
      <c r="C590" s="58"/>
      <c r="D590" s="58"/>
      <c r="E590" s="58"/>
      <c r="F590" s="58"/>
    </row>
    <row r="591" spans="1:6" s="547" customFormat="1" ht="15.75">
      <c r="A591" s="57"/>
      <c r="B591" s="58"/>
      <c r="C591" s="58"/>
      <c r="D591" s="58"/>
      <c r="E591" s="58"/>
      <c r="F591" s="58"/>
    </row>
    <row r="592" spans="1:6" s="547" customFormat="1" ht="15.75">
      <c r="A592" s="57"/>
      <c r="B592" s="58"/>
      <c r="C592" s="58"/>
      <c r="D592" s="58"/>
      <c r="E592" s="58"/>
      <c r="F592" s="58"/>
    </row>
    <row r="593" spans="1:6" s="547" customFormat="1" ht="15.75">
      <c r="A593" s="57"/>
      <c r="B593" s="58"/>
      <c r="C593" s="58"/>
      <c r="D593" s="58"/>
      <c r="E593" s="58"/>
      <c r="F593" s="58"/>
    </row>
    <row r="594" spans="1:6" s="547" customFormat="1" ht="15.75">
      <c r="A594" s="57"/>
      <c r="B594" s="58"/>
      <c r="C594" s="58"/>
      <c r="D594" s="58"/>
      <c r="E594" s="58"/>
      <c r="F594" s="58"/>
    </row>
    <row r="595" spans="1:6" s="547" customFormat="1" ht="15.75">
      <c r="A595" s="57"/>
      <c r="B595" s="58"/>
      <c r="C595" s="58"/>
      <c r="D595" s="58"/>
      <c r="E595" s="58"/>
      <c r="F595" s="58"/>
    </row>
    <row r="596" spans="1:6" s="547" customFormat="1" ht="15.75">
      <c r="A596" s="57"/>
      <c r="B596" s="58"/>
      <c r="C596" s="58"/>
      <c r="D596" s="58"/>
      <c r="E596" s="58"/>
      <c r="F596" s="58"/>
    </row>
    <row r="597" spans="1:6" s="547" customFormat="1" ht="15.75">
      <c r="A597" s="57"/>
      <c r="B597" s="58"/>
      <c r="C597" s="58"/>
      <c r="D597" s="58"/>
      <c r="E597" s="58"/>
      <c r="F597" s="58"/>
    </row>
    <row r="598" spans="1:6" s="547" customFormat="1" ht="15.75">
      <c r="A598" s="57"/>
      <c r="B598" s="58"/>
      <c r="C598" s="58"/>
      <c r="D598" s="58"/>
      <c r="E598" s="58"/>
      <c r="F598" s="58"/>
    </row>
    <row r="599" spans="1:6" s="547" customFormat="1" ht="15.75">
      <c r="A599" s="57"/>
      <c r="B599" s="58"/>
      <c r="C599" s="58"/>
      <c r="D599" s="58"/>
      <c r="E599" s="58"/>
      <c r="F599" s="58"/>
    </row>
    <row r="600" spans="1:6" s="547" customFormat="1" ht="15.75">
      <c r="A600" s="57"/>
      <c r="B600" s="58"/>
      <c r="C600" s="58"/>
      <c r="D600" s="58"/>
      <c r="E600" s="58"/>
      <c r="F600" s="58"/>
    </row>
    <row r="601" spans="1:6" s="547" customFormat="1" ht="15.75">
      <c r="A601" s="57"/>
      <c r="B601" s="58"/>
      <c r="C601" s="58"/>
      <c r="D601" s="58"/>
      <c r="E601" s="58"/>
      <c r="F601" s="58"/>
    </row>
    <row r="602" spans="1:6" s="547" customFormat="1" ht="15.75">
      <c r="A602" s="57"/>
      <c r="B602" s="58"/>
      <c r="C602" s="58"/>
      <c r="D602" s="58"/>
      <c r="E602" s="58"/>
      <c r="F602" s="58"/>
    </row>
    <row r="603" spans="1:6" s="547" customFormat="1" ht="15.75">
      <c r="A603" s="57"/>
      <c r="B603" s="58"/>
      <c r="C603" s="58"/>
      <c r="D603" s="58"/>
      <c r="E603" s="58"/>
      <c r="F603" s="58"/>
    </row>
    <row r="604" spans="1:6" s="547" customFormat="1" ht="15.75">
      <c r="A604" s="57"/>
      <c r="B604" s="58"/>
      <c r="C604" s="58"/>
      <c r="D604" s="58"/>
      <c r="E604" s="58"/>
      <c r="F604" s="58"/>
    </row>
    <row r="605" spans="1:6" s="547" customFormat="1" ht="15.75">
      <c r="A605" s="57"/>
      <c r="B605" s="58"/>
      <c r="C605" s="58"/>
      <c r="D605" s="58"/>
      <c r="E605" s="58"/>
      <c r="F605" s="58"/>
    </row>
    <row r="606" spans="1:6" s="547" customFormat="1" ht="15.75">
      <c r="A606" s="57"/>
      <c r="B606" s="58"/>
      <c r="C606" s="58"/>
      <c r="D606" s="58"/>
      <c r="E606" s="58"/>
      <c r="F606" s="58"/>
    </row>
    <row r="607" spans="1:6" s="547" customFormat="1" ht="15.75">
      <c r="A607" s="57"/>
      <c r="B607" s="58"/>
      <c r="C607" s="58"/>
      <c r="D607" s="58"/>
      <c r="E607" s="58"/>
      <c r="F607" s="58"/>
    </row>
    <row r="608" spans="1:6" s="547" customFormat="1" ht="15.75">
      <c r="A608" s="57"/>
      <c r="B608" s="58"/>
      <c r="C608" s="58"/>
      <c r="D608" s="58"/>
      <c r="E608" s="58"/>
      <c r="F608" s="58"/>
    </row>
    <row r="609" spans="1:6" s="547" customFormat="1" ht="15.75">
      <c r="A609" s="57"/>
      <c r="B609" s="58"/>
      <c r="C609" s="58"/>
      <c r="D609" s="58"/>
      <c r="E609" s="58"/>
      <c r="F609" s="58"/>
    </row>
    <row r="610" spans="1:6" s="547" customFormat="1" ht="15.75">
      <c r="A610" s="57"/>
      <c r="B610" s="58"/>
      <c r="C610" s="58"/>
      <c r="D610" s="58"/>
      <c r="E610" s="58"/>
      <c r="F610" s="58"/>
    </row>
    <row r="611" spans="1:6" s="547" customFormat="1" ht="15.75">
      <c r="A611" s="57"/>
      <c r="B611" s="58"/>
      <c r="C611" s="58"/>
      <c r="D611" s="58"/>
      <c r="E611" s="58"/>
      <c r="F611" s="58"/>
    </row>
    <row r="612" spans="1:6" s="547" customFormat="1" ht="15.75">
      <c r="A612" s="57"/>
      <c r="B612" s="58"/>
      <c r="C612" s="58"/>
      <c r="D612" s="58"/>
      <c r="E612" s="58"/>
      <c r="F612" s="58"/>
    </row>
    <row r="613" spans="1:6" s="547" customFormat="1" ht="15.75">
      <c r="A613" s="57"/>
      <c r="B613" s="58"/>
      <c r="C613" s="58"/>
      <c r="D613" s="58"/>
      <c r="E613" s="58"/>
      <c r="F613" s="58"/>
    </row>
    <row r="614" spans="1:6" s="547" customFormat="1" ht="15.75">
      <c r="A614" s="57"/>
      <c r="B614" s="58"/>
      <c r="C614" s="58"/>
      <c r="D614" s="58"/>
      <c r="E614" s="58"/>
      <c r="F614" s="58"/>
    </row>
    <row r="615" spans="1:6" s="547" customFormat="1" ht="15.75">
      <c r="A615" s="57"/>
      <c r="B615" s="58"/>
      <c r="C615" s="58"/>
      <c r="D615" s="58"/>
      <c r="E615" s="58"/>
      <c r="F615" s="58"/>
    </row>
    <row r="616" spans="1:6" s="547" customFormat="1" ht="15.75">
      <c r="A616" s="57"/>
      <c r="B616" s="58"/>
      <c r="C616" s="58"/>
      <c r="D616" s="58"/>
      <c r="E616" s="58"/>
      <c r="F616" s="58"/>
    </row>
    <row r="617" spans="1:6" s="547" customFormat="1" ht="15.75">
      <c r="A617" s="57"/>
      <c r="B617" s="58"/>
      <c r="C617" s="58"/>
      <c r="D617" s="58"/>
      <c r="E617" s="58"/>
      <c r="F617" s="58"/>
    </row>
    <row r="618" spans="1:6" s="547" customFormat="1" ht="15.75">
      <c r="A618" s="57"/>
      <c r="B618" s="58"/>
      <c r="C618" s="58"/>
      <c r="D618" s="58"/>
      <c r="E618" s="58"/>
      <c r="F618" s="58"/>
    </row>
    <row r="619" spans="1:6" s="547" customFormat="1" ht="15.75">
      <c r="A619" s="57"/>
      <c r="B619" s="58"/>
      <c r="C619" s="58"/>
      <c r="D619" s="58"/>
      <c r="E619" s="58"/>
      <c r="F619" s="58"/>
    </row>
    <row r="620" spans="1:6" s="547" customFormat="1" ht="15.75">
      <c r="A620" s="57"/>
      <c r="B620" s="58"/>
      <c r="C620" s="58"/>
      <c r="D620" s="58"/>
      <c r="E620" s="58"/>
      <c r="F620" s="58"/>
    </row>
    <row r="621" spans="1:6" s="547" customFormat="1" ht="15.75">
      <c r="A621" s="57"/>
      <c r="B621" s="58"/>
      <c r="C621" s="58"/>
      <c r="D621" s="58"/>
      <c r="E621" s="58"/>
      <c r="F621" s="58"/>
    </row>
    <row r="622" spans="1:6" s="547" customFormat="1" ht="15.75">
      <c r="A622" s="57"/>
      <c r="B622" s="58"/>
      <c r="C622" s="58"/>
      <c r="D622" s="58"/>
      <c r="E622" s="58"/>
      <c r="F622" s="58"/>
    </row>
    <row r="623" spans="1:6" s="547" customFormat="1" ht="15.75">
      <c r="A623" s="57"/>
      <c r="B623" s="58"/>
      <c r="C623" s="58"/>
      <c r="D623" s="58"/>
      <c r="E623" s="58"/>
      <c r="F623" s="58"/>
    </row>
    <row r="624" spans="1:6" s="547" customFormat="1" ht="15.75">
      <c r="A624" s="57"/>
      <c r="B624" s="58"/>
      <c r="C624" s="58"/>
      <c r="D624" s="58"/>
      <c r="E624" s="58"/>
      <c r="F624" s="58"/>
    </row>
    <row r="625" spans="1:6" s="547" customFormat="1" ht="15.75">
      <c r="A625" s="57"/>
      <c r="B625" s="58"/>
      <c r="C625" s="58"/>
      <c r="D625" s="58"/>
      <c r="E625" s="58"/>
      <c r="F625" s="58"/>
    </row>
    <row r="626" spans="1:6" s="547" customFormat="1" ht="15.75">
      <c r="A626" s="57"/>
      <c r="B626" s="58"/>
      <c r="C626" s="58"/>
      <c r="D626" s="58"/>
      <c r="E626" s="58"/>
      <c r="F626" s="58"/>
    </row>
    <row r="627" spans="1:6" s="547" customFormat="1" ht="15.75">
      <c r="A627" s="57"/>
      <c r="B627" s="58"/>
      <c r="C627" s="58"/>
      <c r="D627" s="58"/>
      <c r="E627" s="58"/>
      <c r="F627" s="58"/>
    </row>
    <row r="628" spans="1:6" s="547" customFormat="1" ht="15.75">
      <c r="A628" s="57"/>
      <c r="B628" s="58"/>
      <c r="C628" s="58"/>
      <c r="D628" s="58"/>
      <c r="E628" s="58"/>
      <c r="F628" s="58"/>
    </row>
    <row r="629" spans="1:6" s="547" customFormat="1" ht="15.75">
      <c r="A629" s="57"/>
      <c r="B629" s="58"/>
      <c r="C629" s="58"/>
      <c r="D629" s="58"/>
      <c r="E629" s="58"/>
      <c r="F629" s="58"/>
    </row>
    <row r="630" spans="1:6" s="547" customFormat="1" ht="15.75">
      <c r="A630" s="57"/>
      <c r="B630" s="58"/>
      <c r="C630" s="58"/>
      <c r="D630" s="58"/>
      <c r="E630" s="58"/>
      <c r="F630" s="58"/>
    </row>
    <row r="631" spans="1:6" s="547" customFormat="1" ht="15.75">
      <c r="A631" s="57"/>
      <c r="B631" s="58"/>
      <c r="C631" s="58"/>
      <c r="D631" s="58"/>
      <c r="E631" s="58"/>
      <c r="F631" s="58"/>
    </row>
    <row r="632" spans="1:6" s="547" customFormat="1" ht="15.75">
      <c r="A632" s="57"/>
      <c r="B632" s="58"/>
      <c r="C632" s="58"/>
      <c r="D632" s="58"/>
      <c r="E632" s="58"/>
      <c r="F632" s="58"/>
    </row>
    <row r="633" spans="1:6" s="547" customFormat="1" ht="15.75">
      <c r="A633" s="57"/>
      <c r="B633" s="58"/>
      <c r="C633" s="58"/>
      <c r="D633" s="58"/>
      <c r="E633" s="58"/>
      <c r="F633" s="58"/>
    </row>
    <row r="634" spans="1:6" s="547" customFormat="1" ht="15.75">
      <c r="A634" s="57"/>
      <c r="B634" s="58"/>
      <c r="C634" s="58"/>
      <c r="D634" s="58"/>
      <c r="E634" s="58"/>
      <c r="F634" s="58"/>
    </row>
    <row r="635" spans="1:6" s="547" customFormat="1" ht="15.75">
      <c r="A635" s="57"/>
      <c r="B635" s="58"/>
      <c r="C635" s="58"/>
      <c r="D635" s="58"/>
      <c r="E635" s="58"/>
      <c r="F635" s="58"/>
    </row>
    <row r="636" spans="1:6" s="547" customFormat="1" ht="15.75">
      <c r="A636" s="57"/>
      <c r="B636" s="58"/>
      <c r="C636" s="58"/>
      <c r="D636" s="58"/>
      <c r="E636" s="58"/>
      <c r="F636" s="58"/>
    </row>
    <row r="637" spans="1:6" s="547" customFormat="1" ht="15.75">
      <c r="A637" s="57"/>
      <c r="B637" s="58"/>
      <c r="C637" s="58"/>
      <c r="D637" s="58"/>
      <c r="E637" s="58"/>
      <c r="F637" s="58"/>
    </row>
    <row r="638" spans="1:6" s="547" customFormat="1" ht="15.75">
      <c r="A638" s="57"/>
      <c r="B638" s="58"/>
      <c r="C638" s="58"/>
      <c r="D638" s="58"/>
      <c r="E638" s="58"/>
      <c r="F638" s="58"/>
    </row>
    <row r="639" spans="1:6" s="547" customFormat="1">
      <c r="A639" s="558"/>
      <c r="B639" s="58"/>
      <c r="C639" s="58"/>
      <c r="D639" s="58"/>
      <c r="E639" s="58"/>
      <c r="F639" s="58"/>
    </row>
    <row r="640" spans="1:6" s="547" customFormat="1">
      <c r="A640" s="558"/>
      <c r="B640" s="58"/>
      <c r="C640" s="58"/>
      <c r="D640" s="58"/>
      <c r="E640" s="58"/>
      <c r="F640" s="58"/>
    </row>
    <row r="641" spans="1:6" s="547" customFormat="1">
      <c r="A641" s="558"/>
      <c r="B641" s="558"/>
      <c r="C641" s="558"/>
      <c r="D641" s="558"/>
      <c r="E641" s="558"/>
      <c r="F641" s="558"/>
    </row>
    <row r="642" spans="1:6" s="547" customFormat="1">
      <c r="A642" s="558"/>
      <c r="B642" s="558"/>
      <c r="C642" s="558"/>
      <c r="D642" s="558"/>
      <c r="E642" s="558"/>
      <c r="F642" s="558"/>
    </row>
    <row r="643" spans="1:6" s="547" customFormat="1">
      <c r="A643" s="558"/>
      <c r="B643" s="558"/>
      <c r="C643" s="558"/>
      <c r="D643" s="558"/>
      <c r="E643" s="558"/>
      <c r="F643" s="558"/>
    </row>
    <row r="644" spans="1:6" s="547" customFormat="1">
      <c r="A644" s="558"/>
      <c r="B644" s="558"/>
      <c r="C644" s="558"/>
      <c r="D644" s="558"/>
      <c r="E644" s="558"/>
      <c r="F644" s="558"/>
    </row>
    <row r="645" spans="1:6" s="547" customFormat="1">
      <c r="A645" s="558"/>
      <c r="B645" s="558"/>
      <c r="C645" s="558"/>
      <c r="D645" s="558"/>
      <c r="E645" s="558"/>
      <c r="F645" s="558"/>
    </row>
    <row r="646" spans="1:6" s="547" customFormat="1">
      <c r="A646" s="558"/>
      <c r="B646" s="558"/>
      <c r="C646" s="558"/>
      <c r="D646" s="558"/>
      <c r="E646" s="558"/>
      <c r="F646" s="558"/>
    </row>
    <row r="647" spans="1:6" s="547" customFormat="1">
      <c r="A647" s="558"/>
      <c r="B647" s="558"/>
      <c r="C647" s="558"/>
      <c r="D647" s="558"/>
      <c r="E647" s="558"/>
      <c r="F647" s="558"/>
    </row>
    <row r="648" spans="1:6" s="547" customFormat="1">
      <c r="A648" s="558"/>
      <c r="B648" s="558"/>
      <c r="C648" s="558"/>
      <c r="D648" s="558"/>
      <c r="E648" s="558"/>
      <c r="F648" s="558"/>
    </row>
    <row r="649" spans="1:6" s="547" customFormat="1">
      <c r="A649" s="558"/>
      <c r="B649" s="558"/>
      <c r="C649" s="558"/>
      <c r="D649" s="558"/>
      <c r="E649" s="558"/>
      <c r="F649" s="558"/>
    </row>
    <row r="650" spans="1:6" s="547" customFormat="1">
      <c r="A650" s="558"/>
      <c r="B650" s="558"/>
      <c r="C650" s="558"/>
      <c r="D650" s="558"/>
      <c r="E650" s="558"/>
      <c r="F650" s="558"/>
    </row>
    <row r="651" spans="1:6">
      <c r="B651" s="558"/>
      <c r="C651" s="558"/>
      <c r="D651" s="558"/>
      <c r="E651" s="558"/>
      <c r="F651" s="558"/>
    </row>
    <row r="652" spans="1:6">
      <c r="B652" s="558"/>
      <c r="C652" s="558"/>
      <c r="D652" s="558"/>
      <c r="E652" s="558"/>
      <c r="F652" s="558"/>
    </row>
    <row r="653" spans="1:6">
      <c r="B653" s="558"/>
      <c r="C653" s="558"/>
      <c r="D653" s="558"/>
      <c r="E653" s="558"/>
      <c r="F653" s="558"/>
    </row>
    <row r="654" spans="1:6">
      <c r="B654" s="558"/>
      <c r="C654" s="558"/>
      <c r="D654" s="558"/>
      <c r="E654" s="558"/>
      <c r="F654" s="558"/>
    </row>
    <row r="655" spans="1:6">
      <c r="B655" s="558"/>
      <c r="C655" s="558"/>
      <c r="D655" s="558"/>
      <c r="E655" s="558"/>
      <c r="F655" s="558"/>
    </row>
    <row r="656" spans="1:6">
      <c r="B656" s="558"/>
      <c r="C656" s="558"/>
      <c r="D656" s="558"/>
      <c r="E656" s="558"/>
      <c r="F656" s="558"/>
    </row>
    <row r="657" spans="2:6">
      <c r="B657" s="558"/>
      <c r="C657" s="558"/>
      <c r="D657" s="558"/>
      <c r="E657" s="558"/>
      <c r="F657" s="558"/>
    </row>
    <row r="658" spans="2:6">
      <c r="B658" s="558"/>
      <c r="C658" s="558"/>
      <c r="D658" s="558"/>
      <c r="E658" s="558"/>
      <c r="F658" s="558"/>
    </row>
    <row r="659" spans="2:6">
      <c r="B659" s="558"/>
      <c r="C659" s="558"/>
      <c r="D659" s="558"/>
      <c r="E659" s="558"/>
      <c r="F659" s="558"/>
    </row>
    <row r="660" spans="2:6">
      <c r="B660" s="558"/>
      <c r="C660" s="558"/>
      <c r="D660" s="558"/>
      <c r="E660" s="558"/>
      <c r="F660" s="558"/>
    </row>
    <row r="661" spans="2:6">
      <c r="B661" s="558"/>
      <c r="C661" s="558"/>
      <c r="D661" s="558"/>
      <c r="E661" s="558"/>
      <c r="F661" s="558"/>
    </row>
    <row r="662" spans="2:6">
      <c r="B662" s="558"/>
      <c r="C662" s="558"/>
      <c r="D662" s="558"/>
      <c r="E662" s="558"/>
      <c r="F662" s="558"/>
    </row>
    <row r="663" spans="2:6">
      <c r="B663" s="558"/>
      <c r="C663" s="558"/>
      <c r="D663" s="558"/>
      <c r="E663" s="558"/>
      <c r="F663" s="558"/>
    </row>
    <row r="664" spans="2:6">
      <c r="B664" s="558"/>
      <c r="C664" s="558"/>
      <c r="D664" s="558"/>
      <c r="E664" s="558"/>
      <c r="F664" s="558"/>
    </row>
    <row r="665" spans="2:6">
      <c r="B665" s="558"/>
      <c r="C665" s="558"/>
      <c r="D665" s="558"/>
      <c r="E665" s="558"/>
      <c r="F665" s="558"/>
    </row>
    <row r="666" spans="2:6">
      <c r="B666" s="558"/>
      <c r="C666" s="558"/>
      <c r="D666" s="558"/>
      <c r="E666" s="558"/>
      <c r="F666" s="558"/>
    </row>
    <row r="667" spans="2:6">
      <c r="B667" s="558"/>
      <c r="C667" s="558"/>
      <c r="D667" s="558"/>
      <c r="E667" s="558"/>
      <c r="F667" s="558"/>
    </row>
    <row r="668" spans="2:6">
      <c r="B668" s="558"/>
      <c r="C668" s="558"/>
      <c r="D668" s="558"/>
      <c r="E668" s="558"/>
      <c r="F668" s="558"/>
    </row>
    <row r="669" spans="2:6">
      <c r="B669" s="558"/>
      <c r="C669" s="558"/>
      <c r="D669" s="558"/>
      <c r="E669" s="558"/>
      <c r="F669" s="558"/>
    </row>
    <row r="670" spans="2:6">
      <c r="B670" s="558"/>
      <c r="C670" s="558"/>
      <c r="D670" s="558"/>
      <c r="E670" s="558"/>
      <c r="F670" s="558"/>
    </row>
    <row r="671" spans="2:6">
      <c r="B671" s="558"/>
      <c r="C671" s="558"/>
      <c r="D671" s="558"/>
      <c r="E671" s="558"/>
      <c r="F671" s="558"/>
    </row>
    <row r="672" spans="2:6">
      <c r="B672" s="558"/>
      <c r="C672" s="558"/>
      <c r="D672" s="558"/>
      <c r="E672" s="558"/>
      <c r="F672" s="558"/>
    </row>
    <row r="673" spans="2:6">
      <c r="B673" s="558"/>
      <c r="C673" s="558"/>
      <c r="D673" s="558"/>
      <c r="E673" s="558"/>
      <c r="F673" s="558"/>
    </row>
    <row r="674" spans="2:6">
      <c r="B674" s="558"/>
      <c r="C674" s="558"/>
      <c r="D674" s="558"/>
      <c r="E674" s="558"/>
      <c r="F674" s="558"/>
    </row>
    <row r="675" spans="2:6">
      <c r="B675" s="558"/>
      <c r="C675" s="558"/>
      <c r="D675" s="558"/>
      <c r="E675" s="558"/>
      <c r="F675" s="558"/>
    </row>
    <row r="676" spans="2:6">
      <c r="B676" s="558"/>
      <c r="C676" s="558"/>
      <c r="D676" s="558"/>
      <c r="E676" s="558"/>
      <c r="F676" s="558"/>
    </row>
    <row r="677" spans="2:6">
      <c r="B677" s="558"/>
      <c r="C677" s="558"/>
      <c r="D677" s="558"/>
      <c r="E677" s="558"/>
      <c r="F677" s="558"/>
    </row>
    <row r="678" spans="2:6">
      <c r="B678" s="558"/>
      <c r="C678" s="558"/>
      <c r="D678" s="558"/>
      <c r="E678" s="558"/>
      <c r="F678" s="558"/>
    </row>
    <row r="679" spans="2:6">
      <c r="B679" s="558"/>
      <c r="C679" s="558"/>
      <c r="D679" s="558"/>
      <c r="E679" s="558"/>
      <c r="F679" s="558"/>
    </row>
    <row r="680" spans="2:6">
      <c r="B680" s="558"/>
      <c r="C680" s="558"/>
      <c r="D680" s="558"/>
      <c r="E680" s="558"/>
      <c r="F680" s="558"/>
    </row>
    <row r="681" spans="2:6">
      <c r="B681" s="558"/>
      <c r="C681" s="558"/>
      <c r="D681" s="558"/>
      <c r="E681" s="558"/>
      <c r="F681" s="558"/>
    </row>
    <row r="682" spans="2:6">
      <c r="B682" s="558"/>
      <c r="C682" s="558"/>
      <c r="D682" s="558"/>
      <c r="E682" s="558"/>
      <c r="F682" s="558"/>
    </row>
    <row r="683" spans="2:6">
      <c r="B683" s="558"/>
      <c r="C683" s="558"/>
      <c r="D683" s="558"/>
      <c r="E683" s="558"/>
      <c r="F683" s="558"/>
    </row>
    <row r="684" spans="2:6">
      <c r="B684" s="558"/>
      <c r="C684" s="558"/>
      <c r="D684" s="558"/>
      <c r="E684" s="558"/>
      <c r="F684" s="558"/>
    </row>
    <row r="685" spans="2:6">
      <c r="B685" s="558"/>
      <c r="C685" s="558"/>
      <c r="D685" s="558"/>
      <c r="E685" s="558"/>
      <c r="F685" s="558"/>
    </row>
    <row r="686" spans="2:6">
      <c r="B686" s="558"/>
      <c r="C686" s="558"/>
      <c r="D686" s="558"/>
      <c r="E686" s="558"/>
      <c r="F686" s="558"/>
    </row>
    <row r="687" spans="2:6">
      <c r="B687" s="558"/>
      <c r="C687" s="558"/>
      <c r="D687" s="558"/>
      <c r="E687" s="558"/>
      <c r="F687" s="558"/>
    </row>
    <row r="688" spans="2:6">
      <c r="B688" s="558"/>
      <c r="C688" s="558"/>
      <c r="D688" s="558"/>
      <c r="E688" s="558"/>
      <c r="F688" s="558"/>
    </row>
    <row r="689" spans="2:6">
      <c r="B689" s="558"/>
      <c r="C689" s="558"/>
      <c r="D689" s="558"/>
      <c r="E689" s="558"/>
      <c r="F689" s="558"/>
    </row>
    <row r="690" spans="2:6">
      <c r="B690" s="558"/>
      <c r="C690" s="558"/>
      <c r="D690" s="558"/>
      <c r="E690" s="558"/>
      <c r="F690" s="558"/>
    </row>
    <row r="691" spans="2:6">
      <c r="B691" s="558"/>
      <c r="C691" s="558"/>
      <c r="D691" s="558"/>
      <c r="E691" s="558"/>
      <c r="F691" s="558"/>
    </row>
    <row r="692" spans="2:6">
      <c r="B692" s="558"/>
      <c r="C692" s="558"/>
      <c r="D692" s="558"/>
      <c r="E692" s="558"/>
      <c r="F692" s="558"/>
    </row>
    <row r="693" spans="2:6">
      <c r="B693" s="558"/>
      <c r="C693" s="558"/>
      <c r="D693" s="558"/>
      <c r="E693" s="558"/>
      <c r="F693" s="558"/>
    </row>
    <row r="694" spans="2:6">
      <c r="B694" s="558"/>
      <c r="C694" s="558"/>
      <c r="D694" s="558"/>
      <c r="E694" s="558"/>
      <c r="F694" s="558"/>
    </row>
    <row r="695" spans="2:6">
      <c r="B695" s="558"/>
      <c r="C695" s="558"/>
      <c r="D695" s="558"/>
      <c r="E695" s="558"/>
      <c r="F695" s="558"/>
    </row>
    <row r="696" spans="2:6">
      <c r="B696" s="558"/>
      <c r="C696" s="558"/>
      <c r="D696" s="558"/>
      <c r="E696" s="558"/>
      <c r="F696" s="558"/>
    </row>
    <row r="697" spans="2:6">
      <c r="B697" s="558"/>
      <c r="C697" s="558"/>
      <c r="D697" s="558"/>
      <c r="E697" s="558"/>
      <c r="F697" s="558"/>
    </row>
    <row r="698" spans="2:6">
      <c r="B698" s="558"/>
      <c r="C698" s="558"/>
      <c r="D698" s="558"/>
      <c r="E698" s="558"/>
      <c r="F698" s="558"/>
    </row>
    <row r="699" spans="2:6">
      <c r="B699" s="558"/>
      <c r="C699" s="558"/>
      <c r="D699" s="558"/>
      <c r="E699" s="558"/>
      <c r="F699" s="558"/>
    </row>
    <row r="700" spans="2:6">
      <c r="B700" s="558"/>
      <c r="C700" s="558"/>
      <c r="D700" s="558"/>
      <c r="E700" s="558"/>
      <c r="F700" s="558"/>
    </row>
    <row r="701" spans="2:6">
      <c r="B701" s="558"/>
      <c r="C701" s="558"/>
      <c r="D701" s="558"/>
      <c r="E701" s="558"/>
      <c r="F701" s="558"/>
    </row>
    <row r="702" spans="2:6">
      <c r="B702" s="558"/>
      <c r="C702" s="558"/>
      <c r="D702" s="558"/>
      <c r="E702" s="558"/>
      <c r="F702" s="558"/>
    </row>
    <row r="703" spans="2:6">
      <c r="B703" s="558"/>
      <c r="C703" s="558"/>
      <c r="D703" s="558"/>
      <c r="E703" s="558"/>
      <c r="F703" s="558"/>
    </row>
    <row r="704" spans="2:6">
      <c r="B704" s="558"/>
      <c r="C704" s="558"/>
      <c r="D704" s="558"/>
      <c r="E704" s="558"/>
      <c r="F704" s="558"/>
    </row>
    <row r="705" spans="2:6">
      <c r="B705" s="558"/>
      <c r="C705" s="558"/>
      <c r="D705" s="558"/>
      <c r="E705" s="558"/>
      <c r="F705" s="558"/>
    </row>
    <row r="706" spans="2:6">
      <c r="B706" s="558"/>
      <c r="C706" s="558"/>
      <c r="D706" s="558"/>
      <c r="E706" s="558"/>
      <c r="F706" s="558"/>
    </row>
    <row r="707" spans="2:6">
      <c r="B707" s="558"/>
      <c r="C707" s="558"/>
      <c r="D707" s="558"/>
      <c r="E707" s="558"/>
      <c r="F707" s="558"/>
    </row>
    <row r="708" spans="2:6">
      <c r="B708" s="558"/>
      <c r="C708" s="558"/>
      <c r="D708" s="558"/>
      <c r="E708" s="558"/>
      <c r="F708" s="558"/>
    </row>
    <row r="709" spans="2:6">
      <c r="B709" s="558"/>
      <c r="C709" s="558"/>
      <c r="D709" s="558"/>
      <c r="E709" s="558"/>
      <c r="F709" s="558"/>
    </row>
    <row r="710" spans="2:6">
      <c r="B710" s="558"/>
      <c r="C710" s="558"/>
      <c r="D710" s="558"/>
      <c r="E710" s="558"/>
      <c r="F710" s="558"/>
    </row>
    <row r="711" spans="2:6">
      <c r="B711" s="558"/>
      <c r="C711" s="558"/>
      <c r="D711" s="558"/>
      <c r="E711" s="558"/>
      <c r="F711" s="558"/>
    </row>
    <row r="712" spans="2:6">
      <c r="B712" s="558"/>
      <c r="C712" s="558"/>
      <c r="D712" s="558"/>
      <c r="E712" s="558"/>
      <c r="F712" s="558"/>
    </row>
    <row r="713" spans="2:6">
      <c r="B713" s="558"/>
      <c r="C713" s="558"/>
      <c r="D713" s="558"/>
      <c r="E713" s="558"/>
      <c r="F713" s="558"/>
    </row>
    <row r="714" spans="2:6">
      <c r="B714" s="558"/>
      <c r="C714" s="558"/>
      <c r="D714" s="558"/>
      <c r="E714" s="558"/>
      <c r="F714" s="558"/>
    </row>
    <row r="715" spans="2:6">
      <c r="B715" s="558"/>
      <c r="C715" s="558"/>
      <c r="D715" s="558"/>
      <c r="E715" s="558"/>
      <c r="F715" s="558"/>
    </row>
    <row r="716" spans="2:6">
      <c r="B716" s="558"/>
      <c r="C716" s="558"/>
      <c r="D716" s="558"/>
      <c r="E716" s="558"/>
      <c r="F716" s="558"/>
    </row>
    <row r="717" spans="2:6">
      <c r="B717" s="558"/>
      <c r="C717" s="558"/>
      <c r="D717" s="558"/>
      <c r="E717" s="558"/>
      <c r="F717" s="558"/>
    </row>
    <row r="718" spans="2:6">
      <c r="B718" s="558"/>
      <c r="C718" s="558"/>
      <c r="D718" s="558"/>
      <c r="E718" s="558"/>
      <c r="F718" s="558"/>
    </row>
    <row r="719" spans="2:6">
      <c r="B719" s="558"/>
      <c r="C719" s="558"/>
      <c r="D719" s="558"/>
      <c r="E719" s="558"/>
      <c r="F719" s="558"/>
    </row>
    <row r="720" spans="2:6">
      <c r="B720" s="558"/>
      <c r="C720" s="558"/>
      <c r="D720" s="558"/>
      <c r="E720" s="558"/>
      <c r="F720" s="558"/>
    </row>
    <row r="721" spans="2:6">
      <c r="B721" s="558"/>
      <c r="C721" s="558"/>
      <c r="D721" s="558"/>
      <c r="E721" s="558"/>
      <c r="F721" s="558"/>
    </row>
    <row r="722" spans="2:6">
      <c r="B722" s="558"/>
      <c r="C722" s="558"/>
      <c r="D722" s="558"/>
      <c r="E722" s="558"/>
      <c r="F722" s="558"/>
    </row>
    <row r="723" spans="2:6">
      <c r="B723" s="558"/>
      <c r="C723" s="558"/>
      <c r="D723" s="558"/>
      <c r="E723" s="558"/>
      <c r="F723" s="558"/>
    </row>
    <row r="724" spans="2:6">
      <c r="B724" s="558"/>
      <c r="C724" s="558"/>
      <c r="D724" s="558"/>
      <c r="E724" s="558"/>
      <c r="F724" s="558"/>
    </row>
    <row r="725" spans="2:6">
      <c r="B725" s="558"/>
      <c r="C725" s="558"/>
      <c r="D725" s="558"/>
      <c r="E725" s="558"/>
      <c r="F725" s="558"/>
    </row>
    <row r="726" spans="2:6">
      <c r="B726" s="558"/>
      <c r="C726" s="558"/>
      <c r="D726" s="558"/>
      <c r="E726" s="558"/>
      <c r="F726" s="558"/>
    </row>
    <row r="727" spans="2:6">
      <c r="B727" s="558"/>
      <c r="C727" s="558"/>
      <c r="D727" s="558"/>
      <c r="E727" s="558"/>
      <c r="F727" s="558"/>
    </row>
    <row r="728" spans="2:6">
      <c r="B728" s="558"/>
      <c r="C728" s="558"/>
      <c r="D728" s="558"/>
      <c r="E728" s="558"/>
      <c r="F728" s="558"/>
    </row>
    <row r="729" spans="2:6">
      <c r="B729" s="558"/>
      <c r="C729" s="558"/>
      <c r="D729" s="558"/>
      <c r="E729" s="558"/>
      <c r="F729" s="558"/>
    </row>
    <row r="730" spans="2:6">
      <c r="B730" s="558"/>
      <c r="C730" s="558"/>
      <c r="D730" s="558"/>
      <c r="E730" s="558"/>
      <c r="F730" s="558"/>
    </row>
    <row r="731" spans="2:6">
      <c r="B731" s="558"/>
      <c r="C731" s="558"/>
      <c r="D731" s="558"/>
      <c r="E731" s="558"/>
      <c r="F731" s="558"/>
    </row>
    <row r="732" spans="2:6">
      <c r="B732" s="558"/>
      <c r="C732" s="558"/>
      <c r="D732" s="558"/>
      <c r="E732" s="558"/>
      <c r="F732" s="558"/>
    </row>
    <row r="733" spans="2:6">
      <c r="B733" s="558"/>
      <c r="C733" s="558"/>
      <c r="D733" s="558"/>
      <c r="E733" s="558"/>
      <c r="F733" s="558"/>
    </row>
    <row r="734" spans="2:6">
      <c r="B734" s="558"/>
      <c r="C734" s="558"/>
      <c r="D734" s="558"/>
      <c r="E734" s="558"/>
      <c r="F734" s="558"/>
    </row>
    <row r="735" spans="2:6">
      <c r="B735" s="558"/>
      <c r="C735" s="558"/>
      <c r="D735" s="558"/>
      <c r="E735" s="558"/>
      <c r="F735" s="558"/>
    </row>
    <row r="736" spans="2:6">
      <c r="B736" s="558"/>
      <c r="C736" s="558"/>
      <c r="D736" s="558"/>
      <c r="E736" s="558"/>
      <c r="F736" s="558"/>
    </row>
    <row r="737" spans="2:6">
      <c r="B737" s="558"/>
      <c r="C737" s="558"/>
      <c r="D737" s="558"/>
      <c r="E737" s="558"/>
      <c r="F737" s="558"/>
    </row>
    <row r="738" spans="2:6">
      <c r="B738" s="558"/>
      <c r="C738" s="558"/>
      <c r="D738" s="558"/>
      <c r="E738" s="558"/>
      <c r="F738" s="558"/>
    </row>
    <row r="739" spans="2:6">
      <c r="B739" s="558"/>
      <c r="C739" s="558"/>
      <c r="D739" s="558"/>
      <c r="E739" s="558"/>
      <c r="F739" s="558"/>
    </row>
    <row r="740" spans="2:6">
      <c r="B740" s="558"/>
      <c r="C740" s="558"/>
      <c r="D740" s="558"/>
      <c r="E740" s="558"/>
      <c r="F740" s="558"/>
    </row>
    <row r="741" spans="2:6">
      <c r="B741" s="558"/>
      <c r="C741" s="558"/>
      <c r="D741" s="558"/>
      <c r="E741" s="558"/>
      <c r="F741" s="558"/>
    </row>
    <row r="742" spans="2:6">
      <c r="B742" s="558"/>
      <c r="C742" s="558"/>
      <c r="D742" s="558"/>
      <c r="E742" s="558"/>
      <c r="F742" s="558"/>
    </row>
    <row r="743" spans="2:6">
      <c r="B743" s="558"/>
      <c r="C743" s="558"/>
      <c r="D743" s="558"/>
      <c r="E743" s="558"/>
      <c r="F743" s="558"/>
    </row>
    <row r="744" spans="2:6">
      <c r="B744" s="558"/>
      <c r="C744" s="558"/>
      <c r="D744" s="558"/>
      <c r="E744" s="558"/>
      <c r="F744" s="558"/>
    </row>
    <row r="745" spans="2:6">
      <c r="B745" s="558"/>
      <c r="C745" s="558"/>
      <c r="D745" s="558"/>
      <c r="E745" s="558"/>
      <c r="F745" s="558"/>
    </row>
    <row r="746" spans="2:6">
      <c r="B746" s="558"/>
      <c r="C746" s="558"/>
      <c r="D746" s="558"/>
      <c r="E746" s="558"/>
      <c r="F746" s="558"/>
    </row>
    <row r="747" spans="2:6">
      <c r="B747" s="558"/>
      <c r="C747" s="558"/>
      <c r="D747" s="558"/>
      <c r="E747" s="558"/>
      <c r="F747" s="558"/>
    </row>
    <row r="748" spans="2:6">
      <c r="B748" s="558"/>
      <c r="C748" s="558"/>
      <c r="D748" s="558"/>
      <c r="E748" s="558"/>
      <c r="F748" s="558"/>
    </row>
    <row r="749" spans="2:6">
      <c r="B749" s="558"/>
      <c r="C749" s="558"/>
      <c r="D749" s="558"/>
      <c r="E749" s="558"/>
      <c r="F749" s="558"/>
    </row>
    <row r="750" spans="2:6">
      <c r="B750" s="558"/>
      <c r="C750" s="558"/>
      <c r="D750" s="558"/>
      <c r="E750" s="558"/>
      <c r="F750" s="558"/>
    </row>
    <row r="751" spans="2:6">
      <c r="B751" s="558"/>
      <c r="C751" s="558"/>
      <c r="D751" s="558"/>
      <c r="E751" s="558"/>
      <c r="F751" s="558"/>
    </row>
    <row r="752" spans="2:6">
      <c r="B752" s="558"/>
      <c r="C752" s="558"/>
      <c r="D752" s="558"/>
      <c r="E752" s="558"/>
      <c r="F752" s="558"/>
    </row>
    <row r="753" spans="2:6">
      <c r="B753" s="558"/>
      <c r="C753" s="558"/>
      <c r="D753" s="558"/>
      <c r="E753" s="558"/>
      <c r="F753" s="558"/>
    </row>
    <row r="754" spans="2:6">
      <c r="B754" s="558"/>
      <c r="C754" s="558"/>
      <c r="D754" s="558"/>
      <c r="E754" s="558"/>
      <c r="F754" s="558"/>
    </row>
    <row r="755" spans="2:6">
      <c r="B755" s="558"/>
      <c r="C755" s="558"/>
      <c r="D755" s="558"/>
      <c r="E755" s="558"/>
      <c r="F755" s="558"/>
    </row>
    <row r="756" spans="2:6">
      <c r="B756" s="558"/>
      <c r="C756" s="558"/>
      <c r="D756" s="558"/>
      <c r="E756" s="558"/>
      <c r="F756" s="558"/>
    </row>
    <row r="757" spans="2:6">
      <c r="B757" s="558"/>
      <c r="C757" s="558"/>
      <c r="D757" s="558"/>
      <c r="E757" s="558"/>
      <c r="F757" s="558"/>
    </row>
    <row r="758" spans="2:6">
      <c r="B758" s="558"/>
      <c r="C758" s="558"/>
      <c r="D758" s="558"/>
      <c r="E758" s="558"/>
      <c r="F758" s="558"/>
    </row>
    <row r="759" spans="2:6">
      <c r="B759" s="558"/>
      <c r="C759" s="558"/>
      <c r="D759" s="558"/>
      <c r="E759" s="558"/>
      <c r="F759" s="558"/>
    </row>
    <row r="760" spans="2:6">
      <c r="B760" s="558"/>
      <c r="C760" s="558"/>
      <c r="D760" s="558"/>
      <c r="E760" s="558"/>
      <c r="F760" s="558"/>
    </row>
    <row r="761" spans="2:6">
      <c r="B761" s="558"/>
      <c r="C761" s="558"/>
      <c r="D761" s="558"/>
      <c r="E761" s="558"/>
      <c r="F761" s="558"/>
    </row>
    <row r="762" spans="2:6">
      <c r="B762" s="558"/>
      <c r="C762" s="558"/>
      <c r="D762" s="558"/>
      <c r="E762" s="558"/>
      <c r="F762" s="558"/>
    </row>
    <row r="763" spans="2:6">
      <c r="B763" s="558"/>
      <c r="C763" s="558"/>
      <c r="D763" s="558"/>
      <c r="E763" s="558"/>
      <c r="F763" s="558"/>
    </row>
    <row r="764" spans="2:6">
      <c r="B764" s="558"/>
      <c r="C764" s="558"/>
      <c r="D764" s="558"/>
      <c r="E764" s="558"/>
      <c r="F764" s="558"/>
    </row>
    <row r="765" spans="2:6">
      <c r="B765" s="558"/>
      <c r="C765" s="558"/>
      <c r="D765" s="558"/>
      <c r="E765" s="558"/>
      <c r="F765" s="558"/>
    </row>
    <row r="766" spans="2:6">
      <c r="B766" s="558"/>
      <c r="C766" s="558"/>
      <c r="D766" s="558"/>
      <c r="E766" s="558"/>
      <c r="F766" s="558"/>
    </row>
    <row r="767" spans="2:6">
      <c r="B767" s="558"/>
      <c r="C767" s="558"/>
      <c r="D767" s="558"/>
      <c r="E767" s="558"/>
      <c r="F767" s="558"/>
    </row>
    <row r="768" spans="2:6">
      <c r="B768" s="558"/>
      <c r="C768" s="558"/>
      <c r="D768" s="558"/>
      <c r="E768" s="558"/>
      <c r="F768" s="558"/>
    </row>
    <row r="769" spans="2:6">
      <c r="B769" s="558"/>
      <c r="C769" s="558"/>
      <c r="D769" s="558"/>
      <c r="E769" s="558"/>
      <c r="F769" s="558"/>
    </row>
    <row r="770" spans="2:6">
      <c r="B770" s="558"/>
      <c r="C770" s="558"/>
      <c r="D770" s="558"/>
      <c r="E770" s="558"/>
      <c r="F770" s="558"/>
    </row>
    <row r="771" spans="2:6">
      <c r="B771" s="558"/>
      <c r="C771" s="558"/>
      <c r="D771" s="558"/>
      <c r="E771" s="558"/>
      <c r="F771" s="558"/>
    </row>
    <row r="772" spans="2:6">
      <c r="B772" s="558"/>
      <c r="C772" s="558"/>
      <c r="D772" s="558"/>
      <c r="E772" s="558"/>
      <c r="F772" s="558"/>
    </row>
    <row r="773" spans="2:6">
      <c r="B773" s="558"/>
      <c r="C773" s="558"/>
      <c r="D773" s="558"/>
      <c r="E773" s="558"/>
      <c r="F773" s="558"/>
    </row>
    <row r="774" spans="2:6">
      <c r="B774" s="558"/>
      <c r="C774" s="558"/>
      <c r="D774" s="558"/>
      <c r="E774" s="558"/>
      <c r="F774" s="558"/>
    </row>
    <row r="775" spans="2:6">
      <c r="B775" s="558"/>
      <c r="C775" s="558"/>
      <c r="D775" s="558"/>
      <c r="E775" s="558"/>
      <c r="F775" s="558"/>
    </row>
    <row r="776" spans="2:6">
      <c r="B776" s="558"/>
      <c r="C776" s="558"/>
      <c r="D776" s="558"/>
      <c r="E776" s="558"/>
      <c r="F776" s="558"/>
    </row>
    <row r="777" spans="2:6">
      <c r="B777" s="558"/>
      <c r="C777" s="558"/>
      <c r="D777" s="558"/>
      <c r="E777" s="558"/>
      <c r="F777" s="558"/>
    </row>
    <row r="778" spans="2:6">
      <c r="B778" s="558"/>
      <c r="C778" s="558"/>
      <c r="D778" s="558"/>
      <c r="E778" s="558"/>
      <c r="F778" s="558"/>
    </row>
    <row r="779" spans="2:6">
      <c r="B779" s="558"/>
      <c r="C779" s="558"/>
      <c r="D779" s="558"/>
      <c r="E779" s="558"/>
      <c r="F779" s="558"/>
    </row>
    <row r="780" spans="2:6">
      <c r="B780" s="558"/>
      <c r="C780" s="558"/>
      <c r="D780" s="558"/>
      <c r="E780" s="558"/>
      <c r="F780" s="558"/>
    </row>
    <row r="781" spans="2:6">
      <c r="B781" s="558"/>
      <c r="C781" s="558"/>
      <c r="D781" s="558"/>
      <c r="E781" s="558"/>
      <c r="F781" s="558"/>
    </row>
    <row r="782" spans="2:6">
      <c r="B782" s="558"/>
      <c r="C782" s="558"/>
      <c r="D782" s="558"/>
      <c r="E782" s="558"/>
      <c r="F782" s="558"/>
    </row>
    <row r="783" spans="2:6">
      <c r="B783" s="558"/>
      <c r="C783" s="558"/>
      <c r="D783" s="558"/>
      <c r="E783" s="558"/>
      <c r="F783" s="558"/>
    </row>
    <row r="784" spans="2:6">
      <c r="B784" s="558"/>
      <c r="C784" s="558"/>
      <c r="D784" s="558"/>
      <c r="E784" s="558"/>
      <c r="F784" s="558"/>
    </row>
    <row r="785" spans="2:6">
      <c r="B785" s="558"/>
      <c r="C785" s="558"/>
      <c r="D785" s="558"/>
      <c r="E785" s="558"/>
      <c r="F785" s="558"/>
    </row>
    <row r="786" spans="2:6">
      <c r="B786" s="558"/>
      <c r="C786" s="558"/>
      <c r="D786" s="558"/>
      <c r="E786" s="558"/>
      <c r="F786" s="558"/>
    </row>
    <row r="787" spans="2:6">
      <c r="B787" s="558"/>
      <c r="C787" s="558"/>
      <c r="D787" s="558"/>
      <c r="E787" s="558"/>
      <c r="F787" s="558"/>
    </row>
    <row r="788" spans="2:6">
      <c r="B788" s="558"/>
      <c r="C788" s="558"/>
      <c r="D788" s="558"/>
      <c r="E788" s="558"/>
      <c r="F788" s="558"/>
    </row>
    <row r="789" spans="2:6">
      <c r="B789" s="558"/>
      <c r="C789" s="558"/>
      <c r="D789" s="558"/>
      <c r="E789" s="558"/>
      <c r="F789" s="558"/>
    </row>
    <row r="790" spans="2:6">
      <c r="B790" s="558"/>
      <c r="C790" s="558"/>
      <c r="D790" s="558"/>
      <c r="E790" s="558"/>
      <c r="F790" s="558"/>
    </row>
    <row r="791" spans="2:6">
      <c r="B791" s="558"/>
      <c r="C791" s="558"/>
      <c r="D791" s="558"/>
      <c r="E791" s="558"/>
      <c r="F791" s="558"/>
    </row>
    <row r="792" spans="2:6">
      <c r="B792" s="558"/>
      <c r="C792" s="558"/>
      <c r="D792" s="558"/>
      <c r="E792" s="558"/>
      <c r="F792" s="558"/>
    </row>
    <row r="793" spans="2:6">
      <c r="B793" s="558"/>
      <c r="C793" s="558"/>
      <c r="D793" s="558"/>
      <c r="E793" s="558"/>
      <c r="F793" s="558"/>
    </row>
    <row r="794" spans="2:6">
      <c r="B794" s="558"/>
      <c r="C794" s="558"/>
      <c r="D794" s="558"/>
      <c r="E794" s="558"/>
      <c r="F794" s="558"/>
    </row>
    <row r="795" spans="2:6">
      <c r="B795" s="558"/>
      <c r="C795" s="558"/>
      <c r="D795" s="558"/>
      <c r="E795" s="558"/>
      <c r="F795" s="558"/>
    </row>
    <row r="796" spans="2:6">
      <c r="B796" s="558"/>
      <c r="C796" s="558"/>
      <c r="D796" s="558"/>
      <c r="E796" s="558"/>
      <c r="F796" s="558"/>
    </row>
    <row r="797" spans="2:6">
      <c r="B797" s="558"/>
      <c r="C797" s="558"/>
      <c r="D797" s="558"/>
      <c r="E797" s="558"/>
      <c r="F797" s="558"/>
    </row>
    <row r="798" spans="2:6">
      <c r="B798" s="558"/>
      <c r="C798" s="558"/>
      <c r="D798" s="558"/>
      <c r="E798" s="558"/>
      <c r="F798" s="558"/>
    </row>
    <row r="799" spans="2:6">
      <c r="B799" s="558"/>
      <c r="C799" s="558"/>
      <c r="D799" s="558"/>
      <c r="E799" s="558"/>
      <c r="F799" s="558"/>
    </row>
    <row r="800" spans="2:6">
      <c r="B800" s="558"/>
      <c r="C800" s="558"/>
      <c r="D800" s="558"/>
      <c r="E800" s="558"/>
      <c r="F800" s="558"/>
    </row>
    <row r="801" spans="2:6">
      <c r="B801" s="558"/>
      <c r="C801" s="558"/>
      <c r="D801" s="558"/>
      <c r="E801" s="558"/>
      <c r="F801" s="558"/>
    </row>
    <row r="802" spans="2:6">
      <c r="B802" s="558"/>
      <c r="C802" s="558"/>
      <c r="D802" s="558"/>
      <c r="E802" s="558"/>
      <c r="F802" s="558"/>
    </row>
    <row r="803" spans="2:6">
      <c r="B803" s="558"/>
      <c r="C803" s="558"/>
      <c r="D803" s="558"/>
      <c r="E803" s="558"/>
      <c r="F803" s="558"/>
    </row>
    <row r="804" spans="2:6">
      <c r="B804" s="558"/>
      <c r="C804" s="558"/>
      <c r="D804" s="558"/>
      <c r="E804" s="558"/>
      <c r="F804" s="558"/>
    </row>
    <row r="805" spans="2:6">
      <c r="B805" s="558"/>
      <c r="C805" s="558"/>
      <c r="D805" s="558"/>
      <c r="E805" s="558"/>
      <c r="F805" s="558"/>
    </row>
    <row r="806" spans="2:6">
      <c r="B806" s="558"/>
      <c r="C806" s="558"/>
      <c r="D806" s="558"/>
      <c r="E806" s="558"/>
      <c r="F806" s="558"/>
    </row>
    <row r="807" spans="2:6">
      <c r="B807" s="558"/>
      <c r="C807" s="558"/>
      <c r="D807" s="558"/>
      <c r="E807" s="558"/>
      <c r="F807" s="558"/>
    </row>
    <row r="808" spans="2:6">
      <c r="B808" s="558"/>
      <c r="C808" s="558"/>
      <c r="D808" s="558"/>
      <c r="E808" s="558"/>
      <c r="F808" s="558"/>
    </row>
    <row r="809" spans="2:6">
      <c r="B809" s="558"/>
      <c r="C809" s="558"/>
      <c r="D809" s="558"/>
      <c r="E809" s="558"/>
      <c r="F809" s="558"/>
    </row>
    <row r="810" spans="2:6">
      <c r="B810" s="558"/>
      <c r="C810" s="558"/>
      <c r="D810" s="558"/>
      <c r="E810" s="558"/>
      <c r="F810" s="558"/>
    </row>
    <row r="811" spans="2:6">
      <c r="B811" s="558"/>
      <c r="C811" s="558"/>
      <c r="D811" s="558"/>
      <c r="E811" s="558"/>
      <c r="F811" s="558"/>
    </row>
    <row r="812" spans="2:6">
      <c r="B812" s="558"/>
      <c r="C812" s="558"/>
      <c r="D812" s="558"/>
      <c r="E812" s="558"/>
      <c r="F812" s="558"/>
    </row>
    <row r="813" spans="2:6">
      <c r="B813" s="558"/>
      <c r="C813" s="558"/>
      <c r="D813" s="558"/>
      <c r="E813" s="558"/>
      <c r="F813" s="558"/>
    </row>
    <row r="814" spans="2:6">
      <c r="B814" s="558"/>
      <c r="C814" s="558"/>
      <c r="D814" s="558"/>
      <c r="E814" s="558"/>
      <c r="F814" s="558"/>
    </row>
    <row r="815" spans="2:6">
      <c r="B815" s="558"/>
      <c r="C815" s="558"/>
      <c r="D815" s="558"/>
      <c r="E815" s="558"/>
      <c r="F815" s="558"/>
    </row>
    <row r="816" spans="2:6">
      <c r="B816" s="558"/>
      <c r="C816" s="558"/>
      <c r="D816" s="558"/>
      <c r="E816" s="558"/>
      <c r="F816" s="558"/>
    </row>
    <row r="817" spans="2:6">
      <c r="B817" s="558"/>
      <c r="C817" s="558"/>
      <c r="D817" s="558"/>
      <c r="E817" s="558"/>
      <c r="F817" s="558"/>
    </row>
    <row r="818" spans="2:6">
      <c r="B818" s="558"/>
      <c r="C818" s="558"/>
      <c r="D818" s="558"/>
      <c r="E818" s="558"/>
      <c r="F818" s="558"/>
    </row>
    <row r="819" spans="2:6">
      <c r="B819" s="558"/>
      <c r="C819" s="558"/>
      <c r="D819" s="558"/>
      <c r="E819" s="558"/>
      <c r="F819" s="558"/>
    </row>
    <row r="820" spans="2:6">
      <c r="B820" s="558"/>
      <c r="C820" s="558"/>
      <c r="D820" s="558"/>
      <c r="E820" s="558"/>
      <c r="F820" s="558"/>
    </row>
    <row r="821" spans="2:6">
      <c r="B821" s="558"/>
      <c r="C821" s="558"/>
      <c r="D821" s="558"/>
      <c r="E821" s="558"/>
      <c r="F821" s="558"/>
    </row>
    <row r="822" spans="2:6">
      <c r="B822" s="558"/>
      <c r="C822" s="558"/>
      <c r="D822" s="558"/>
      <c r="E822" s="558"/>
      <c r="F822" s="558"/>
    </row>
    <row r="823" spans="2:6">
      <c r="B823" s="558"/>
      <c r="C823" s="558"/>
      <c r="D823" s="558"/>
      <c r="E823" s="558"/>
      <c r="F823" s="558"/>
    </row>
    <row r="824" spans="2:6">
      <c r="B824" s="558"/>
      <c r="C824" s="558"/>
      <c r="D824" s="558"/>
      <c r="E824" s="558"/>
      <c r="F824" s="558"/>
    </row>
    <row r="825" spans="2:6">
      <c r="B825" s="558"/>
      <c r="C825" s="558"/>
      <c r="D825" s="558"/>
      <c r="E825" s="558"/>
      <c r="F825" s="558"/>
    </row>
    <row r="826" spans="2:6">
      <c r="B826" s="558"/>
      <c r="C826" s="558"/>
      <c r="D826" s="558"/>
      <c r="E826" s="558"/>
      <c r="F826" s="558"/>
    </row>
    <row r="827" spans="2:6">
      <c r="B827" s="558"/>
      <c r="C827" s="558"/>
      <c r="D827" s="558"/>
      <c r="E827" s="558"/>
      <c r="F827" s="558"/>
    </row>
    <row r="828" spans="2:6">
      <c r="B828" s="558"/>
      <c r="C828" s="558"/>
      <c r="D828" s="558"/>
      <c r="E828" s="558"/>
      <c r="F828" s="558"/>
    </row>
    <row r="829" spans="2:6">
      <c r="B829" s="558"/>
      <c r="C829" s="558"/>
      <c r="D829" s="558"/>
      <c r="E829" s="558"/>
      <c r="F829" s="558"/>
    </row>
    <row r="830" spans="2:6">
      <c r="B830" s="558"/>
      <c r="C830" s="558"/>
      <c r="D830" s="558"/>
      <c r="E830" s="558"/>
      <c r="F830" s="558"/>
    </row>
    <row r="831" spans="2:6">
      <c r="B831" s="558"/>
      <c r="C831" s="558"/>
      <c r="D831" s="558"/>
      <c r="E831" s="558"/>
      <c r="F831" s="558"/>
    </row>
    <row r="832" spans="2:6">
      <c r="B832" s="558"/>
      <c r="C832" s="558"/>
      <c r="D832" s="558"/>
      <c r="E832" s="558"/>
      <c r="F832" s="558"/>
    </row>
    <row r="833" spans="2:6">
      <c r="B833" s="558"/>
      <c r="C833" s="558"/>
      <c r="D833" s="558"/>
      <c r="E833" s="558"/>
      <c r="F833" s="558"/>
    </row>
    <row r="834" spans="2:6">
      <c r="B834" s="558"/>
      <c r="C834" s="558"/>
      <c r="D834" s="558"/>
      <c r="E834" s="558"/>
      <c r="F834" s="558"/>
    </row>
    <row r="835" spans="2:6">
      <c r="B835" s="558"/>
      <c r="C835" s="558"/>
      <c r="D835" s="558"/>
      <c r="E835" s="558"/>
      <c r="F835" s="558"/>
    </row>
    <row r="836" spans="2:6">
      <c r="B836" s="558"/>
      <c r="C836" s="558"/>
      <c r="D836" s="558"/>
      <c r="E836" s="558"/>
      <c r="F836" s="558"/>
    </row>
    <row r="837" spans="2:6">
      <c r="B837" s="558"/>
      <c r="C837" s="558"/>
      <c r="D837" s="558"/>
      <c r="E837" s="558"/>
      <c r="F837" s="558"/>
    </row>
    <row r="838" spans="2:6">
      <c r="B838" s="558"/>
      <c r="C838" s="558"/>
      <c r="D838" s="558"/>
      <c r="E838" s="558"/>
      <c r="F838" s="558"/>
    </row>
    <row r="839" spans="2:6">
      <c r="B839" s="558"/>
      <c r="C839" s="558"/>
      <c r="D839" s="558"/>
      <c r="E839" s="558"/>
      <c r="F839" s="558"/>
    </row>
    <row r="840" spans="2:6">
      <c r="B840" s="558"/>
      <c r="C840" s="558"/>
      <c r="D840" s="558"/>
      <c r="E840" s="558"/>
      <c r="F840" s="558"/>
    </row>
    <row r="841" spans="2:6">
      <c r="B841" s="558"/>
      <c r="C841" s="558"/>
      <c r="D841" s="558"/>
      <c r="E841" s="558"/>
      <c r="F841" s="558"/>
    </row>
    <row r="842" spans="2:6">
      <c r="B842" s="558"/>
      <c r="C842" s="558"/>
      <c r="D842" s="558"/>
      <c r="E842" s="558"/>
      <c r="F842" s="558"/>
    </row>
    <row r="843" spans="2:6">
      <c r="B843" s="558"/>
      <c r="C843" s="558"/>
      <c r="D843" s="558"/>
      <c r="E843" s="558"/>
      <c r="F843" s="558"/>
    </row>
    <row r="844" spans="2:6">
      <c r="B844" s="558"/>
      <c r="C844" s="558"/>
      <c r="D844" s="558"/>
      <c r="E844" s="558"/>
      <c r="F844" s="558"/>
    </row>
    <row r="845" spans="2:6">
      <c r="B845" s="558"/>
      <c r="C845" s="558"/>
      <c r="D845" s="558"/>
      <c r="E845" s="558"/>
      <c r="F845" s="558"/>
    </row>
    <row r="846" spans="2:6">
      <c r="B846" s="558"/>
      <c r="C846" s="558"/>
      <c r="D846" s="558"/>
      <c r="E846" s="558"/>
      <c r="F846" s="558"/>
    </row>
    <row r="847" spans="2:6">
      <c r="B847" s="558"/>
      <c r="C847" s="558"/>
      <c r="D847" s="558"/>
      <c r="E847" s="558"/>
      <c r="F847" s="558"/>
    </row>
    <row r="848" spans="2:6">
      <c r="B848" s="558"/>
      <c r="C848" s="558"/>
      <c r="D848" s="558"/>
      <c r="E848" s="558"/>
      <c r="F848" s="558"/>
    </row>
    <row r="849" spans="2:6">
      <c r="B849" s="558"/>
      <c r="C849" s="558"/>
      <c r="D849" s="558"/>
      <c r="E849" s="558"/>
      <c r="F849" s="558"/>
    </row>
    <row r="850" spans="2:6">
      <c r="B850" s="558"/>
      <c r="C850" s="558"/>
      <c r="D850" s="558"/>
      <c r="E850" s="558"/>
      <c r="F850" s="558"/>
    </row>
    <row r="851" spans="2:6">
      <c r="B851" s="558"/>
      <c r="C851" s="558"/>
      <c r="D851" s="558"/>
      <c r="E851" s="558"/>
      <c r="F851" s="558"/>
    </row>
    <row r="852" spans="2:6">
      <c r="B852" s="558"/>
      <c r="C852" s="558"/>
      <c r="D852" s="558"/>
      <c r="E852" s="558"/>
      <c r="F852" s="558"/>
    </row>
    <row r="853" spans="2:6">
      <c r="B853" s="558"/>
      <c r="C853" s="558"/>
      <c r="D853" s="558"/>
      <c r="E853" s="558"/>
      <c r="F853" s="558"/>
    </row>
    <row r="854" spans="2:6">
      <c r="B854" s="558"/>
      <c r="C854" s="558"/>
      <c r="D854" s="558"/>
      <c r="E854" s="558"/>
      <c r="F854" s="558"/>
    </row>
    <row r="855" spans="2:6">
      <c r="B855" s="558"/>
      <c r="C855" s="558"/>
      <c r="D855" s="558"/>
      <c r="E855" s="558"/>
      <c r="F855" s="558"/>
    </row>
    <row r="856" spans="2:6">
      <c r="B856" s="558"/>
      <c r="C856" s="558"/>
      <c r="D856" s="558"/>
      <c r="E856" s="558"/>
      <c r="F856" s="558"/>
    </row>
    <row r="857" spans="2:6">
      <c r="B857" s="558"/>
      <c r="C857" s="558"/>
      <c r="D857" s="558"/>
      <c r="E857" s="558"/>
      <c r="F857" s="558"/>
    </row>
    <row r="858" spans="2:6">
      <c r="B858" s="558"/>
      <c r="C858" s="558"/>
      <c r="D858" s="558"/>
      <c r="E858" s="558"/>
      <c r="F858" s="558"/>
    </row>
    <row r="859" spans="2:6">
      <c r="B859" s="558"/>
      <c r="C859" s="558"/>
      <c r="D859" s="558"/>
      <c r="E859" s="558"/>
      <c r="F859" s="558"/>
    </row>
    <row r="860" spans="2:6">
      <c r="B860" s="558"/>
      <c r="C860" s="558"/>
      <c r="D860" s="558"/>
      <c r="E860" s="558"/>
      <c r="F860" s="558"/>
    </row>
    <row r="861" spans="2:6">
      <c r="B861" s="558"/>
      <c r="C861" s="558"/>
      <c r="D861" s="558"/>
      <c r="E861" s="558"/>
      <c r="F861" s="558"/>
    </row>
    <row r="862" spans="2:6">
      <c r="B862" s="558"/>
      <c r="C862" s="558"/>
      <c r="D862" s="558"/>
      <c r="E862" s="558"/>
      <c r="F862" s="558"/>
    </row>
    <row r="863" spans="2:6">
      <c r="B863" s="558"/>
      <c r="C863" s="558"/>
      <c r="D863" s="558"/>
      <c r="E863" s="558"/>
      <c r="F863" s="558"/>
    </row>
    <row r="864" spans="2:6">
      <c r="B864" s="558"/>
      <c r="C864" s="558"/>
      <c r="D864" s="558"/>
      <c r="E864" s="558"/>
      <c r="F864" s="558"/>
    </row>
    <row r="865" spans="2:6">
      <c r="B865" s="558"/>
      <c r="C865" s="558"/>
      <c r="D865" s="558"/>
      <c r="E865" s="558"/>
      <c r="F865" s="558"/>
    </row>
    <row r="866" spans="2:6">
      <c r="B866" s="558"/>
      <c r="C866" s="558"/>
      <c r="D866" s="558"/>
      <c r="E866" s="558"/>
      <c r="F866" s="558"/>
    </row>
    <row r="867" spans="2:6">
      <c r="B867" s="558"/>
      <c r="C867" s="558"/>
      <c r="D867" s="558"/>
      <c r="E867" s="558"/>
      <c r="F867" s="558"/>
    </row>
    <row r="868" spans="2:6">
      <c r="B868" s="558"/>
      <c r="C868" s="558"/>
      <c r="D868" s="558"/>
      <c r="E868" s="558"/>
      <c r="F868" s="558"/>
    </row>
    <row r="869" spans="2:6">
      <c r="B869" s="558"/>
      <c r="C869" s="558"/>
      <c r="D869" s="558"/>
      <c r="E869" s="558"/>
      <c r="F869" s="558"/>
    </row>
    <row r="870" spans="2:6">
      <c r="B870" s="558"/>
      <c r="C870" s="558"/>
      <c r="D870" s="558"/>
      <c r="E870" s="558"/>
      <c r="F870" s="558"/>
    </row>
    <row r="871" spans="2:6">
      <c r="B871" s="558"/>
      <c r="C871" s="558"/>
      <c r="D871" s="558"/>
      <c r="E871" s="558"/>
      <c r="F871" s="558"/>
    </row>
    <row r="872" spans="2:6">
      <c r="B872" s="558"/>
      <c r="C872" s="558"/>
      <c r="D872" s="558"/>
      <c r="E872" s="558"/>
      <c r="F872" s="558"/>
    </row>
    <row r="873" spans="2:6">
      <c r="B873" s="558"/>
      <c r="C873" s="558"/>
      <c r="D873" s="558"/>
      <c r="E873" s="558"/>
      <c r="F873" s="558"/>
    </row>
    <row r="874" spans="2:6">
      <c r="B874" s="558"/>
      <c r="C874" s="558"/>
      <c r="D874" s="558"/>
      <c r="E874" s="558"/>
      <c r="F874" s="558"/>
    </row>
    <row r="875" spans="2:6">
      <c r="B875" s="558"/>
      <c r="C875" s="558"/>
      <c r="D875" s="558"/>
      <c r="E875" s="558"/>
      <c r="F875" s="558"/>
    </row>
    <row r="876" spans="2:6">
      <c r="B876" s="558"/>
      <c r="C876" s="558"/>
      <c r="D876" s="558"/>
      <c r="E876" s="558"/>
      <c r="F876" s="558"/>
    </row>
    <row r="877" spans="2:6">
      <c r="B877" s="558"/>
      <c r="C877" s="558"/>
      <c r="D877" s="558"/>
      <c r="E877" s="558"/>
      <c r="F877" s="558"/>
    </row>
    <row r="878" spans="2:6">
      <c r="B878" s="558"/>
      <c r="C878" s="558"/>
      <c r="D878" s="558"/>
      <c r="E878" s="558"/>
      <c r="F878" s="558"/>
    </row>
    <row r="879" spans="2:6">
      <c r="B879" s="558"/>
      <c r="C879" s="558"/>
      <c r="D879" s="558"/>
      <c r="E879" s="558"/>
      <c r="F879" s="558"/>
    </row>
    <row r="880" spans="2:6">
      <c r="B880" s="558"/>
      <c r="C880" s="558"/>
      <c r="D880" s="558"/>
      <c r="E880" s="558"/>
      <c r="F880" s="558"/>
    </row>
    <row r="881" spans="2:6">
      <c r="B881" s="558"/>
      <c r="C881" s="558"/>
      <c r="D881" s="558"/>
      <c r="E881" s="558"/>
      <c r="F881" s="558"/>
    </row>
    <row r="882" spans="2:6">
      <c r="B882" s="558"/>
      <c r="C882" s="558"/>
      <c r="D882" s="558"/>
      <c r="E882" s="558"/>
      <c r="F882" s="558"/>
    </row>
    <row r="883" spans="2:6">
      <c r="B883" s="558"/>
      <c r="C883" s="558"/>
      <c r="D883" s="558"/>
      <c r="E883" s="558"/>
      <c r="F883" s="558"/>
    </row>
    <row r="884" spans="2:6">
      <c r="B884" s="558"/>
      <c r="C884" s="558"/>
      <c r="D884" s="558"/>
      <c r="E884" s="558"/>
      <c r="F884" s="558"/>
    </row>
    <row r="885" spans="2:6">
      <c r="B885" s="558"/>
      <c r="C885" s="558"/>
      <c r="D885" s="558"/>
      <c r="E885" s="558"/>
      <c r="F885" s="558"/>
    </row>
    <row r="886" spans="2:6">
      <c r="B886" s="558"/>
      <c r="C886" s="558"/>
      <c r="D886" s="558"/>
      <c r="E886" s="558"/>
      <c r="F886" s="558"/>
    </row>
    <row r="887" spans="2:6">
      <c r="B887" s="558"/>
      <c r="C887" s="558"/>
      <c r="D887" s="558"/>
      <c r="E887" s="558"/>
      <c r="F887" s="558"/>
    </row>
    <row r="888" spans="2:6">
      <c r="B888" s="558"/>
      <c r="C888" s="558"/>
      <c r="D888" s="558"/>
      <c r="E888" s="558"/>
      <c r="F888" s="558"/>
    </row>
    <row r="889" spans="2:6">
      <c r="B889" s="558"/>
      <c r="C889" s="558"/>
      <c r="D889" s="558"/>
      <c r="E889" s="558"/>
      <c r="F889" s="558"/>
    </row>
    <row r="890" spans="2:6">
      <c r="B890" s="558"/>
      <c r="C890" s="558"/>
      <c r="D890" s="558"/>
      <c r="E890" s="558"/>
      <c r="F890" s="558"/>
    </row>
    <row r="891" spans="2:6">
      <c r="B891" s="558"/>
      <c r="C891" s="558"/>
      <c r="D891" s="558"/>
      <c r="E891" s="558"/>
      <c r="F891" s="558"/>
    </row>
    <row r="892" spans="2:6">
      <c r="B892" s="558"/>
      <c r="C892" s="558"/>
      <c r="D892" s="558"/>
      <c r="E892" s="558"/>
      <c r="F892" s="558"/>
    </row>
    <row r="893" spans="2:6">
      <c r="B893" s="558"/>
      <c r="C893" s="558"/>
      <c r="D893" s="558"/>
      <c r="E893" s="558"/>
      <c r="F893" s="558"/>
    </row>
    <row r="894" spans="2:6">
      <c r="B894" s="558"/>
      <c r="C894" s="558"/>
      <c r="D894" s="558"/>
      <c r="E894" s="558"/>
      <c r="F894" s="558"/>
    </row>
    <row r="895" spans="2:6">
      <c r="B895" s="558"/>
      <c r="C895" s="558"/>
      <c r="D895" s="558"/>
      <c r="E895" s="558"/>
      <c r="F895" s="558"/>
    </row>
    <row r="896" spans="2:6">
      <c r="B896" s="558"/>
      <c r="C896" s="558"/>
      <c r="D896" s="558"/>
      <c r="E896" s="558"/>
      <c r="F896" s="558"/>
    </row>
    <row r="897" spans="2:6">
      <c r="B897" s="558"/>
      <c r="C897" s="558"/>
      <c r="D897" s="558"/>
      <c r="E897" s="558"/>
      <c r="F897" s="558"/>
    </row>
    <row r="898" spans="2:6">
      <c r="B898" s="558"/>
      <c r="C898" s="558"/>
      <c r="D898" s="558"/>
      <c r="E898" s="558"/>
      <c r="F898" s="558"/>
    </row>
    <row r="899" spans="2:6">
      <c r="B899" s="558"/>
      <c r="C899" s="558"/>
      <c r="D899" s="558"/>
      <c r="E899" s="558"/>
      <c r="F899" s="558"/>
    </row>
    <row r="900" spans="2:6">
      <c r="B900" s="558"/>
      <c r="C900" s="558"/>
      <c r="D900" s="558"/>
      <c r="E900" s="558"/>
      <c r="F900" s="558"/>
    </row>
    <row r="901" spans="2:6">
      <c r="B901" s="558"/>
      <c r="C901" s="558"/>
      <c r="D901" s="558"/>
      <c r="E901" s="558"/>
      <c r="F901" s="558"/>
    </row>
    <row r="902" spans="2:6">
      <c r="B902" s="558"/>
      <c r="C902" s="558"/>
      <c r="D902" s="558"/>
      <c r="E902" s="558"/>
      <c r="F902" s="558"/>
    </row>
    <row r="903" spans="2:6">
      <c r="B903" s="558"/>
      <c r="C903" s="558"/>
      <c r="D903" s="558"/>
      <c r="E903" s="558"/>
      <c r="F903" s="558"/>
    </row>
    <row r="904" spans="2:6">
      <c r="B904" s="558"/>
      <c r="C904" s="558"/>
      <c r="D904" s="558"/>
      <c r="E904" s="558"/>
      <c r="F904" s="558"/>
    </row>
    <row r="905" spans="2:6">
      <c r="B905" s="558"/>
      <c r="C905" s="558"/>
      <c r="D905" s="558"/>
      <c r="E905" s="558"/>
      <c r="F905" s="558"/>
    </row>
    <row r="906" spans="2:6">
      <c r="B906" s="558"/>
      <c r="C906" s="558"/>
      <c r="D906" s="558"/>
      <c r="E906" s="558"/>
      <c r="F906" s="558"/>
    </row>
    <row r="907" spans="2:6">
      <c r="B907" s="558"/>
      <c r="C907" s="558"/>
      <c r="D907" s="558"/>
      <c r="E907" s="558"/>
      <c r="F907" s="558"/>
    </row>
    <row r="908" spans="2:6">
      <c r="B908" s="558"/>
      <c r="C908" s="558"/>
      <c r="D908" s="558"/>
      <c r="E908" s="558"/>
      <c r="F908" s="558"/>
    </row>
    <row r="909" spans="2:6">
      <c r="B909" s="558"/>
      <c r="C909" s="558"/>
      <c r="D909" s="558"/>
      <c r="E909" s="558"/>
      <c r="F909" s="558"/>
    </row>
    <row r="910" spans="2:6">
      <c r="B910" s="558"/>
      <c r="C910" s="558"/>
      <c r="D910" s="558"/>
      <c r="E910" s="558"/>
      <c r="F910" s="558"/>
    </row>
    <row r="911" spans="2:6">
      <c r="B911" s="558"/>
      <c r="C911" s="558"/>
      <c r="D911" s="558"/>
      <c r="E911" s="558"/>
      <c r="F911" s="558"/>
    </row>
    <row r="912" spans="2:6">
      <c r="B912" s="558"/>
      <c r="C912" s="558"/>
      <c r="D912" s="558"/>
      <c r="E912" s="558"/>
      <c r="F912" s="558"/>
    </row>
    <row r="913" spans="2:6">
      <c r="B913" s="558"/>
      <c r="C913" s="558"/>
      <c r="D913" s="558"/>
      <c r="E913" s="558"/>
      <c r="F913" s="558"/>
    </row>
    <row r="914" spans="2:6">
      <c r="B914" s="558"/>
      <c r="C914" s="558"/>
      <c r="D914" s="558"/>
      <c r="E914" s="558"/>
      <c r="F914" s="558"/>
    </row>
    <row r="915" spans="2:6">
      <c r="B915" s="558"/>
      <c r="C915" s="558"/>
      <c r="D915" s="558"/>
      <c r="E915" s="558"/>
      <c r="F915" s="558"/>
    </row>
    <row r="916" spans="2:6">
      <c r="B916" s="558"/>
      <c r="C916" s="558"/>
      <c r="D916" s="558"/>
      <c r="E916" s="558"/>
      <c r="F916" s="558"/>
    </row>
    <row r="917" spans="2:6">
      <c r="B917" s="558"/>
      <c r="C917" s="558"/>
      <c r="D917" s="558"/>
      <c r="E917" s="558"/>
      <c r="F917" s="558"/>
    </row>
    <row r="918" spans="2:6">
      <c r="B918" s="558"/>
      <c r="C918" s="558"/>
      <c r="D918" s="558"/>
      <c r="E918" s="558"/>
      <c r="F918" s="558"/>
    </row>
    <row r="919" spans="2:6">
      <c r="B919" s="558"/>
      <c r="C919" s="558"/>
      <c r="D919" s="558"/>
      <c r="E919" s="558"/>
      <c r="F919" s="558"/>
    </row>
    <row r="920" spans="2:6">
      <c r="B920" s="558"/>
      <c r="C920" s="558"/>
      <c r="D920" s="558"/>
      <c r="E920" s="558"/>
      <c r="F920" s="558"/>
    </row>
    <row r="921" spans="2:6">
      <c r="B921" s="558"/>
      <c r="C921" s="558"/>
      <c r="D921" s="558"/>
      <c r="E921" s="558"/>
      <c r="F921" s="558"/>
    </row>
    <row r="922" spans="2:6">
      <c r="B922" s="558"/>
      <c r="C922" s="558"/>
      <c r="D922" s="558"/>
      <c r="E922" s="558"/>
      <c r="F922" s="558"/>
    </row>
    <row r="923" spans="2:6">
      <c r="B923" s="558"/>
      <c r="C923" s="558"/>
      <c r="D923" s="558"/>
      <c r="E923" s="558"/>
      <c r="F923" s="558"/>
    </row>
    <row r="924" spans="2:6">
      <c r="B924" s="558"/>
      <c r="C924" s="558"/>
      <c r="D924" s="558"/>
      <c r="E924" s="558"/>
      <c r="F924" s="558"/>
    </row>
    <row r="925" spans="2:6">
      <c r="B925" s="558"/>
      <c r="C925" s="558"/>
      <c r="D925" s="558"/>
      <c r="E925" s="558"/>
      <c r="F925" s="558"/>
    </row>
    <row r="926" spans="2:6">
      <c r="B926" s="558"/>
      <c r="C926" s="558"/>
      <c r="D926" s="558"/>
      <c r="E926" s="558"/>
      <c r="F926" s="558"/>
    </row>
    <row r="927" spans="2:6">
      <c r="B927" s="558"/>
      <c r="C927" s="558"/>
      <c r="D927" s="558"/>
      <c r="E927" s="558"/>
      <c r="F927" s="558"/>
    </row>
    <row r="928" spans="2:6">
      <c r="B928" s="558"/>
      <c r="C928" s="558"/>
      <c r="D928" s="558"/>
      <c r="E928" s="558"/>
      <c r="F928" s="558"/>
    </row>
    <row r="929" spans="2:6">
      <c r="B929" s="558"/>
      <c r="C929" s="558"/>
      <c r="D929" s="558"/>
      <c r="E929" s="558"/>
      <c r="F929" s="558"/>
    </row>
    <row r="930" spans="2:6">
      <c r="B930" s="558"/>
      <c r="C930" s="558"/>
      <c r="D930" s="558"/>
      <c r="E930" s="558"/>
      <c r="F930" s="558"/>
    </row>
    <row r="931" spans="2:6">
      <c r="B931" s="558"/>
      <c r="C931" s="558"/>
      <c r="D931" s="558"/>
      <c r="E931" s="558"/>
      <c r="F931" s="558"/>
    </row>
    <row r="932" spans="2:6">
      <c r="B932" s="558"/>
      <c r="C932" s="558"/>
      <c r="D932" s="558"/>
      <c r="E932" s="558"/>
      <c r="F932" s="558"/>
    </row>
    <row r="933" spans="2:6">
      <c r="B933" s="558"/>
      <c r="C933" s="558"/>
      <c r="D933" s="558"/>
      <c r="E933" s="558"/>
      <c r="F933" s="558"/>
    </row>
    <row r="934" spans="2:6">
      <c r="B934" s="558"/>
      <c r="C934" s="558"/>
      <c r="D934" s="558"/>
      <c r="E934" s="558"/>
      <c r="F934" s="558"/>
    </row>
    <row r="935" spans="2:6">
      <c r="B935" s="558"/>
      <c r="C935" s="558"/>
      <c r="D935" s="558"/>
      <c r="E935" s="558"/>
      <c r="F935" s="558"/>
    </row>
    <row r="936" spans="2:6">
      <c r="B936" s="558"/>
      <c r="C936" s="558"/>
      <c r="D936" s="558"/>
      <c r="E936" s="558"/>
      <c r="F936" s="558"/>
    </row>
    <row r="937" spans="2:6">
      <c r="B937" s="558"/>
      <c r="C937" s="558"/>
      <c r="D937" s="558"/>
      <c r="E937" s="558"/>
      <c r="F937" s="558"/>
    </row>
    <row r="938" spans="2:6">
      <c r="B938" s="558"/>
      <c r="C938" s="558"/>
      <c r="D938" s="558"/>
      <c r="E938" s="558"/>
      <c r="F938" s="558"/>
    </row>
    <row r="939" spans="2:6">
      <c r="B939" s="558"/>
      <c r="C939" s="558"/>
      <c r="D939" s="558"/>
      <c r="E939" s="558"/>
      <c r="F939" s="558"/>
    </row>
    <row r="940" spans="2:6">
      <c r="B940" s="558"/>
      <c r="C940" s="558"/>
      <c r="D940" s="558"/>
      <c r="E940" s="558"/>
      <c r="F940" s="558"/>
    </row>
    <row r="941" spans="2:6">
      <c r="B941" s="558"/>
      <c r="C941" s="558"/>
      <c r="D941" s="558"/>
      <c r="E941" s="558"/>
      <c r="F941" s="558"/>
    </row>
    <row r="942" spans="2:6">
      <c r="B942" s="558"/>
      <c r="C942" s="558"/>
      <c r="D942" s="558"/>
      <c r="E942" s="558"/>
      <c r="F942" s="558"/>
    </row>
    <row r="943" spans="2:6">
      <c r="B943" s="558"/>
      <c r="C943" s="558"/>
      <c r="D943" s="558"/>
      <c r="E943" s="558"/>
      <c r="F943" s="558"/>
    </row>
    <row r="944" spans="2:6">
      <c r="B944" s="558"/>
      <c r="C944" s="558"/>
      <c r="D944" s="558"/>
      <c r="E944" s="558"/>
      <c r="F944" s="558"/>
    </row>
    <row r="945" spans="2:6">
      <c r="B945" s="558"/>
      <c r="C945" s="558"/>
      <c r="D945" s="558"/>
      <c r="E945" s="558"/>
      <c r="F945" s="558"/>
    </row>
    <row r="946" spans="2:6">
      <c r="B946" s="558"/>
      <c r="C946" s="558"/>
      <c r="D946" s="558"/>
      <c r="E946" s="558"/>
      <c r="F946" s="558"/>
    </row>
    <row r="947" spans="2:6">
      <c r="B947" s="558"/>
      <c r="C947" s="558"/>
      <c r="D947" s="558"/>
      <c r="E947" s="558"/>
      <c r="F947" s="558"/>
    </row>
    <row r="948" spans="2:6">
      <c r="B948" s="558"/>
      <c r="C948" s="558"/>
      <c r="D948" s="558"/>
      <c r="E948" s="558"/>
      <c r="F948" s="558"/>
    </row>
    <row r="949" spans="2:6">
      <c r="B949" s="558"/>
      <c r="C949" s="558"/>
      <c r="D949" s="558"/>
      <c r="E949" s="558"/>
      <c r="F949" s="558"/>
    </row>
    <row r="950" spans="2:6">
      <c r="B950" s="558"/>
      <c r="C950" s="558"/>
      <c r="D950" s="558"/>
      <c r="E950" s="558"/>
      <c r="F950" s="558"/>
    </row>
    <row r="951" spans="2:6">
      <c r="B951" s="558"/>
      <c r="C951" s="558"/>
      <c r="D951" s="558"/>
      <c r="E951" s="558"/>
      <c r="F951" s="558"/>
    </row>
    <row r="952" spans="2:6">
      <c r="B952" s="558"/>
      <c r="C952" s="558"/>
      <c r="D952" s="558"/>
      <c r="E952" s="558"/>
      <c r="F952" s="558"/>
    </row>
    <row r="953" spans="2:6">
      <c r="B953" s="558"/>
      <c r="C953" s="558"/>
      <c r="D953" s="558"/>
      <c r="E953" s="558"/>
      <c r="F953" s="558"/>
    </row>
    <row r="954" spans="2:6">
      <c r="B954" s="558"/>
      <c r="C954" s="558"/>
      <c r="D954" s="558"/>
      <c r="E954" s="558"/>
      <c r="F954" s="558"/>
    </row>
    <row r="955" spans="2:6">
      <c r="B955" s="558"/>
      <c r="C955" s="558"/>
      <c r="D955" s="558"/>
      <c r="E955" s="558"/>
      <c r="F955" s="558"/>
    </row>
    <row r="956" spans="2:6">
      <c r="B956" s="558"/>
      <c r="C956" s="558"/>
      <c r="D956" s="558"/>
      <c r="E956" s="558"/>
      <c r="F956" s="558"/>
    </row>
    <row r="957" spans="2:6">
      <c r="B957" s="558"/>
      <c r="C957" s="558"/>
      <c r="D957" s="558"/>
      <c r="E957" s="558"/>
      <c r="F957" s="558"/>
    </row>
    <row r="958" spans="2:6">
      <c r="B958" s="558"/>
      <c r="C958" s="558"/>
      <c r="D958" s="558"/>
      <c r="E958" s="558"/>
      <c r="F958" s="558"/>
    </row>
    <row r="959" spans="2:6">
      <c r="B959" s="558"/>
      <c r="C959" s="558"/>
      <c r="D959" s="558"/>
      <c r="E959" s="558"/>
      <c r="F959" s="558"/>
    </row>
    <row r="960" spans="2:6">
      <c r="B960" s="558"/>
      <c r="C960" s="558"/>
      <c r="D960" s="558"/>
      <c r="E960" s="558"/>
      <c r="F960" s="558"/>
    </row>
    <row r="961" spans="2:6">
      <c r="B961" s="558"/>
      <c r="C961" s="558"/>
      <c r="D961" s="558"/>
      <c r="E961" s="558"/>
      <c r="F961" s="558"/>
    </row>
    <row r="962" spans="2:6">
      <c r="B962" s="558"/>
      <c r="C962" s="558"/>
      <c r="D962" s="558"/>
      <c r="E962" s="558"/>
      <c r="F962" s="558"/>
    </row>
    <row r="963" spans="2:6">
      <c r="B963" s="558"/>
      <c r="C963" s="558"/>
      <c r="D963" s="558"/>
      <c r="E963" s="558"/>
      <c r="F963" s="558"/>
    </row>
    <row r="964" spans="2:6">
      <c r="B964" s="558"/>
      <c r="C964" s="558"/>
      <c r="D964" s="558"/>
      <c r="E964" s="558"/>
      <c r="F964" s="558"/>
    </row>
    <row r="965" spans="2:6">
      <c r="B965" s="558"/>
      <c r="C965" s="558"/>
      <c r="D965" s="558"/>
      <c r="E965" s="558"/>
      <c r="F965" s="558"/>
    </row>
    <row r="966" spans="2:6">
      <c r="B966" s="558"/>
      <c r="C966" s="558"/>
      <c r="D966" s="558"/>
      <c r="E966" s="558"/>
      <c r="F966" s="558"/>
    </row>
    <row r="967" spans="2:6">
      <c r="B967" s="558"/>
      <c r="C967" s="558"/>
      <c r="D967" s="558"/>
      <c r="E967" s="558"/>
      <c r="F967" s="558"/>
    </row>
    <row r="968" spans="2:6">
      <c r="B968" s="558"/>
      <c r="C968" s="558"/>
      <c r="D968" s="558"/>
      <c r="E968" s="558"/>
      <c r="F968" s="558"/>
    </row>
    <row r="969" spans="2:6">
      <c r="B969" s="558"/>
      <c r="C969" s="558"/>
      <c r="D969" s="558"/>
      <c r="E969" s="558"/>
      <c r="F969" s="558"/>
    </row>
    <row r="970" spans="2:6">
      <c r="B970" s="558"/>
      <c r="C970" s="558"/>
      <c r="D970" s="558"/>
      <c r="E970" s="558"/>
      <c r="F970" s="558"/>
    </row>
    <row r="971" spans="2:6">
      <c r="B971" s="558"/>
      <c r="C971" s="558"/>
      <c r="D971" s="558"/>
      <c r="E971" s="558"/>
      <c r="F971" s="558"/>
    </row>
    <row r="972" spans="2:6">
      <c r="B972" s="558"/>
      <c r="C972" s="558"/>
      <c r="D972" s="558"/>
      <c r="E972" s="558"/>
      <c r="F972" s="558"/>
    </row>
    <row r="973" spans="2:6">
      <c r="B973" s="558"/>
      <c r="C973" s="558"/>
      <c r="D973" s="558"/>
      <c r="E973" s="558"/>
      <c r="F973" s="558"/>
    </row>
    <row r="974" spans="2:6">
      <c r="B974" s="558"/>
      <c r="C974" s="558"/>
      <c r="D974" s="558"/>
      <c r="E974" s="558"/>
      <c r="F974" s="558"/>
    </row>
    <row r="975" spans="2:6">
      <c r="B975" s="558"/>
      <c r="C975" s="558"/>
      <c r="D975" s="558"/>
      <c r="E975" s="558"/>
      <c r="F975" s="558"/>
    </row>
    <row r="976" spans="2:6">
      <c r="B976" s="558"/>
      <c r="C976" s="558"/>
      <c r="D976" s="558"/>
      <c r="E976" s="558"/>
      <c r="F976" s="558"/>
    </row>
    <row r="977" spans="2:6">
      <c r="B977" s="558"/>
      <c r="C977" s="558"/>
      <c r="D977" s="558"/>
      <c r="E977" s="558"/>
      <c r="F977" s="558"/>
    </row>
    <row r="978" spans="2:6">
      <c r="B978" s="558"/>
      <c r="C978" s="558"/>
      <c r="D978" s="558"/>
      <c r="E978" s="558"/>
      <c r="F978" s="558"/>
    </row>
    <row r="979" spans="2:6">
      <c r="B979" s="558"/>
      <c r="C979" s="558"/>
      <c r="D979" s="558"/>
      <c r="E979" s="558"/>
      <c r="F979" s="558"/>
    </row>
    <row r="980" spans="2:6">
      <c r="B980" s="558"/>
      <c r="C980" s="558"/>
      <c r="D980" s="558"/>
      <c r="E980" s="558"/>
      <c r="F980" s="558"/>
    </row>
    <row r="981" spans="2:6">
      <c r="B981" s="558"/>
      <c r="C981" s="558"/>
      <c r="D981" s="558"/>
      <c r="E981" s="558"/>
      <c r="F981" s="558"/>
    </row>
    <row r="982" spans="2:6">
      <c r="B982" s="558"/>
      <c r="C982" s="558"/>
      <c r="D982" s="558"/>
      <c r="E982" s="558"/>
      <c r="F982" s="558"/>
    </row>
    <row r="983" spans="2:6">
      <c r="B983" s="558"/>
      <c r="C983" s="558"/>
      <c r="D983" s="558"/>
      <c r="E983" s="558"/>
      <c r="F983" s="558"/>
    </row>
    <row r="984" spans="2:6">
      <c r="B984" s="558"/>
      <c r="C984" s="558"/>
      <c r="D984" s="558"/>
      <c r="E984" s="558"/>
      <c r="F984" s="558"/>
    </row>
    <row r="985" spans="2:6">
      <c r="B985" s="558"/>
      <c r="C985" s="558"/>
      <c r="D985" s="558"/>
      <c r="E985" s="558"/>
      <c r="F985" s="558"/>
    </row>
    <row r="986" spans="2:6">
      <c r="B986" s="558"/>
      <c r="C986" s="558"/>
      <c r="D986" s="558"/>
      <c r="E986" s="558"/>
      <c r="F986" s="558"/>
    </row>
    <row r="987" spans="2:6">
      <c r="B987" s="558"/>
      <c r="C987" s="558"/>
      <c r="D987" s="558"/>
      <c r="E987" s="558"/>
      <c r="F987" s="558"/>
    </row>
    <row r="988" spans="2:6">
      <c r="B988" s="558"/>
      <c r="C988" s="558"/>
      <c r="D988" s="558"/>
      <c r="E988" s="558"/>
      <c r="F988" s="558"/>
    </row>
    <row r="989" spans="2:6">
      <c r="B989" s="558"/>
      <c r="C989" s="558"/>
      <c r="D989" s="558"/>
      <c r="E989" s="558"/>
      <c r="F989" s="558"/>
    </row>
    <row r="990" spans="2:6">
      <c r="B990" s="558"/>
      <c r="C990" s="558"/>
      <c r="D990" s="558"/>
      <c r="E990" s="558"/>
      <c r="F990" s="558"/>
    </row>
    <row r="991" spans="2:6">
      <c r="B991" s="558"/>
      <c r="C991" s="558"/>
      <c r="D991" s="558"/>
      <c r="E991" s="558"/>
      <c r="F991" s="558"/>
    </row>
    <row r="992" spans="2:6">
      <c r="B992" s="558"/>
      <c r="C992" s="558"/>
      <c r="D992" s="558"/>
      <c r="E992" s="558"/>
      <c r="F992" s="558"/>
    </row>
    <row r="993" spans="2:6">
      <c r="B993" s="558"/>
      <c r="C993" s="558"/>
      <c r="D993" s="558"/>
      <c r="E993" s="558"/>
      <c r="F993" s="558"/>
    </row>
    <row r="994" spans="2:6">
      <c r="B994" s="558"/>
      <c r="C994" s="558"/>
      <c r="D994" s="558"/>
      <c r="E994" s="558"/>
      <c r="F994" s="558"/>
    </row>
    <row r="995" spans="2:6">
      <c r="B995" s="558"/>
      <c r="C995" s="558"/>
      <c r="D995" s="558"/>
      <c r="E995" s="558"/>
      <c r="F995" s="558"/>
    </row>
    <row r="996" spans="2:6">
      <c r="B996" s="558"/>
      <c r="C996" s="558"/>
      <c r="D996" s="558"/>
      <c r="E996" s="558"/>
      <c r="F996" s="558"/>
    </row>
    <row r="997" spans="2:6">
      <c r="B997" s="558"/>
      <c r="C997" s="558"/>
      <c r="D997" s="558"/>
      <c r="E997" s="558"/>
      <c r="F997" s="558"/>
    </row>
    <row r="998" spans="2:6">
      <c r="B998" s="558"/>
      <c r="C998" s="558"/>
      <c r="D998" s="558"/>
      <c r="E998" s="558"/>
      <c r="F998" s="558"/>
    </row>
    <row r="999" spans="2:6">
      <c r="B999" s="558"/>
      <c r="C999" s="558"/>
      <c r="D999" s="558"/>
      <c r="E999" s="558"/>
      <c r="F999" s="558"/>
    </row>
    <row r="1000" spans="2:6">
      <c r="B1000" s="558"/>
      <c r="C1000" s="558"/>
      <c r="D1000" s="558"/>
      <c r="E1000" s="558"/>
      <c r="F1000" s="558"/>
    </row>
    <row r="1001" spans="2:6">
      <c r="B1001" s="558"/>
      <c r="C1001" s="558"/>
      <c r="D1001" s="558"/>
      <c r="E1001" s="558"/>
      <c r="F1001" s="558"/>
    </row>
    <row r="1002" spans="2:6">
      <c r="B1002" s="558"/>
      <c r="C1002" s="558"/>
      <c r="D1002" s="558"/>
      <c r="E1002" s="558"/>
      <c r="F1002" s="558"/>
    </row>
    <row r="1003" spans="2:6">
      <c r="B1003" s="558"/>
      <c r="C1003" s="558"/>
      <c r="D1003" s="558"/>
      <c r="E1003" s="558"/>
      <c r="F1003" s="558"/>
    </row>
    <row r="1004" spans="2:6">
      <c r="B1004" s="558"/>
      <c r="C1004" s="558"/>
      <c r="D1004" s="558"/>
      <c r="E1004" s="558"/>
      <c r="F1004" s="558"/>
    </row>
    <row r="1005" spans="2:6">
      <c r="B1005" s="558"/>
      <c r="C1005" s="558"/>
      <c r="D1005" s="558"/>
      <c r="E1005" s="558"/>
      <c r="F1005" s="558"/>
    </row>
    <row r="1006" spans="2:6">
      <c r="B1006" s="558"/>
      <c r="C1006" s="558"/>
      <c r="D1006" s="558"/>
      <c r="E1006" s="558"/>
      <c r="F1006" s="558"/>
    </row>
    <row r="1007" spans="2:6">
      <c r="B1007" s="558"/>
      <c r="C1007" s="558"/>
      <c r="D1007" s="558"/>
      <c r="E1007" s="558"/>
      <c r="F1007" s="558"/>
    </row>
    <row r="1008" spans="2:6">
      <c r="B1008" s="558"/>
      <c r="C1008" s="558"/>
      <c r="D1008" s="558"/>
      <c r="E1008" s="558"/>
      <c r="F1008" s="558"/>
    </row>
    <row r="1009" spans="2:6">
      <c r="B1009" s="558"/>
      <c r="C1009" s="558"/>
      <c r="D1009" s="558"/>
      <c r="E1009" s="558"/>
      <c r="F1009" s="558"/>
    </row>
    <row r="1010" spans="2:6">
      <c r="B1010" s="558"/>
      <c r="C1010" s="558"/>
      <c r="D1010" s="558"/>
      <c r="E1010" s="558"/>
      <c r="F1010" s="558"/>
    </row>
    <row r="1011" spans="2:6">
      <c r="B1011" s="558"/>
      <c r="C1011" s="558"/>
      <c r="D1011" s="558"/>
      <c r="E1011" s="558"/>
      <c r="F1011" s="558"/>
    </row>
    <row r="1012" spans="2:6">
      <c r="B1012" s="558"/>
      <c r="C1012" s="558"/>
      <c r="D1012" s="558"/>
      <c r="E1012" s="558"/>
      <c r="F1012" s="558"/>
    </row>
    <row r="1013" spans="2:6">
      <c r="B1013" s="558"/>
      <c r="C1013" s="558"/>
      <c r="D1013" s="558"/>
      <c r="E1013" s="558"/>
      <c r="F1013" s="558"/>
    </row>
    <row r="1014" spans="2:6">
      <c r="B1014" s="558"/>
      <c r="C1014" s="558"/>
      <c r="D1014" s="558"/>
      <c r="E1014" s="558"/>
      <c r="F1014" s="558"/>
    </row>
    <row r="1015" spans="2:6">
      <c r="B1015" s="558"/>
      <c r="C1015" s="558"/>
      <c r="D1015" s="558"/>
      <c r="E1015" s="558"/>
      <c r="F1015" s="558"/>
    </row>
    <row r="1016" spans="2:6">
      <c r="B1016" s="558"/>
      <c r="C1016" s="558"/>
      <c r="D1016" s="558"/>
      <c r="E1016" s="558"/>
      <c r="F1016" s="558"/>
    </row>
    <row r="1017" spans="2:6">
      <c r="B1017" s="558"/>
      <c r="C1017" s="558"/>
      <c r="D1017" s="558"/>
      <c r="E1017" s="558"/>
      <c r="F1017" s="558"/>
    </row>
    <row r="1018" spans="2:6">
      <c r="B1018" s="558"/>
      <c r="C1018" s="558"/>
      <c r="D1018" s="558"/>
      <c r="E1018" s="558"/>
      <c r="F1018" s="558"/>
    </row>
    <row r="1019" spans="2:6">
      <c r="B1019" s="558"/>
      <c r="C1019" s="558"/>
      <c r="D1019" s="558"/>
      <c r="E1019" s="558"/>
      <c r="F1019" s="558"/>
    </row>
    <row r="1020" spans="2:6">
      <c r="B1020" s="558"/>
      <c r="C1020" s="558"/>
      <c r="D1020" s="558"/>
      <c r="E1020" s="558"/>
      <c r="F1020" s="558"/>
    </row>
    <row r="1021" spans="2:6">
      <c r="B1021" s="558"/>
      <c r="C1021" s="558"/>
      <c r="D1021" s="558"/>
      <c r="E1021" s="558"/>
      <c r="F1021" s="558"/>
    </row>
    <row r="1022" spans="2:6">
      <c r="B1022" s="558"/>
      <c r="C1022" s="558"/>
      <c r="D1022" s="558"/>
      <c r="E1022" s="558"/>
      <c r="F1022" s="558"/>
    </row>
    <row r="1023" spans="2:6">
      <c r="B1023" s="558"/>
      <c r="C1023" s="558"/>
      <c r="D1023" s="558"/>
      <c r="E1023" s="558"/>
      <c r="F1023" s="558"/>
    </row>
    <row r="1024" spans="2:6">
      <c r="B1024" s="558"/>
      <c r="C1024" s="558"/>
      <c r="D1024" s="558"/>
      <c r="E1024" s="558"/>
      <c r="F1024" s="558"/>
    </row>
    <row r="1025" spans="2:6">
      <c r="B1025" s="558"/>
      <c r="C1025" s="558"/>
      <c r="D1025" s="558"/>
      <c r="E1025" s="558"/>
      <c r="F1025" s="558"/>
    </row>
    <row r="1026" spans="2:6">
      <c r="B1026" s="558"/>
      <c r="C1026" s="558"/>
      <c r="D1026" s="558"/>
      <c r="E1026" s="558"/>
      <c r="F1026" s="558"/>
    </row>
    <row r="1027" spans="2:6">
      <c r="B1027" s="558"/>
      <c r="C1027" s="558"/>
      <c r="D1027" s="558"/>
      <c r="E1027" s="558"/>
      <c r="F1027" s="558"/>
    </row>
    <row r="1028" spans="2:6">
      <c r="B1028" s="558"/>
      <c r="C1028" s="558"/>
      <c r="D1028" s="558"/>
      <c r="E1028" s="558"/>
      <c r="F1028" s="558"/>
    </row>
    <row r="1029" spans="2:6">
      <c r="B1029" s="558"/>
      <c r="C1029" s="558"/>
      <c r="D1029" s="558"/>
      <c r="E1029" s="558"/>
      <c r="F1029" s="558"/>
    </row>
    <row r="1030" spans="2:6">
      <c r="B1030" s="558"/>
      <c r="C1030" s="558"/>
      <c r="D1030" s="558"/>
      <c r="E1030" s="558"/>
      <c r="F1030" s="558"/>
    </row>
    <row r="1031" spans="2:6">
      <c r="B1031" s="558"/>
      <c r="C1031" s="558"/>
      <c r="D1031" s="558"/>
      <c r="E1031" s="558"/>
      <c r="F1031" s="558"/>
    </row>
    <row r="1032" spans="2:6">
      <c r="B1032" s="558"/>
      <c r="C1032" s="558"/>
      <c r="D1032" s="558"/>
      <c r="E1032" s="558"/>
      <c r="F1032" s="558"/>
    </row>
    <row r="1033" spans="2:6">
      <c r="B1033" s="558"/>
      <c r="C1033" s="558"/>
      <c r="D1033" s="558"/>
      <c r="E1033" s="558"/>
      <c r="F1033" s="558"/>
    </row>
    <row r="1034" spans="2:6">
      <c r="B1034" s="558"/>
      <c r="C1034" s="558"/>
      <c r="D1034" s="558"/>
      <c r="E1034" s="558"/>
      <c r="F1034" s="558"/>
    </row>
    <row r="1035" spans="2:6">
      <c r="B1035" s="558"/>
      <c r="C1035" s="558"/>
      <c r="D1035" s="558"/>
      <c r="E1035" s="558"/>
      <c r="F1035" s="558"/>
    </row>
    <row r="1036" spans="2:6">
      <c r="B1036" s="558"/>
      <c r="C1036" s="558"/>
      <c r="D1036" s="558"/>
      <c r="E1036" s="558"/>
      <c r="F1036" s="558"/>
    </row>
    <row r="1037" spans="2:6">
      <c r="B1037" s="558"/>
      <c r="C1037" s="558"/>
      <c r="D1037" s="558"/>
      <c r="E1037" s="558"/>
      <c r="F1037" s="558"/>
    </row>
    <row r="1038" spans="2:6">
      <c r="B1038" s="558"/>
      <c r="C1038" s="558"/>
      <c r="D1038" s="558"/>
      <c r="E1038" s="558"/>
      <c r="F1038" s="558"/>
    </row>
    <row r="1039" spans="2:6">
      <c r="B1039" s="558"/>
      <c r="C1039" s="558"/>
      <c r="D1039" s="558"/>
      <c r="E1039" s="558"/>
      <c r="F1039" s="558"/>
    </row>
    <row r="1040" spans="2:6">
      <c r="B1040" s="558"/>
      <c r="C1040" s="558"/>
      <c r="D1040" s="558"/>
      <c r="E1040" s="558"/>
      <c r="F1040" s="558"/>
    </row>
    <row r="1041" spans="2:6">
      <c r="B1041" s="558"/>
      <c r="C1041" s="558"/>
      <c r="D1041" s="558"/>
      <c r="E1041" s="558"/>
      <c r="F1041" s="558"/>
    </row>
    <row r="1042" spans="2:6">
      <c r="B1042" s="558"/>
      <c r="C1042" s="558"/>
      <c r="D1042" s="558"/>
      <c r="E1042" s="558"/>
      <c r="F1042" s="558"/>
    </row>
    <row r="1043" spans="2:6">
      <c r="B1043" s="558"/>
      <c r="C1043" s="558"/>
      <c r="D1043" s="558"/>
      <c r="E1043" s="558"/>
      <c r="F1043" s="558"/>
    </row>
    <row r="1044" spans="2:6">
      <c r="B1044" s="558"/>
      <c r="C1044" s="558"/>
      <c r="D1044" s="558"/>
      <c r="E1044" s="558"/>
      <c r="F1044" s="558"/>
    </row>
    <row r="1045" spans="2:6">
      <c r="B1045" s="558"/>
      <c r="C1045" s="558"/>
      <c r="D1045" s="558"/>
      <c r="E1045" s="558"/>
      <c r="F1045" s="558"/>
    </row>
    <row r="1046" spans="2:6">
      <c r="B1046" s="558"/>
      <c r="C1046" s="558"/>
      <c r="D1046" s="558"/>
      <c r="E1046" s="558"/>
      <c r="F1046" s="558"/>
    </row>
    <row r="1047" spans="2:6">
      <c r="B1047" s="558"/>
      <c r="C1047" s="558"/>
      <c r="D1047" s="558"/>
      <c r="E1047" s="558"/>
      <c r="F1047" s="558"/>
    </row>
    <row r="1048" spans="2:6">
      <c r="B1048" s="558"/>
      <c r="C1048" s="558"/>
      <c r="D1048" s="558"/>
      <c r="E1048" s="558"/>
      <c r="F1048" s="558"/>
    </row>
    <row r="1049" spans="2:6">
      <c r="B1049" s="558"/>
      <c r="C1049" s="558"/>
      <c r="D1049" s="558"/>
      <c r="E1049" s="558"/>
      <c r="F1049" s="558"/>
    </row>
    <row r="1050" spans="2:6">
      <c r="B1050" s="558"/>
      <c r="C1050" s="558"/>
      <c r="D1050" s="558"/>
      <c r="E1050" s="558"/>
      <c r="F1050" s="558"/>
    </row>
    <row r="1051" spans="2:6">
      <c r="B1051" s="558"/>
      <c r="C1051" s="558"/>
      <c r="D1051" s="558"/>
      <c r="E1051" s="558"/>
      <c r="F1051" s="558"/>
    </row>
    <row r="1052" spans="2:6">
      <c r="B1052" s="558"/>
      <c r="C1052" s="558"/>
      <c r="D1052" s="558"/>
      <c r="E1052" s="558"/>
      <c r="F1052" s="558"/>
    </row>
    <row r="1053" spans="2:6">
      <c r="B1053" s="558"/>
      <c r="C1053" s="558"/>
      <c r="D1053" s="558"/>
      <c r="E1053" s="558"/>
      <c r="F1053" s="558"/>
    </row>
    <row r="1054" spans="2:6">
      <c r="B1054" s="558"/>
      <c r="C1054" s="558"/>
      <c r="D1054" s="558"/>
      <c r="E1054" s="558"/>
      <c r="F1054" s="558"/>
    </row>
    <row r="1055" spans="2:6">
      <c r="B1055" s="558"/>
      <c r="C1055" s="558"/>
      <c r="D1055" s="558"/>
      <c r="E1055" s="558"/>
      <c r="F1055" s="558"/>
    </row>
    <row r="1056" spans="2:6">
      <c r="B1056" s="558"/>
      <c r="C1056" s="558"/>
      <c r="D1056" s="558"/>
      <c r="E1056" s="558"/>
      <c r="F1056" s="558"/>
    </row>
    <row r="1057" spans="2:6">
      <c r="B1057" s="558"/>
      <c r="C1057" s="558"/>
      <c r="D1057" s="558"/>
      <c r="E1057" s="558"/>
      <c r="F1057" s="558"/>
    </row>
    <row r="1058" spans="2:6">
      <c r="B1058" s="558"/>
      <c r="C1058" s="558"/>
      <c r="D1058" s="558"/>
      <c r="E1058" s="558"/>
      <c r="F1058" s="558"/>
    </row>
    <row r="1059" spans="2:6">
      <c r="B1059" s="558"/>
      <c r="C1059" s="558"/>
      <c r="D1059" s="558"/>
      <c r="E1059" s="558"/>
      <c r="F1059" s="558"/>
    </row>
    <row r="1060" spans="2:6">
      <c r="B1060" s="558"/>
      <c r="C1060" s="558"/>
      <c r="D1060" s="558"/>
      <c r="E1060" s="558"/>
      <c r="F1060" s="558"/>
    </row>
    <row r="1061" spans="2:6">
      <c r="B1061" s="558"/>
      <c r="C1061" s="558"/>
      <c r="D1061" s="558"/>
      <c r="E1061" s="558"/>
      <c r="F1061" s="558"/>
    </row>
    <row r="1062" spans="2:6">
      <c r="B1062" s="558"/>
      <c r="C1062" s="558"/>
      <c r="D1062" s="558"/>
      <c r="E1062" s="558"/>
      <c r="F1062" s="558"/>
    </row>
    <row r="1063" spans="2:6">
      <c r="B1063" s="558"/>
      <c r="C1063" s="558"/>
      <c r="D1063" s="558"/>
      <c r="E1063" s="558"/>
      <c r="F1063" s="558"/>
    </row>
    <row r="1064" spans="2:6">
      <c r="B1064" s="558"/>
      <c r="C1064" s="558"/>
      <c r="D1064" s="558"/>
      <c r="E1064" s="558"/>
      <c r="F1064" s="558"/>
    </row>
    <row r="1065" spans="2:6">
      <c r="B1065" s="558"/>
      <c r="C1065" s="558"/>
      <c r="D1065" s="558"/>
      <c r="E1065" s="558"/>
      <c r="F1065" s="558"/>
    </row>
    <row r="1066" spans="2:6">
      <c r="B1066" s="558"/>
      <c r="C1066" s="558"/>
      <c r="D1066" s="558"/>
      <c r="E1066" s="558"/>
      <c r="F1066" s="558"/>
    </row>
    <row r="1067" spans="2:6">
      <c r="B1067" s="558"/>
      <c r="C1067" s="558"/>
      <c r="D1067" s="558"/>
      <c r="E1067" s="558"/>
      <c r="F1067" s="558"/>
    </row>
    <row r="1068" spans="2:6">
      <c r="B1068" s="558"/>
      <c r="C1068" s="558"/>
      <c r="D1068" s="558"/>
      <c r="E1068" s="558"/>
      <c r="F1068" s="558"/>
    </row>
    <row r="1069" spans="2:6">
      <c r="B1069" s="558"/>
      <c r="C1069" s="558"/>
      <c r="D1069" s="558"/>
      <c r="E1069" s="558"/>
      <c r="F1069" s="558"/>
    </row>
    <row r="1070" spans="2:6">
      <c r="B1070" s="558"/>
      <c r="C1070" s="558"/>
      <c r="D1070" s="558"/>
      <c r="E1070" s="558"/>
      <c r="F1070" s="558"/>
    </row>
    <row r="1071" spans="2:6">
      <c r="B1071" s="558"/>
      <c r="C1071" s="558"/>
      <c r="D1071" s="558"/>
      <c r="E1071" s="558"/>
      <c r="F1071" s="558"/>
    </row>
    <row r="1072" spans="2:6">
      <c r="B1072" s="558"/>
      <c r="C1072" s="558"/>
      <c r="D1072" s="558"/>
      <c r="E1072" s="558"/>
      <c r="F1072" s="558"/>
    </row>
    <row r="1073" spans="2:6">
      <c r="B1073" s="558"/>
      <c r="C1073" s="558"/>
      <c r="D1073" s="558"/>
      <c r="E1073" s="558"/>
      <c r="F1073" s="558"/>
    </row>
    <row r="1074" spans="2:6">
      <c r="B1074" s="558"/>
      <c r="C1074" s="558"/>
      <c r="D1074" s="558"/>
      <c r="E1074" s="558"/>
      <c r="F1074" s="558"/>
    </row>
    <row r="1075" spans="2:6">
      <c r="B1075" s="558"/>
      <c r="C1075" s="558"/>
      <c r="D1075" s="558"/>
      <c r="E1075" s="558"/>
      <c r="F1075" s="558"/>
    </row>
    <row r="1076" spans="2:6">
      <c r="B1076" s="558"/>
      <c r="C1076" s="558"/>
      <c r="D1076" s="558"/>
      <c r="E1076" s="558"/>
      <c r="F1076" s="558"/>
    </row>
    <row r="1077" spans="2:6">
      <c r="B1077" s="558"/>
      <c r="C1077" s="558"/>
      <c r="D1077" s="558"/>
      <c r="E1077" s="558"/>
      <c r="F1077" s="558"/>
    </row>
    <row r="1078" spans="2:6">
      <c r="B1078" s="558"/>
      <c r="C1078" s="558"/>
      <c r="D1078" s="558"/>
      <c r="E1078" s="558"/>
      <c r="F1078" s="558"/>
    </row>
    <row r="1079" spans="2:6">
      <c r="B1079" s="558"/>
      <c r="C1079" s="558"/>
      <c r="D1079" s="558"/>
      <c r="E1079" s="558"/>
      <c r="F1079" s="558"/>
    </row>
    <row r="1080" spans="2:6">
      <c r="B1080" s="558"/>
      <c r="C1080" s="558"/>
      <c r="D1080" s="558"/>
      <c r="E1080" s="558"/>
      <c r="F1080" s="558"/>
    </row>
    <row r="1081" spans="2:6">
      <c r="B1081" s="558"/>
      <c r="C1081" s="558"/>
      <c r="D1081" s="558"/>
      <c r="E1081" s="558"/>
      <c r="F1081" s="558"/>
    </row>
    <row r="1082" spans="2:6">
      <c r="B1082" s="558"/>
      <c r="C1082" s="558"/>
      <c r="D1082" s="558"/>
      <c r="E1082" s="558"/>
      <c r="F1082" s="558"/>
    </row>
    <row r="1083" spans="2:6">
      <c r="B1083" s="558"/>
      <c r="C1083" s="558"/>
      <c r="D1083" s="558"/>
      <c r="E1083" s="558"/>
      <c r="F1083" s="558"/>
    </row>
    <row r="1084" spans="2:6">
      <c r="B1084" s="558"/>
      <c r="C1084" s="558"/>
      <c r="D1084" s="558"/>
      <c r="E1084" s="558"/>
      <c r="F1084" s="558"/>
    </row>
    <row r="1085" spans="2:6">
      <c r="B1085" s="558"/>
      <c r="C1085" s="558"/>
      <c r="D1085" s="558"/>
      <c r="E1085" s="558"/>
      <c r="F1085" s="558"/>
    </row>
    <row r="1086" spans="2:6">
      <c r="B1086" s="558"/>
      <c r="C1086" s="558"/>
      <c r="D1086" s="558"/>
      <c r="E1086" s="558"/>
      <c r="F1086" s="558"/>
    </row>
    <row r="1087" spans="2:6">
      <c r="B1087" s="558"/>
      <c r="C1087" s="558"/>
      <c r="D1087" s="558"/>
      <c r="E1087" s="558"/>
      <c r="F1087" s="558"/>
    </row>
    <row r="1088" spans="2:6">
      <c r="B1088" s="558"/>
      <c r="C1088" s="558"/>
      <c r="D1088" s="558"/>
      <c r="E1088" s="558"/>
      <c r="F1088" s="558"/>
    </row>
    <row r="1089" spans="2:6">
      <c r="B1089" s="558"/>
      <c r="C1089" s="558"/>
      <c r="D1089" s="558"/>
      <c r="E1089" s="558"/>
      <c r="F1089" s="558"/>
    </row>
    <row r="1090" spans="2:6">
      <c r="B1090" s="558"/>
      <c r="C1090" s="558"/>
      <c r="D1090" s="558"/>
      <c r="E1090" s="558"/>
      <c r="F1090" s="558"/>
    </row>
    <row r="1091" spans="2:6">
      <c r="B1091" s="558"/>
      <c r="C1091" s="558"/>
      <c r="D1091" s="558"/>
      <c r="E1091" s="558"/>
      <c r="F1091" s="558"/>
    </row>
    <row r="1092" spans="2:6">
      <c r="B1092" s="558"/>
      <c r="C1092" s="558"/>
      <c r="D1092" s="558"/>
      <c r="E1092" s="558"/>
      <c r="F1092" s="558"/>
    </row>
    <row r="1093" spans="2:6">
      <c r="B1093" s="558"/>
      <c r="C1093" s="558"/>
      <c r="D1093" s="558"/>
      <c r="E1093" s="558"/>
      <c r="F1093" s="558"/>
    </row>
    <row r="1094" spans="2:6">
      <c r="B1094" s="558"/>
      <c r="C1094" s="558"/>
      <c r="D1094" s="558"/>
      <c r="E1094" s="558"/>
      <c r="F1094" s="558"/>
    </row>
    <row r="1095" spans="2:6">
      <c r="B1095" s="558"/>
      <c r="C1095" s="558"/>
      <c r="D1095" s="558"/>
      <c r="E1095" s="558"/>
      <c r="F1095" s="558"/>
    </row>
    <row r="1096" spans="2:6">
      <c r="B1096" s="558"/>
      <c r="C1096" s="558"/>
      <c r="D1096" s="558"/>
      <c r="E1096" s="558"/>
      <c r="F1096" s="558"/>
    </row>
    <row r="1097" spans="2:6">
      <c r="B1097" s="558"/>
      <c r="C1097" s="558"/>
      <c r="D1097" s="558"/>
      <c r="E1097" s="558"/>
      <c r="F1097" s="558"/>
    </row>
    <row r="1098" spans="2:6">
      <c r="B1098" s="558"/>
      <c r="C1098" s="558"/>
      <c r="D1098" s="558"/>
      <c r="E1098" s="558"/>
      <c r="F1098" s="558"/>
    </row>
    <row r="1099" spans="2:6">
      <c r="B1099" s="558"/>
      <c r="C1099" s="558"/>
      <c r="D1099" s="558"/>
      <c r="E1099" s="558"/>
      <c r="F1099" s="558"/>
    </row>
    <row r="1100" spans="2:6">
      <c r="B1100" s="558"/>
      <c r="C1100" s="558"/>
      <c r="D1100" s="558"/>
      <c r="E1100" s="558"/>
      <c r="F1100" s="558"/>
    </row>
    <row r="1101" spans="2:6">
      <c r="B1101" s="558"/>
      <c r="C1101" s="558"/>
      <c r="D1101" s="558"/>
      <c r="E1101" s="558"/>
      <c r="F1101" s="558"/>
    </row>
    <row r="1102" spans="2:6">
      <c r="B1102" s="558"/>
      <c r="C1102" s="558"/>
      <c r="D1102" s="558"/>
      <c r="E1102" s="558"/>
      <c r="F1102" s="558"/>
    </row>
    <row r="1103" spans="2:6">
      <c r="B1103" s="558"/>
      <c r="C1103" s="558"/>
      <c r="D1103" s="558"/>
      <c r="E1103" s="558"/>
      <c r="F1103" s="558"/>
    </row>
    <row r="1104" spans="2:6">
      <c r="B1104" s="558"/>
      <c r="C1104" s="558"/>
      <c r="D1104" s="558"/>
      <c r="E1104" s="558"/>
      <c r="F1104" s="558"/>
    </row>
    <row r="1105" spans="2:6">
      <c r="B1105" s="558"/>
      <c r="C1105" s="558"/>
      <c r="D1105" s="558"/>
      <c r="E1105" s="558"/>
      <c r="F1105" s="558"/>
    </row>
    <row r="1106" spans="2:6">
      <c r="B1106" s="558"/>
      <c r="C1106" s="558"/>
      <c r="D1106" s="558"/>
      <c r="E1106" s="558"/>
      <c r="F1106" s="558"/>
    </row>
    <row r="1107" spans="2:6">
      <c r="B1107" s="558"/>
      <c r="C1107" s="558"/>
      <c r="D1107" s="558"/>
      <c r="E1107" s="558"/>
      <c r="F1107" s="558"/>
    </row>
    <row r="1108" spans="2:6">
      <c r="B1108" s="558"/>
      <c r="C1108" s="558"/>
      <c r="D1108" s="558"/>
      <c r="E1108" s="558"/>
      <c r="F1108" s="558"/>
    </row>
    <row r="1109" spans="2:6">
      <c r="B1109" s="558"/>
      <c r="C1109" s="558"/>
      <c r="D1109" s="558"/>
      <c r="E1109" s="558"/>
      <c r="F1109" s="558"/>
    </row>
    <row r="1110" spans="2:6">
      <c r="B1110" s="558"/>
      <c r="C1110" s="558"/>
      <c r="D1110" s="558"/>
      <c r="E1110" s="558"/>
      <c r="F1110" s="558"/>
    </row>
    <row r="1111" spans="2:6">
      <c r="B1111" s="558"/>
      <c r="C1111" s="558"/>
      <c r="D1111" s="558"/>
      <c r="E1111" s="558"/>
      <c r="F1111" s="558"/>
    </row>
    <row r="1112" spans="2:6">
      <c r="B1112" s="558"/>
      <c r="C1112" s="558"/>
      <c r="D1112" s="558"/>
      <c r="E1112" s="558"/>
      <c r="F1112" s="558"/>
    </row>
    <row r="1113" spans="2:6">
      <c r="B1113" s="558"/>
      <c r="C1113" s="558"/>
      <c r="D1113" s="558"/>
      <c r="E1113" s="558"/>
      <c r="F1113" s="558"/>
    </row>
    <row r="1114" spans="2:6">
      <c r="B1114" s="558"/>
      <c r="C1114" s="558"/>
      <c r="D1114" s="558"/>
      <c r="E1114" s="558"/>
      <c r="F1114" s="558"/>
    </row>
    <row r="1115" spans="2:6">
      <c r="B1115" s="558"/>
      <c r="C1115" s="558"/>
      <c r="D1115" s="558"/>
      <c r="E1115" s="558"/>
      <c r="F1115" s="558"/>
    </row>
    <row r="1116" spans="2:6">
      <c r="B1116" s="558"/>
      <c r="C1116" s="558"/>
      <c r="D1116" s="558"/>
      <c r="E1116" s="558"/>
      <c r="F1116" s="558"/>
    </row>
    <row r="1117" spans="2:6">
      <c r="B1117" s="558"/>
      <c r="C1117" s="558"/>
      <c r="D1117" s="558"/>
      <c r="E1117" s="558"/>
      <c r="F1117" s="558"/>
    </row>
    <row r="1118" spans="2:6">
      <c r="B1118" s="558"/>
      <c r="C1118" s="558"/>
      <c r="D1118" s="558"/>
      <c r="E1118" s="558"/>
      <c r="F1118" s="558"/>
    </row>
    <row r="1119" spans="2:6">
      <c r="B1119" s="558"/>
      <c r="C1119" s="558"/>
      <c r="D1119" s="558"/>
      <c r="E1119" s="558"/>
      <c r="F1119" s="558"/>
    </row>
    <row r="1120" spans="2:6">
      <c r="B1120" s="558"/>
      <c r="C1120" s="558"/>
      <c r="D1120" s="558"/>
      <c r="E1120" s="558"/>
      <c r="F1120" s="558"/>
    </row>
    <row r="1121" spans="2:6">
      <c r="B1121" s="558"/>
      <c r="C1121" s="558"/>
      <c r="D1121" s="558"/>
      <c r="E1121" s="558"/>
      <c r="F1121" s="558"/>
    </row>
    <row r="1122" spans="2:6">
      <c r="B1122" s="558"/>
      <c r="C1122" s="558"/>
      <c r="D1122" s="558"/>
      <c r="E1122" s="558"/>
      <c r="F1122" s="558"/>
    </row>
    <row r="1123" spans="2:6">
      <c r="B1123" s="558"/>
      <c r="C1123" s="558"/>
      <c r="D1123" s="558"/>
      <c r="E1123" s="558"/>
      <c r="F1123" s="558"/>
    </row>
    <row r="1124" spans="2:6">
      <c r="B1124" s="558"/>
      <c r="C1124" s="558"/>
      <c r="D1124" s="558"/>
      <c r="E1124" s="558"/>
      <c r="F1124" s="558"/>
    </row>
    <row r="1125" spans="2:6">
      <c r="B1125" s="558"/>
      <c r="C1125" s="558"/>
      <c r="D1125" s="558"/>
      <c r="E1125" s="558"/>
      <c r="F1125" s="558"/>
    </row>
    <row r="1126" spans="2:6">
      <c r="B1126" s="558"/>
      <c r="C1126" s="558"/>
      <c r="D1126" s="558"/>
      <c r="E1126" s="558"/>
      <c r="F1126" s="558"/>
    </row>
    <row r="1127" spans="2:6">
      <c r="B1127" s="558"/>
      <c r="C1127" s="558"/>
      <c r="D1127" s="558"/>
      <c r="E1127" s="558"/>
      <c r="F1127" s="558"/>
    </row>
    <row r="1128" spans="2:6">
      <c r="B1128" s="558"/>
      <c r="C1128" s="558"/>
      <c r="D1128" s="558"/>
      <c r="E1128" s="558"/>
      <c r="F1128" s="558"/>
    </row>
    <row r="1129" spans="2:6">
      <c r="B1129" s="558"/>
      <c r="C1129" s="558"/>
      <c r="D1129" s="558"/>
      <c r="E1129" s="558"/>
      <c r="F1129" s="558"/>
    </row>
    <row r="1130" spans="2:6">
      <c r="B1130" s="558"/>
      <c r="C1130" s="558"/>
      <c r="D1130" s="558"/>
      <c r="E1130" s="558"/>
      <c r="F1130" s="558"/>
    </row>
    <row r="1131" spans="2:6">
      <c r="B1131" s="558"/>
      <c r="C1131" s="558"/>
      <c r="D1131" s="558"/>
      <c r="E1131" s="558"/>
      <c r="F1131" s="558"/>
    </row>
    <row r="1132" spans="2:6">
      <c r="B1132" s="558"/>
      <c r="C1132" s="558"/>
      <c r="D1132" s="558"/>
      <c r="E1132" s="558"/>
      <c r="F1132" s="558"/>
    </row>
    <row r="1133" spans="2:6">
      <c r="B1133" s="558"/>
      <c r="C1133" s="558"/>
      <c r="D1133" s="558"/>
      <c r="E1133" s="558"/>
      <c r="F1133" s="558"/>
    </row>
    <row r="1134" spans="2:6">
      <c r="B1134" s="558"/>
      <c r="C1134" s="558"/>
      <c r="D1134" s="558"/>
      <c r="E1134" s="558"/>
      <c r="F1134" s="558"/>
    </row>
    <row r="1135" spans="2:6">
      <c r="B1135" s="558"/>
      <c r="C1135" s="558"/>
      <c r="D1135" s="558"/>
      <c r="E1135" s="558"/>
      <c r="F1135" s="558"/>
    </row>
    <row r="1136" spans="2:6">
      <c r="B1136" s="558"/>
      <c r="C1136" s="558"/>
      <c r="D1136" s="558"/>
      <c r="E1136" s="558"/>
      <c r="F1136" s="558"/>
    </row>
    <row r="1137" spans="2:6">
      <c r="B1137" s="558"/>
      <c r="C1137" s="558"/>
      <c r="D1137" s="558"/>
      <c r="E1137" s="558"/>
      <c r="F1137" s="558"/>
    </row>
    <row r="1138" spans="2:6">
      <c r="B1138" s="558"/>
      <c r="C1138" s="558"/>
      <c r="D1138" s="558"/>
      <c r="E1138" s="558"/>
      <c r="F1138" s="558"/>
    </row>
    <row r="1139" spans="2:6">
      <c r="B1139" s="558"/>
      <c r="C1139" s="558"/>
      <c r="D1139" s="558"/>
      <c r="E1139" s="558"/>
      <c r="F1139" s="558"/>
    </row>
    <row r="1140" spans="2:6">
      <c r="B1140" s="558"/>
      <c r="C1140" s="558"/>
      <c r="D1140" s="558"/>
      <c r="E1140" s="558"/>
      <c r="F1140" s="558"/>
    </row>
    <row r="1141" spans="2:6">
      <c r="B1141" s="558"/>
      <c r="C1141" s="558"/>
      <c r="D1141" s="558"/>
      <c r="E1141" s="558"/>
      <c r="F1141" s="558"/>
    </row>
    <row r="1142" spans="2:6">
      <c r="B1142" s="558"/>
      <c r="C1142" s="558"/>
      <c r="D1142" s="558"/>
      <c r="E1142" s="558"/>
      <c r="F1142" s="558"/>
    </row>
    <row r="1143" spans="2:6">
      <c r="B1143" s="558"/>
      <c r="C1143" s="558"/>
      <c r="D1143" s="558"/>
      <c r="E1143" s="558"/>
      <c r="F1143" s="558"/>
    </row>
    <row r="1144" spans="2:6">
      <c r="B1144" s="558"/>
      <c r="C1144" s="558"/>
      <c r="D1144" s="558"/>
      <c r="E1144" s="558"/>
      <c r="F1144" s="558"/>
    </row>
    <row r="1145" spans="2:6">
      <c r="B1145" s="558"/>
      <c r="C1145" s="558"/>
      <c r="D1145" s="558"/>
      <c r="E1145" s="558"/>
      <c r="F1145" s="558"/>
    </row>
    <row r="1146" spans="2:6">
      <c r="B1146" s="558"/>
      <c r="C1146" s="558"/>
      <c r="D1146" s="558"/>
      <c r="E1146" s="558"/>
      <c r="F1146" s="558"/>
    </row>
    <row r="1147" spans="2:6">
      <c r="B1147" s="558"/>
      <c r="C1147" s="558"/>
      <c r="D1147" s="558"/>
      <c r="E1147" s="558"/>
      <c r="F1147" s="558"/>
    </row>
    <row r="1148" spans="2:6">
      <c r="B1148" s="558"/>
      <c r="C1148" s="558"/>
      <c r="D1148" s="558"/>
      <c r="E1148" s="558"/>
      <c r="F1148" s="558"/>
    </row>
    <row r="1149" spans="2:6">
      <c r="B1149" s="558"/>
      <c r="C1149" s="558"/>
      <c r="D1149" s="558"/>
      <c r="E1149" s="558"/>
      <c r="F1149" s="558"/>
    </row>
    <row r="1150" spans="2:6">
      <c r="B1150" s="558"/>
      <c r="C1150" s="558"/>
      <c r="D1150" s="558"/>
      <c r="E1150" s="558"/>
      <c r="F1150" s="558"/>
    </row>
    <row r="1151" spans="2:6">
      <c r="B1151" s="558"/>
      <c r="C1151" s="558"/>
      <c r="D1151" s="558"/>
      <c r="E1151" s="558"/>
      <c r="F1151" s="558"/>
    </row>
    <row r="1152" spans="2:6">
      <c r="B1152" s="558"/>
      <c r="C1152" s="558"/>
      <c r="D1152" s="558"/>
      <c r="E1152" s="558"/>
      <c r="F1152" s="558"/>
    </row>
    <row r="1153" spans="2:6">
      <c r="B1153" s="558"/>
      <c r="C1153" s="558"/>
      <c r="D1153" s="558"/>
      <c r="E1153" s="558"/>
      <c r="F1153" s="558"/>
    </row>
    <row r="1154" spans="2:6">
      <c r="B1154" s="558"/>
      <c r="C1154" s="558"/>
      <c r="D1154" s="558"/>
      <c r="E1154" s="558"/>
      <c r="F1154" s="558"/>
    </row>
    <row r="1155" spans="2:6">
      <c r="B1155" s="558"/>
      <c r="C1155" s="558"/>
      <c r="D1155" s="558"/>
      <c r="E1155" s="558"/>
      <c r="F1155" s="558"/>
    </row>
    <row r="1156" spans="2:6">
      <c r="B1156" s="558"/>
      <c r="C1156" s="558"/>
      <c r="D1156" s="558"/>
      <c r="E1156" s="558"/>
      <c r="F1156" s="558"/>
    </row>
    <row r="1157" spans="2:6">
      <c r="B1157" s="558"/>
      <c r="C1157" s="558"/>
      <c r="D1157" s="558"/>
      <c r="E1157" s="558"/>
      <c r="F1157" s="558"/>
    </row>
    <row r="1158" spans="2:6">
      <c r="B1158" s="558"/>
      <c r="C1158" s="558"/>
      <c r="D1158" s="558"/>
      <c r="E1158" s="558"/>
      <c r="F1158" s="558"/>
    </row>
    <row r="1159" spans="2:6">
      <c r="B1159" s="558"/>
      <c r="C1159" s="558"/>
      <c r="D1159" s="558"/>
      <c r="E1159" s="558"/>
      <c r="F1159" s="558"/>
    </row>
    <row r="1160" spans="2:6">
      <c r="B1160" s="558"/>
      <c r="C1160" s="558"/>
      <c r="D1160" s="558"/>
      <c r="E1160" s="558"/>
      <c r="F1160" s="558"/>
    </row>
    <row r="1161" spans="2:6">
      <c r="B1161" s="558"/>
      <c r="C1161" s="558"/>
      <c r="D1161" s="558"/>
      <c r="E1161" s="558"/>
      <c r="F1161" s="558"/>
    </row>
    <row r="1162" spans="2:6">
      <c r="B1162" s="558"/>
      <c r="C1162" s="558"/>
      <c r="D1162" s="558"/>
      <c r="E1162" s="558"/>
      <c r="F1162" s="558"/>
    </row>
    <row r="1163" spans="2:6">
      <c r="B1163" s="558"/>
      <c r="C1163" s="558"/>
      <c r="D1163" s="558"/>
      <c r="E1163" s="558"/>
      <c r="F1163" s="558"/>
    </row>
    <row r="1164" spans="2:6">
      <c r="B1164" s="558"/>
      <c r="C1164" s="558"/>
      <c r="D1164" s="558"/>
      <c r="E1164" s="558"/>
      <c r="F1164" s="558"/>
    </row>
    <row r="1165" spans="2:6">
      <c r="B1165" s="558"/>
      <c r="C1165" s="558"/>
      <c r="D1165" s="558"/>
      <c r="E1165" s="558"/>
      <c r="F1165" s="558"/>
    </row>
    <row r="1166" spans="2:6">
      <c r="B1166" s="558"/>
      <c r="C1166" s="558"/>
      <c r="D1166" s="558"/>
      <c r="E1166" s="558"/>
      <c r="F1166" s="558"/>
    </row>
    <row r="1167" spans="2:6">
      <c r="B1167" s="558"/>
      <c r="C1167" s="558"/>
      <c r="D1167" s="558"/>
      <c r="E1167" s="558"/>
      <c r="F1167" s="558"/>
    </row>
    <row r="1168" spans="2:6">
      <c r="B1168" s="558"/>
      <c r="C1168" s="558"/>
      <c r="D1168" s="558"/>
      <c r="E1168" s="558"/>
      <c r="F1168" s="558"/>
    </row>
    <row r="1169" spans="2:6">
      <c r="B1169" s="558"/>
      <c r="C1169" s="558"/>
      <c r="D1169" s="558"/>
      <c r="E1169" s="558"/>
      <c r="F1169" s="558"/>
    </row>
    <row r="1170" spans="2:6">
      <c r="B1170" s="558"/>
      <c r="C1170" s="558"/>
      <c r="D1170" s="558"/>
      <c r="E1170" s="558"/>
      <c r="F1170" s="558"/>
    </row>
    <row r="1171" spans="2:6">
      <c r="B1171" s="558"/>
      <c r="C1171" s="558"/>
      <c r="D1171" s="558"/>
      <c r="E1171" s="558"/>
      <c r="F1171" s="558"/>
    </row>
    <row r="1172" spans="2:6">
      <c r="B1172" s="558"/>
      <c r="C1172" s="558"/>
      <c r="D1172" s="558"/>
      <c r="E1172" s="558"/>
      <c r="F1172" s="558"/>
    </row>
    <row r="1173" spans="2:6">
      <c r="B1173" s="558"/>
      <c r="C1173" s="558"/>
      <c r="D1173" s="558"/>
      <c r="E1173" s="558"/>
      <c r="F1173" s="558"/>
    </row>
    <row r="1174" spans="2:6">
      <c r="B1174" s="558"/>
      <c r="C1174" s="558"/>
      <c r="D1174" s="558"/>
      <c r="E1174" s="558"/>
      <c r="F1174" s="558"/>
    </row>
    <row r="1175" spans="2:6">
      <c r="B1175" s="558"/>
      <c r="C1175" s="558"/>
      <c r="D1175" s="558"/>
      <c r="E1175" s="558"/>
      <c r="F1175" s="558"/>
    </row>
    <row r="1176" spans="2:6">
      <c r="B1176" s="558"/>
      <c r="C1176" s="558"/>
      <c r="D1176" s="558"/>
      <c r="E1176" s="558"/>
      <c r="F1176" s="558"/>
    </row>
    <row r="1177" spans="2:6">
      <c r="B1177" s="558"/>
      <c r="C1177" s="558"/>
      <c r="D1177" s="558"/>
      <c r="E1177" s="558"/>
      <c r="F1177" s="558"/>
    </row>
    <row r="1178" spans="2:6">
      <c r="B1178" s="558"/>
      <c r="C1178" s="558"/>
      <c r="D1178" s="558"/>
      <c r="E1178" s="558"/>
      <c r="F1178" s="558"/>
    </row>
    <row r="1179" spans="2:6">
      <c r="B1179" s="558"/>
      <c r="C1179" s="558"/>
      <c r="D1179" s="558"/>
      <c r="E1179" s="558"/>
      <c r="F1179" s="558"/>
    </row>
    <row r="1180" spans="2:6">
      <c r="B1180" s="558"/>
      <c r="C1180" s="558"/>
      <c r="D1180" s="558"/>
      <c r="E1180" s="558"/>
      <c r="F1180" s="558"/>
    </row>
    <row r="1181" spans="2:6">
      <c r="B1181" s="558"/>
      <c r="C1181" s="558"/>
      <c r="D1181" s="558"/>
      <c r="E1181" s="558"/>
      <c r="F1181" s="558"/>
    </row>
    <row r="1182" spans="2:6">
      <c r="B1182" s="558"/>
      <c r="C1182" s="558"/>
      <c r="D1182" s="558"/>
      <c r="E1182" s="558"/>
      <c r="F1182" s="558"/>
    </row>
    <row r="1183" spans="2:6">
      <c r="B1183" s="558"/>
      <c r="C1183" s="558"/>
      <c r="D1183" s="558"/>
      <c r="E1183" s="558"/>
      <c r="F1183" s="558"/>
    </row>
    <row r="1184" spans="2:6">
      <c r="B1184" s="558"/>
      <c r="C1184" s="558"/>
      <c r="D1184" s="558"/>
      <c r="E1184" s="558"/>
      <c r="F1184" s="558"/>
    </row>
    <row r="1185" spans="2:6">
      <c r="B1185" s="558"/>
      <c r="C1185" s="558"/>
      <c r="D1185" s="558"/>
      <c r="E1185" s="558"/>
      <c r="F1185" s="558"/>
    </row>
    <row r="1186" spans="2:6">
      <c r="B1186" s="558"/>
      <c r="C1186" s="558"/>
      <c r="D1186" s="558"/>
      <c r="E1186" s="558"/>
      <c r="F1186" s="558"/>
    </row>
    <row r="1187" spans="2:6">
      <c r="B1187" s="558"/>
      <c r="C1187" s="558"/>
      <c r="D1187" s="558"/>
      <c r="E1187" s="558"/>
      <c r="F1187" s="558"/>
    </row>
    <row r="1188" spans="2:6">
      <c r="B1188" s="558"/>
      <c r="C1188" s="558"/>
      <c r="D1188" s="558"/>
      <c r="E1188" s="558"/>
      <c r="F1188" s="558"/>
    </row>
    <row r="1189" spans="2:6">
      <c r="B1189" s="558"/>
      <c r="C1189" s="558"/>
      <c r="D1189" s="558"/>
      <c r="E1189" s="558"/>
      <c r="F1189" s="558"/>
    </row>
    <row r="1190" spans="2:6">
      <c r="B1190" s="558"/>
      <c r="C1190" s="558"/>
      <c r="D1190" s="558"/>
      <c r="E1190" s="558"/>
      <c r="F1190" s="558"/>
    </row>
    <row r="1191" spans="2:6">
      <c r="B1191" s="558"/>
      <c r="C1191" s="558"/>
      <c r="D1191" s="558"/>
      <c r="E1191" s="558"/>
      <c r="F1191" s="558"/>
    </row>
    <row r="1192" spans="2:6">
      <c r="B1192" s="558"/>
      <c r="C1192" s="558"/>
      <c r="D1192" s="558"/>
      <c r="E1192" s="558"/>
      <c r="F1192" s="558"/>
    </row>
    <row r="1193" spans="2:6">
      <c r="B1193" s="558"/>
      <c r="C1193" s="558"/>
      <c r="D1193" s="558"/>
      <c r="E1193" s="558"/>
      <c r="F1193" s="558"/>
    </row>
    <row r="1194" spans="2:6">
      <c r="B1194" s="558"/>
      <c r="C1194" s="558"/>
      <c r="D1194" s="558"/>
      <c r="E1194" s="558"/>
      <c r="F1194" s="558"/>
    </row>
    <row r="1195" spans="2:6">
      <c r="B1195" s="558"/>
      <c r="C1195" s="558"/>
      <c r="D1195" s="558"/>
      <c r="E1195" s="558"/>
      <c r="F1195" s="558"/>
    </row>
    <row r="1196" spans="2:6">
      <c r="B1196" s="558"/>
      <c r="C1196" s="558"/>
      <c r="D1196" s="558"/>
      <c r="E1196" s="558"/>
      <c r="F1196" s="558"/>
    </row>
    <row r="1197" spans="2:6">
      <c r="B1197" s="558"/>
      <c r="C1197" s="558"/>
      <c r="D1197" s="558"/>
      <c r="E1197" s="558"/>
      <c r="F1197" s="558"/>
    </row>
    <row r="1198" spans="2:6">
      <c r="B1198" s="558"/>
      <c r="C1198" s="558"/>
      <c r="D1198" s="558"/>
      <c r="E1198" s="558"/>
      <c r="F1198" s="558"/>
    </row>
    <row r="1199" spans="2:6">
      <c r="B1199" s="558"/>
      <c r="C1199" s="558"/>
      <c r="D1199" s="558"/>
      <c r="E1199" s="558"/>
      <c r="F1199" s="558"/>
    </row>
    <row r="1200" spans="2:6">
      <c r="B1200" s="558"/>
      <c r="C1200" s="558"/>
      <c r="D1200" s="558"/>
      <c r="E1200" s="558"/>
      <c r="F1200" s="558"/>
    </row>
    <row r="1201" spans="2:6">
      <c r="B1201" s="558"/>
      <c r="C1201" s="558"/>
      <c r="D1201" s="558"/>
      <c r="E1201" s="558"/>
      <c r="F1201" s="558"/>
    </row>
    <row r="1202" spans="2:6">
      <c r="B1202" s="558"/>
      <c r="C1202" s="558"/>
      <c r="D1202" s="558"/>
      <c r="E1202" s="558"/>
      <c r="F1202" s="558"/>
    </row>
    <row r="1203" spans="2:6">
      <c r="B1203" s="558"/>
      <c r="C1203" s="558"/>
      <c r="D1203" s="558"/>
      <c r="E1203" s="558"/>
      <c r="F1203" s="558"/>
    </row>
    <row r="1204" spans="2:6">
      <c r="B1204" s="558"/>
      <c r="C1204" s="558"/>
      <c r="D1204" s="558"/>
      <c r="E1204" s="558"/>
      <c r="F1204" s="558"/>
    </row>
    <row r="1205" spans="2:6">
      <c r="B1205" s="558"/>
      <c r="C1205" s="558"/>
      <c r="D1205" s="558"/>
      <c r="E1205" s="558"/>
      <c r="F1205" s="558"/>
    </row>
    <row r="1206" spans="2:6">
      <c r="B1206" s="558"/>
      <c r="C1206" s="558"/>
      <c r="D1206" s="558"/>
      <c r="E1206" s="558"/>
      <c r="F1206" s="558"/>
    </row>
    <row r="1207" spans="2:6">
      <c r="B1207" s="558"/>
      <c r="C1207" s="558"/>
      <c r="D1207" s="558"/>
      <c r="E1207" s="558"/>
      <c r="F1207" s="558"/>
    </row>
    <row r="1208" spans="2:6">
      <c r="B1208" s="558"/>
      <c r="C1208" s="558"/>
      <c r="D1208" s="558"/>
      <c r="E1208" s="558"/>
      <c r="F1208" s="558"/>
    </row>
    <row r="1209" spans="2:6">
      <c r="B1209" s="558"/>
      <c r="C1209" s="558"/>
      <c r="D1209" s="558"/>
      <c r="E1209" s="558"/>
      <c r="F1209" s="558"/>
    </row>
    <row r="1210" spans="2:6">
      <c r="B1210" s="558"/>
      <c r="C1210" s="558"/>
      <c r="D1210" s="558"/>
      <c r="E1210" s="558"/>
      <c r="F1210" s="558"/>
    </row>
    <row r="1211" spans="2:6">
      <c r="B1211" s="558"/>
      <c r="C1211" s="558"/>
      <c r="D1211" s="558"/>
      <c r="E1211" s="558"/>
      <c r="F1211" s="558"/>
    </row>
    <row r="1212" spans="2:6">
      <c r="B1212" s="558"/>
      <c r="C1212" s="558"/>
      <c r="D1212" s="558"/>
      <c r="E1212" s="558"/>
      <c r="F1212" s="558"/>
    </row>
    <row r="1213" spans="2:6">
      <c r="B1213" s="558"/>
      <c r="C1213" s="558"/>
      <c r="D1213" s="558"/>
      <c r="E1213" s="558"/>
      <c r="F1213" s="558"/>
    </row>
    <row r="1214" spans="2:6">
      <c r="B1214" s="558"/>
      <c r="C1214" s="558"/>
      <c r="D1214" s="558"/>
      <c r="E1214" s="558"/>
      <c r="F1214" s="558"/>
    </row>
    <row r="1215" spans="2:6">
      <c r="B1215" s="558"/>
      <c r="C1215" s="558"/>
      <c r="D1215" s="558"/>
      <c r="E1215" s="558"/>
      <c r="F1215" s="558"/>
    </row>
    <row r="1216" spans="2:6">
      <c r="B1216" s="558"/>
      <c r="C1216" s="558"/>
      <c r="D1216" s="558"/>
      <c r="E1216" s="558"/>
      <c r="F1216" s="558"/>
    </row>
    <row r="1217" spans="2:6">
      <c r="B1217" s="558"/>
      <c r="C1217" s="558"/>
      <c r="D1217" s="558"/>
      <c r="E1217" s="558"/>
      <c r="F1217" s="558"/>
    </row>
    <row r="1218" spans="2:6">
      <c r="B1218" s="558"/>
      <c r="C1218" s="558"/>
      <c r="D1218" s="558"/>
      <c r="E1218" s="558"/>
      <c r="F1218" s="558"/>
    </row>
    <row r="1219" spans="2:6">
      <c r="B1219" s="558"/>
      <c r="C1219" s="558"/>
      <c r="D1219" s="558"/>
      <c r="E1219" s="558"/>
      <c r="F1219" s="558"/>
    </row>
    <row r="1220" spans="2:6">
      <c r="B1220" s="558"/>
      <c r="C1220" s="558"/>
      <c r="D1220" s="558"/>
      <c r="E1220" s="558"/>
      <c r="F1220" s="558"/>
    </row>
    <row r="1221" spans="2:6">
      <c r="B1221" s="558"/>
      <c r="C1221" s="558"/>
      <c r="D1221" s="558"/>
      <c r="E1221" s="558"/>
      <c r="F1221" s="558"/>
    </row>
    <row r="1222" spans="2:6">
      <c r="B1222" s="558"/>
      <c r="C1222" s="558"/>
      <c r="D1222" s="558"/>
      <c r="E1222" s="558"/>
      <c r="F1222" s="558"/>
    </row>
    <row r="1223" spans="2:6">
      <c r="B1223" s="558"/>
      <c r="C1223" s="558"/>
      <c r="D1223" s="558"/>
      <c r="E1223" s="558"/>
      <c r="F1223" s="558"/>
    </row>
    <row r="1224" spans="2:6">
      <c r="B1224" s="558"/>
      <c r="C1224" s="558"/>
      <c r="D1224" s="558"/>
      <c r="E1224" s="558"/>
      <c r="F1224" s="558"/>
    </row>
    <row r="1225" spans="2:6">
      <c r="B1225" s="558"/>
      <c r="C1225" s="558"/>
      <c r="D1225" s="558"/>
      <c r="E1225" s="558"/>
      <c r="F1225" s="558"/>
    </row>
    <row r="1226" spans="2:6">
      <c r="B1226" s="558"/>
      <c r="C1226" s="558"/>
      <c r="D1226" s="558"/>
      <c r="E1226" s="558"/>
      <c r="F1226" s="558"/>
    </row>
    <row r="1227" spans="2:6">
      <c r="B1227" s="558"/>
      <c r="C1227" s="558"/>
      <c r="D1227" s="558"/>
      <c r="E1227" s="558"/>
      <c r="F1227" s="558"/>
    </row>
    <row r="1228" spans="2:6">
      <c r="B1228" s="558"/>
      <c r="C1228" s="558"/>
      <c r="D1228" s="558"/>
      <c r="E1228" s="558"/>
      <c r="F1228" s="558"/>
    </row>
    <row r="1229" spans="2:6">
      <c r="B1229" s="558"/>
      <c r="C1229" s="558"/>
      <c r="D1229" s="558"/>
      <c r="E1229" s="558"/>
      <c r="F1229" s="558"/>
    </row>
    <row r="1230" spans="2:6">
      <c r="B1230" s="558"/>
      <c r="C1230" s="558"/>
      <c r="D1230" s="558"/>
      <c r="E1230" s="558"/>
      <c r="F1230" s="558"/>
    </row>
    <row r="1231" spans="2:6">
      <c r="B1231" s="558"/>
      <c r="C1231" s="558"/>
      <c r="D1231" s="558"/>
      <c r="E1231" s="558"/>
      <c r="F1231" s="558"/>
    </row>
    <row r="1232" spans="2:6">
      <c r="B1232" s="558"/>
      <c r="C1232" s="558"/>
      <c r="D1232" s="558"/>
      <c r="E1232" s="558"/>
      <c r="F1232" s="558"/>
    </row>
    <row r="1233" spans="2:6">
      <c r="B1233" s="558"/>
      <c r="C1233" s="558"/>
      <c r="D1233" s="558"/>
      <c r="E1233" s="558"/>
      <c r="F1233" s="558"/>
    </row>
    <row r="1234" spans="2:6">
      <c r="B1234" s="558"/>
      <c r="C1234" s="558"/>
      <c r="D1234" s="558"/>
      <c r="E1234" s="558"/>
      <c r="F1234" s="558"/>
    </row>
    <row r="1235" spans="2:6">
      <c r="B1235" s="558"/>
      <c r="C1235" s="558"/>
      <c r="D1235" s="558"/>
      <c r="E1235" s="558"/>
      <c r="F1235" s="558"/>
    </row>
    <row r="1236" spans="2:6">
      <c r="B1236" s="558"/>
      <c r="C1236" s="558"/>
      <c r="D1236" s="558"/>
      <c r="E1236" s="558"/>
      <c r="F1236" s="558"/>
    </row>
    <row r="1237" spans="2:6">
      <c r="B1237" s="558"/>
      <c r="C1237" s="558"/>
      <c r="D1237" s="558"/>
      <c r="E1237" s="558"/>
      <c r="F1237" s="558"/>
    </row>
    <row r="1238" spans="2:6">
      <c r="B1238" s="558"/>
      <c r="C1238" s="558"/>
      <c r="D1238" s="558"/>
      <c r="E1238" s="558"/>
      <c r="F1238" s="558"/>
    </row>
    <row r="1239" spans="2:6">
      <c r="B1239" s="558"/>
      <c r="C1239" s="558"/>
      <c r="D1239" s="558"/>
      <c r="E1239" s="558"/>
      <c r="F1239" s="558"/>
    </row>
    <row r="1240" spans="2:6">
      <c r="B1240" s="558"/>
      <c r="C1240" s="558"/>
      <c r="D1240" s="558"/>
      <c r="E1240" s="558"/>
      <c r="F1240" s="558"/>
    </row>
    <row r="1241" spans="2:6">
      <c r="B1241" s="558"/>
      <c r="C1241" s="558"/>
      <c r="D1241" s="558"/>
      <c r="E1241" s="558"/>
      <c r="F1241" s="558"/>
    </row>
    <row r="1242" spans="2:6">
      <c r="B1242" s="558"/>
      <c r="C1242" s="558"/>
      <c r="D1242" s="558"/>
      <c r="E1242" s="558"/>
      <c r="F1242" s="558"/>
    </row>
    <row r="1243" spans="2:6">
      <c r="B1243" s="558"/>
      <c r="C1243" s="558"/>
      <c r="D1243" s="558"/>
      <c r="E1243" s="558"/>
      <c r="F1243" s="558"/>
    </row>
    <row r="1244" spans="2:6">
      <c r="B1244" s="558"/>
      <c r="C1244" s="558"/>
      <c r="D1244" s="558"/>
      <c r="E1244" s="558"/>
      <c r="F1244" s="558"/>
    </row>
    <row r="1245" spans="2:6">
      <c r="B1245" s="558"/>
      <c r="C1245" s="558"/>
      <c r="D1245" s="558"/>
      <c r="E1245" s="558"/>
      <c r="F1245" s="558"/>
    </row>
    <row r="1246" spans="2:6">
      <c r="B1246" s="558"/>
      <c r="C1246" s="558"/>
      <c r="D1246" s="558"/>
      <c r="E1246" s="558"/>
      <c r="F1246" s="558"/>
    </row>
    <row r="1247" spans="2:6">
      <c r="B1247" s="558"/>
      <c r="C1247" s="558"/>
      <c r="D1247" s="558"/>
      <c r="E1247" s="558"/>
      <c r="F1247" s="558"/>
    </row>
    <row r="1248" spans="2:6">
      <c r="B1248" s="558"/>
      <c r="C1248" s="558"/>
      <c r="D1248" s="558"/>
      <c r="E1248" s="558"/>
      <c r="F1248" s="558"/>
    </row>
    <row r="1249" spans="2:6">
      <c r="B1249" s="558"/>
      <c r="C1249" s="558"/>
      <c r="D1249" s="558"/>
      <c r="E1249" s="558"/>
      <c r="F1249" s="558"/>
    </row>
    <row r="1250" spans="2:6">
      <c r="B1250" s="558"/>
      <c r="C1250" s="558"/>
      <c r="D1250" s="558"/>
      <c r="E1250" s="558"/>
      <c r="F1250" s="558"/>
    </row>
    <row r="1251" spans="2:6">
      <c r="B1251" s="558"/>
      <c r="C1251" s="558"/>
      <c r="D1251" s="558"/>
      <c r="E1251" s="558"/>
      <c r="F1251" s="558"/>
    </row>
    <row r="1252" spans="2:6">
      <c r="B1252" s="558"/>
      <c r="C1252" s="558"/>
      <c r="D1252" s="558"/>
      <c r="E1252" s="558"/>
      <c r="F1252" s="558"/>
    </row>
    <row r="1253" spans="2:6">
      <c r="B1253" s="558"/>
      <c r="C1253" s="558"/>
      <c r="D1253" s="558"/>
      <c r="E1253" s="558"/>
      <c r="F1253" s="558"/>
    </row>
    <row r="1254" spans="2:6">
      <c r="B1254" s="558"/>
      <c r="C1254" s="558"/>
      <c r="D1254" s="558"/>
      <c r="E1254" s="558"/>
      <c r="F1254" s="558"/>
    </row>
    <row r="1255" spans="2:6">
      <c r="B1255" s="558"/>
      <c r="C1255" s="558"/>
      <c r="D1255" s="558"/>
      <c r="E1255" s="558"/>
      <c r="F1255" s="558"/>
    </row>
    <row r="1256" spans="2:6">
      <c r="B1256" s="558"/>
      <c r="C1256" s="558"/>
      <c r="D1256" s="558"/>
      <c r="E1256" s="558"/>
      <c r="F1256" s="558"/>
    </row>
    <row r="1257" spans="2:6">
      <c r="B1257" s="558"/>
      <c r="C1257" s="558"/>
      <c r="D1257" s="558"/>
      <c r="E1257" s="558"/>
      <c r="F1257" s="558"/>
    </row>
    <row r="1258" spans="2:6">
      <c r="B1258" s="558"/>
      <c r="C1258" s="558"/>
      <c r="D1258" s="558"/>
      <c r="E1258" s="558"/>
      <c r="F1258" s="558"/>
    </row>
    <row r="1259" spans="2:6">
      <c r="B1259" s="558"/>
      <c r="C1259" s="558"/>
      <c r="D1259" s="558"/>
      <c r="E1259" s="558"/>
      <c r="F1259" s="558"/>
    </row>
    <row r="1260" spans="2:6">
      <c r="B1260" s="558"/>
      <c r="C1260" s="558"/>
      <c r="D1260" s="558"/>
      <c r="E1260" s="558"/>
      <c r="F1260" s="558"/>
    </row>
    <row r="1261" spans="2:6">
      <c r="B1261" s="558"/>
      <c r="C1261" s="558"/>
      <c r="D1261" s="558"/>
      <c r="E1261" s="558"/>
      <c r="F1261" s="558"/>
    </row>
    <row r="1262" spans="2:6">
      <c r="B1262" s="558"/>
      <c r="C1262" s="558"/>
      <c r="D1262" s="558"/>
      <c r="E1262" s="558"/>
      <c r="F1262" s="558"/>
    </row>
    <row r="1263" spans="2:6">
      <c r="B1263" s="558"/>
      <c r="C1263" s="558"/>
      <c r="D1263" s="558"/>
      <c r="E1263" s="558"/>
      <c r="F1263" s="558"/>
    </row>
    <row r="1264" spans="2:6">
      <c r="B1264" s="558"/>
      <c r="C1264" s="558"/>
      <c r="D1264" s="558"/>
      <c r="E1264" s="558"/>
      <c r="F1264" s="558"/>
    </row>
    <row r="1265" spans="2:6">
      <c r="B1265" s="558"/>
      <c r="C1265" s="558"/>
      <c r="D1265" s="558"/>
      <c r="E1265" s="558"/>
      <c r="F1265" s="558"/>
    </row>
    <row r="1266" spans="2:6">
      <c r="B1266" s="558"/>
      <c r="C1266" s="558"/>
      <c r="D1266" s="558"/>
      <c r="E1266" s="558"/>
      <c r="F1266" s="558"/>
    </row>
    <row r="1267" spans="2:6">
      <c r="B1267" s="558"/>
      <c r="C1267" s="558"/>
      <c r="D1267" s="558"/>
      <c r="E1267" s="558"/>
      <c r="F1267" s="558"/>
    </row>
    <row r="1268" spans="2:6">
      <c r="B1268" s="558"/>
      <c r="C1268" s="558"/>
      <c r="D1268" s="558"/>
      <c r="E1268" s="558"/>
      <c r="F1268" s="558"/>
    </row>
    <row r="1269" spans="2:6">
      <c r="B1269" s="558"/>
      <c r="C1269" s="558"/>
      <c r="D1269" s="558"/>
      <c r="E1269" s="558"/>
      <c r="F1269" s="558"/>
    </row>
    <row r="1270" spans="2:6">
      <c r="B1270" s="558"/>
      <c r="C1270" s="558"/>
      <c r="D1270" s="558"/>
      <c r="E1270" s="558"/>
      <c r="F1270" s="558"/>
    </row>
    <row r="1271" spans="2:6">
      <c r="B1271" s="558"/>
      <c r="C1271" s="558"/>
      <c r="D1271" s="558"/>
      <c r="E1271" s="558"/>
      <c r="F1271" s="558"/>
    </row>
    <row r="1272" spans="2:6">
      <c r="B1272" s="558"/>
      <c r="C1272" s="558"/>
      <c r="D1272" s="558"/>
      <c r="E1272" s="558"/>
      <c r="F1272" s="558"/>
    </row>
    <row r="1273" spans="2:6">
      <c r="B1273" s="558"/>
      <c r="C1273" s="558"/>
      <c r="D1273" s="558"/>
      <c r="E1273" s="558"/>
      <c r="F1273" s="558"/>
    </row>
    <row r="1274" spans="2:6">
      <c r="B1274" s="558"/>
      <c r="C1274" s="558"/>
      <c r="D1274" s="558"/>
      <c r="E1274" s="558"/>
      <c r="F1274" s="558"/>
    </row>
    <row r="1275" spans="2:6">
      <c r="B1275" s="558"/>
      <c r="C1275" s="558"/>
      <c r="D1275" s="558"/>
      <c r="E1275" s="558"/>
      <c r="F1275" s="558"/>
    </row>
    <row r="1276" spans="2:6">
      <c r="B1276" s="558"/>
      <c r="C1276" s="558"/>
      <c r="D1276" s="558"/>
      <c r="E1276" s="558"/>
      <c r="F1276" s="558"/>
    </row>
    <row r="1277" spans="2:6">
      <c r="B1277" s="558"/>
      <c r="C1277" s="558"/>
      <c r="D1277" s="558"/>
      <c r="E1277" s="558"/>
      <c r="F1277" s="558"/>
    </row>
    <row r="1278" spans="2:6">
      <c r="B1278" s="558"/>
      <c r="C1278" s="558"/>
      <c r="D1278" s="558"/>
      <c r="E1278" s="558"/>
      <c r="F1278" s="558"/>
    </row>
    <row r="1279" spans="2:6">
      <c r="B1279" s="558"/>
      <c r="C1279" s="558"/>
      <c r="D1279" s="558"/>
      <c r="E1279" s="558"/>
      <c r="F1279" s="558"/>
    </row>
    <row r="1280" spans="2:6">
      <c r="B1280" s="558"/>
      <c r="C1280" s="558"/>
      <c r="D1280" s="558"/>
      <c r="E1280" s="558"/>
      <c r="F1280" s="558"/>
    </row>
    <row r="1281" spans="2:6">
      <c r="B1281" s="558"/>
      <c r="C1281" s="558"/>
      <c r="D1281" s="558"/>
      <c r="E1281" s="558"/>
      <c r="F1281" s="558"/>
    </row>
    <row r="1282" spans="2:6">
      <c r="B1282" s="558"/>
      <c r="C1282" s="558"/>
      <c r="D1282" s="558"/>
      <c r="E1282" s="558"/>
      <c r="F1282" s="558"/>
    </row>
    <row r="1283" spans="2:6">
      <c r="B1283" s="558"/>
      <c r="C1283" s="558"/>
      <c r="D1283" s="558"/>
      <c r="E1283" s="558"/>
      <c r="F1283" s="558"/>
    </row>
    <row r="1284" spans="2:6">
      <c r="B1284" s="558"/>
      <c r="C1284" s="558"/>
      <c r="D1284" s="558"/>
      <c r="E1284" s="558"/>
      <c r="F1284" s="558"/>
    </row>
    <row r="1285" spans="2:6">
      <c r="B1285" s="558"/>
      <c r="C1285" s="558"/>
      <c r="D1285" s="558"/>
      <c r="E1285" s="558"/>
      <c r="F1285" s="558"/>
    </row>
    <row r="1286" spans="2:6">
      <c r="B1286" s="558"/>
      <c r="C1286" s="558"/>
      <c r="D1286" s="558"/>
      <c r="E1286" s="558"/>
      <c r="F1286" s="558"/>
    </row>
    <row r="1287" spans="2:6">
      <c r="B1287" s="558"/>
      <c r="C1287" s="558"/>
      <c r="D1287" s="558"/>
      <c r="E1287" s="558"/>
      <c r="F1287" s="558"/>
    </row>
    <row r="1288" spans="2:6">
      <c r="B1288" s="558"/>
      <c r="C1288" s="558"/>
      <c r="D1288" s="558"/>
      <c r="E1288" s="558"/>
      <c r="F1288" s="558"/>
    </row>
    <row r="1289" spans="2:6">
      <c r="B1289" s="558"/>
      <c r="C1289" s="558"/>
      <c r="D1289" s="558"/>
      <c r="E1289" s="558"/>
      <c r="F1289" s="558"/>
    </row>
    <row r="1290" spans="2:6">
      <c r="B1290" s="558"/>
      <c r="C1290" s="558"/>
      <c r="D1290" s="558"/>
      <c r="E1290" s="558"/>
      <c r="F1290" s="558"/>
    </row>
    <row r="1291" spans="2:6">
      <c r="B1291" s="558"/>
      <c r="C1291" s="558"/>
      <c r="D1291" s="558"/>
      <c r="E1291" s="558"/>
      <c r="F1291" s="558"/>
    </row>
    <row r="1292" spans="2:6">
      <c r="B1292" s="558"/>
      <c r="C1292" s="558"/>
      <c r="D1292" s="558"/>
      <c r="E1292" s="558"/>
      <c r="F1292" s="558"/>
    </row>
    <row r="1293" spans="2:6">
      <c r="B1293" s="558"/>
      <c r="C1293" s="558"/>
      <c r="D1293" s="558"/>
      <c r="E1293" s="558"/>
      <c r="F1293" s="558"/>
    </row>
    <row r="1294" spans="2:6">
      <c r="B1294" s="558"/>
      <c r="C1294" s="558"/>
      <c r="D1294" s="558"/>
      <c r="E1294" s="558"/>
      <c r="F1294" s="558"/>
    </row>
    <row r="1295" spans="2:6">
      <c r="B1295" s="558"/>
      <c r="C1295" s="558"/>
      <c r="D1295" s="558"/>
      <c r="E1295" s="558"/>
      <c r="F1295" s="558"/>
    </row>
    <row r="1296" spans="2:6">
      <c r="B1296" s="558"/>
      <c r="C1296" s="558"/>
      <c r="D1296" s="558"/>
      <c r="E1296" s="558"/>
      <c r="F1296" s="558"/>
    </row>
    <row r="1297" spans="2:6">
      <c r="B1297" s="558"/>
      <c r="C1297" s="558"/>
      <c r="D1297" s="558"/>
      <c r="E1297" s="558"/>
      <c r="F1297" s="558"/>
    </row>
    <row r="1298" spans="2:6">
      <c r="B1298" s="558"/>
      <c r="C1298" s="558"/>
      <c r="D1298" s="558"/>
      <c r="E1298" s="558"/>
      <c r="F1298" s="558"/>
    </row>
    <row r="1299" spans="2:6">
      <c r="B1299" s="558"/>
      <c r="C1299" s="558"/>
      <c r="D1299" s="558"/>
      <c r="E1299" s="558"/>
      <c r="F1299" s="558"/>
    </row>
    <row r="1300" spans="2:6">
      <c r="B1300" s="558"/>
      <c r="C1300" s="558"/>
      <c r="D1300" s="558"/>
      <c r="E1300" s="558"/>
      <c r="F1300" s="558"/>
    </row>
    <row r="1301" spans="2:6">
      <c r="B1301" s="558"/>
      <c r="C1301" s="558"/>
      <c r="D1301" s="558"/>
      <c r="E1301" s="558"/>
      <c r="F1301" s="558"/>
    </row>
    <row r="1302" spans="2:6">
      <c r="B1302" s="558"/>
      <c r="C1302" s="558"/>
      <c r="D1302" s="558"/>
      <c r="E1302" s="558"/>
      <c r="F1302" s="558"/>
    </row>
    <row r="1303" spans="2:6">
      <c r="B1303" s="558"/>
      <c r="C1303" s="558"/>
      <c r="D1303" s="558"/>
      <c r="E1303" s="558"/>
      <c r="F1303" s="558"/>
    </row>
    <row r="1304" spans="2:6">
      <c r="B1304" s="558"/>
      <c r="C1304" s="558"/>
      <c r="D1304" s="558"/>
      <c r="E1304" s="558"/>
      <c r="F1304" s="558"/>
    </row>
    <row r="1305" spans="2:6">
      <c r="B1305" s="558"/>
      <c r="C1305" s="558"/>
      <c r="D1305" s="558"/>
      <c r="E1305" s="558"/>
      <c r="F1305" s="558"/>
    </row>
    <row r="1306" spans="2:6">
      <c r="B1306" s="558"/>
      <c r="C1306" s="558"/>
      <c r="D1306" s="558"/>
      <c r="E1306" s="558"/>
      <c r="F1306" s="558"/>
    </row>
    <row r="1307" spans="2:6">
      <c r="B1307" s="558"/>
      <c r="C1307" s="558"/>
      <c r="D1307" s="558"/>
      <c r="E1307" s="558"/>
      <c r="F1307" s="558"/>
    </row>
    <row r="1308" spans="2:6">
      <c r="B1308" s="558"/>
      <c r="C1308" s="558"/>
      <c r="D1308" s="558"/>
      <c r="E1308" s="558"/>
      <c r="F1308" s="558"/>
    </row>
    <row r="1309" spans="2:6">
      <c r="B1309" s="558"/>
      <c r="C1309" s="558"/>
      <c r="D1309" s="558"/>
      <c r="E1309" s="558"/>
      <c r="F1309" s="558"/>
    </row>
    <row r="1310" spans="2:6">
      <c r="B1310" s="558"/>
      <c r="C1310" s="558"/>
      <c r="D1310" s="558"/>
      <c r="E1310" s="558"/>
      <c r="F1310" s="558"/>
    </row>
    <row r="1311" spans="2:6">
      <c r="B1311" s="558"/>
      <c r="C1311" s="558"/>
      <c r="D1311" s="558"/>
      <c r="E1311" s="558"/>
      <c r="F1311" s="558"/>
    </row>
    <row r="1312" spans="2:6">
      <c r="B1312" s="558"/>
      <c r="C1312" s="558"/>
      <c r="D1312" s="558"/>
      <c r="E1312" s="558"/>
      <c r="F1312" s="558"/>
    </row>
    <row r="1313" spans="2:6">
      <c r="B1313" s="558"/>
      <c r="C1313" s="558"/>
      <c r="D1313" s="558"/>
      <c r="E1313" s="558"/>
      <c r="F1313" s="558"/>
    </row>
    <row r="1314" spans="2:6">
      <c r="B1314" s="558"/>
      <c r="C1314" s="558"/>
      <c r="D1314" s="558"/>
      <c r="E1314" s="558"/>
      <c r="F1314" s="558"/>
    </row>
    <row r="1315" spans="2:6">
      <c r="B1315" s="558"/>
      <c r="C1315" s="558"/>
      <c r="D1315" s="558"/>
      <c r="E1315" s="558"/>
      <c r="F1315" s="558"/>
    </row>
    <row r="1316" spans="2:6">
      <c r="B1316" s="558"/>
      <c r="C1316" s="558"/>
      <c r="D1316" s="558"/>
      <c r="E1316" s="558"/>
      <c r="F1316" s="558"/>
    </row>
    <row r="1317" spans="2:6">
      <c r="B1317" s="558"/>
      <c r="C1317" s="558"/>
      <c r="D1317" s="558"/>
      <c r="E1317" s="558"/>
      <c r="F1317" s="558"/>
    </row>
    <row r="1318" spans="2:6">
      <c r="B1318" s="558"/>
      <c r="C1318" s="558"/>
      <c r="D1318" s="558"/>
      <c r="E1318" s="558"/>
      <c r="F1318" s="558"/>
    </row>
    <row r="1319" spans="2:6">
      <c r="B1319" s="558"/>
      <c r="C1319" s="558"/>
      <c r="D1319" s="558"/>
      <c r="E1319" s="558"/>
      <c r="F1319" s="558"/>
    </row>
    <row r="1320" spans="2:6">
      <c r="B1320" s="558"/>
      <c r="C1320" s="558"/>
      <c r="D1320" s="558"/>
      <c r="E1320" s="558"/>
      <c r="F1320" s="558"/>
    </row>
    <row r="1321" spans="2:6">
      <c r="B1321" s="558"/>
      <c r="C1321" s="558"/>
      <c r="D1321" s="558"/>
      <c r="E1321" s="558"/>
      <c r="F1321" s="558"/>
    </row>
    <row r="1322" spans="2:6">
      <c r="B1322" s="558"/>
      <c r="C1322" s="558"/>
      <c r="D1322" s="558"/>
      <c r="E1322" s="558"/>
      <c r="F1322" s="558"/>
    </row>
    <row r="1323" spans="2:6">
      <c r="B1323" s="558"/>
      <c r="C1323" s="558"/>
      <c r="D1323" s="558"/>
      <c r="E1323" s="558"/>
      <c r="F1323" s="558"/>
    </row>
    <row r="1324" spans="2:6">
      <c r="B1324" s="558"/>
      <c r="C1324" s="558"/>
      <c r="D1324" s="558"/>
      <c r="E1324" s="558"/>
      <c r="F1324" s="558"/>
    </row>
    <row r="1325" spans="2:6">
      <c r="B1325" s="558"/>
      <c r="C1325" s="558"/>
      <c r="D1325" s="558"/>
      <c r="E1325" s="558"/>
      <c r="F1325" s="558"/>
    </row>
    <row r="1326" spans="2:6">
      <c r="B1326" s="558"/>
      <c r="C1326" s="558"/>
      <c r="D1326" s="558"/>
      <c r="E1326" s="558"/>
      <c r="F1326" s="558"/>
    </row>
    <row r="1327" spans="2:6">
      <c r="B1327" s="558"/>
      <c r="C1327" s="558"/>
      <c r="D1327" s="558"/>
      <c r="E1327" s="558"/>
      <c r="F1327" s="558"/>
    </row>
    <row r="1328" spans="2:6">
      <c r="B1328" s="558"/>
      <c r="C1328" s="558"/>
      <c r="D1328" s="558"/>
      <c r="E1328" s="558"/>
      <c r="F1328" s="558"/>
    </row>
    <row r="1329" spans="2:6">
      <c r="B1329" s="558"/>
      <c r="C1329" s="558"/>
      <c r="D1329" s="558"/>
      <c r="E1329" s="558"/>
      <c r="F1329" s="558"/>
    </row>
    <row r="1330" spans="2:6">
      <c r="B1330" s="558"/>
      <c r="C1330" s="558"/>
      <c r="D1330" s="558"/>
      <c r="E1330" s="558"/>
      <c r="F1330" s="558"/>
    </row>
    <row r="1331" spans="2:6">
      <c r="B1331" s="558"/>
      <c r="C1331" s="558"/>
      <c r="D1331" s="558"/>
      <c r="E1331" s="558"/>
      <c r="F1331" s="558"/>
    </row>
    <row r="1332" spans="2:6">
      <c r="B1332" s="558"/>
      <c r="C1332" s="558"/>
      <c r="D1332" s="558"/>
      <c r="E1332" s="558"/>
      <c r="F1332" s="558"/>
    </row>
    <row r="1333" spans="2:6">
      <c r="B1333" s="558"/>
      <c r="C1333" s="558"/>
      <c r="D1333" s="558"/>
      <c r="E1333" s="558"/>
      <c r="F1333" s="558"/>
    </row>
    <row r="1334" spans="2:6">
      <c r="B1334" s="558"/>
      <c r="C1334" s="558"/>
      <c r="D1334" s="558"/>
      <c r="E1334" s="558"/>
      <c r="F1334" s="558"/>
    </row>
    <row r="1335" spans="2:6">
      <c r="B1335" s="558"/>
      <c r="C1335" s="558"/>
      <c r="D1335" s="558"/>
      <c r="E1335" s="558"/>
      <c r="F1335" s="558"/>
    </row>
    <row r="1336" spans="2:6">
      <c r="B1336" s="558"/>
      <c r="C1336" s="558"/>
      <c r="D1336" s="558"/>
      <c r="E1336" s="558"/>
      <c r="F1336" s="558"/>
    </row>
    <row r="1337" spans="2:6">
      <c r="B1337" s="558"/>
      <c r="C1337" s="558"/>
      <c r="D1337" s="558"/>
      <c r="E1337" s="558"/>
      <c r="F1337" s="558"/>
    </row>
    <row r="1338" spans="2:6">
      <c r="B1338" s="558"/>
      <c r="C1338" s="558"/>
      <c r="D1338" s="558"/>
      <c r="E1338" s="558"/>
      <c r="F1338" s="558"/>
    </row>
    <row r="1339" spans="2:6">
      <c r="B1339" s="558"/>
      <c r="C1339" s="558"/>
      <c r="D1339" s="558"/>
      <c r="E1339" s="558"/>
      <c r="F1339" s="558"/>
    </row>
    <row r="1340" spans="2:6">
      <c r="B1340" s="558"/>
      <c r="C1340" s="558"/>
      <c r="D1340" s="558"/>
      <c r="E1340" s="558"/>
      <c r="F1340" s="558"/>
    </row>
    <row r="1341" spans="2:6">
      <c r="B1341" s="558"/>
      <c r="C1341" s="558"/>
      <c r="D1341" s="558"/>
      <c r="E1341" s="558"/>
      <c r="F1341" s="558"/>
    </row>
    <row r="1342" spans="2:6">
      <c r="B1342" s="558"/>
      <c r="C1342" s="558"/>
      <c r="D1342" s="558"/>
      <c r="E1342" s="558"/>
      <c r="F1342" s="558"/>
    </row>
    <row r="1343" spans="2:6">
      <c r="B1343" s="558"/>
      <c r="C1343" s="558"/>
      <c r="D1343" s="558"/>
      <c r="E1343" s="558"/>
      <c r="F1343" s="558"/>
    </row>
    <row r="1344" spans="2:6">
      <c r="B1344" s="558"/>
      <c r="C1344" s="558"/>
      <c r="D1344" s="558"/>
      <c r="E1344" s="558"/>
      <c r="F1344" s="558"/>
    </row>
    <row r="1345" spans="2:6">
      <c r="B1345" s="558"/>
      <c r="C1345" s="558"/>
      <c r="D1345" s="558"/>
      <c r="E1345" s="558"/>
      <c r="F1345" s="558"/>
    </row>
    <row r="1346" spans="2:6">
      <c r="B1346" s="558"/>
      <c r="C1346" s="558"/>
      <c r="D1346" s="558"/>
      <c r="E1346" s="558"/>
      <c r="F1346" s="558"/>
    </row>
    <row r="1347" spans="2:6">
      <c r="B1347" s="558"/>
      <c r="C1347" s="558"/>
      <c r="D1347" s="558"/>
      <c r="E1347" s="558"/>
      <c r="F1347" s="558"/>
    </row>
    <row r="1348" spans="2:6">
      <c r="B1348" s="558"/>
      <c r="C1348" s="558"/>
      <c r="D1348" s="558"/>
      <c r="E1348" s="558"/>
      <c r="F1348" s="558"/>
    </row>
    <row r="1349" spans="2:6">
      <c r="B1349" s="558"/>
      <c r="C1349" s="558"/>
      <c r="D1349" s="558"/>
      <c r="E1349" s="558"/>
      <c r="F1349" s="558"/>
    </row>
    <row r="1350" spans="2:6">
      <c r="B1350" s="558"/>
      <c r="C1350" s="558"/>
      <c r="D1350" s="558"/>
      <c r="E1350" s="558"/>
      <c r="F1350" s="558"/>
    </row>
    <row r="1351" spans="2:6">
      <c r="B1351" s="558"/>
      <c r="C1351" s="558"/>
      <c r="D1351" s="558"/>
      <c r="E1351" s="558"/>
      <c r="F1351" s="558"/>
    </row>
    <row r="1352" spans="2:6">
      <c r="B1352" s="558"/>
      <c r="C1352" s="558"/>
      <c r="D1352" s="558"/>
      <c r="E1352" s="558"/>
      <c r="F1352" s="558"/>
    </row>
    <row r="1353" spans="2:6">
      <c r="B1353" s="558"/>
      <c r="C1353" s="558"/>
      <c r="D1353" s="558"/>
      <c r="E1353" s="558"/>
      <c r="F1353" s="558"/>
    </row>
    <row r="1354" spans="2:6">
      <c r="B1354" s="558"/>
      <c r="C1354" s="558"/>
      <c r="D1354" s="558"/>
      <c r="E1354" s="558"/>
      <c r="F1354" s="558"/>
    </row>
    <row r="1355" spans="2:6">
      <c r="B1355" s="558"/>
      <c r="C1355" s="558"/>
      <c r="D1355" s="558"/>
      <c r="E1355" s="558"/>
      <c r="F1355" s="558"/>
    </row>
    <row r="1356" spans="2:6">
      <c r="B1356" s="558"/>
      <c r="C1356" s="558"/>
      <c r="D1356" s="558"/>
      <c r="E1356" s="558"/>
      <c r="F1356" s="558"/>
    </row>
    <row r="1357" spans="2:6">
      <c r="B1357" s="558"/>
      <c r="C1357" s="558"/>
      <c r="D1357" s="558"/>
      <c r="E1357" s="558"/>
      <c r="F1357" s="558"/>
    </row>
    <row r="1358" spans="2:6">
      <c r="B1358" s="558"/>
      <c r="C1358" s="558"/>
      <c r="D1358" s="558"/>
      <c r="E1358" s="558"/>
      <c r="F1358" s="558"/>
    </row>
    <row r="1359" spans="2:6">
      <c r="B1359" s="558"/>
      <c r="C1359" s="558"/>
      <c r="D1359" s="558"/>
      <c r="E1359" s="558"/>
      <c r="F1359" s="558"/>
    </row>
    <row r="1360" spans="2:6">
      <c r="B1360" s="558"/>
      <c r="C1360" s="558"/>
      <c r="D1360" s="558"/>
      <c r="E1360" s="558"/>
      <c r="F1360" s="558"/>
    </row>
    <row r="1361" spans="2:6">
      <c r="B1361" s="558"/>
      <c r="C1361" s="558"/>
      <c r="D1361" s="558"/>
      <c r="E1361" s="558"/>
      <c r="F1361" s="558"/>
    </row>
    <row r="1362" spans="2:6">
      <c r="B1362" s="558"/>
      <c r="C1362" s="558"/>
      <c r="D1362" s="558"/>
      <c r="E1362" s="558"/>
      <c r="F1362" s="558"/>
    </row>
    <row r="1363" spans="2:6">
      <c r="B1363" s="558"/>
      <c r="C1363" s="558"/>
      <c r="D1363" s="558"/>
      <c r="E1363" s="558"/>
      <c r="F1363" s="558"/>
    </row>
    <row r="1364" spans="2:6">
      <c r="B1364" s="558"/>
      <c r="C1364" s="558"/>
      <c r="D1364" s="558"/>
      <c r="E1364" s="558"/>
      <c r="F1364" s="558"/>
    </row>
    <row r="1365" spans="2:6">
      <c r="B1365" s="558"/>
      <c r="C1365" s="558"/>
      <c r="D1365" s="558"/>
      <c r="E1365" s="558"/>
      <c r="F1365" s="558"/>
    </row>
    <row r="1366" spans="2:6">
      <c r="B1366" s="558"/>
      <c r="C1366" s="558"/>
      <c r="D1366" s="558"/>
      <c r="E1366" s="558"/>
      <c r="F1366" s="558"/>
    </row>
    <row r="1367" spans="2:6">
      <c r="B1367" s="558"/>
      <c r="C1367" s="558"/>
      <c r="D1367" s="558"/>
      <c r="E1367" s="558"/>
      <c r="F1367" s="558"/>
    </row>
    <row r="1368" spans="2:6">
      <c r="B1368" s="558"/>
      <c r="C1368" s="558"/>
      <c r="D1368" s="558"/>
      <c r="E1368" s="558"/>
      <c r="F1368" s="558"/>
    </row>
    <row r="1369" spans="2:6">
      <c r="B1369" s="558"/>
      <c r="C1369" s="558"/>
      <c r="D1369" s="558"/>
      <c r="E1369" s="558"/>
      <c r="F1369" s="558"/>
    </row>
    <row r="1370" spans="2:6">
      <c r="B1370" s="558"/>
      <c r="C1370" s="558"/>
      <c r="D1370" s="558"/>
      <c r="E1370" s="558"/>
      <c r="F1370" s="558"/>
    </row>
    <row r="1371" spans="2:6">
      <c r="B1371" s="558"/>
      <c r="C1371" s="558"/>
      <c r="D1371" s="558"/>
      <c r="E1371" s="558"/>
      <c r="F1371" s="558"/>
    </row>
    <row r="1372" spans="2:6">
      <c r="B1372" s="558"/>
      <c r="C1372" s="558"/>
      <c r="D1372" s="558"/>
      <c r="E1372" s="558"/>
      <c r="F1372" s="558"/>
    </row>
    <row r="1373" spans="2:6">
      <c r="B1373" s="558"/>
      <c r="C1373" s="558"/>
      <c r="D1373" s="558"/>
      <c r="E1373" s="558"/>
      <c r="F1373" s="558"/>
    </row>
    <row r="1374" spans="2:6">
      <c r="B1374" s="558"/>
      <c r="C1374" s="558"/>
      <c r="D1374" s="558"/>
      <c r="E1374" s="558"/>
      <c r="F1374" s="558"/>
    </row>
    <row r="1375" spans="2:6">
      <c r="B1375" s="558"/>
      <c r="C1375" s="558"/>
      <c r="D1375" s="558"/>
      <c r="E1375" s="558"/>
      <c r="F1375" s="558"/>
    </row>
    <row r="1376" spans="2:6">
      <c r="B1376" s="558"/>
      <c r="C1376" s="558"/>
      <c r="D1376" s="558"/>
      <c r="E1376" s="558"/>
      <c r="F1376" s="558"/>
    </row>
    <row r="1377" spans="2:6">
      <c r="B1377" s="558"/>
      <c r="C1377" s="558"/>
      <c r="D1377" s="558"/>
      <c r="E1377" s="558"/>
      <c r="F1377" s="558"/>
    </row>
    <row r="1378" spans="2:6">
      <c r="B1378" s="558"/>
      <c r="C1378" s="558"/>
      <c r="D1378" s="558"/>
      <c r="E1378" s="558"/>
      <c r="F1378" s="558"/>
    </row>
    <row r="1379" spans="2:6">
      <c r="B1379" s="558"/>
      <c r="C1379" s="558"/>
      <c r="D1379" s="558"/>
      <c r="E1379" s="558"/>
      <c r="F1379" s="558"/>
    </row>
    <row r="1380" spans="2:6">
      <c r="B1380" s="558"/>
      <c r="C1380" s="558"/>
      <c r="D1380" s="558"/>
      <c r="E1380" s="558"/>
      <c r="F1380" s="558"/>
    </row>
    <row r="1381" spans="2:6">
      <c r="B1381" s="558"/>
      <c r="C1381" s="558"/>
      <c r="D1381" s="558"/>
      <c r="E1381" s="558"/>
      <c r="F1381" s="558"/>
    </row>
    <row r="1382" spans="2:6">
      <c r="B1382" s="558"/>
      <c r="C1382" s="558"/>
      <c r="D1382" s="558"/>
      <c r="E1382" s="558"/>
      <c r="F1382" s="558"/>
    </row>
    <row r="1383" spans="2:6">
      <c r="B1383" s="558"/>
      <c r="C1383" s="558"/>
      <c r="D1383" s="558"/>
      <c r="E1383" s="558"/>
      <c r="F1383" s="558"/>
    </row>
    <row r="1384" spans="2:6">
      <c r="B1384" s="558"/>
      <c r="C1384" s="558"/>
      <c r="D1384" s="558"/>
      <c r="E1384" s="558"/>
      <c r="F1384" s="558"/>
    </row>
    <row r="1385" spans="2:6">
      <c r="B1385" s="558"/>
      <c r="C1385" s="558"/>
      <c r="D1385" s="558"/>
      <c r="E1385" s="558"/>
      <c r="F1385" s="558"/>
    </row>
    <row r="1386" spans="2:6">
      <c r="B1386" s="558"/>
      <c r="C1386" s="558"/>
      <c r="D1386" s="558"/>
      <c r="E1386" s="558"/>
      <c r="F1386" s="558"/>
    </row>
    <row r="1387" spans="2:6">
      <c r="B1387" s="558"/>
      <c r="C1387" s="558"/>
      <c r="D1387" s="558"/>
      <c r="E1387" s="558"/>
      <c r="F1387" s="558"/>
    </row>
    <row r="1388" spans="2:6">
      <c r="B1388" s="558"/>
      <c r="C1388" s="558"/>
      <c r="D1388" s="558"/>
      <c r="E1388" s="558"/>
      <c r="F1388" s="558"/>
    </row>
    <row r="1389" spans="2:6">
      <c r="B1389" s="558"/>
      <c r="C1389" s="558"/>
      <c r="D1389" s="558"/>
      <c r="E1389" s="558"/>
      <c r="F1389" s="558"/>
    </row>
    <row r="1390" spans="2:6">
      <c r="B1390" s="558"/>
      <c r="C1390" s="558"/>
      <c r="D1390" s="558"/>
      <c r="E1390" s="558"/>
      <c r="F1390" s="558"/>
    </row>
    <row r="1391" spans="2:6">
      <c r="B1391" s="558"/>
      <c r="C1391" s="558"/>
      <c r="D1391" s="558"/>
      <c r="E1391" s="558"/>
      <c r="F1391" s="558"/>
    </row>
    <row r="1392" spans="2:6">
      <c r="B1392" s="558"/>
      <c r="C1392" s="558"/>
      <c r="D1392" s="558"/>
      <c r="E1392" s="558"/>
      <c r="F1392" s="558"/>
    </row>
    <row r="1393" spans="2:6">
      <c r="B1393" s="558"/>
      <c r="C1393" s="558"/>
      <c r="D1393" s="558"/>
      <c r="E1393" s="558"/>
      <c r="F1393" s="558"/>
    </row>
    <row r="1394" spans="2:6">
      <c r="B1394" s="558"/>
      <c r="C1394" s="558"/>
      <c r="D1394" s="558"/>
      <c r="E1394" s="558"/>
      <c r="F1394" s="558"/>
    </row>
    <row r="1395" spans="2:6">
      <c r="B1395" s="558"/>
      <c r="C1395" s="558"/>
      <c r="D1395" s="558"/>
      <c r="E1395" s="558"/>
      <c r="F1395" s="558"/>
    </row>
    <row r="1396" spans="2:6">
      <c r="B1396" s="558"/>
      <c r="C1396" s="558"/>
      <c r="D1396" s="558"/>
      <c r="E1396" s="558"/>
      <c r="F1396" s="558"/>
    </row>
    <row r="1397" spans="2:6">
      <c r="B1397" s="558"/>
      <c r="C1397" s="558"/>
      <c r="D1397" s="558"/>
      <c r="E1397" s="558"/>
      <c r="F1397" s="558"/>
    </row>
    <row r="1398" spans="2:6">
      <c r="B1398" s="558"/>
      <c r="C1398" s="558"/>
      <c r="D1398" s="558"/>
      <c r="E1398" s="558"/>
      <c r="F1398" s="558"/>
    </row>
    <row r="1399" spans="2:6">
      <c r="B1399" s="558"/>
      <c r="C1399" s="558"/>
      <c r="D1399" s="558"/>
      <c r="E1399" s="558"/>
      <c r="F1399" s="558"/>
    </row>
    <row r="1400" spans="2:6">
      <c r="B1400" s="558"/>
      <c r="C1400" s="558"/>
      <c r="D1400" s="558"/>
      <c r="E1400" s="558"/>
      <c r="F1400" s="558"/>
    </row>
    <row r="1401" spans="2:6">
      <c r="B1401" s="558"/>
      <c r="C1401" s="558"/>
      <c r="D1401" s="558"/>
      <c r="E1401" s="558"/>
      <c r="F1401" s="558"/>
    </row>
    <row r="1402" spans="2:6">
      <c r="B1402" s="558"/>
      <c r="C1402" s="558"/>
      <c r="D1402" s="558"/>
      <c r="E1402" s="558"/>
      <c r="F1402" s="558"/>
    </row>
    <row r="1403" spans="2:6">
      <c r="B1403" s="558"/>
      <c r="C1403" s="558"/>
      <c r="D1403" s="558"/>
      <c r="E1403" s="558"/>
      <c r="F1403" s="558"/>
    </row>
    <row r="1404" spans="2:6">
      <c r="B1404" s="558"/>
      <c r="C1404" s="558"/>
      <c r="D1404" s="558"/>
      <c r="E1404" s="558"/>
      <c r="F1404" s="558"/>
    </row>
    <row r="1405" spans="2:6">
      <c r="B1405" s="558"/>
      <c r="C1405" s="558"/>
      <c r="D1405" s="558"/>
      <c r="E1405" s="558"/>
      <c r="F1405" s="558"/>
    </row>
    <row r="1406" spans="2:6">
      <c r="B1406" s="558"/>
      <c r="C1406" s="558"/>
      <c r="D1406" s="558"/>
      <c r="E1406" s="558"/>
      <c r="F1406" s="558"/>
    </row>
    <row r="1407" spans="2:6">
      <c r="B1407" s="558"/>
      <c r="C1407" s="558"/>
      <c r="D1407" s="558"/>
      <c r="E1407" s="558"/>
      <c r="F1407" s="558"/>
    </row>
    <row r="1408" spans="2:6">
      <c r="B1408" s="558"/>
      <c r="C1408" s="558"/>
      <c r="D1408" s="558"/>
      <c r="E1408" s="558"/>
      <c r="F1408" s="558"/>
    </row>
    <row r="1409" spans="2:6">
      <c r="B1409" s="558"/>
      <c r="C1409" s="558"/>
      <c r="D1409" s="558"/>
      <c r="E1409" s="558"/>
      <c r="F1409" s="558"/>
    </row>
    <row r="1410" spans="2:6">
      <c r="B1410" s="558"/>
      <c r="C1410" s="558"/>
      <c r="D1410" s="558"/>
      <c r="E1410" s="558"/>
      <c r="F1410" s="558"/>
    </row>
    <row r="1411" spans="2:6">
      <c r="B1411" s="558"/>
      <c r="C1411" s="558"/>
      <c r="D1411" s="558"/>
      <c r="E1411" s="558"/>
      <c r="F1411" s="558"/>
    </row>
    <row r="1412" spans="2:6">
      <c r="B1412" s="558"/>
      <c r="C1412" s="558"/>
      <c r="D1412" s="558"/>
      <c r="E1412" s="558"/>
      <c r="F1412" s="558"/>
    </row>
    <row r="1413" spans="2:6">
      <c r="B1413" s="558"/>
      <c r="C1413" s="558"/>
      <c r="D1413" s="558"/>
      <c r="E1413" s="558"/>
      <c r="F1413" s="558"/>
    </row>
    <row r="1414" spans="2:6">
      <c r="B1414" s="558"/>
      <c r="C1414" s="558"/>
      <c r="D1414" s="558"/>
      <c r="E1414" s="558"/>
      <c r="F1414" s="558"/>
    </row>
    <row r="1415" spans="2:6">
      <c r="B1415" s="558"/>
      <c r="C1415" s="558"/>
      <c r="D1415" s="558"/>
      <c r="E1415" s="558"/>
      <c r="F1415" s="558"/>
    </row>
    <row r="1416" spans="2:6">
      <c r="B1416" s="558"/>
      <c r="C1416" s="558"/>
      <c r="D1416" s="558"/>
      <c r="E1416" s="558"/>
      <c r="F1416" s="558"/>
    </row>
    <row r="1417" spans="2:6">
      <c r="B1417" s="558"/>
      <c r="C1417" s="558"/>
      <c r="D1417" s="558"/>
      <c r="E1417" s="558"/>
      <c r="F1417" s="558"/>
    </row>
    <row r="1418" spans="2:6">
      <c r="B1418" s="558"/>
      <c r="C1418" s="558"/>
      <c r="D1418" s="558"/>
      <c r="E1418" s="558"/>
      <c r="F1418" s="558"/>
    </row>
    <row r="1419" spans="2:6">
      <c r="B1419" s="558"/>
      <c r="C1419" s="558"/>
      <c r="D1419" s="558"/>
      <c r="E1419" s="558"/>
      <c r="F1419" s="558"/>
    </row>
    <row r="1420" spans="2:6">
      <c r="B1420" s="558"/>
      <c r="C1420" s="558"/>
      <c r="D1420" s="558"/>
      <c r="E1420" s="558"/>
      <c r="F1420" s="558"/>
    </row>
    <row r="1421" spans="2:6">
      <c r="B1421" s="558"/>
      <c r="C1421" s="558"/>
      <c r="D1421" s="558"/>
      <c r="E1421" s="558"/>
      <c r="F1421" s="558"/>
    </row>
    <row r="1422" spans="2:6">
      <c r="B1422" s="558"/>
      <c r="C1422" s="558"/>
      <c r="D1422" s="558"/>
      <c r="E1422" s="558"/>
      <c r="F1422" s="558"/>
    </row>
    <row r="1423" spans="2:6">
      <c r="B1423" s="558"/>
      <c r="C1423" s="558"/>
      <c r="D1423" s="558"/>
      <c r="E1423" s="558"/>
      <c r="F1423" s="558"/>
    </row>
    <row r="1424" spans="2:6">
      <c r="B1424" s="558"/>
      <c r="C1424" s="558"/>
      <c r="D1424" s="558"/>
      <c r="E1424" s="558"/>
      <c r="F1424" s="558"/>
    </row>
    <row r="1425" spans="2:6">
      <c r="B1425" s="558"/>
      <c r="C1425" s="558"/>
      <c r="D1425" s="558"/>
      <c r="E1425" s="558"/>
      <c r="F1425" s="558"/>
    </row>
    <row r="1426" spans="2:6">
      <c r="B1426" s="558"/>
      <c r="C1426" s="558"/>
      <c r="D1426" s="558"/>
      <c r="E1426" s="558"/>
      <c r="F1426" s="558"/>
    </row>
    <row r="1427" spans="2:6">
      <c r="B1427" s="558"/>
      <c r="C1427" s="558"/>
      <c r="D1427" s="558"/>
      <c r="E1427" s="558"/>
      <c r="F1427" s="558"/>
    </row>
    <row r="1428" spans="2:6">
      <c r="B1428" s="558"/>
      <c r="C1428" s="558"/>
      <c r="D1428" s="558"/>
      <c r="E1428" s="558"/>
      <c r="F1428" s="558"/>
    </row>
    <row r="1429" spans="2:6">
      <c r="B1429" s="558"/>
      <c r="C1429" s="558"/>
      <c r="D1429" s="558"/>
      <c r="E1429" s="558"/>
      <c r="F1429" s="558"/>
    </row>
    <row r="1430" spans="2:6">
      <c r="B1430" s="558"/>
      <c r="C1430" s="558"/>
      <c r="D1430" s="558"/>
      <c r="E1430" s="558"/>
      <c r="F1430" s="558"/>
    </row>
    <row r="1431" spans="2:6">
      <c r="B1431" s="558"/>
      <c r="C1431" s="558"/>
      <c r="D1431" s="558"/>
      <c r="E1431" s="558"/>
      <c r="F1431" s="558"/>
    </row>
    <row r="1432" spans="2:6">
      <c r="B1432" s="558"/>
      <c r="C1432" s="558"/>
      <c r="D1432" s="558"/>
      <c r="E1432" s="558"/>
      <c r="F1432" s="558"/>
    </row>
    <row r="1433" spans="2:6">
      <c r="B1433" s="558"/>
      <c r="C1433" s="558"/>
      <c r="D1433" s="558"/>
      <c r="E1433" s="558"/>
      <c r="F1433" s="558"/>
    </row>
    <row r="1434" spans="2:6">
      <c r="B1434" s="558"/>
      <c r="C1434" s="558"/>
      <c r="D1434" s="558"/>
      <c r="E1434" s="558"/>
      <c r="F1434" s="558"/>
    </row>
    <row r="1435" spans="2:6">
      <c r="B1435" s="558"/>
      <c r="C1435" s="558"/>
      <c r="D1435" s="558"/>
      <c r="E1435" s="558"/>
      <c r="F1435" s="558"/>
    </row>
    <row r="1436" spans="2:6">
      <c r="B1436" s="558"/>
      <c r="C1436" s="558"/>
      <c r="D1436" s="558"/>
      <c r="E1436" s="558"/>
      <c r="F1436" s="558"/>
    </row>
    <row r="1437" spans="2:6">
      <c r="B1437" s="558"/>
      <c r="C1437" s="558"/>
      <c r="D1437" s="558"/>
      <c r="E1437" s="558"/>
      <c r="F1437" s="558"/>
    </row>
    <row r="1438" spans="2:6">
      <c r="B1438" s="558"/>
      <c r="C1438" s="558"/>
      <c r="D1438" s="558"/>
      <c r="E1438" s="558"/>
      <c r="F1438" s="558"/>
    </row>
    <row r="1439" spans="2:6">
      <c r="B1439" s="558"/>
      <c r="C1439" s="558"/>
      <c r="D1439" s="558"/>
      <c r="E1439" s="558"/>
      <c r="F1439" s="558"/>
    </row>
    <row r="1440" spans="2:6">
      <c r="B1440" s="558"/>
      <c r="C1440" s="558"/>
      <c r="D1440" s="558"/>
      <c r="E1440" s="558"/>
      <c r="F1440" s="558"/>
    </row>
    <row r="1441" spans="2:6">
      <c r="B1441" s="558"/>
      <c r="C1441" s="558"/>
      <c r="D1441" s="558"/>
      <c r="E1441" s="558"/>
      <c r="F1441" s="558"/>
    </row>
    <row r="1442" spans="2:6">
      <c r="B1442" s="558"/>
      <c r="C1442" s="558"/>
      <c r="D1442" s="558"/>
      <c r="E1442" s="558"/>
      <c r="F1442" s="558"/>
    </row>
    <row r="1443" spans="2:6">
      <c r="B1443" s="558"/>
      <c r="C1443" s="558"/>
      <c r="D1443" s="558"/>
      <c r="E1443" s="558"/>
      <c r="F1443" s="558"/>
    </row>
    <row r="1444" spans="2:6">
      <c r="B1444" s="558"/>
      <c r="C1444" s="558"/>
      <c r="D1444" s="558"/>
      <c r="E1444" s="558"/>
      <c r="F1444" s="558"/>
    </row>
    <row r="1445" spans="2:6">
      <c r="B1445" s="558"/>
      <c r="C1445" s="558"/>
      <c r="D1445" s="558"/>
      <c r="E1445" s="558"/>
      <c r="F1445" s="558"/>
    </row>
    <row r="1446" spans="2:6">
      <c r="B1446" s="558"/>
      <c r="C1446" s="558"/>
      <c r="D1446" s="558"/>
      <c r="E1446" s="558"/>
      <c r="F1446" s="558"/>
    </row>
    <row r="1447" spans="2:6">
      <c r="B1447" s="558"/>
      <c r="C1447" s="558"/>
      <c r="D1447" s="558"/>
      <c r="E1447" s="558"/>
      <c r="F1447" s="558"/>
    </row>
    <row r="1448" spans="2:6">
      <c r="B1448" s="558"/>
      <c r="C1448" s="558"/>
      <c r="D1448" s="558"/>
      <c r="E1448" s="558"/>
      <c r="F1448" s="558"/>
    </row>
    <row r="1449" spans="2:6">
      <c r="B1449" s="558"/>
      <c r="C1449" s="558"/>
      <c r="D1449" s="558"/>
      <c r="E1449" s="558"/>
      <c r="F1449" s="558"/>
    </row>
    <row r="1450" spans="2:6">
      <c r="B1450" s="558"/>
      <c r="C1450" s="558"/>
      <c r="D1450" s="558"/>
      <c r="E1450" s="558"/>
      <c r="F1450" s="558"/>
    </row>
    <row r="1451" spans="2:6">
      <c r="B1451" s="558"/>
      <c r="C1451" s="558"/>
      <c r="D1451" s="558"/>
      <c r="E1451" s="558"/>
      <c r="F1451" s="558"/>
    </row>
    <row r="1452" spans="2:6">
      <c r="B1452" s="558"/>
      <c r="C1452" s="558"/>
      <c r="D1452" s="558"/>
      <c r="E1452" s="558"/>
      <c r="F1452" s="558"/>
    </row>
    <row r="1453" spans="2:6">
      <c r="B1453" s="558"/>
      <c r="C1453" s="558"/>
      <c r="D1453" s="558"/>
      <c r="E1453" s="558"/>
      <c r="F1453" s="558"/>
    </row>
    <row r="1454" spans="2:6">
      <c r="B1454" s="558"/>
      <c r="C1454" s="558"/>
      <c r="D1454" s="558"/>
      <c r="E1454" s="558"/>
      <c r="F1454" s="558"/>
    </row>
    <row r="1455" spans="2:6">
      <c r="B1455" s="558"/>
      <c r="C1455" s="558"/>
      <c r="D1455" s="558"/>
      <c r="E1455" s="558"/>
      <c r="F1455" s="558"/>
    </row>
    <row r="1456" spans="2:6">
      <c r="B1456" s="558"/>
      <c r="C1456" s="558"/>
      <c r="D1456" s="558"/>
      <c r="E1456" s="558"/>
      <c r="F1456" s="558"/>
    </row>
    <row r="1457" spans="2:6">
      <c r="B1457" s="558"/>
      <c r="C1457" s="558"/>
      <c r="D1457" s="558"/>
      <c r="E1457" s="558"/>
      <c r="F1457" s="558"/>
    </row>
    <row r="1458" spans="2:6">
      <c r="B1458" s="558"/>
      <c r="C1458" s="558"/>
      <c r="D1458" s="558"/>
      <c r="E1458" s="558"/>
      <c r="F1458" s="558"/>
    </row>
    <row r="1459" spans="2:6">
      <c r="B1459" s="558"/>
      <c r="C1459" s="558"/>
      <c r="D1459" s="558"/>
      <c r="E1459" s="558"/>
      <c r="F1459" s="558"/>
    </row>
    <row r="1460" spans="2:6">
      <c r="B1460" s="558"/>
      <c r="C1460" s="558"/>
      <c r="D1460" s="558"/>
      <c r="E1460" s="558"/>
      <c r="F1460" s="558"/>
    </row>
    <row r="1461" spans="2:6">
      <c r="B1461" s="558"/>
      <c r="C1461" s="558"/>
      <c r="D1461" s="558"/>
      <c r="E1461" s="558"/>
      <c r="F1461" s="558"/>
    </row>
    <row r="1462" spans="2:6">
      <c r="B1462" s="558"/>
      <c r="C1462" s="558"/>
      <c r="D1462" s="558"/>
      <c r="E1462" s="558"/>
      <c r="F1462" s="558"/>
    </row>
    <row r="1463" spans="2:6">
      <c r="B1463" s="558"/>
      <c r="C1463" s="558"/>
      <c r="D1463" s="558"/>
      <c r="E1463" s="558"/>
      <c r="F1463" s="558"/>
    </row>
    <row r="1464" spans="2:6">
      <c r="B1464" s="558"/>
      <c r="C1464" s="558"/>
      <c r="D1464" s="558"/>
      <c r="E1464" s="558"/>
      <c r="F1464" s="558"/>
    </row>
    <row r="1465" spans="2:6">
      <c r="B1465" s="558"/>
      <c r="C1465" s="558"/>
      <c r="D1465" s="558"/>
      <c r="E1465" s="558"/>
      <c r="F1465" s="558"/>
    </row>
    <row r="1466" spans="2:6">
      <c r="B1466" s="558"/>
      <c r="C1466" s="558"/>
      <c r="D1466" s="558"/>
      <c r="E1466" s="558"/>
      <c r="F1466" s="558"/>
    </row>
    <row r="1467" spans="2:6">
      <c r="B1467" s="558"/>
      <c r="C1467" s="558"/>
      <c r="D1467" s="558"/>
      <c r="E1467" s="558"/>
      <c r="F1467" s="558"/>
    </row>
    <row r="1468" spans="2:6">
      <c r="B1468" s="558"/>
      <c r="C1468" s="558"/>
      <c r="D1468" s="558"/>
      <c r="E1468" s="558"/>
      <c r="F1468" s="558"/>
    </row>
    <row r="1469" spans="2:6">
      <c r="B1469" s="558"/>
      <c r="C1469" s="558"/>
      <c r="D1469" s="558"/>
      <c r="E1469" s="558"/>
      <c r="F1469" s="558"/>
    </row>
    <row r="1470" spans="2:6">
      <c r="B1470" s="558"/>
      <c r="C1470" s="558"/>
      <c r="D1470" s="558"/>
      <c r="E1470" s="558"/>
      <c r="F1470" s="558"/>
    </row>
    <row r="1471" spans="2:6">
      <c r="B1471" s="558"/>
      <c r="C1471" s="558"/>
      <c r="D1471" s="558"/>
      <c r="E1471" s="558"/>
      <c r="F1471" s="558"/>
    </row>
    <row r="1472" spans="2:6">
      <c r="B1472" s="558"/>
      <c r="C1472" s="558"/>
      <c r="D1472" s="558"/>
      <c r="E1472" s="558"/>
      <c r="F1472" s="558"/>
    </row>
    <row r="1473" spans="2:6">
      <c r="B1473" s="558"/>
      <c r="C1473" s="558"/>
      <c r="D1473" s="558"/>
      <c r="E1473" s="558"/>
      <c r="F1473" s="558"/>
    </row>
    <row r="1474" spans="2:6">
      <c r="B1474" s="558"/>
      <c r="C1474" s="558"/>
      <c r="D1474" s="558"/>
      <c r="E1474" s="558"/>
      <c r="F1474" s="558"/>
    </row>
    <row r="1475" spans="2:6">
      <c r="B1475" s="558"/>
      <c r="C1475" s="558"/>
      <c r="D1475" s="558"/>
      <c r="E1475" s="558"/>
      <c r="F1475" s="558"/>
    </row>
    <row r="1476" spans="2:6">
      <c r="B1476" s="558"/>
      <c r="C1476" s="558"/>
      <c r="D1476" s="558"/>
      <c r="E1476" s="558"/>
      <c r="F1476" s="558"/>
    </row>
    <row r="1477" spans="2:6">
      <c r="B1477" s="558"/>
      <c r="C1477" s="558"/>
      <c r="D1477" s="558"/>
      <c r="E1477" s="558"/>
      <c r="F1477" s="558"/>
    </row>
    <row r="1478" spans="2:6">
      <c r="B1478" s="558"/>
      <c r="C1478" s="558"/>
      <c r="D1478" s="558"/>
      <c r="E1478" s="558"/>
      <c r="F1478" s="558"/>
    </row>
    <row r="1479" spans="2:6">
      <c r="B1479" s="558"/>
      <c r="C1479" s="558"/>
      <c r="D1479" s="558"/>
      <c r="E1479" s="558"/>
      <c r="F1479" s="558"/>
    </row>
    <row r="1480" spans="2:6">
      <c r="B1480" s="558"/>
      <c r="C1480" s="558"/>
      <c r="D1480" s="558"/>
      <c r="E1480" s="558"/>
      <c r="F1480" s="558"/>
    </row>
    <row r="1481" spans="2:6">
      <c r="B1481" s="558"/>
      <c r="C1481" s="558"/>
      <c r="D1481" s="558"/>
      <c r="E1481" s="558"/>
      <c r="F1481" s="558"/>
    </row>
    <row r="1482" spans="2:6">
      <c r="B1482" s="558"/>
      <c r="C1482" s="558"/>
      <c r="D1482" s="558"/>
      <c r="E1482" s="558"/>
      <c r="F1482" s="558"/>
    </row>
    <row r="1483" spans="2:6">
      <c r="B1483" s="558"/>
      <c r="C1483" s="558"/>
      <c r="D1483" s="558"/>
      <c r="E1483" s="558"/>
      <c r="F1483" s="558"/>
    </row>
    <row r="1484" spans="2:6">
      <c r="B1484" s="558"/>
      <c r="C1484" s="558"/>
      <c r="D1484" s="558"/>
      <c r="E1484" s="558"/>
      <c r="F1484" s="558"/>
    </row>
    <row r="1485" spans="2:6">
      <c r="B1485" s="558"/>
      <c r="C1485" s="558"/>
      <c r="D1485" s="558"/>
      <c r="E1485" s="558"/>
      <c r="F1485" s="558"/>
    </row>
    <row r="1486" spans="2:6">
      <c r="B1486" s="558"/>
      <c r="C1486" s="558"/>
      <c r="D1486" s="558"/>
      <c r="E1486" s="558"/>
      <c r="F1486" s="558"/>
    </row>
    <row r="1487" spans="2:6">
      <c r="B1487" s="558"/>
      <c r="C1487" s="558"/>
      <c r="D1487" s="558"/>
      <c r="E1487" s="558"/>
      <c r="F1487" s="558"/>
    </row>
    <row r="1488" spans="2:6">
      <c r="B1488" s="558"/>
      <c r="C1488" s="558"/>
      <c r="D1488" s="558"/>
      <c r="E1488" s="558"/>
      <c r="F1488" s="558"/>
    </row>
    <row r="1489" spans="2:6">
      <c r="B1489" s="558"/>
      <c r="C1489" s="558"/>
      <c r="D1489" s="558"/>
      <c r="E1489" s="558"/>
      <c r="F1489" s="558"/>
    </row>
    <row r="1490" spans="2:6">
      <c r="B1490" s="558"/>
      <c r="C1490" s="558"/>
      <c r="D1490" s="558"/>
      <c r="E1490" s="558"/>
      <c r="F1490" s="558"/>
    </row>
    <row r="1491" spans="2:6">
      <c r="B1491" s="558"/>
      <c r="C1491" s="558"/>
      <c r="D1491" s="558"/>
      <c r="E1491" s="558"/>
      <c r="F1491" s="558"/>
    </row>
    <row r="1492" spans="2:6">
      <c r="B1492" s="558"/>
      <c r="C1492" s="558"/>
      <c r="D1492" s="558"/>
      <c r="E1492" s="558"/>
      <c r="F1492" s="558"/>
    </row>
    <row r="1493" spans="2:6">
      <c r="B1493" s="558"/>
      <c r="C1493" s="558"/>
      <c r="D1493" s="558"/>
      <c r="E1493" s="558"/>
      <c r="F1493" s="558"/>
    </row>
    <row r="1494" spans="2:6">
      <c r="B1494" s="558"/>
      <c r="C1494" s="558"/>
      <c r="D1494" s="558"/>
      <c r="E1494" s="558"/>
      <c r="F1494" s="558"/>
    </row>
    <row r="1495" spans="2:6">
      <c r="B1495" s="558"/>
      <c r="C1495" s="558"/>
      <c r="D1495" s="558"/>
      <c r="E1495" s="558"/>
      <c r="F1495" s="558"/>
    </row>
    <row r="1496" spans="2:6">
      <c r="B1496" s="558"/>
      <c r="C1496" s="558"/>
      <c r="D1496" s="558"/>
      <c r="E1496" s="558"/>
      <c r="F1496" s="558"/>
    </row>
    <row r="1497" spans="2:6">
      <c r="B1497" s="558"/>
      <c r="C1497" s="558"/>
      <c r="D1497" s="558"/>
      <c r="E1497" s="558"/>
      <c r="F1497" s="558"/>
    </row>
    <row r="1498" spans="2:6">
      <c r="B1498" s="558"/>
      <c r="C1498" s="558"/>
      <c r="D1498" s="558"/>
      <c r="E1498" s="558"/>
      <c r="F1498" s="558"/>
    </row>
    <row r="1499" spans="2:6">
      <c r="B1499" s="558"/>
      <c r="C1499" s="558"/>
      <c r="D1499" s="558"/>
      <c r="E1499" s="558"/>
      <c r="F1499" s="558"/>
    </row>
    <row r="1500" spans="2:6">
      <c r="B1500" s="558"/>
      <c r="C1500" s="558"/>
      <c r="D1500" s="558"/>
      <c r="E1500" s="558"/>
      <c r="F1500" s="558"/>
    </row>
    <row r="1501" spans="2:6">
      <c r="B1501" s="558"/>
      <c r="C1501" s="558"/>
      <c r="D1501" s="558"/>
      <c r="E1501" s="558"/>
      <c r="F1501" s="558"/>
    </row>
    <row r="1502" spans="2:6">
      <c r="B1502" s="558"/>
      <c r="C1502" s="558"/>
      <c r="D1502" s="558"/>
      <c r="E1502" s="558"/>
      <c r="F1502" s="558"/>
    </row>
    <row r="1503" spans="2:6">
      <c r="B1503" s="558"/>
      <c r="C1503" s="558"/>
      <c r="D1503" s="558"/>
      <c r="E1503" s="558"/>
      <c r="F1503" s="558"/>
    </row>
    <row r="1504" spans="2:6">
      <c r="B1504" s="558"/>
      <c r="C1504" s="558"/>
      <c r="D1504" s="558"/>
      <c r="E1504" s="558"/>
      <c r="F1504" s="558"/>
    </row>
    <row r="1505" spans="2:6">
      <c r="B1505" s="558"/>
      <c r="C1505" s="558"/>
      <c r="D1505" s="558"/>
      <c r="E1505" s="558"/>
      <c r="F1505" s="558"/>
    </row>
    <row r="1506" spans="2:6">
      <c r="B1506" s="558"/>
      <c r="C1506" s="558"/>
      <c r="D1506" s="558"/>
      <c r="E1506" s="558"/>
      <c r="F1506" s="558"/>
    </row>
    <row r="1507" spans="2:6">
      <c r="B1507" s="558"/>
      <c r="C1507" s="558"/>
      <c r="D1507" s="558"/>
      <c r="E1507" s="558"/>
      <c r="F1507" s="558"/>
    </row>
    <row r="1508" spans="2:6">
      <c r="B1508" s="558"/>
      <c r="C1508" s="558"/>
      <c r="D1508" s="558"/>
      <c r="E1508" s="558"/>
      <c r="F1508" s="558"/>
    </row>
    <row r="1509" spans="2:6">
      <c r="B1509" s="558"/>
      <c r="C1509" s="558"/>
      <c r="D1509" s="558"/>
      <c r="E1509" s="558"/>
      <c r="F1509" s="558"/>
    </row>
    <row r="1510" spans="2:6">
      <c r="B1510" s="558"/>
      <c r="C1510" s="558"/>
      <c r="D1510" s="558"/>
      <c r="E1510" s="558"/>
      <c r="F1510" s="558"/>
    </row>
    <row r="1511" spans="2:6">
      <c r="B1511" s="558"/>
      <c r="C1511" s="558"/>
      <c r="D1511" s="558"/>
      <c r="E1511" s="558"/>
      <c r="F1511" s="558"/>
    </row>
    <row r="1512" spans="2:6">
      <c r="B1512" s="558"/>
      <c r="C1512" s="558"/>
      <c r="D1512" s="558"/>
      <c r="E1512" s="558"/>
      <c r="F1512" s="558"/>
    </row>
    <row r="1513" spans="2:6">
      <c r="B1513" s="558"/>
      <c r="C1513" s="558"/>
      <c r="D1513" s="558"/>
      <c r="E1513" s="558"/>
      <c r="F1513" s="558"/>
    </row>
    <row r="1514" spans="2:6">
      <c r="B1514" s="558"/>
      <c r="C1514" s="558"/>
      <c r="D1514" s="558"/>
      <c r="E1514" s="558"/>
      <c r="F1514" s="558"/>
    </row>
    <row r="1515" spans="2:6">
      <c r="B1515" s="558"/>
      <c r="C1515" s="558"/>
      <c r="D1515" s="558"/>
      <c r="E1515" s="558"/>
      <c r="F1515" s="558"/>
    </row>
    <row r="1516" spans="2:6">
      <c r="B1516" s="558"/>
      <c r="C1516" s="558"/>
      <c r="D1516" s="558"/>
      <c r="E1516" s="558"/>
      <c r="F1516" s="558"/>
    </row>
    <row r="1517" spans="2:6">
      <c r="B1517" s="558"/>
      <c r="C1517" s="558"/>
      <c r="D1517" s="558"/>
      <c r="E1517" s="558"/>
      <c r="F1517" s="558"/>
    </row>
    <row r="1518" spans="2:6">
      <c r="B1518" s="558"/>
      <c r="C1518" s="558"/>
      <c r="D1518" s="558"/>
      <c r="E1518" s="558"/>
      <c r="F1518" s="558"/>
    </row>
    <row r="1519" spans="2:6">
      <c r="B1519" s="558"/>
      <c r="C1519" s="558"/>
      <c r="D1519" s="558"/>
      <c r="E1519" s="558"/>
      <c r="F1519" s="558"/>
    </row>
    <row r="1520" spans="2:6">
      <c r="B1520" s="558"/>
      <c r="C1520" s="558"/>
      <c r="D1520" s="558"/>
      <c r="E1520" s="558"/>
      <c r="F1520" s="558"/>
    </row>
    <row r="1521" spans="2:6">
      <c r="B1521" s="558"/>
      <c r="C1521" s="558"/>
      <c r="D1521" s="558"/>
      <c r="E1521" s="558"/>
      <c r="F1521" s="558"/>
    </row>
    <row r="1522" spans="2:6">
      <c r="B1522" s="558"/>
      <c r="C1522" s="558"/>
      <c r="D1522" s="558"/>
      <c r="E1522" s="558"/>
      <c r="F1522" s="558"/>
    </row>
    <row r="1523" spans="2:6">
      <c r="B1523" s="558"/>
      <c r="C1523" s="558"/>
      <c r="D1523" s="558"/>
      <c r="E1523" s="558"/>
      <c r="F1523" s="558"/>
    </row>
    <row r="1524" spans="2:6">
      <c r="B1524" s="558"/>
      <c r="C1524" s="558"/>
      <c r="D1524" s="558"/>
      <c r="E1524" s="558"/>
      <c r="F1524" s="558"/>
    </row>
    <row r="1525" spans="2:6">
      <c r="B1525" s="558"/>
      <c r="C1525" s="558"/>
      <c r="D1525" s="558"/>
      <c r="E1525" s="558"/>
      <c r="F1525" s="558"/>
    </row>
    <row r="1526" spans="2:6">
      <c r="B1526" s="558"/>
      <c r="C1526" s="558"/>
      <c r="D1526" s="558"/>
      <c r="E1526" s="558"/>
      <c r="F1526" s="558"/>
    </row>
    <row r="1527" spans="2:6">
      <c r="B1527" s="558"/>
      <c r="C1527" s="558"/>
      <c r="D1527" s="558"/>
      <c r="E1527" s="558"/>
      <c r="F1527" s="558"/>
    </row>
    <row r="1528" spans="2:6">
      <c r="B1528" s="558"/>
      <c r="C1528" s="558"/>
      <c r="D1528" s="558"/>
      <c r="E1528" s="558"/>
      <c r="F1528" s="558"/>
    </row>
    <row r="1529" spans="2:6">
      <c r="B1529" s="558"/>
      <c r="C1529" s="558"/>
      <c r="D1529" s="558"/>
      <c r="E1529" s="558"/>
      <c r="F1529" s="558"/>
    </row>
    <row r="1530" spans="2:6">
      <c r="B1530" s="558"/>
      <c r="C1530" s="558"/>
      <c r="D1530" s="558"/>
      <c r="E1530" s="558"/>
      <c r="F1530" s="558"/>
    </row>
    <row r="1531" spans="2:6">
      <c r="B1531" s="558"/>
      <c r="C1531" s="558"/>
      <c r="D1531" s="558"/>
      <c r="E1531" s="558"/>
      <c r="F1531" s="558"/>
    </row>
    <row r="1532" spans="2:6">
      <c r="B1532" s="558"/>
      <c r="C1532" s="558"/>
      <c r="D1532" s="558"/>
      <c r="E1532" s="558"/>
      <c r="F1532" s="558"/>
    </row>
    <row r="1533" spans="2:6">
      <c r="B1533" s="558"/>
      <c r="C1533" s="558"/>
      <c r="D1533" s="558"/>
      <c r="E1533" s="558"/>
      <c r="F1533" s="558"/>
    </row>
    <row r="1534" spans="2:6">
      <c r="B1534" s="558"/>
      <c r="C1534" s="558"/>
      <c r="D1534" s="558"/>
      <c r="E1534" s="558"/>
      <c r="F1534" s="558"/>
    </row>
    <row r="1535" spans="2:6">
      <c r="B1535" s="558"/>
      <c r="C1535" s="558"/>
      <c r="D1535" s="558"/>
      <c r="E1535" s="558"/>
      <c r="F1535" s="558"/>
    </row>
    <row r="1536" spans="2:6">
      <c r="B1536" s="558"/>
      <c r="C1536" s="558"/>
      <c r="D1536" s="558"/>
      <c r="E1536" s="558"/>
      <c r="F1536" s="558"/>
    </row>
    <row r="1537" spans="2:6">
      <c r="B1537" s="558"/>
      <c r="C1537" s="558"/>
      <c r="D1537" s="558"/>
      <c r="E1537" s="558"/>
      <c r="F1537" s="558"/>
    </row>
    <row r="1538" spans="2:6">
      <c r="B1538" s="558"/>
      <c r="C1538" s="558"/>
      <c r="D1538" s="558"/>
      <c r="E1538" s="558"/>
      <c r="F1538" s="558"/>
    </row>
    <row r="1539" spans="2:6">
      <c r="B1539" s="558"/>
      <c r="C1539" s="558"/>
      <c r="D1539" s="558"/>
      <c r="E1539" s="558"/>
      <c r="F1539" s="558"/>
    </row>
    <row r="1540" spans="2:6">
      <c r="B1540" s="558"/>
      <c r="C1540" s="558"/>
      <c r="D1540" s="558"/>
      <c r="E1540" s="558"/>
      <c r="F1540" s="558"/>
    </row>
    <row r="1541" spans="2:6">
      <c r="B1541" s="558"/>
      <c r="C1541" s="558"/>
      <c r="D1541" s="558"/>
      <c r="E1541" s="558"/>
      <c r="F1541" s="558"/>
    </row>
    <row r="1542" spans="2:6">
      <c r="B1542" s="558"/>
      <c r="C1542" s="558"/>
      <c r="D1542" s="558"/>
      <c r="E1542" s="558"/>
      <c r="F1542" s="558"/>
    </row>
    <row r="1543" spans="2:6">
      <c r="B1543" s="558"/>
      <c r="C1543" s="558"/>
      <c r="D1543" s="558"/>
      <c r="E1543" s="558"/>
      <c r="F1543" s="558"/>
    </row>
    <row r="1544" spans="2:6">
      <c r="B1544" s="558"/>
      <c r="C1544" s="558"/>
      <c r="D1544" s="558"/>
      <c r="E1544" s="558"/>
      <c r="F1544" s="558"/>
    </row>
    <row r="1545" spans="2:6">
      <c r="B1545" s="558"/>
      <c r="C1545" s="558"/>
      <c r="D1545" s="558"/>
      <c r="E1545" s="558"/>
      <c r="F1545" s="558"/>
    </row>
    <row r="1546" spans="2:6">
      <c r="B1546" s="558"/>
      <c r="C1546" s="558"/>
      <c r="D1546" s="558"/>
      <c r="E1546" s="558"/>
      <c r="F1546" s="558"/>
    </row>
    <row r="1547" spans="2:6">
      <c r="B1547" s="558"/>
      <c r="C1547" s="558"/>
      <c r="D1547" s="558"/>
      <c r="E1547" s="558"/>
      <c r="F1547" s="558"/>
    </row>
    <row r="1548" spans="2:6">
      <c r="B1548" s="558"/>
      <c r="C1548" s="558"/>
      <c r="D1548" s="558"/>
      <c r="E1548" s="558"/>
      <c r="F1548" s="558"/>
    </row>
    <row r="1549" spans="2:6">
      <c r="B1549" s="558"/>
      <c r="C1549" s="558"/>
      <c r="D1549" s="558"/>
      <c r="E1549" s="558"/>
      <c r="F1549" s="558"/>
    </row>
    <row r="1550" spans="2:6">
      <c r="B1550" s="558"/>
      <c r="C1550" s="558"/>
      <c r="D1550" s="558"/>
      <c r="E1550" s="558"/>
      <c r="F1550" s="558"/>
    </row>
    <row r="1551" spans="2:6">
      <c r="B1551" s="558"/>
      <c r="C1551" s="558"/>
      <c r="D1551" s="558"/>
      <c r="E1551" s="558"/>
      <c r="F1551" s="558"/>
    </row>
    <row r="1552" spans="2:6">
      <c r="B1552" s="558"/>
      <c r="C1552" s="558"/>
      <c r="D1552" s="558"/>
      <c r="E1552" s="558"/>
      <c r="F1552" s="558"/>
    </row>
    <row r="1553" spans="2:6">
      <c r="B1553" s="558"/>
      <c r="C1553" s="558"/>
      <c r="D1553" s="558"/>
      <c r="E1553" s="558"/>
      <c r="F1553" s="558"/>
    </row>
    <row r="1554" spans="2:6">
      <c r="B1554" s="558"/>
      <c r="C1554" s="558"/>
      <c r="D1554" s="558"/>
      <c r="E1554" s="558"/>
      <c r="F1554" s="558"/>
    </row>
    <row r="1555" spans="2:6">
      <c r="B1555" s="558"/>
      <c r="C1555" s="558"/>
      <c r="D1555" s="558"/>
      <c r="E1555" s="558"/>
      <c r="F1555" s="558"/>
    </row>
    <row r="1556" spans="2:6">
      <c r="B1556" s="558"/>
      <c r="C1556" s="558"/>
      <c r="D1556" s="558"/>
      <c r="E1556" s="558"/>
      <c r="F1556" s="558"/>
    </row>
    <row r="1557" spans="2:6">
      <c r="B1557" s="558"/>
      <c r="C1557" s="558"/>
      <c r="D1557" s="558"/>
      <c r="E1557" s="558"/>
      <c r="F1557" s="558"/>
    </row>
    <row r="1558" spans="2:6">
      <c r="B1558" s="558"/>
      <c r="C1558" s="558"/>
      <c r="D1558" s="558"/>
      <c r="E1558" s="558"/>
      <c r="F1558" s="558"/>
    </row>
    <row r="1559" spans="2:6">
      <c r="B1559" s="558"/>
      <c r="C1559" s="558"/>
      <c r="D1559" s="558"/>
      <c r="E1559" s="558"/>
      <c r="F1559" s="558"/>
    </row>
    <row r="1560" spans="2:6">
      <c r="B1560" s="558"/>
      <c r="C1560" s="558"/>
      <c r="D1560" s="558"/>
      <c r="E1560" s="558"/>
      <c r="F1560" s="558"/>
    </row>
    <row r="1561" spans="2:6">
      <c r="B1561" s="558"/>
      <c r="C1561" s="558"/>
      <c r="D1561" s="558"/>
      <c r="E1561" s="558"/>
      <c r="F1561" s="558"/>
    </row>
    <row r="1562" spans="2:6">
      <c r="B1562" s="558"/>
      <c r="C1562" s="558"/>
      <c r="D1562" s="558"/>
      <c r="E1562" s="558"/>
      <c r="F1562" s="558"/>
    </row>
    <row r="1563" spans="2:6">
      <c r="B1563" s="558"/>
      <c r="C1563" s="558"/>
      <c r="D1563" s="558"/>
      <c r="E1563" s="558"/>
      <c r="F1563" s="558"/>
    </row>
    <row r="1564" spans="2:6">
      <c r="B1564" s="558"/>
      <c r="C1564" s="558"/>
      <c r="D1564" s="558"/>
      <c r="E1564" s="558"/>
      <c r="F1564" s="558"/>
    </row>
    <row r="1565" spans="2:6">
      <c r="B1565" s="558"/>
      <c r="C1565" s="558"/>
      <c r="D1565" s="558"/>
      <c r="E1565" s="558"/>
      <c r="F1565" s="558"/>
    </row>
    <row r="1566" spans="2:6">
      <c r="B1566" s="558"/>
      <c r="C1566" s="558"/>
      <c r="D1566" s="558"/>
      <c r="E1566" s="558"/>
      <c r="F1566" s="558"/>
    </row>
    <row r="1567" spans="2:6">
      <c r="B1567" s="558"/>
      <c r="C1567" s="558"/>
      <c r="D1567" s="558"/>
      <c r="E1567" s="558"/>
      <c r="F1567" s="558"/>
    </row>
    <row r="1568" spans="2:6">
      <c r="B1568" s="558"/>
      <c r="C1568" s="558"/>
      <c r="D1568" s="558"/>
      <c r="E1568" s="558"/>
      <c r="F1568" s="558"/>
    </row>
    <row r="1569" spans="2:6">
      <c r="B1569" s="558"/>
      <c r="C1569" s="558"/>
      <c r="D1569" s="558"/>
      <c r="E1569" s="558"/>
      <c r="F1569" s="558"/>
    </row>
    <row r="1570" spans="2:6">
      <c r="B1570" s="558"/>
      <c r="C1570" s="558"/>
      <c r="D1570" s="558"/>
      <c r="E1570" s="558"/>
      <c r="F1570" s="558"/>
    </row>
    <row r="1571" spans="2:6">
      <c r="B1571" s="558"/>
      <c r="C1571" s="558"/>
      <c r="D1571" s="558"/>
      <c r="E1571" s="558"/>
      <c r="F1571" s="558"/>
    </row>
    <row r="1572" spans="2:6">
      <c r="B1572" s="558"/>
      <c r="C1572" s="558"/>
      <c r="D1572" s="558"/>
      <c r="E1572" s="558"/>
      <c r="F1572" s="558"/>
    </row>
    <row r="1573" spans="2:6">
      <c r="B1573" s="558"/>
      <c r="C1573" s="558"/>
      <c r="D1573" s="558"/>
      <c r="E1573" s="558"/>
      <c r="F1573" s="558"/>
    </row>
    <row r="1574" spans="2:6">
      <c r="B1574" s="558"/>
      <c r="C1574" s="558"/>
      <c r="D1574" s="558"/>
      <c r="E1574" s="558"/>
      <c r="F1574" s="558"/>
    </row>
    <row r="1575" spans="2:6">
      <c r="B1575" s="558"/>
      <c r="C1575" s="558"/>
      <c r="D1575" s="558"/>
      <c r="E1575" s="558"/>
      <c r="F1575" s="558"/>
    </row>
    <row r="1576" spans="2:6">
      <c r="B1576" s="558"/>
      <c r="C1576" s="558"/>
      <c r="D1576" s="558"/>
      <c r="E1576" s="558"/>
      <c r="F1576" s="558"/>
    </row>
    <row r="1577" spans="2:6">
      <c r="B1577" s="558"/>
      <c r="C1577" s="558"/>
      <c r="D1577" s="558"/>
      <c r="E1577" s="558"/>
      <c r="F1577" s="558"/>
    </row>
    <row r="1578" spans="2:6">
      <c r="B1578" s="558"/>
      <c r="C1578" s="558"/>
      <c r="D1578" s="558"/>
      <c r="E1578" s="558"/>
      <c r="F1578" s="558"/>
    </row>
    <row r="1579" spans="2:6">
      <c r="B1579" s="558"/>
      <c r="C1579" s="558"/>
      <c r="D1579" s="558"/>
      <c r="E1579" s="558"/>
      <c r="F1579" s="558"/>
    </row>
    <row r="1580" spans="2:6">
      <c r="B1580" s="558"/>
      <c r="C1580" s="558"/>
      <c r="D1580" s="558"/>
      <c r="E1580" s="558"/>
      <c r="F1580" s="558"/>
    </row>
    <row r="1581" spans="2:6">
      <c r="B1581" s="558"/>
      <c r="C1581" s="558"/>
      <c r="D1581" s="558"/>
      <c r="E1581" s="558"/>
      <c r="F1581" s="558"/>
    </row>
    <row r="1582" spans="2:6">
      <c r="B1582" s="558"/>
      <c r="C1582" s="558"/>
      <c r="D1582" s="558"/>
      <c r="E1582" s="558"/>
      <c r="F1582" s="558"/>
    </row>
    <row r="1583" spans="2:6">
      <c r="B1583" s="558"/>
      <c r="C1583" s="558"/>
      <c r="D1583" s="558"/>
      <c r="E1583" s="558"/>
      <c r="F1583" s="558"/>
    </row>
    <row r="1584" spans="2:6">
      <c r="B1584" s="558"/>
      <c r="C1584" s="558"/>
      <c r="D1584" s="558"/>
      <c r="E1584" s="558"/>
      <c r="F1584" s="558"/>
    </row>
    <row r="1585" spans="2:6">
      <c r="B1585" s="558"/>
      <c r="C1585" s="558"/>
      <c r="D1585" s="558"/>
      <c r="E1585" s="558"/>
      <c r="F1585" s="558"/>
    </row>
    <row r="1586" spans="2:6">
      <c r="B1586" s="558"/>
      <c r="C1586" s="558"/>
      <c r="D1586" s="558"/>
      <c r="E1586" s="558"/>
      <c r="F1586" s="558"/>
    </row>
    <row r="1587" spans="2:6">
      <c r="B1587" s="558"/>
      <c r="C1587" s="558"/>
      <c r="D1587" s="558"/>
      <c r="E1587" s="558"/>
      <c r="F1587" s="558"/>
    </row>
    <row r="1588" spans="2:6">
      <c r="B1588" s="558"/>
      <c r="C1588" s="558"/>
      <c r="D1588" s="558"/>
      <c r="E1588" s="558"/>
      <c r="F1588" s="558"/>
    </row>
    <row r="1589" spans="2:6">
      <c r="B1589" s="558"/>
      <c r="C1589" s="558"/>
      <c r="D1589" s="558"/>
      <c r="E1589" s="558"/>
      <c r="F1589" s="558"/>
    </row>
    <row r="1590" spans="2:6">
      <c r="B1590" s="558"/>
      <c r="C1590" s="558"/>
      <c r="D1590" s="558"/>
      <c r="E1590" s="558"/>
      <c r="F1590" s="558"/>
    </row>
    <row r="1591" spans="2:6">
      <c r="B1591" s="558"/>
      <c r="C1591" s="558"/>
      <c r="D1591" s="558"/>
      <c r="E1591" s="558"/>
      <c r="F1591" s="558"/>
    </row>
    <row r="1592" spans="2:6">
      <c r="B1592" s="558"/>
      <c r="C1592" s="558"/>
      <c r="D1592" s="558"/>
      <c r="E1592" s="558"/>
      <c r="F1592" s="558"/>
    </row>
    <row r="1593" spans="2:6">
      <c r="B1593" s="558"/>
      <c r="C1593" s="558"/>
      <c r="D1593" s="558"/>
      <c r="E1593" s="558"/>
      <c r="F1593" s="558"/>
    </row>
    <row r="1594" spans="2:6">
      <c r="B1594" s="558"/>
      <c r="C1594" s="558"/>
      <c r="D1594" s="558"/>
      <c r="E1594" s="558"/>
      <c r="F1594" s="558"/>
    </row>
    <row r="1595" spans="2:6">
      <c r="B1595" s="558"/>
      <c r="C1595" s="558"/>
      <c r="D1595" s="558"/>
      <c r="E1595" s="558"/>
      <c r="F1595" s="558"/>
    </row>
    <row r="1596" spans="2:6">
      <c r="B1596" s="558"/>
      <c r="C1596" s="558"/>
      <c r="D1596" s="558"/>
      <c r="E1596" s="558"/>
      <c r="F1596" s="558"/>
    </row>
    <row r="1597" spans="2:6">
      <c r="B1597" s="558"/>
      <c r="C1597" s="558"/>
      <c r="D1597" s="558"/>
      <c r="E1597" s="558"/>
      <c r="F1597" s="558"/>
    </row>
    <row r="1598" spans="2:6">
      <c r="B1598" s="558"/>
      <c r="C1598" s="558"/>
      <c r="D1598" s="558"/>
      <c r="E1598" s="558"/>
      <c r="F1598" s="558"/>
    </row>
    <row r="1599" spans="2:6">
      <c r="B1599" s="558"/>
      <c r="C1599" s="558"/>
      <c r="D1599" s="558"/>
      <c r="E1599" s="558"/>
      <c r="F1599" s="558"/>
    </row>
    <row r="1600" spans="2:6">
      <c r="B1600" s="558"/>
      <c r="C1600" s="558"/>
      <c r="D1600" s="558"/>
      <c r="E1600" s="558"/>
      <c r="F1600" s="558"/>
    </row>
    <row r="1601" spans="2:6">
      <c r="B1601" s="558"/>
      <c r="C1601" s="558"/>
      <c r="D1601" s="558"/>
      <c r="E1601" s="558"/>
      <c r="F1601" s="558"/>
    </row>
    <row r="1602" spans="2:6">
      <c r="B1602" s="558"/>
      <c r="C1602" s="558"/>
      <c r="D1602" s="558"/>
      <c r="E1602" s="558"/>
      <c r="F1602" s="558"/>
    </row>
    <row r="1603" spans="2:6">
      <c r="B1603" s="558"/>
      <c r="C1603" s="558"/>
      <c r="D1603" s="558"/>
      <c r="E1603" s="558"/>
      <c r="F1603" s="558"/>
    </row>
    <row r="1604" spans="2:6">
      <c r="B1604" s="558"/>
      <c r="C1604" s="558"/>
      <c r="D1604" s="558"/>
      <c r="E1604" s="558"/>
      <c r="F1604" s="558"/>
    </row>
    <row r="1605" spans="2:6">
      <c r="B1605" s="558"/>
      <c r="C1605" s="558"/>
      <c r="D1605" s="558"/>
      <c r="E1605" s="558"/>
      <c r="F1605" s="558"/>
    </row>
    <row r="1606" spans="2:6">
      <c r="B1606" s="558"/>
      <c r="C1606" s="558"/>
      <c r="D1606" s="558"/>
      <c r="E1606" s="558"/>
      <c r="F1606" s="558"/>
    </row>
    <row r="1607" spans="2:6">
      <c r="B1607" s="558"/>
      <c r="C1607" s="558"/>
      <c r="D1607" s="558"/>
      <c r="E1607" s="558"/>
      <c r="F1607" s="558"/>
    </row>
    <row r="1608" spans="2:6">
      <c r="B1608" s="558"/>
      <c r="C1608" s="558"/>
      <c r="D1608" s="558"/>
      <c r="E1608" s="558"/>
      <c r="F1608" s="558"/>
    </row>
    <row r="1609" spans="2:6">
      <c r="B1609" s="558"/>
      <c r="C1609" s="558"/>
      <c r="D1609" s="558"/>
      <c r="E1609" s="558"/>
      <c r="F1609" s="558"/>
    </row>
    <row r="1610" spans="2:6">
      <c r="B1610" s="558"/>
      <c r="C1610" s="558"/>
      <c r="D1610" s="558"/>
      <c r="E1610" s="558"/>
      <c r="F1610" s="558"/>
    </row>
    <row r="1611" spans="2:6">
      <c r="B1611" s="558"/>
      <c r="C1611" s="558"/>
      <c r="D1611" s="558"/>
      <c r="E1611" s="558"/>
      <c r="F1611" s="558"/>
    </row>
    <row r="1612" spans="2:6">
      <c r="B1612" s="558"/>
      <c r="C1612" s="558"/>
      <c r="D1612" s="558"/>
      <c r="E1612" s="558"/>
      <c r="F1612" s="558"/>
    </row>
    <row r="1613" spans="2:6">
      <c r="B1613" s="558"/>
      <c r="C1613" s="558"/>
      <c r="D1613" s="558"/>
      <c r="E1613" s="558"/>
      <c r="F1613" s="558"/>
    </row>
    <row r="1614" spans="2:6">
      <c r="B1614" s="558"/>
      <c r="C1614" s="558"/>
      <c r="D1614" s="558"/>
      <c r="E1614" s="558"/>
      <c r="F1614" s="558"/>
    </row>
    <row r="1615" spans="2:6">
      <c r="B1615" s="558"/>
      <c r="C1615" s="558"/>
      <c r="D1615" s="558"/>
      <c r="E1615" s="558"/>
      <c r="F1615" s="558"/>
    </row>
    <row r="1616" spans="2:6">
      <c r="B1616" s="558"/>
      <c r="C1616" s="558"/>
      <c r="D1616" s="558"/>
      <c r="E1616" s="558"/>
      <c r="F1616" s="558"/>
    </row>
    <row r="1617" spans="2:6">
      <c r="B1617" s="558"/>
      <c r="C1617" s="558"/>
      <c r="D1617" s="558"/>
      <c r="E1617" s="558"/>
      <c r="F1617" s="558"/>
    </row>
    <row r="1618" spans="2:6">
      <c r="B1618" s="558"/>
      <c r="C1618" s="558"/>
      <c r="D1618" s="558"/>
      <c r="E1618" s="558"/>
      <c r="F1618" s="558"/>
    </row>
    <row r="1619" spans="2:6">
      <c r="B1619" s="558"/>
      <c r="C1619" s="558"/>
      <c r="D1619" s="558"/>
      <c r="E1619" s="558"/>
      <c r="F1619" s="558"/>
    </row>
    <row r="1620" spans="2:6">
      <c r="B1620" s="558"/>
      <c r="C1620" s="558"/>
      <c r="D1620" s="558"/>
      <c r="E1620" s="558"/>
      <c r="F1620" s="558"/>
    </row>
    <row r="1621" spans="2:6">
      <c r="B1621" s="558"/>
      <c r="C1621" s="558"/>
      <c r="D1621" s="558"/>
      <c r="E1621" s="558"/>
      <c r="F1621" s="558"/>
    </row>
    <row r="1622" spans="2:6">
      <c r="B1622" s="558"/>
      <c r="C1622" s="558"/>
      <c r="D1622" s="558"/>
      <c r="E1622" s="558"/>
      <c r="F1622" s="558"/>
    </row>
    <row r="1623" spans="2:6">
      <c r="B1623" s="558"/>
      <c r="C1623" s="558"/>
      <c r="D1623" s="558"/>
      <c r="E1623" s="558"/>
      <c r="F1623" s="558"/>
    </row>
    <row r="1624" spans="2:6">
      <c r="B1624" s="558"/>
      <c r="C1624" s="558"/>
      <c r="D1624" s="558"/>
      <c r="E1624" s="558"/>
      <c r="F1624" s="558"/>
    </row>
    <row r="1625" spans="2:6">
      <c r="B1625" s="558"/>
      <c r="C1625" s="558"/>
      <c r="D1625" s="558"/>
      <c r="E1625" s="558"/>
      <c r="F1625" s="558"/>
    </row>
    <row r="1626" spans="2:6">
      <c r="B1626" s="558"/>
      <c r="C1626" s="558"/>
      <c r="D1626" s="558"/>
      <c r="E1626" s="558"/>
      <c r="F1626" s="558"/>
    </row>
    <row r="1627" spans="2:6">
      <c r="B1627" s="558"/>
      <c r="C1627" s="558"/>
      <c r="D1627" s="558"/>
      <c r="E1627" s="558"/>
      <c r="F1627" s="558"/>
    </row>
    <row r="1628" spans="2:6">
      <c r="B1628" s="558"/>
      <c r="C1628" s="558"/>
      <c r="D1628" s="558"/>
      <c r="E1628" s="558"/>
      <c r="F1628" s="558"/>
    </row>
    <row r="1629" spans="2:6">
      <c r="B1629" s="558"/>
      <c r="C1629" s="558"/>
      <c r="D1629" s="558"/>
      <c r="E1629" s="558"/>
      <c r="F1629" s="558"/>
    </row>
    <row r="1630" spans="2:6">
      <c r="B1630" s="558"/>
      <c r="C1630" s="558"/>
      <c r="D1630" s="558"/>
      <c r="E1630" s="558"/>
      <c r="F1630" s="558"/>
    </row>
    <row r="1631" spans="2:6">
      <c r="B1631" s="558"/>
      <c r="C1631" s="558"/>
      <c r="D1631" s="558"/>
      <c r="E1631" s="558"/>
      <c r="F1631" s="558"/>
    </row>
    <row r="1632" spans="2:6">
      <c r="B1632" s="558"/>
      <c r="C1632" s="558"/>
      <c r="D1632" s="558"/>
      <c r="E1632" s="558"/>
      <c r="F1632" s="558"/>
    </row>
    <row r="1633" spans="2:6">
      <c r="B1633" s="558"/>
      <c r="C1633" s="558"/>
      <c r="D1633" s="558"/>
      <c r="E1633" s="558"/>
      <c r="F1633" s="558"/>
    </row>
    <row r="1634" spans="2:6">
      <c r="B1634" s="558"/>
      <c r="C1634" s="558"/>
      <c r="D1634" s="558"/>
      <c r="E1634" s="558"/>
      <c r="F1634" s="558"/>
    </row>
    <row r="1635" spans="2:6">
      <c r="B1635" s="558"/>
      <c r="C1635" s="558"/>
      <c r="D1635" s="558"/>
      <c r="E1635" s="558"/>
      <c r="F1635" s="558"/>
    </row>
    <row r="1636" spans="2:6">
      <c r="B1636" s="558"/>
      <c r="C1636" s="558"/>
      <c r="D1636" s="558"/>
      <c r="E1636" s="558"/>
      <c r="F1636" s="558"/>
    </row>
    <row r="1637" spans="2:6">
      <c r="B1637" s="558"/>
      <c r="C1637" s="558"/>
      <c r="D1637" s="558"/>
      <c r="E1637" s="558"/>
      <c r="F1637" s="558"/>
    </row>
    <row r="1638" spans="2:6">
      <c r="B1638" s="558"/>
      <c r="C1638" s="558"/>
      <c r="D1638" s="558"/>
      <c r="E1638" s="558"/>
      <c r="F1638" s="558"/>
    </row>
    <row r="1639" spans="2:6">
      <c r="B1639" s="558"/>
      <c r="C1639" s="558"/>
      <c r="D1639" s="558"/>
      <c r="E1639" s="558"/>
      <c r="F1639" s="558"/>
    </row>
    <row r="1640" spans="2:6">
      <c r="B1640" s="558"/>
      <c r="C1640" s="558"/>
      <c r="D1640" s="558"/>
      <c r="E1640" s="558"/>
      <c r="F1640" s="558"/>
    </row>
    <row r="1641" spans="2:6">
      <c r="B1641" s="558"/>
      <c r="C1641" s="558"/>
      <c r="D1641" s="558"/>
      <c r="E1641" s="558"/>
      <c r="F1641" s="558"/>
    </row>
    <row r="1642" spans="2:6">
      <c r="B1642" s="558"/>
      <c r="C1642" s="558"/>
      <c r="D1642" s="558"/>
      <c r="E1642" s="558"/>
      <c r="F1642" s="558"/>
    </row>
    <row r="1643" spans="2:6">
      <c r="B1643" s="558"/>
      <c r="C1643" s="558"/>
      <c r="D1643" s="558"/>
      <c r="E1643" s="558"/>
      <c r="F1643" s="558"/>
    </row>
    <row r="1644" spans="2:6">
      <c r="B1644" s="558"/>
      <c r="C1644" s="558"/>
      <c r="D1644" s="558"/>
      <c r="E1644" s="558"/>
      <c r="F1644" s="558"/>
    </row>
    <row r="1645" spans="2:6">
      <c r="B1645" s="558"/>
      <c r="C1645" s="558"/>
      <c r="D1645" s="558"/>
      <c r="E1645" s="558"/>
      <c r="F1645" s="558"/>
    </row>
    <row r="1646" spans="2:6">
      <c r="B1646" s="558"/>
      <c r="C1646" s="558"/>
      <c r="D1646" s="558"/>
      <c r="E1646" s="558"/>
      <c r="F1646" s="558"/>
    </row>
    <row r="1647" spans="2:6">
      <c r="B1647" s="558"/>
      <c r="C1647" s="558"/>
      <c r="D1647" s="558"/>
      <c r="E1647" s="558"/>
      <c r="F1647" s="558"/>
    </row>
    <row r="1648" spans="2:6">
      <c r="B1648" s="558"/>
      <c r="C1648" s="558"/>
      <c r="D1648" s="558"/>
      <c r="E1648" s="558"/>
      <c r="F1648" s="558"/>
    </row>
    <row r="1649" spans="2:6">
      <c r="B1649" s="558"/>
      <c r="C1649" s="558"/>
      <c r="D1649" s="558"/>
      <c r="E1649" s="558"/>
      <c r="F1649" s="558"/>
    </row>
    <row r="1650" spans="2:6">
      <c r="B1650" s="558"/>
      <c r="C1650" s="558"/>
      <c r="D1650" s="558"/>
      <c r="E1650" s="558"/>
      <c r="F1650" s="558"/>
    </row>
    <row r="1651" spans="2:6">
      <c r="B1651" s="558"/>
      <c r="C1651" s="558"/>
      <c r="D1651" s="558"/>
      <c r="E1651" s="558"/>
      <c r="F1651" s="558"/>
    </row>
    <row r="1652" spans="2:6">
      <c r="B1652" s="558"/>
      <c r="C1652" s="558"/>
      <c r="D1652" s="558"/>
      <c r="E1652" s="558"/>
      <c r="F1652" s="558"/>
    </row>
    <row r="1653" spans="2:6">
      <c r="B1653" s="558"/>
      <c r="C1653" s="558"/>
      <c r="D1653" s="558"/>
      <c r="E1653" s="558"/>
      <c r="F1653" s="558"/>
    </row>
    <row r="1654" spans="2:6">
      <c r="B1654" s="558"/>
      <c r="C1654" s="558"/>
      <c r="D1654" s="558"/>
      <c r="E1654" s="558"/>
      <c r="F1654" s="558"/>
    </row>
    <row r="1655" spans="2:6">
      <c r="B1655" s="558"/>
      <c r="C1655" s="558"/>
      <c r="D1655" s="558"/>
      <c r="E1655" s="558"/>
      <c r="F1655" s="558"/>
    </row>
    <row r="1656" spans="2:6">
      <c r="B1656" s="558"/>
      <c r="C1656" s="558"/>
      <c r="D1656" s="558"/>
      <c r="E1656" s="558"/>
      <c r="F1656" s="558"/>
    </row>
    <row r="1657" spans="2:6">
      <c r="B1657" s="558"/>
      <c r="C1657" s="558"/>
      <c r="D1657" s="558"/>
      <c r="E1657" s="558"/>
      <c r="F1657" s="558"/>
    </row>
    <row r="1658" spans="2:6">
      <c r="B1658" s="558"/>
      <c r="C1658" s="558"/>
      <c r="D1658" s="558"/>
      <c r="E1658" s="558"/>
      <c r="F1658" s="558"/>
    </row>
    <row r="1659" spans="2:6">
      <c r="B1659" s="558"/>
      <c r="C1659" s="558"/>
      <c r="D1659" s="558"/>
      <c r="E1659" s="558"/>
      <c r="F1659" s="558"/>
    </row>
    <row r="1660" spans="2:6">
      <c r="B1660" s="558"/>
      <c r="C1660" s="558"/>
      <c r="D1660" s="558"/>
      <c r="E1660" s="558"/>
      <c r="F1660" s="558"/>
    </row>
    <row r="1661" spans="2:6">
      <c r="B1661" s="558"/>
      <c r="C1661" s="558"/>
      <c r="D1661" s="558"/>
      <c r="E1661" s="558"/>
      <c r="F1661" s="558"/>
    </row>
    <row r="1662" spans="2:6">
      <c r="B1662" s="558"/>
      <c r="C1662" s="558"/>
      <c r="D1662" s="558"/>
      <c r="E1662" s="558"/>
      <c r="F1662" s="558"/>
    </row>
    <row r="1663" spans="2:6">
      <c r="B1663" s="558"/>
      <c r="C1663" s="558"/>
      <c r="D1663" s="558"/>
      <c r="E1663" s="558"/>
      <c r="F1663" s="558"/>
    </row>
    <row r="1664" spans="2:6">
      <c r="B1664" s="558"/>
      <c r="C1664" s="558"/>
      <c r="D1664" s="558"/>
      <c r="E1664" s="558"/>
      <c r="F1664" s="558"/>
    </row>
    <row r="1665" spans="2:6">
      <c r="B1665" s="558"/>
      <c r="C1665" s="558"/>
      <c r="D1665" s="558"/>
      <c r="E1665" s="558"/>
      <c r="F1665" s="558"/>
    </row>
    <row r="1666" spans="2:6">
      <c r="B1666" s="558"/>
      <c r="C1666" s="558"/>
      <c r="D1666" s="558"/>
      <c r="E1666" s="558"/>
      <c r="F1666" s="558"/>
    </row>
    <row r="1667" spans="2:6">
      <c r="B1667" s="558"/>
      <c r="C1667" s="558"/>
      <c r="D1667" s="558"/>
      <c r="E1667" s="558"/>
      <c r="F1667" s="558"/>
    </row>
    <row r="1668" spans="2:6">
      <c r="B1668" s="558"/>
      <c r="C1668" s="558"/>
      <c r="D1668" s="558"/>
      <c r="E1668" s="558"/>
      <c r="F1668" s="558"/>
    </row>
    <row r="1669" spans="2:6">
      <c r="B1669" s="558"/>
      <c r="C1669" s="558"/>
      <c r="D1669" s="558"/>
      <c r="E1669" s="558"/>
      <c r="F1669" s="558"/>
    </row>
    <row r="1670" spans="2:6">
      <c r="B1670" s="558"/>
      <c r="C1670" s="558"/>
      <c r="D1670" s="558"/>
      <c r="E1670" s="558"/>
      <c r="F1670" s="558"/>
    </row>
    <row r="1671" spans="2:6">
      <c r="B1671" s="558"/>
      <c r="C1671" s="558"/>
      <c r="D1671" s="558"/>
      <c r="E1671" s="558"/>
      <c r="F1671" s="558"/>
    </row>
    <row r="1672" spans="2:6">
      <c r="B1672" s="558"/>
      <c r="C1672" s="558"/>
      <c r="D1672" s="558"/>
      <c r="E1672" s="558"/>
      <c r="F1672" s="558"/>
    </row>
    <row r="1673" spans="2:6">
      <c r="B1673" s="558"/>
      <c r="C1673" s="558"/>
      <c r="D1673" s="558"/>
      <c r="E1673" s="558"/>
      <c r="F1673" s="558"/>
    </row>
    <row r="1674" spans="2:6">
      <c r="B1674" s="558"/>
      <c r="C1674" s="558"/>
      <c r="D1674" s="558"/>
      <c r="E1674" s="558"/>
      <c r="F1674" s="558"/>
    </row>
    <row r="1675" spans="2:6">
      <c r="B1675" s="558"/>
      <c r="C1675" s="558"/>
      <c r="D1675" s="558"/>
      <c r="E1675" s="558"/>
      <c r="F1675" s="558"/>
    </row>
    <row r="1676" spans="2:6">
      <c r="B1676" s="558"/>
      <c r="C1676" s="558"/>
      <c r="D1676" s="558"/>
      <c r="E1676" s="558"/>
      <c r="F1676" s="558"/>
    </row>
    <row r="1677" spans="2:6">
      <c r="B1677" s="558"/>
      <c r="C1677" s="558"/>
      <c r="D1677" s="558"/>
      <c r="E1677" s="558"/>
      <c r="F1677" s="558"/>
    </row>
    <row r="1678" spans="2:6">
      <c r="B1678" s="558"/>
      <c r="C1678" s="558"/>
      <c r="D1678" s="558"/>
      <c r="E1678" s="558"/>
      <c r="F1678" s="558"/>
    </row>
    <row r="1679" spans="2:6">
      <c r="B1679" s="558"/>
      <c r="C1679" s="558"/>
      <c r="D1679" s="558"/>
      <c r="E1679" s="558"/>
      <c r="F1679" s="558"/>
    </row>
    <row r="1680" spans="2:6">
      <c r="B1680" s="558"/>
      <c r="C1680" s="558"/>
      <c r="D1680" s="558"/>
      <c r="E1680" s="558"/>
      <c r="F1680" s="558"/>
    </row>
    <row r="1681" spans="2:6">
      <c r="B1681" s="558"/>
      <c r="C1681" s="558"/>
      <c r="D1681" s="558"/>
      <c r="E1681" s="558"/>
      <c r="F1681" s="558"/>
    </row>
    <row r="1682" spans="2:6">
      <c r="B1682" s="558"/>
      <c r="C1682" s="558"/>
      <c r="D1682" s="558"/>
      <c r="E1682" s="558"/>
      <c r="F1682" s="558"/>
    </row>
    <row r="1683" spans="2:6">
      <c r="B1683" s="558"/>
      <c r="C1683" s="558"/>
      <c r="D1683" s="558"/>
      <c r="E1683" s="558"/>
      <c r="F1683" s="558"/>
    </row>
    <row r="1684" spans="2:6">
      <c r="B1684" s="558"/>
      <c r="C1684" s="558"/>
      <c r="D1684" s="558"/>
      <c r="E1684" s="558"/>
      <c r="F1684" s="558"/>
    </row>
    <row r="1685" spans="2:6">
      <c r="B1685" s="558"/>
      <c r="C1685" s="558"/>
      <c r="D1685" s="558"/>
      <c r="E1685" s="558"/>
      <c r="F1685" s="558"/>
    </row>
    <row r="1686" spans="2:6">
      <c r="B1686" s="558"/>
      <c r="C1686" s="558"/>
      <c r="D1686" s="558"/>
      <c r="E1686" s="558"/>
      <c r="F1686" s="558"/>
    </row>
    <row r="1687" spans="2:6">
      <c r="B1687" s="558"/>
      <c r="C1687" s="558"/>
      <c r="D1687" s="558"/>
      <c r="E1687" s="558"/>
      <c r="F1687" s="558"/>
    </row>
    <row r="1688" spans="2:6">
      <c r="B1688" s="558"/>
      <c r="C1688" s="558"/>
      <c r="D1688" s="558"/>
      <c r="E1688" s="558"/>
      <c r="F1688" s="558"/>
    </row>
    <row r="1689" spans="2:6">
      <c r="B1689" s="558"/>
      <c r="C1689" s="558"/>
      <c r="D1689" s="558"/>
      <c r="E1689" s="558"/>
      <c r="F1689" s="558"/>
    </row>
    <row r="1690" spans="2:6">
      <c r="B1690" s="558"/>
      <c r="C1690" s="558"/>
      <c r="D1690" s="558"/>
      <c r="E1690" s="558"/>
      <c r="F1690" s="558"/>
    </row>
    <row r="1691" spans="2:6">
      <c r="B1691" s="558"/>
      <c r="C1691" s="558"/>
      <c r="D1691" s="558"/>
      <c r="E1691" s="558"/>
      <c r="F1691" s="558"/>
    </row>
    <row r="1692" spans="2:6">
      <c r="B1692" s="558"/>
      <c r="C1692" s="558"/>
      <c r="D1692" s="558"/>
      <c r="E1692" s="558"/>
      <c r="F1692" s="558"/>
    </row>
    <row r="1693" spans="2:6">
      <c r="B1693" s="558"/>
      <c r="C1693" s="558"/>
      <c r="D1693" s="558"/>
      <c r="E1693" s="558"/>
      <c r="F1693" s="558"/>
    </row>
    <row r="1694" spans="2:6">
      <c r="B1694" s="558"/>
      <c r="C1694" s="558"/>
      <c r="D1694" s="558"/>
      <c r="E1694" s="558"/>
      <c r="F1694" s="558"/>
    </row>
    <row r="1695" spans="2:6">
      <c r="B1695" s="558"/>
      <c r="C1695" s="558"/>
      <c r="D1695" s="558"/>
      <c r="E1695" s="558"/>
      <c r="F1695" s="558"/>
    </row>
    <row r="1696" spans="2:6">
      <c r="B1696" s="558"/>
      <c r="C1696" s="558"/>
      <c r="D1696" s="558"/>
      <c r="E1696" s="558"/>
      <c r="F1696" s="558"/>
    </row>
    <row r="1697" spans="2:6">
      <c r="B1697" s="558"/>
      <c r="C1697" s="558"/>
      <c r="D1697" s="558"/>
      <c r="E1697" s="558"/>
      <c r="F1697" s="558"/>
    </row>
    <row r="1698" spans="2:6">
      <c r="B1698" s="558"/>
      <c r="C1698" s="558"/>
      <c r="D1698" s="558"/>
      <c r="E1698" s="558"/>
      <c r="F1698" s="558"/>
    </row>
    <row r="1699" spans="2:6">
      <c r="B1699" s="558"/>
      <c r="C1699" s="558"/>
      <c r="D1699" s="558"/>
      <c r="E1699" s="558"/>
      <c r="F1699" s="558"/>
    </row>
    <row r="1700" spans="2:6">
      <c r="B1700" s="558"/>
      <c r="C1700" s="558"/>
      <c r="D1700" s="558"/>
      <c r="E1700" s="558"/>
      <c r="F1700" s="558"/>
    </row>
    <row r="1701" spans="2:6">
      <c r="B1701" s="558"/>
      <c r="C1701" s="558"/>
      <c r="D1701" s="558"/>
      <c r="E1701" s="558"/>
      <c r="F1701" s="558"/>
    </row>
    <row r="1702" spans="2:6">
      <c r="B1702" s="558"/>
      <c r="C1702" s="558"/>
      <c r="D1702" s="558"/>
      <c r="E1702" s="558"/>
      <c r="F1702" s="558"/>
    </row>
    <row r="1703" spans="2:6">
      <c r="B1703" s="558"/>
      <c r="C1703" s="558"/>
      <c r="D1703" s="558"/>
      <c r="E1703" s="558"/>
      <c r="F1703" s="558"/>
    </row>
    <row r="1704" spans="2:6">
      <c r="B1704" s="558"/>
      <c r="C1704" s="558"/>
      <c r="D1704" s="558"/>
      <c r="E1704" s="558"/>
      <c r="F1704" s="558"/>
    </row>
    <row r="1705" spans="2:6">
      <c r="B1705" s="558"/>
      <c r="C1705" s="558"/>
      <c r="D1705" s="558"/>
      <c r="E1705" s="558"/>
      <c r="F1705" s="558"/>
    </row>
    <row r="1706" spans="2:6">
      <c r="B1706" s="558"/>
      <c r="C1706" s="558"/>
      <c r="D1706" s="558"/>
      <c r="E1706" s="558"/>
      <c r="F1706" s="558"/>
    </row>
    <row r="1707" spans="2:6">
      <c r="B1707" s="558"/>
      <c r="C1707" s="558"/>
      <c r="D1707" s="558"/>
      <c r="E1707" s="558"/>
      <c r="F1707" s="558"/>
    </row>
    <row r="1708" spans="2:6">
      <c r="B1708" s="558"/>
      <c r="C1708" s="558"/>
      <c r="D1708" s="558"/>
      <c r="E1708" s="558"/>
      <c r="F1708" s="558"/>
    </row>
    <row r="1709" spans="2:6">
      <c r="B1709" s="558"/>
      <c r="C1709" s="558"/>
      <c r="D1709" s="558"/>
      <c r="E1709" s="558"/>
      <c r="F1709" s="558"/>
    </row>
    <row r="1710" spans="2:6">
      <c r="B1710" s="558"/>
      <c r="C1710" s="558"/>
      <c r="D1710" s="558"/>
      <c r="E1710" s="558"/>
      <c r="F1710" s="558"/>
    </row>
    <row r="1711" spans="2:6">
      <c r="B1711" s="558"/>
      <c r="C1711" s="558"/>
      <c r="D1711" s="558"/>
      <c r="E1711" s="558"/>
      <c r="F1711" s="558"/>
    </row>
    <row r="1712" spans="2:6">
      <c r="B1712" s="558"/>
      <c r="C1712" s="558"/>
      <c r="D1712" s="558"/>
      <c r="E1712" s="558"/>
      <c r="F1712" s="558"/>
    </row>
    <row r="1713" spans="2:6">
      <c r="B1713" s="558"/>
      <c r="C1713" s="558"/>
      <c r="D1713" s="558"/>
      <c r="E1713" s="558"/>
      <c r="F1713" s="558"/>
    </row>
    <row r="1714" spans="2:6">
      <c r="B1714" s="558"/>
      <c r="C1714" s="558"/>
      <c r="D1714" s="558"/>
      <c r="E1714" s="558"/>
      <c r="F1714" s="558"/>
    </row>
    <row r="1715" spans="2:6">
      <c r="B1715" s="558"/>
      <c r="C1715" s="558"/>
      <c r="D1715" s="558"/>
      <c r="E1715" s="558"/>
      <c r="F1715" s="558"/>
    </row>
    <row r="1716" spans="2:6">
      <c r="B1716" s="558"/>
      <c r="C1716" s="558"/>
      <c r="D1716" s="558"/>
      <c r="E1716" s="558"/>
      <c r="F1716" s="558"/>
    </row>
    <row r="1717" spans="2:6">
      <c r="B1717" s="558"/>
      <c r="C1717" s="558"/>
      <c r="D1717" s="558"/>
      <c r="E1717" s="558"/>
      <c r="F1717" s="558"/>
    </row>
    <row r="1718" spans="2:6">
      <c r="B1718" s="558"/>
      <c r="C1718" s="558"/>
      <c r="D1718" s="558"/>
      <c r="E1718" s="558"/>
      <c r="F1718" s="558"/>
    </row>
    <row r="1719" spans="2:6">
      <c r="B1719" s="558"/>
      <c r="C1719" s="558"/>
      <c r="D1719" s="558"/>
      <c r="E1719" s="558"/>
      <c r="F1719" s="558"/>
    </row>
    <row r="1720" spans="2:6">
      <c r="B1720" s="558"/>
      <c r="C1720" s="558"/>
      <c r="D1720" s="558"/>
      <c r="E1720" s="558"/>
      <c r="F1720" s="558"/>
    </row>
    <row r="1721" spans="2:6">
      <c r="B1721" s="558"/>
      <c r="C1721" s="558"/>
      <c r="D1721" s="558"/>
      <c r="E1721" s="558"/>
      <c r="F1721" s="558"/>
    </row>
    <row r="1722" spans="2:6">
      <c r="B1722" s="558"/>
      <c r="C1722" s="558"/>
      <c r="D1722" s="558"/>
      <c r="E1722" s="558"/>
      <c r="F1722" s="558"/>
    </row>
    <row r="1723" spans="2:6">
      <c r="B1723" s="558"/>
      <c r="C1723" s="558"/>
      <c r="D1723" s="558"/>
      <c r="E1723" s="558"/>
      <c r="F1723" s="558"/>
    </row>
    <row r="1724" spans="2:6">
      <c r="B1724" s="558"/>
      <c r="C1724" s="558"/>
      <c r="D1724" s="558"/>
      <c r="E1724" s="558"/>
      <c r="F1724" s="558"/>
    </row>
    <row r="1725" spans="2:6">
      <c r="B1725" s="558"/>
      <c r="C1725" s="558"/>
      <c r="D1725" s="558"/>
      <c r="E1725" s="558"/>
      <c r="F1725" s="558"/>
    </row>
    <row r="1726" spans="2:6">
      <c r="B1726" s="558"/>
      <c r="C1726" s="558"/>
      <c r="D1726" s="558"/>
      <c r="E1726" s="558"/>
      <c r="F1726" s="558"/>
    </row>
    <row r="1727" spans="2:6">
      <c r="B1727" s="558"/>
      <c r="C1727" s="558"/>
      <c r="D1727" s="558"/>
      <c r="E1727" s="558"/>
      <c r="F1727" s="558"/>
    </row>
    <row r="1728" spans="2:6">
      <c r="B1728" s="558"/>
      <c r="C1728" s="558"/>
      <c r="D1728" s="558"/>
      <c r="E1728" s="558"/>
      <c r="F1728" s="558"/>
    </row>
    <row r="1729" spans="2:6">
      <c r="B1729" s="558"/>
      <c r="C1729" s="558"/>
      <c r="D1729" s="558"/>
      <c r="E1729" s="558"/>
      <c r="F1729" s="558"/>
    </row>
    <row r="1730" spans="2:6">
      <c r="B1730" s="558"/>
      <c r="C1730" s="558"/>
      <c r="D1730" s="558"/>
      <c r="E1730" s="558"/>
      <c r="F1730" s="558"/>
    </row>
    <row r="1731" spans="2:6">
      <c r="B1731" s="558"/>
      <c r="C1731" s="558"/>
      <c r="D1731" s="558"/>
      <c r="E1731" s="558"/>
      <c r="F1731" s="558"/>
    </row>
    <row r="1732" spans="2:6">
      <c r="B1732" s="558"/>
      <c r="C1732" s="558"/>
      <c r="D1732" s="558"/>
      <c r="E1732" s="558"/>
      <c r="F1732" s="558"/>
    </row>
    <row r="1733" spans="2:6">
      <c r="B1733" s="558"/>
      <c r="C1733" s="558"/>
      <c r="D1733" s="558"/>
      <c r="E1733" s="558"/>
      <c r="F1733" s="558"/>
    </row>
    <row r="1734" spans="2:6">
      <c r="B1734" s="558"/>
      <c r="C1734" s="558"/>
      <c r="D1734" s="558"/>
      <c r="E1734" s="558"/>
      <c r="F1734" s="558"/>
    </row>
    <row r="1735" spans="2:6">
      <c r="B1735" s="558"/>
      <c r="C1735" s="558"/>
      <c r="D1735" s="558"/>
      <c r="E1735" s="558"/>
      <c r="F1735" s="558"/>
    </row>
    <row r="1736" spans="2:6">
      <c r="B1736" s="558"/>
      <c r="C1736" s="558"/>
      <c r="D1736" s="558"/>
      <c r="E1736" s="558"/>
      <c r="F1736" s="558"/>
    </row>
    <row r="1737" spans="2:6">
      <c r="B1737" s="558"/>
      <c r="C1737" s="558"/>
      <c r="D1737" s="558"/>
      <c r="E1737" s="558"/>
      <c r="F1737" s="558"/>
    </row>
    <row r="1738" spans="2:6">
      <c r="B1738" s="558"/>
      <c r="C1738" s="558"/>
      <c r="D1738" s="558"/>
      <c r="E1738" s="558"/>
      <c r="F1738" s="558"/>
    </row>
    <row r="1739" spans="2:6">
      <c r="B1739" s="558"/>
      <c r="C1739" s="558"/>
      <c r="D1739" s="558"/>
      <c r="E1739" s="558"/>
      <c r="F1739" s="558"/>
    </row>
    <row r="1740" spans="2:6">
      <c r="B1740" s="558"/>
      <c r="C1740" s="558"/>
      <c r="D1740" s="558"/>
      <c r="E1740" s="558"/>
      <c r="F1740" s="558"/>
    </row>
    <row r="1741" spans="2:6">
      <c r="B1741" s="558"/>
      <c r="C1741" s="558"/>
      <c r="D1741" s="558"/>
      <c r="E1741" s="558"/>
      <c r="F1741" s="558"/>
    </row>
    <row r="1742" spans="2:6">
      <c r="B1742" s="558"/>
      <c r="C1742" s="558"/>
      <c r="D1742" s="558"/>
      <c r="E1742" s="558"/>
      <c r="F1742" s="558"/>
    </row>
    <row r="1743" spans="2:6">
      <c r="B1743" s="558"/>
      <c r="C1743" s="558"/>
      <c r="D1743" s="558"/>
      <c r="E1743" s="558"/>
      <c r="F1743" s="558"/>
    </row>
    <row r="1744" spans="2:6">
      <c r="B1744" s="558"/>
      <c r="C1744" s="558"/>
      <c r="D1744" s="558"/>
      <c r="E1744" s="558"/>
      <c r="F1744" s="558"/>
    </row>
    <row r="1745" spans="2:6">
      <c r="B1745" s="558"/>
      <c r="C1745" s="558"/>
      <c r="D1745" s="558"/>
      <c r="E1745" s="558"/>
      <c r="F1745" s="558"/>
    </row>
    <row r="1746" spans="2:6">
      <c r="B1746" s="558"/>
      <c r="C1746" s="558"/>
      <c r="D1746" s="558"/>
      <c r="E1746" s="558"/>
      <c r="F1746" s="558"/>
    </row>
    <row r="1747" spans="2:6">
      <c r="B1747" s="558"/>
      <c r="C1747" s="558"/>
      <c r="D1747" s="558"/>
      <c r="E1747" s="558"/>
      <c r="F1747" s="558"/>
    </row>
    <row r="1748" spans="2:6">
      <c r="B1748" s="558"/>
      <c r="C1748" s="558"/>
      <c r="D1748" s="558"/>
      <c r="E1748" s="558"/>
      <c r="F1748" s="558"/>
    </row>
    <row r="1749" spans="2:6">
      <c r="B1749" s="558"/>
      <c r="C1749" s="558"/>
      <c r="D1749" s="558"/>
      <c r="E1749" s="558"/>
      <c r="F1749" s="558"/>
    </row>
    <row r="1750" spans="2:6">
      <c r="B1750" s="558"/>
      <c r="C1750" s="558"/>
      <c r="D1750" s="558"/>
      <c r="E1750" s="558"/>
      <c r="F1750" s="558"/>
    </row>
    <row r="1751" spans="2:6">
      <c r="B1751" s="558"/>
      <c r="C1751" s="558"/>
      <c r="D1751" s="558"/>
      <c r="E1751" s="558"/>
      <c r="F1751" s="558"/>
    </row>
    <row r="1752" spans="2:6">
      <c r="B1752" s="558"/>
      <c r="C1752" s="558"/>
      <c r="D1752" s="558"/>
      <c r="E1752" s="558"/>
      <c r="F1752" s="558"/>
    </row>
    <row r="1753" spans="2:6">
      <c r="B1753" s="558"/>
      <c r="C1753" s="558"/>
      <c r="D1753" s="558"/>
      <c r="E1753" s="558"/>
      <c r="F1753" s="558"/>
    </row>
    <row r="1754" spans="2:6">
      <c r="B1754" s="558"/>
      <c r="C1754" s="558"/>
      <c r="D1754" s="558"/>
      <c r="E1754" s="558"/>
      <c r="F1754" s="558"/>
    </row>
    <row r="1755" spans="2:6">
      <c r="B1755" s="558"/>
      <c r="C1755" s="558"/>
      <c r="D1755" s="558"/>
      <c r="E1755" s="558"/>
      <c r="F1755" s="558"/>
    </row>
    <row r="1756" spans="2:6">
      <c r="B1756" s="558"/>
      <c r="C1756" s="558"/>
      <c r="D1756" s="558"/>
      <c r="E1756" s="558"/>
      <c r="F1756" s="558"/>
    </row>
    <row r="1757" spans="2:6">
      <c r="B1757" s="558"/>
      <c r="C1757" s="558"/>
      <c r="D1757" s="558"/>
      <c r="E1757" s="558"/>
      <c r="F1757" s="558"/>
    </row>
    <row r="1758" spans="2:6">
      <c r="B1758" s="558"/>
      <c r="C1758" s="558"/>
      <c r="D1758" s="558"/>
      <c r="E1758" s="558"/>
      <c r="F1758" s="558"/>
    </row>
    <row r="1759" spans="2:6">
      <c r="B1759" s="558"/>
      <c r="C1759" s="558"/>
      <c r="D1759" s="558"/>
      <c r="E1759" s="558"/>
      <c r="F1759" s="558"/>
    </row>
    <row r="1760" spans="2:6">
      <c r="B1760" s="558"/>
      <c r="C1760" s="558"/>
      <c r="D1760" s="558"/>
      <c r="E1760" s="558"/>
      <c r="F1760" s="558"/>
    </row>
    <row r="1761" spans="2:6">
      <c r="B1761" s="558"/>
      <c r="C1761" s="558"/>
      <c r="D1761" s="558"/>
      <c r="E1761" s="558"/>
      <c r="F1761" s="558"/>
    </row>
    <row r="1762" spans="2:6">
      <c r="B1762" s="558"/>
      <c r="C1762" s="558"/>
      <c r="D1762" s="558"/>
      <c r="E1762" s="558"/>
      <c r="F1762" s="558"/>
    </row>
    <row r="1763" spans="2:6">
      <c r="B1763" s="558"/>
      <c r="C1763" s="558"/>
      <c r="D1763" s="558"/>
      <c r="E1763" s="558"/>
      <c r="F1763" s="558"/>
    </row>
    <row r="1764" spans="2:6">
      <c r="B1764" s="558"/>
      <c r="C1764" s="558"/>
      <c r="D1764" s="558"/>
      <c r="E1764" s="558"/>
      <c r="F1764" s="558"/>
    </row>
    <row r="1765" spans="2:6">
      <c r="B1765" s="558"/>
      <c r="C1765" s="558"/>
      <c r="D1765" s="558"/>
      <c r="E1765" s="558"/>
      <c r="F1765" s="558"/>
    </row>
    <row r="1766" spans="2:6">
      <c r="B1766" s="558"/>
      <c r="C1766" s="558"/>
      <c r="D1766" s="558"/>
      <c r="E1766" s="558"/>
      <c r="F1766" s="558"/>
    </row>
    <row r="1767" spans="2:6">
      <c r="B1767" s="558"/>
      <c r="C1767" s="558"/>
      <c r="D1767" s="558"/>
      <c r="E1767" s="558"/>
      <c r="F1767" s="558"/>
    </row>
    <row r="1768" spans="2:6">
      <c r="B1768" s="558"/>
      <c r="C1768" s="558"/>
      <c r="D1768" s="558"/>
      <c r="E1768" s="558"/>
      <c r="F1768" s="558"/>
    </row>
    <row r="1769" spans="2:6">
      <c r="B1769" s="558"/>
      <c r="C1769" s="558"/>
      <c r="D1769" s="558"/>
      <c r="E1769" s="558"/>
      <c r="F1769" s="558"/>
    </row>
    <row r="1770" spans="2:6">
      <c r="B1770" s="558"/>
      <c r="C1770" s="558"/>
      <c r="D1770" s="558"/>
      <c r="E1770" s="558"/>
      <c r="F1770" s="558"/>
    </row>
    <row r="1771" spans="2:6">
      <c r="B1771" s="558"/>
      <c r="C1771" s="558"/>
      <c r="D1771" s="558"/>
      <c r="E1771" s="558"/>
      <c r="F1771" s="558"/>
    </row>
    <row r="1772" spans="2:6">
      <c r="B1772" s="558"/>
      <c r="C1772" s="558"/>
      <c r="D1772" s="558"/>
      <c r="E1772" s="558"/>
      <c r="F1772" s="558"/>
    </row>
    <row r="1773" spans="2:6">
      <c r="B1773" s="558"/>
      <c r="C1773" s="558"/>
      <c r="D1773" s="558"/>
      <c r="E1773" s="558"/>
      <c r="F1773" s="558"/>
    </row>
    <row r="1774" spans="2:6">
      <c r="B1774" s="558"/>
      <c r="C1774" s="558"/>
      <c r="D1774" s="558"/>
      <c r="E1774" s="558"/>
      <c r="F1774" s="558"/>
    </row>
    <row r="1775" spans="2:6">
      <c r="B1775" s="558"/>
      <c r="C1775" s="558"/>
      <c r="D1775" s="558"/>
      <c r="E1775" s="558"/>
      <c r="F1775" s="558"/>
    </row>
    <row r="1776" spans="2:6">
      <c r="B1776" s="558"/>
      <c r="C1776" s="558"/>
      <c r="D1776" s="558"/>
      <c r="E1776" s="558"/>
      <c r="F1776" s="558"/>
    </row>
    <row r="1777" spans="2:6">
      <c r="B1777" s="558"/>
      <c r="C1777" s="558"/>
      <c r="D1777" s="558"/>
      <c r="E1777" s="558"/>
      <c r="F1777" s="558"/>
    </row>
    <row r="1778" spans="2:6">
      <c r="B1778" s="558"/>
      <c r="C1778" s="558"/>
      <c r="D1778" s="558"/>
      <c r="E1778" s="558"/>
      <c r="F1778" s="558"/>
    </row>
    <row r="1779" spans="2:6">
      <c r="B1779" s="558"/>
      <c r="C1779" s="558"/>
      <c r="D1779" s="558"/>
      <c r="E1779" s="558"/>
      <c r="F1779" s="558"/>
    </row>
    <row r="1780" spans="2:6">
      <c r="B1780" s="558"/>
      <c r="C1780" s="558"/>
      <c r="D1780" s="558"/>
      <c r="E1780" s="558"/>
      <c r="F1780" s="558"/>
    </row>
    <row r="1781" spans="2:6">
      <c r="B1781" s="558"/>
      <c r="C1781" s="558"/>
      <c r="D1781" s="558"/>
      <c r="E1781" s="558"/>
      <c r="F1781" s="558"/>
    </row>
    <row r="1782" spans="2:6">
      <c r="B1782" s="558"/>
      <c r="C1782" s="558"/>
      <c r="D1782" s="558"/>
      <c r="E1782" s="558"/>
      <c r="F1782" s="558"/>
    </row>
    <row r="1783" spans="2:6">
      <c r="B1783" s="558"/>
      <c r="C1783" s="558"/>
      <c r="D1783" s="558"/>
      <c r="E1783" s="558"/>
      <c r="F1783" s="558"/>
    </row>
    <row r="1784" spans="2:6">
      <c r="B1784" s="558"/>
      <c r="C1784" s="558"/>
      <c r="D1784" s="558"/>
      <c r="E1784" s="558"/>
      <c r="F1784" s="558"/>
    </row>
    <row r="1785" spans="2:6">
      <c r="B1785" s="558"/>
      <c r="C1785" s="558"/>
      <c r="D1785" s="558"/>
      <c r="E1785" s="558"/>
      <c r="F1785" s="558"/>
    </row>
    <row r="1786" spans="2:6">
      <c r="B1786" s="558"/>
      <c r="C1786" s="558"/>
      <c r="D1786" s="558"/>
      <c r="E1786" s="558"/>
      <c r="F1786" s="558"/>
    </row>
    <row r="1787" spans="2:6">
      <c r="B1787" s="558"/>
      <c r="C1787" s="558"/>
      <c r="D1787" s="558"/>
      <c r="E1787" s="558"/>
      <c r="F1787" s="558"/>
    </row>
    <row r="1788" spans="2:6">
      <c r="B1788" s="558"/>
      <c r="C1788" s="558"/>
      <c r="D1788" s="558"/>
      <c r="E1788" s="558"/>
      <c r="F1788" s="558"/>
    </row>
    <row r="1789" spans="2:6">
      <c r="B1789" s="558"/>
      <c r="C1789" s="558"/>
      <c r="D1789" s="558"/>
      <c r="E1789" s="558"/>
      <c r="F1789" s="558"/>
    </row>
    <row r="1790" spans="2:6">
      <c r="B1790" s="558"/>
      <c r="C1790" s="558"/>
      <c r="D1790" s="558"/>
      <c r="E1790" s="558"/>
      <c r="F1790" s="558"/>
    </row>
    <row r="1791" spans="2:6">
      <c r="B1791" s="558"/>
      <c r="C1791" s="558"/>
      <c r="D1791" s="558"/>
      <c r="E1791" s="558"/>
      <c r="F1791" s="558"/>
    </row>
    <row r="1792" spans="2:6">
      <c r="B1792" s="558"/>
      <c r="C1792" s="558"/>
      <c r="D1792" s="558"/>
      <c r="E1792" s="558"/>
      <c r="F1792" s="558"/>
    </row>
    <row r="1793" spans="2:6">
      <c r="B1793" s="558"/>
      <c r="C1793" s="558"/>
      <c r="D1793" s="558"/>
      <c r="E1793" s="558"/>
      <c r="F1793" s="558"/>
    </row>
    <row r="1794" spans="2:6">
      <c r="B1794" s="558"/>
      <c r="C1794" s="558"/>
      <c r="D1794" s="558"/>
      <c r="E1794" s="558"/>
      <c r="F1794" s="558"/>
    </row>
    <row r="1795" spans="2:6">
      <c r="B1795" s="558"/>
      <c r="C1795" s="558"/>
      <c r="D1795" s="558"/>
      <c r="E1795" s="558"/>
      <c r="F1795" s="558"/>
    </row>
    <row r="1796" spans="2:6">
      <c r="B1796" s="558"/>
      <c r="C1796" s="558"/>
      <c r="D1796" s="558"/>
      <c r="E1796" s="558"/>
      <c r="F1796" s="558"/>
    </row>
    <row r="1797" spans="2:6">
      <c r="B1797" s="558"/>
      <c r="C1797" s="558"/>
      <c r="D1797" s="558"/>
      <c r="E1797" s="558"/>
      <c r="F1797" s="558"/>
    </row>
    <row r="1798" spans="2:6">
      <c r="B1798" s="558"/>
      <c r="C1798" s="558"/>
      <c r="D1798" s="558"/>
      <c r="E1798" s="558"/>
      <c r="F1798" s="558"/>
    </row>
    <row r="1799" spans="2:6">
      <c r="B1799" s="558"/>
      <c r="C1799" s="558"/>
      <c r="D1799" s="558"/>
      <c r="E1799" s="558"/>
      <c r="F1799" s="558"/>
    </row>
    <row r="1800" spans="2:6">
      <c r="B1800" s="558"/>
      <c r="C1800" s="558"/>
      <c r="D1800" s="558"/>
      <c r="E1800" s="558"/>
      <c r="F1800" s="558"/>
    </row>
    <row r="1801" spans="2:6">
      <c r="B1801" s="558"/>
      <c r="C1801" s="558"/>
      <c r="D1801" s="558"/>
      <c r="E1801" s="558"/>
      <c r="F1801" s="558"/>
    </row>
    <row r="1802" spans="2:6">
      <c r="B1802" s="558"/>
      <c r="C1802" s="558"/>
      <c r="D1802" s="558"/>
      <c r="E1802" s="558"/>
      <c r="F1802" s="558"/>
    </row>
    <row r="1803" spans="2:6">
      <c r="B1803" s="558"/>
      <c r="C1803" s="558"/>
      <c r="D1803" s="558"/>
      <c r="E1803" s="558"/>
      <c r="F1803" s="558"/>
    </row>
    <row r="1804" spans="2:6">
      <c r="B1804" s="558"/>
      <c r="C1804" s="558"/>
      <c r="D1804" s="558"/>
      <c r="E1804" s="558"/>
      <c r="F1804" s="558"/>
    </row>
    <row r="1805" spans="2:6">
      <c r="B1805" s="558"/>
      <c r="C1805" s="558"/>
      <c r="D1805" s="558"/>
      <c r="E1805" s="558"/>
      <c r="F1805" s="558"/>
    </row>
    <row r="1806" spans="2:6">
      <c r="B1806" s="558"/>
      <c r="C1806" s="558"/>
      <c r="D1806" s="558"/>
      <c r="E1806" s="558"/>
      <c r="F1806" s="558"/>
    </row>
    <row r="1807" spans="2:6">
      <c r="B1807" s="558"/>
      <c r="C1807" s="558"/>
      <c r="D1807" s="558"/>
      <c r="E1807" s="558"/>
      <c r="F1807" s="558"/>
    </row>
    <row r="1808" spans="2:6">
      <c r="B1808" s="558"/>
      <c r="C1808" s="558"/>
      <c r="D1808" s="558"/>
      <c r="E1808" s="558"/>
      <c r="F1808" s="558"/>
    </row>
    <row r="1809" spans="2:6">
      <c r="B1809" s="558"/>
      <c r="C1809" s="558"/>
      <c r="D1809" s="558"/>
      <c r="E1809" s="558"/>
      <c r="F1809" s="558"/>
    </row>
    <row r="1810" spans="2:6">
      <c r="B1810" s="558"/>
      <c r="C1810" s="558"/>
      <c r="D1810" s="558"/>
      <c r="E1810" s="558"/>
      <c r="F1810" s="558"/>
    </row>
    <row r="1811" spans="2:6">
      <c r="B1811" s="558"/>
      <c r="C1811" s="558"/>
      <c r="D1811" s="558"/>
      <c r="E1811" s="558"/>
      <c r="F1811" s="558"/>
    </row>
    <row r="1812" spans="2:6">
      <c r="B1812" s="558"/>
      <c r="C1812" s="558"/>
      <c r="D1812" s="558"/>
      <c r="E1812" s="558"/>
      <c r="F1812" s="558"/>
    </row>
    <row r="1813" spans="2:6">
      <c r="B1813" s="558"/>
      <c r="C1813" s="558"/>
      <c r="D1813" s="558"/>
      <c r="E1813" s="558"/>
      <c r="F1813" s="558"/>
    </row>
    <row r="1814" spans="2:6">
      <c r="B1814" s="558"/>
      <c r="C1814" s="558"/>
      <c r="D1814" s="558"/>
      <c r="E1814" s="558"/>
      <c r="F1814" s="558"/>
    </row>
    <row r="1815" spans="2:6">
      <c r="B1815" s="558"/>
      <c r="C1815" s="558"/>
      <c r="D1815" s="558"/>
      <c r="E1815" s="558"/>
      <c r="F1815" s="558"/>
    </row>
    <row r="1816" spans="2:6">
      <c r="B1816" s="558"/>
      <c r="C1816" s="558"/>
      <c r="D1816" s="558"/>
      <c r="E1816" s="558"/>
      <c r="F1816" s="558"/>
    </row>
    <row r="1817" spans="2:6">
      <c r="B1817" s="558"/>
      <c r="C1817" s="558"/>
      <c r="D1817" s="558"/>
      <c r="E1817" s="558"/>
      <c r="F1817" s="558"/>
    </row>
    <row r="1818" spans="2:6">
      <c r="B1818" s="558"/>
      <c r="C1818" s="558"/>
      <c r="D1818" s="558"/>
      <c r="E1818" s="558"/>
      <c r="F1818" s="558"/>
    </row>
    <row r="1819" spans="2:6">
      <c r="B1819" s="558"/>
      <c r="C1819" s="558"/>
      <c r="D1819" s="558"/>
      <c r="E1819" s="558"/>
      <c r="F1819" s="558"/>
    </row>
    <row r="1820" spans="2:6">
      <c r="B1820" s="558"/>
      <c r="C1820" s="558"/>
      <c r="D1820" s="558"/>
      <c r="E1820" s="558"/>
      <c r="F1820" s="558"/>
    </row>
    <row r="1821" spans="2:6">
      <c r="B1821" s="558"/>
      <c r="C1821" s="558"/>
      <c r="D1821" s="558"/>
      <c r="E1821" s="558"/>
      <c r="F1821" s="558"/>
    </row>
    <row r="1822" spans="2:6">
      <c r="B1822" s="558"/>
      <c r="C1822" s="558"/>
      <c r="D1822" s="558"/>
      <c r="E1822" s="558"/>
      <c r="F1822" s="558"/>
    </row>
    <row r="1823" spans="2:6">
      <c r="B1823" s="558"/>
      <c r="C1823" s="558"/>
      <c r="D1823" s="558"/>
      <c r="E1823" s="558"/>
      <c r="F1823" s="558"/>
    </row>
    <row r="1824" spans="2:6">
      <c r="B1824" s="558"/>
      <c r="C1824" s="558"/>
      <c r="D1824" s="558"/>
      <c r="E1824" s="558"/>
      <c r="F1824" s="558"/>
    </row>
    <row r="1825" spans="2:6">
      <c r="B1825" s="558"/>
      <c r="C1825" s="558"/>
      <c r="D1825" s="558"/>
      <c r="E1825" s="558"/>
      <c r="F1825" s="558"/>
    </row>
    <row r="1826" spans="2:6">
      <c r="B1826" s="558"/>
      <c r="C1826" s="558"/>
      <c r="D1826" s="558"/>
      <c r="E1826" s="558"/>
      <c r="F1826" s="558"/>
    </row>
    <row r="1827" spans="2:6">
      <c r="B1827" s="558"/>
      <c r="C1827" s="558"/>
      <c r="D1827" s="558"/>
      <c r="E1827" s="558"/>
      <c r="F1827" s="558"/>
    </row>
    <row r="1828" spans="2:6">
      <c r="B1828" s="558"/>
      <c r="C1828" s="558"/>
      <c r="D1828" s="558"/>
      <c r="E1828" s="558"/>
      <c r="F1828" s="558"/>
    </row>
    <row r="1829" spans="2:6">
      <c r="B1829" s="558"/>
      <c r="C1829" s="558"/>
      <c r="D1829" s="558"/>
      <c r="E1829" s="558"/>
      <c r="F1829" s="558"/>
    </row>
    <row r="1830" spans="2:6">
      <c r="B1830" s="558"/>
      <c r="C1830" s="558"/>
      <c r="D1830" s="558"/>
      <c r="E1830" s="558"/>
      <c r="F1830" s="558"/>
    </row>
    <row r="1831" spans="2:6">
      <c r="B1831" s="558"/>
      <c r="C1831" s="558"/>
      <c r="D1831" s="558"/>
      <c r="E1831" s="558"/>
      <c r="F1831" s="558"/>
    </row>
    <row r="1832" spans="2:6">
      <c r="B1832" s="558"/>
      <c r="C1832" s="558"/>
      <c r="D1832" s="558"/>
      <c r="E1832" s="558"/>
      <c r="F1832" s="558"/>
    </row>
    <row r="1833" spans="2:6">
      <c r="B1833" s="558"/>
      <c r="C1833" s="558"/>
      <c r="D1833" s="558"/>
      <c r="E1833" s="558"/>
      <c r="F1833" s="558"/>
    </row>
    <row r="1834" spans="2:6">
      <c r="B1834" s="558"/>
      <c r="C1834" s="558"/>
      <c r="D1834" s="558"/>
      <c r="E1834" s="558"/>
      <c r="F1834" s="558"/>
    </row>
    <row r="1835" spans="2:6">
      <c r="B1835" s="558"/>
      <c r="C1835" s="558"/>
      <c r="D1835" s="558"/>
      <c r="E1835" s="558"/>
      <c r="F1835" s="558"/>
    </row>
    <row r="1836" spans="2:6">
      <c r="B1836" s="558"/>
      <c r="C1836" s="558"/>
      <c r="D1836" s="558"/>
      <c r="E1836" s="558"/>
      <c r="F1836" s="558"/>
    </row>
    <row r="1837" spans="2:6">
      <c r="B1837" s="558"/>
      <c r="C1837" s="558"/>
      <c r="D1837" s="558"/>
      <c r="E1837" s="558"/>
      <c r="F1837" s="558"/>
    </row>
    <row r="1838" spans="2:6">
      <c r="B1838" s="558"/>
      <c r="C1838" s="558"/>
      <c r="D1838" s="558"/>
      <c r="E1838" s="558"/>
      <c r="F1838" s="558"/>
    </row>
    <row r="1839" spans="2:6">
      <c r="B1839" s="558"/>
      <c r="C1839" s="558"/>
      <c r="D1839" s="558"/>
      <c r="E1839" s="558"/>
      <c r="F1839" s="558"/>
    </row>
    <row r="1840" spans="2:6">
      <c r="B1840" s="558"/>
      <c r="C1840" s="558"/>
      <c r="D1840" s="558"/>
      <c r="E1840" s="558"/>
      <c r="F1840" s="558"/>
    </row>
    <row r="1841" spans="2:6">
      <c r="B1841" s="558"/>
      <c r="C1841" s="558"/>
      <c r="D1841" s="558"/>
      <c r="E1841" s="558"/>
      <c r="F1841" s="558"/>
    </row>
    <row r="1842" spans="2:6">
      <c r="B1842" s="558"/>
      <c r="C1842" s="558"/>
      <c r="D1842" s="558"/>
      <c r="E1842" s="558"/>
      <c r="F1842" s="558"/>
    </row>
    <row r="1843" spans="2:6">
      <c r="B1843" s="558"/>
      <c r="C1843" s="558"/>
      <c r="D1843" s="558"/>
      <c r="E1843" s="558"/>
      <c r="F1843" s="558"/>
    </row>
    <row r="1844" spans="2:6">
      <c r="B1844" s="558"/>
      <c r="C1844" s="558"/>
      <c r="D1844" s="558"/>
      <c r="E1844" s="558"/>
      <c r="F1844" s="558"/>
    </row>
    <row r="1845" spans="2:6">
      <c r="B1845" s="558"/>
      <c r="C1845" s="558"/>
      <c r="D1845" s="558"/>
      <c r="E1845" s="558"/>
      <c r="F1845" s="558"/>
    </row>
    <row r="1846" spans="2:6">
      <c r="B1846" s="558"/>
      <c r="C1846" s="558"/>
      <c r="D1846" s="558"/>
      <c r="E1846" s="558"/>
      <c r="F1846" s="558"/>
    </row>
    <row r="1847" spans="2:6">
      <c r="B1847" s="558"/>
      <c r="C1847" s="558"/>
      <c r="D1847" s="558"/>
      <c r="E1847" s="558"/>
      <c r="F1847" s="558"/>
    </row>
    <row r="1848" spans="2:6">
      <c r="B1848" s="558"/>
      <c r="C1848" s="558"/>
      <c r="D1848" s="558"/>
      <c r="E1848" s="558"/>
      <c r="F1848" s="558"/>
    </row>
    <row r="1849" spans="2:6">
      <c r="B1849" s="558"/>
      <c r="C1849" s="558"/>
      <c r="D1849" s="558"/>
      <c r="E1849" s="558"/>
      <c r="F1849" s="558"/>
    </row>
    <row r="1850" spans="2:6">
      <c r="B1850" s="558"/>
      <c r="C1850" s="558"/>
      <c r="D1850" s="558"/>
      <c r="E1850" s="558"/>
      <c r="F1850" s="558"/>
    </row>
    <row r="1851" spans="2:6">
      <c r="B1851" s="558"/>
      <c r="C1851" s="558"/>
      <c r="D1851" s="558"/>
      <c r="E1851" s="558"/>
      <c r="F1851" s="558"/>
    </row>
    <row r="1852" spans="2:6">
      <c r="B1852" s="558"/>
      <c r="C1852" s="558"/>
      <c r="D1852" s="558"/>
      <c r="E1852" s="558"/>
      <c r="F1852" s="558"/>
    </row>
    <row r="1853" spans="2:6">
      <c r="B1853" s="558"/>
      <c r="C1853" s="558"/>
      <c r="D1853" s="558"/>
      <c r="E1853" s="558"/>
      <c r="F1853" s="558"/>
    </row>
    <row r="1854" spans="2:6">
      <c r="B1854" s="558"/>
      <c r="C1854" s="558"/>
      <c r="D1854" s="558"/>
      <c r="E1854" s="558"/>
      <c r="F1854" s="558"/>
    </row>
    <row r="1855" spans="2:6">
      <c r="B1855" s="558"/>
      <c r="C1855" s="558"/>
      <c r="D1855" s="558"/>
      <c r="E1855" s="558"/>
      <c r="F1855" s="558"/>
    </row>
    <row r="1856" spans="2:6">
      <c r="B1856" s="558"/>
      <c r="C1856" s="558"/>
      <c r="D1856" s="558"/>
      <c r="E1856" s="558"/>
      <c r="F1856" s="558"/>
    </row>
    <row r="1857" spans="2:6">
      <c r="B1857" s="558"/>
      <c r="C1857" s="558"/>
      <c r="D1857" s="558"/>
      <c r="E1857" s="558"/>
      <c r="F1857" s="558"/>
    </row>
    <row r="1858" spans="2:6">
      <c r="B1858" s="558"/>
      <c r="C1858" s="558"/>
      <c r="D1858" s="558"/>
      <c r="E1858" s="558"/>
      <c r="F1858" s="558"/>
    </row>
    <row r="1859" spans="2:6">
      <c r="B1859" s="558"/>
      <c r="C1859" s="558"/>
      <c r="D1859" s="558"/>
      <c r="E1859" s="558"/>
      <c r="F1859" s="558"/>
    </row>
    <row r="1860" spans="2:6">
      <c r="B1860" s="558"/>
      <c r="C1860" s="558"/>
      <c r="D1860" s="558"/>
      <c r="E1860" s="558"/>
      <c r="F1860" s="558"/>
    </row>
    <row r="1861" spans="2:6">
      <c r="B1861" s="558"/>
      <c r="C1861" s="558"/>
      <c r="D1861" s="558"/>
      <c r="E1861" s="558"/>
      <c r="F1861" s="558"/>
    </row>
    <row r="1862" spans="2:6">
      <c r="B1862" s="558"/>
      <c r="C1862" s="558"/>
      <c r="D1862" s="558"/>
      <c r="E1862" s="558"/>
      <c r="F1862" s="558"/>
    </row>
    <row r="1863" spans="2:6">
      <c r="B1863" s="558"/>
      <c r="C1863" s="558"/>
      <c r="D1863" s="558"/>
      <c r="E1863" s="558"/>
      <c r="F1863" s="558"/>
    </row>
    <row r="1864" spans="2:6">
      <c r="B1864" s="558"/>
      <c r="C1864" s="558"/>
      <c r="D1864" s="558"/>
      <c r="E1864" s="558"/>
      <c r="F1864" s="558"/>
    </row>
    <row r="1865" spans="2:6">
      <c r="B1865" s="558"/>
      <c r="C1865" s="558"/>
      <c r="D1865" s="558"/>
      <c r="E1865" s="558"/>
      <c r="F1865" s="558"/>
    </row>
    <row r="1866" spans="2:6">
      <c r="B1866" s="558"/>
      <c r="C1866" s="558"/>
      <c r="D1866" s="558"/>
      <c r="E1866" s="558"/>
      <c r="F1866" s="558"/>
    </row>
    <row r="1867" spans="2:6">
      <c r="B1867" s="558"/>
      <c r="C1867" s="558"/>
      <c r="D1867" s="558"/>
      <c r="E1867" s="558"/>
      <c r="F1867" s="558"/>
    </row>
    <row r="1868" spans="2:6">
      <c r="B1868" s="558"/>
      <c r="C1868" s="558"/>
      <c r="D1868" s="558"/>
      <c r="E1868" s="558"/>
      <c r="F1868" s="558"/>
    </row>
    <row r="1869" spans="2:6">
      <c r="B1869" s="558"/>
      <c r="C1869" s="558"/>
      <c r="D1869" s="558"/>
      <c r="E1869" s="558"/>
      <c r="F1869" s="558"/>
    </row>
    <row r="1870" spans="2:6">
      <c r="B1870" s="558"/>
      <c r="C1870" s="558"/>
      <c r="D1870" s="558"/>
      <c r="E1870" s="558"/>
      <c r="F1870" s="558"/>
    </row>
    <row r="1871" spans="2:6">
      <c r="B1871" s="558"/>
      <c r="C1871" s="558"/>
      <c r="D1871" s="558"/>
      <c r="E1871" s="558"/>
      <c r="F1871" s="558"/>
    </row>
    <row r="1872" spans="2:6">
      <c r="B1872" s="558"/>
      <c r="C1872" s="558"/>
      <c r="D1872" s="558"/>
      <c r="E1872" s="558"/>
      <c r="F1872" s="558"/>
    </row>
    <row r="1873" spans="2:6">
      <c r="B1873" s="558"/>
      <c r="C1873" s="558"/>
      <c r="D1873" s="558"/>
      <c r="E1873" s="558"/>
      <c r="F1873" s="558"/>
    </row>
    <row r="1874" spans="2:6">
      <c r="B1874" s="558"/>
      <c r="C1874" s="558"/>
      <c r="D1874" s="558"/>
      <c r="E1874" s="558"/>
      <c r="F1874" s="558"/>
    </row>
    <row r="1875" spans="2:6">
      <c r="B1875" s="558"/>
      <c r="C1875" s="558"/>
      <c r="D1875" s="558"/>
      <c r="E1875" s="558"/>
      <c r="F1875" s="558"/>
    </row>
    <row r="1876" spans="2:6">
      <c r="B1876" s="558"/>
      <c r="C1876" s="558"/>
      <c r="D1876" s="558"/>
      <c r="E1876" s="558"/>
      <c r="F1876" s="558"/>
    </row>
    <row r="1877" spans="2:6">
      <c r="B1877" s="558"/>
      <c r="C1877" s="558"/>
      <c r="D1877" s="558"/>
      <c r="E1877" s="558"/>
      <c r="F1877" s="558"/>
    </row>
    <row r="1878" spans="2:6">
      <c r="B1878" s="558"/>
      <c r="C1878" s="558"/>
      <c r="D1878" s="558"/>
      <c r="E1878" s="558"/>
      <c r="F1878" s="558"/>
    </row>
    <row r="1879" spans="2:6">
      <c r="B1879" s="558"/>
      <c r="C1879" s="558"/>
      <c r="D1879" s="558"/>
      <c r="E1879" s="558"/>
      <c r="F1879" s="558"/>
    </row>
    <row r="1880" spans="2:6">
      <c r="B1880" s="558"/>
      <c r="C1880" s="558"/>
      <c r="D1880" s="558"/>
      <c r="E1880" s="558"/>
      <c r="F1880" s="558"/>
    </row>
    <row r="1881" spans="2:6">
      <c r="B1881" s="558"/>
      <c r="C1881" s="558"/>
      <c r="D1881" s="558"/>
      <c r="E1881" s="558"/>
      <c r="F1881" s="558"/>
    </row>
    <row r="1882" spans="2:6">
      <c r="B1882" s="558"/>
      <c r="C1882" s="558"/>
      <c r="D1882" s="558"/>
      <c r="E1882" s="558"/>
      <c r="F1882" s="558"/>
    </row>
    <row r="1883" spans="2:6">
      <c r="B1883" s="558"/>
      <c r="C1883" s="558"/>
      <c r="D1883" s="558"/>
      <c r="E1883" s="558"/>
      <c r="F1883" s="558"/>
    </row>
    <row r="1884" spans="2:6">
      <c r="B1884" s="558"/>
      <c r="C1884" s="558"/>
      <c r="D1884" s="558"/>
      <c r="E1884" s="558"/>
      <c r="F1884" s="558"/>
    </row>
    <row r="1885" spans="2:6">
      <c r="B1885" s="558"/>
      <c r="C1885" s="558"/>
      <c r="D1885" s="558"/>
      <c r="E1885" s="558"/>
      <c r="F1885" s="558"/>
    </row>
    <row r="1886" spans="2:6">
      <c r="B1886" s="558"/>
      <c r="C1886" s="558"/>
      <c r="D1886" s="558"/>
      <c r="E1886" s="558"/>
      <c r="F1886" s="558"/>
    </row>
    <row r="1887" spans="2:6">
      <c r="B1887" s="558"/>
      <c r="C1887" s="558"/>
      <c r="D1887" s="558"/>
      <c r="E1887" s="558"/>
      <c r="F1887" s="558"/>
    </row>
    <row r="1888" spans="2:6">
      <c r="B1888" s="558"/>
      <c r="C1888" s="558"/>
      <c r="D1888" s="558"/>
      <c r="E1888" s="558"/>
      <c r="F1888" s="558"/>
    </row>
    <row r="1889" spans="2:6">
      <c r="B1889" s="558"/>
      <c r="C1889" s="558"/>
      <c r="D1889" s="558"/>
      <c r="E1889" s="558"/>
      <c r="F1889" s="558"/>
    </row>
    <row r="1890" spans="2:6">
      <c r="B1890" s="558"/>
      <c r="C1890" s="558"/>
      <c r="D1890" s="558"/>
      <c r="E1890" s="558"/>
      <c r="F1890" s="558"/>
    </row>
    <row r="1891" spans="2:6">
      <c r="B1891" s="558"/>
      <c r="C1891" s="558"/>
      <c r="D1891" s="558"/>
      <c r="E1891" s="558"/>
      <c r="F1891" s="558"/>
    </row>
    <row r="1892" spans="2:6">
      <c r="B1892" s="558"/>
      <c r="C1892" s="558"/>
      <c r="D1892" s="558"/>
      <c r="E1892" s="558"/>
      <c r="F1892" s="558"/>
    </row>
    <row r="1893" spans="2:6">
      <c r="B1893" s="558"/>
      <c r="C1893" s="558"/>
      <c r="D1893" s="558"/>
      <c r="E1893" s="558"/>
      <c r="F1893" s="558"/>
    </row>
    <row r="1894" spans="2:6">
      <c r="B1894" s="558"/>
      <c r="C1894" s="558"/>
      <c r="D1894" s="558"/>
      <c r="E1894" s="558"/>
      <c r="F1894" s="558"/>
    </row>
    <row r="1895" spans="2:6">
      <c r="B1895" s="558"/>
      <c r="C1895" s="558"/>
      <c r="D1895" s="558"/>
      <c r="E1895" s="558"/>
      <c r="F1895" s="558"/>
    </row>
    <row r="1896" spans="2:6">
      <c r="B1896" s="558"/>
      <c r="C1896" s="558"/>
      <c r="D1896" s="558"/>
      <c r="E1896" s="558"/>
      <c r="F1896" s="558"/>
    </row>
    <row r="1897" spans="2:6">
      <c r="B1897" s="558"/>
      <c r="C1897" s="558"/>
      <c r="D1897" s="558"/>
      <c r="E1897" s="558"/>
      <c r="F1897" s="558"/>
    </row>
    <row r="1898" spans="2:6">
      <c r="B1898" s="558"/>
      <c r="C1898" s="558"/>
      <c r="D1898" s="558"/>
      <c r="E1898" s="558"/>
      <c r="F1898" s="558"/>
    </row>
    <row r="1899" spans="2:6">
      <c r="B1899" s="558"/>
      <c r="C1899" s="558"/>
      <c r="D1899" s="558"/>
      <c r="E1899" s="558"/>
      <c r="F1899" s="558"/>
    </row>
    <row r="1900" spans="2:6">
      <c r="B1900" s="558"/>
      <c r="C1900" s="558"/>
      <c r="D1900" s="558"/>
      <c r="E1900" s="558"/>
      <c r="F1900" s="558"/>
    </row>
    <row r="1901" spans="2:6">
      <c r="B1901" s="558"/>
      <c r="C1901" s="558"/>
      <c r="D1901" s="558"/>
      <c r="E1901" s="558"/>
      <c r="F1901" s="558"/>
    </row>
    <row r="1902" spans="2:6">
      <c r="B1902" s="558"/>
      <c r="C1902" s="558"/>
      <c r="D1902" s="558"/>
      <c r="E1902" s="558"/>
      <c r="F1902" s="558"/>
    </row>
    <row r="1903" spans="2:6">
      <c r="B1903" s="558"/>
      <c r="C1903" s="558"/>
      <c r="D1903" s="558"/>
      <c r="E1903" s="558"/>
      <c r="F1903" s="558"/>
    </row>
    <row r="1904" spans="2:6">
      <c r="B1904" s="558"/>
      <c r="C1904" s="558"/>
      <c r="D1904" s="558"/>
      <c r="E1904" s="558"/>
      <c r="F1904" s="558"/>
    </row>
    <row r="1905" spans="2:6">
      <c r="B1905" s="558"/>
      <c r="C1905" s="558"/>
      <c r="D1905" s="558"/>
      <c r="E1905" s="558"/>
      <c r="F1905" s="558"/>
    </row>
    <row r="1906" spans="2:6">
      <c r="B1906" s="558"/>
      <c r="C1906" s="558"/>
      <c r="D1906" s="558"/>
      <c r="E1906" s="558"/>
      <c r="F1906" s="558"/>
    </row>
    <row r="1907" spans="2:6">
      <c r="B1907" s="558"/>
      <c r="C1907" s="558"/>
      <c r="D1907" s="558"/>
      <c r="E1907" s="558"/>
      <c r="F1907" s="558"/>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activeCell="D33" sqref="D33"/>
    </sheetView>
  </sheetViews>
  <sheetFormatPr baseColWidth="10" defaultColWidth="9.140625" defaultRowHeight="15"/>
  <cols>
    <col min="1" max="1" width="21.28515625" style="36" customWidth="1"/>
    <col min="2" max="2" width="24.28515625" style="36" customWidth="1"/>
    <col min="3" max="3" width="25.42578125" style="36" customWidth="1"/>
    <col min="4" max="4" width="29.42578125" style="36" customWidth="1"/>
    <col min="5" max="5" width="21.42578125" style="36" customWidth="1"/>
    <col min="6" max="6" width="22.28515625" style="36" customWidth="1"/>
    <col min="7" max="7" width="26.85546875" style="36" customWidth="1"/>
    <col min="8" max="8" width="21.28515625" style="36" customWidth="1"/>
    <col min="9" max="9" width="22" style="36" customWidth="1"/>
    <col min="10" max="10" width="19.5703125" style="36" customWidth="1"/>
    <col min="11" max="11" width="19.85546875" style="36" customWidth="1"/>
    <col min="12" max="256" width="9.140625" style="36"/>
    <col min="257" max="257" width="21.28515625" style="36" customWidth="1"/>
    <col min="258" max="258" width="24.28515625" style="36" customWidth="1"/>
    <col min="259" max="259" width="25.42578125" style="36" customWidth="1"/>
    <col min="260" max="260" width="29.42578125" style="36" customWidth="1"/>
    <col min="261" max="261" width="21.42578125" style="36" customWidth="1"/>
    <col min="262" max="262" width="22.28515625" style="36" customWidth="1"/>
    <col min="263" max="263" width="26.85546875" style="36" customWidth="1"/>
    <col min="264" max="264" width="21.28515625" style="36" customWidth="1"/>
    <col min="265" max="265" width="27.140625" style="36" customWidth="1"/>
    <col min="266" max="266" width="25.42578125" style="36" customWidth="1"/>
    <col min="267" max="267" width="27.28515625" style="36" customWidth="1"/>
    <col min="268" max="512" width="9.140625" style="36"/>
    <col min="513" max="513" width="21.28515625" style="36" customWidth="1"/>
    <col min="514" max="514" width="24.28515625" style="36" customWidth="1"/>
    <col min="515" max="515" width="25.42578125" style="36" customWidth="1"/>
    <col min="516" max="516" width="29.42578125" style="36" customWidth="1"/>
    <col min="517" max="517" width="21.42578125" style="36" customWidth="1"/>
    <col min="518" max="518" width="22.28515625" style="36" customWidth="1"/>
    <col min="519" max="519" width="26.85546875" style="36" customWidth="1"/>
    <col min="520" max="520" width="21.28515625" style="36" customWidth="1"/>
    <col min="521" max="521" width="27.140625" style="36" customWidth="1"/>
    <col min="522" max="522" width="25.42578125" style="36" customWidth="1"/>
    <col min="523" max="523" width="27.28515625" style="36" customWidth="1"/>
    <col min="524" max="768" width="9.140625" style="36"/>
    <col min="769" max="769" width="21.28515625" style="36" customWidth="1"/>
    <col min="770" max="770" width="24.28515625" style="36" customWidth="1"/>
    <col min="771" max="771" width="25.42578125" style="36" customWidth="1"/>
    <col min="772" max="772" width="29.42578125" style="36" customWidth="1"/>
    <col min="773" max="773" width="21.42578125" style="36" customWidth="1"/>
    <col min="774" max="774" width="22.28515625" style="36" customWidth="1"/>
    <col min="775" max="775" width="26.85546875" style="36" customWidth="1"/>
    <col min="776" max="776" width="21.28515625" style="36" customWidth="1"/>
    <col min="777" max="777" width="27.140625" style="36" customWidth="1"/>
    <col min="778" max="778" width="25.42578125" style="36" customWidth="1"/>
    <col min="779" max="779" width="27.28515625" style="36" customWidth="1"/>
    <col min="780" max="1024" width="9.140625" style="36"/>
    <col min="1025" max="1025" width="21.28515625" style="36" customWidth="1"/>
    <col min="1026" max="1026" width="24.28515625" style="36" customWidth="1"/>
    <col min="1027" max="1027" width="25.42578125" style="36" customWidth="1"/>
    <col min="1028" max="1028" width="29.42578125" style="36" customWidth="1"/>
    <col min="1029" max="1029" width="21.42578125" style="36" customWidth="1"/>
    <col min="1030" max="1030" width="22.28515625" style="36" customWidth="1"/>
    <col min="1031" max="1031" width="26.85546875" style="36" customWidth="1"/>
    <col min="1032" max="1032" width="21.28515625" style="36" customWidth="1"/>
    <col min="1033" max="1033" width="27.140625" style="36" customWidth="1"/>
    <col min="1034" max="1034" width="25.42578125" style="36" customWidth="1"/>
    <col min="1035" max="1035" width="27.28515625" style="36" customWidth="1"/>
    <col min="1036" max="1280" width="9.140625" style="36"/>
    <col min="1281" max="1281" width="21.28515625" style="36" customWidth="1"/>
    <col min="1282" max="1282" width="24.28515625" style="36" customWidth="1"/>
    <col min="1283" max="1283" width="25.42578125" style="36" customWidth="1"/>
    <col min="1284" max="1284" width="29.42578125" style="36" customWidth="1"/>
    <col min="1285" max="1285" width="21.42578125" style="36" customWidth="1"/>
    <col min="1286" max="1286" width="22.28515625" style="36" customWidth="1"/>
    <col min="1287" max="1287" width="26.85546875" style="36" customWidth="1"/>
    <col min="1288" max="1288" width="21.28515625" style="36" customWidth="1"/>
    <col min="1289" max="1289" width="27.140625" style="36" customWidth="1"/>
    <col min="1290" max="1290" width="25.42578125" style="36" customWidth="1"/>
    <col min="1291" max="1291" width="27.28515625" style="36" customWidth="1"/>
    <col min="1292" max="1536" width="9.140625" style="36"/>
    <col min="1537" max="1537" width="21.28515625" style="36" customWidth="1"/>
    <col min="1538" max="1538" width="24.28515625" style="36" customWidth="1"/>
    <col min="1539" max="1539" width="25.42578125" style="36" customWidth="1"/>
    <col min="1540" max="1540" width="29.42578125" style="36" customWidth="1"/>
    <col min="1541" max="1541" width="21.42578125" style="36" customWidth="1"/>
    <col min="1542" max="1542" width="22.28515625" style="36" customWidth="1"/>
    <col min="1543" max="1543" width="26.85546875" style="36" customWidth="1"/>
    <col min="1544" max="1544" width="21.28515625" style="36" customWidth="1"/>
    <col min="1545" max="1545" width="27.140625" style="36" customWidth="1"/>
    <col min="1546" max="1546" width="25.42578125" style="36" customWidth="1"/>
    <col min="1547" max="1547" width="27.28515625" style="36" customWidth="1"/>
    <col min="1548" max="1792" width="9.140625" style="36"/>
    <col min="1793" max="1793" width="21.28515625" style="36" customWidth="1"/>
    <col min="1794" max="1794" width="24.28515625" style="36" customWidth="1"/>
    <col min="1795" max="1795" width="25.42578125" style="36" customWidth="1"/>
    <col min="1796" max="1796" width="29.42578125" style="36" customWidth="1"/>
    <col min="1797" max="1797" width="21.42578125" style="36" customWidth="1"/>
    <col min="1798" max="1798" width="22.28515625" style="36" customWidth="1"/>
    <col min="1799" max="1799" width="26.85546875" style="36" customWidth="1"/>
    <col min="1800" max="1800" width="21.28515625" style="36" customWidth="1"/>
    <col min="1801" max="1801" width="27.140625" style="36" customWidth="1"/>
    <col min="1802" max="1802" width="25.42578125" style="36" customWidth="1"/>
    <col min="1803" max="1803" width="27.28515625" style="36" customWidth="1"/>
    <col min="1804" max="2048" width="9.140625" style="36"/>
    <col min="2049" max="2049" width="21.28515625" style="36" customWidth="1"/>
    <col min="2050" max="2050" width="24.28515625" style="36" customWidth="1"/>
    <col min="2051" max="2051" width="25.42578125" style="36" customWidth="1"/>
    <col min="2052" max="2052" width="29.42578125" style="36" customWidth="1"/>
    <col min="2053" max="2053" width="21.42578125" style="36" customWidth="1"/>
    <col min="2054" max="2054" width="22.28515625" style="36" customWidth="1"/>
    <col min="2055" max="2055" width="26.85546875" style="36" customWidth="1"/>
    <col min="2056" max="2056" width="21.28515625" style="36" customWidth="1"/>
    <col min="2057" max="2057" width="27.140625" style="36" customWidth="1"/>
    <col min="2058" max="2058" width="25.42578125" style="36" customWidth="1"/>
    <col min="2059" max="2059" width="27.28515625" style="36" customWidth="1"/>
    <col min="2060" max="2304" width="9.140625" style="36"/>
    <col min="2305" max="2305" width="21.28515625" style="36" customWidth="1"/>
    <col min="2306" max="2306" width="24.28515625" style="36" customWidth="1"/>
    <col min="2307" max="2307" width="25.42578125" style="36" customWidth="1"/>
    <col min="2308" max="2308" width="29.42578125" style="36" customWidth="1"/>
    <col min="2309" max="2309" width="21.42578125" style="36" customWidth="1"/>
    <col min="2310" max="2310" width="22.28515625" style="36" customWidth="1"/>
    <col min="2311" max="2311" width="26.85546875" style="36" customWidth="1"/>
    <col min="2312" max="2312" width="21.28515625" style="36" customWidth="1"/>
    <col min="2313" max="2313" width="27.140625" style="36" customWidth="1"/>
    <col min="2314" max="2314" width="25.42578125" style="36" customWidth="1"/>
    <col min="2315" max="2315" width="27.28515625" style="36" customWidth="1"/>
    <col min="2316" max="2560" width="9.140625" style="36"/>
    <col min="2561" max="2561" width="21.28515625" style="36" customWidth="1"/>
    <col min="2562" max="2562" width="24.28515625" style="36" customWidth="1"/>
    <col min="2563" max="2563" width="25.42578125" style="36" customWidth="1"/>
    <col min="2564" max="2564" width="29.42578125" style="36" customWidth="1"/>
    <col min="2565" max="2565" width="21.42578125" style="36" customWidth="1"/>
    <col min="2566" max="2566" width="22.28515625" style="36" customWidth="1"/>
    <col min="2567" max="2567" width="26.85546875" style="36" customWidth="1"/>
    <col min="2568" max="2568" width="21.28515625" style="36" customWidth="1"/>
    <col min="2569" max="2569" width="27.140625" style="36" customWidth="1"/>
    <col min="2570" max="2570" width="25.42578125" style="36" customWidth="1"/>
    <col min="2571" max="2571" width="27.28515625" style="36" customWidth="1"/>
    <col min="2572" max="2816" width="9.140625" style="36"/>
    <col min="2817" max="2817" width="21.28515625" style="36" customWidth="1"/>
    <col min="2818" max="2818" width="24.28515625" style="36" customWidth="1"/>
    <col min="2819" max="2819" width="25.42578125" style="36" customWidth="1"/>
    <col min="2820" max="2820" width="29.42578125" style="36" customWidth="1"/>
    <col min="2821" max="2821" width="21.42578125" style="36" customWidth="1"/>
    <col min="2822" max="2822" width="22.28515625" style="36" customWidth="1"/>
    <col min="2823" max="2823" width="26.85546875" style="36" customWidth="1"/>
    <col min="2824" max="2824" width="21.28515625" style="36" customWidth="1"/>
    <col min="2825" max="2825" width="27.140625" style="36" customWidth="1"/>
    <col min="2826" max="2826" width="25.42578125" style="36" customWidth="1"/>
    <col min="2827" max="2827" width="27.28515625" style="36" customWidth="1"/>
    <col min="2828" max="3072" width="9.140625" style="36"/>
    <col min="3073" max="3073" width="21.28515625" style="36" customWidth="1"/>
    <col min="3074" max="3074" width="24.28515625" style="36" customWidth="1"/>
    <col min="3075" max="3075" width="25.42578125" style="36" customWidth="1"/>
    <col min="3076" max="3076" width="29.42578125" style="36" customWidth="1"/>
    <col min="3077" max="3077" width="21.42578125" style="36" customWidth="1"/>
    <col min="3078" max="3078" width="22.28515625" style="36" customWidth="1"/>
    <col min="3079" max="3079" width="26.85546875" style="36" customWidth="1"/>
    <col min="3080" max="3080" width="21.28515625" style="36" customWidth="1"/>
    <col min="3081" max="3081" width="27.140625" style="36" customWidth="1"/>
    <col min="3082" max="3082" width="25.42578125" style="36" customWidth="1"/>
    <col min="3083" max="3083" width="27.28515625" style="36" customWidth="1"/>
    <col min="3084" max="3328" width="9.140625" style="36"/>
    <col min="3329" max="3329" width="21.28515625" style="36" customWidth="1"/>
    <col min="3330" max="3330" width="24.28515625" style="36" customWidth="1"/>
    <col min="3331" max="3331" width="25.42578125" style="36" customWidth="1"/>
    <col min="3332" max="3332" width="29.42578125" style="36" customWidth="1"/>
    <col min="3333" max="3333" width="21.42578125" style="36" customWidth="1"/>
    <col min="3334" max="3334" width="22.28515625" style="36" customWidth="1"/>
    <col min="3335" max="3335" width="26.85546875" style="36" customWidth="1"/>
    <col min="3336" max="3336" width="21.28515625" style="36" customWidth="1"/>
    <col min="3337" max="3337" width="27.140625" style="36" customWidth="1"/>
    <col min="3338" max="3338" width="25.42578125" style="36" customWidth="1"/>
    <col min="3339" max="3339" width="27.28515625" style="36" customWidth="1"/>
    <col min="3340" max="3584" width="9.140625" style="36"/>
    <col min="3585" max="3585" width="21.28515625" style="36" customWidth="1"/>
    <col min="3586" max="3586" width="24.28515625" style="36" customWidth="1"/>
    <col min="3587" max="3587" width="25.42578125" style="36" customWidth="1"/>
    <col min="3588" max="3588" width="29.42578125" style="36" customWidth="1"/>
    <col min="3589" max="3589" width="21.42578125" style="36" customWidth="1"/>
    <col min="3590" max="3590" width="22.28515625" style="36" customWidth="1"/>
    <col min="3591" max="3591" width="26.85546875" style="36" customWidth="1"/>
    <col min="3592" max="3592" width="21.28515625" style="36" customWidth="1"/>
    <col min="3593" max="3593" width="27.140625" style="36" customWidth="1"/>
    <col min="3594" max="3594" width="25.42578125" style="36" customWidth="1"/>
    <col min="3595" max="3595" width="27.28515625" style="36" customWidth="1"/>
    <col min="3596" max="3840" width="9.140625" style="36"/>
    <col min="3841" max="3841" width="21.28515625" style="36" customWidth="1"/>
    <col min="3842" max="3842" width="24.28515625" style="36" customWidth="1"/>
    <col min="3843" max="3843" width="25.42578125" style="36" customWidth="1"/>
    <col min="3844" max="3844" width="29.42578125" style="36" customWidth="1"/>
    <col min="3845" max="3845" width="21.42578125" style="36" customWidth="1"/>
    <col min="3846" max="3846" width="22.28515625" style="36" customWidth="1"/>
    <col min="3847" max="3847" width="26.85546875" style="36" customWidth="1"/>
    <col min="3848" max="3848" width="21.28515625" style="36" customWidth="1"/>
    <col min="3849" max="3849" width="27.140625" style="36" customWidth="1"/>
    <col min="3850" max="3850" width="25.42578125" style="36" customWidth="1"/>
    <col min="3851" max="3851" width="27.28515625" style="36" customWidth="1"/>
    <col min="3852" max="4096" width="9.140625" style="36"/>
    <col min="4097" max="4097" width="21.28515625" style="36" customWidth="1"/>
    <col min="4098" max="4098" width="24.28515625" style="36" customWidth="1"/>
    <col min="4099" max="4099" width="25.42578125" style="36" customWidth="1"/>
    <col min="4100" max="4100" width="29.42578125" style="36" customWidth="1"/>
    <col min="4101" max="4101" width="21.42578125" style="36" customWidth="1"/>
    <col min="4102" max="4102" width="22.28515625" style="36" customWidth="1"/>
    <col min="4103" max="4103" width="26.85546875" style="36" customWidth="1"/>
    <col min="4104" max="4104" width="21.28515625" style="36" customWidth="1"/>
    <col min="4105" max="4105" width="27.140625" style="36" customWidth="1"/>
    <col min="4106" max="4106" width="25.42578125" style="36" customWidth="1"/>
    <col min="4107" max="4107" width="27.28515625" style="36" customWidth="1"/>
    <col min="4108" max="4352" width="9.140625" style="36"/>
    <col min="4353" max="4353" width="21.28515625" style="36" customWidth="1"/>
    <col min="4354" max="4354" width="24.28515625" style="36" customWidth="1"/>
    <col min="4355" max="4355" width="25.42578125" style="36" customWidth="1"/>
    <col min="4356" max="4356" width="29.42578125" style="36" customWidth="1"/>
    <col min="4357" max="4357" width="21.42578125" style="36" customWidth="1"/>
    <col min="4358" max="4358" width="22.28515625" style="36" customWidth="1"/>
    <col min="4359" max="4359" width="26.85546875" style="36" customWidth="1"/>
    <col min="4360" max="4360" width="21.28515625" style="36" customWidth="1"/>
    <col min="4361" max="4361" width="27.140625" style="36" customWidth="1"/>
    <col min="4362" max="4362" width="25.42578125" style="36" customWidth="1"/>
    <col min="4363" max="4363" width="27.28515625" style="36" customWidth="1"/>
    <col min="4364" max="4608" width="9.140625" style="36"/>
    <col min="4609" max="4609" width="21.28515625" style="36" customWidth="1"/>
    <col min="4610" max="4610" width="24.28515625" style="36" customWidth="1"/>
    <col min="4611" max="4611" width="25.42578125" style="36" customWidth="1"/>
    <col min="4612" max="4612" width="29.42578125" style="36" customWidth="1"/>
    <col min="4613" max="4613" width="21.42578125" style="36" customWidth="1"/>
    <col min="4614" max="4614" width="22.28515625" style="36" customWidth="1"/>
    <col min="4615" max="4615" width="26.85546875" style="36" customWidth="1"/>
    <col min="4616" max="4616" width="21.28515625" style="36" customWidth="1"/>
    <col min="4617" max="4617" width="27.140625" style="36" customWidth="1"/>
    <col min="4618" max="4618" width="25.42578125" style="36" customWidth="1"/>
    <col min="4619" max="4619" width="27.28515625" style="36" customWidth="1"/>
    <col min="4620" max="4864" width="9.140625" style="36"/>
    <col min="4865" max="4865" width="21.28515625" style="36" customWidth="1"/>
    <col min="4866" max="4866" width="24.28515625" style="36" customWidth="1"/>
    <col min="4867" max="4867" width="25.42578125" style="36" customWidth="1"/>
    <col min="4868" max="4868" width="29.42578125" style="36" customWidth="1"/>
    <col min="4869" max="4869" width="21.42578125" style="36" customWidth="1"/>
    <col min="4870" max="4870" width="22.28515625" style="36" customWidth="1"/>
    <col min="4871" max="4871" width="26.85546875" style="36" customWidth="1"/>
    <col min="4872" max="4872" width="21.28515625" style="36" customWidth="1"/>
    <col min="4873" max="4873" width="27.140625" style="36" customWidth="1"/>
    <col min="4874" max="4874" width="25.42578125" style="36" customWidth="1"/>
    <col min="4875" max="4875" width="27.28515625" style="36" customWidth="1"/>
    <col min="4876" max="5120" width="9.140625" style="36"/>
    <col min="5121" max="5121" width="21.28515625" style="36" customWidth="1"/>
    <col min="5122" max="5122" width="24.28515625" style="36" customWidth="1"/>
    <col min="5123" max="5123" width="25.42578125" style="36" customWidth="1"/>
    <col min="5124" max="5124" width="29.42578125" style="36" customWidth="1"/>
    <col min="5125" max="5125" width="21.42578125" style="36" customWidth="1"/>
    <col min="5126" max="5126" width="22.28515625" style="36" customWidth="1"/>
    <col min="5127" max="5127" width="26.85546875" style="36" customWidth="1"/>
    <col min="5128" max="5128" width="21.28515625" style="36" customWidth="1"/>
    <col min="5129" max="5129" width="27.140625" style="36" customWidth="1"/>
    <col min="5130" max="5130" width="25.42578125" style="36" customWidth="1"/>
    <col min="5131" max="5131" width="27.28515625" style="36" customWidth="1"/>
    <col min="5132" max="5376" width="9.140625" style="36"/>
    <col min="5377" max="5377" width="21.28515625" style="36" customWidth="1"/>
    <col min="5378" max="5378" width="24.28515625" style="36" customWidth="1"/>
    <col min="5379" max="5379" width="25.42578125" style="36" customWidth="1"/>
    <col min="5380" max="5380" width="29.42578125" style="36" customWidth="1"/>
    <col min="5381" max="5381" width="21.42578125" style="36" customWidth="1"/>
    <col min="5382" max="5382" width="22.28515625" style="36" customWidth="1"/>
    <col min="5383" max="5383" width="26.85546875" style="36" customWidth="1"/>
    <col min="5384" max="5384" width="21.28515625" style="36" customWidth="1"/>
    <col min="5385" max="5385" width="27.140625" style="36" customWidth="1"/>
    <col min="5386" max="5386" width="25.42578125" style="36" customWidth="1"/>
    <col min="5387" max="5387" width="27.28515625" style="36" customWidth="1"/>
    <col min="5388" max="5632" width="9.140625" style="36"/>
    <col min="5633" max="5633" width="21.28515625" style="36" customWidth="1"/>
    <col min="5634" max="5634" width="24.28515625" style="36" customWidth="1"/>
    <col min="5635" max="5635" width="25.42578125" style="36" customWidth="1"/>
    <col min="5636" max="5636" width="29.42578125" style="36" customWidth="1"/>
    <col min="5637" max="5637" width="21.42578125" style="36" customWidth="1"/>
    <col min="5638" max="5638" width="22.28515625" style="36" customWidth="1"/>
    <col min="5639" max="5639" width="26.85546875" style="36" customWidth="1"/>
    <col min="5640" max="5640" width="21.28515625" style="36" customWidth="1"/>
    <col min="5641" max="5641" width="27.140625" style="36" customWidth="1"/>
    <col min="5642" max="5642" width="25.42578125" style="36" customWidth="1"/>
    <col min="5643" max="5643" width="27.28515625" style="36" customWidth="1"/>
    <col min="5644" max="5888" width="9.140625" style="36"/>
    <col min="5889" max="5889" width="21.28515625" style="36" customWidth="1"/>
    <col min="5890" max="5890" width="24.28515625" style="36" customWidth="1"/>
    <col min="5891" max="5891" width="25.42578125" style="36" customWidth="1"/>
    <col min="5892" max="5892" width="29.42578125" style="36" customWidth="1"/>
    <col min="5893" max="5893" width="21.42578125" style="36" customWidth="1"/>
    <col min="5894" max="5894" width="22.28515625" style="36" customWidth="1"/>
    <col min="5895" max="5895" width="26.85546875" style="36" customWidth="1"/>
    <col min="5896" max="5896" width="21.28515625" style="36" customWidth="1"/>
    <col min="5897" max="5897" width="27.140625" style="36" customWidth="1"/>
    <col min="5898" max="5898" width="25.42578125" style="36" customWidth="1"/>
    <col min="5899" max="5899" width="27.28515625" style="36" customWidth="1"/>
    <col min="5900" max="6144" width="9.140625" style="36"/>
    <col min="6145" max="6145" width="21.28515625" style="36" customWidth="1"/>
    <col min="6146" max="6146" width="24.28515625" style="36" customWidth="1"/>
    <col min="6147" max="6147" width="25.42578125" style="36" customWidth="1"/>
    <col min="6148" max="6148" width="29.42578125" style="36" customWidth="1"/>
    <col min="6149" max="6149" width="21.42578125" style="36" customWidth="1"/>
    <col min="6150" max="6150" width="22.28515625" style="36" customWidth="1"/>
    <col min="6151" max="6151" width="26.85546875" style="36" customWidth="1"/>
    <col min="6152" max="6152" width="21.28515625" style="36" customWidth="1"/>
    <col min="6153" max="6153" width="27.140625" style="36" customWidth="1"/>
    <col min="6154" max="6154" width="25.42578125" style="36" customWidth="1"/>
    <col min="6155" max="6155" width="27.28515625" style="36" customWidth="1"/>
    <col min="6156" max="6400" width="9.140625" style="36"/>
    <col min="6401" max="6401" width="21.28515625" style="36" customWidth="1"/>
    <col min="6402" max="6402" width="24.28515625" style="36" customWidth="1"/>
    <col min="6403" max="6403" width="25.42578125" style="36" customWidth="1"/>
    <col min="6404" max="6404" width="29.42578125" style="36" customWidth="1"/>
    <col min="6405" max="6405" width="21.42578125" style="36" customWidth="1"/>
    <col min="6406" max="6406" width="22.28515625" style="36" customWidth="1"/>
    <col min="6407" max="6407" width="26.85546875" style="36" customWidth="1"/>
    <col min="6408" max="6408" width="21.28515625" style="36" customWidth="1"/>
    <col min="6409" max="6409" width="27.140625" style="36" customWidth="1"/>
    <col min="6410" max="6410" width="25.42578125" style="36" customWidth="1"/>
    <col min="6411" max="6411" width="27.28515625" style="36" customWidth="1"/>
    <col min="6412" max="6656" width="9.140625" style="36"/>
    <col min="6657" max="6657" width="21.28515625" style="36" customWidth="1"/>
    <col min="6658" max="6658" width="24.28515625" style="36" customWidth="1"/>
    <col min="6659" max="6659" width="25.42578125" style="36" customWidth="1"/>
    <col min="6660" max="6660" width="29.42578125" style="36" customWidth="1"/>
    <col min="6661" max="6661" width="21.42578125" style="36" customWidth="1"/>
    <col min="6662" max="6662" width="22.28515625" style="36" customWidth="1"/>
    <col min="6663" max="6663" width="26.85546875" style="36" customWidth="1"/>
    <col min="6664" max="6664" width="21.28515625" style="36" customWidth="1"/>
    <col min="6665" max="6665" width="27.140625" style="36" customWidth="1"/>
    <col min="6666" max="6666" width="25.42578125" style="36" customWidth="1"/>
    <col min="6667" max="6667" width="27.28515625" style="36" customWidth="1"/>
    <col min="6668" max="6912" width="9.140625" style="36"/>
    <col min="6913" max="6913" width="21.28515625" style="36" customWidth="1"/>
    <col min="6914" max="6914" width="24.28515625" style="36" customWidth="1"/>
    <col min="6915" max="6915" width="25.42578125" style="36" customWidth="1"/>
    <col min="6916" max="6916" width="29.42578125" style="36" customWidth="1"/>
    <col min="6917" max="6917" width="21.42578125" style="36" customWidth="1"/>
    <col min="6918" max="6918" width="22.28515625" style="36" customWidth="1"/>
    <col min="6919" max="6919" width="26.85546875" style="36" customWidth="1"/>
    <col min="6920" max="6920" width="21.28515625" style="36" customWidth="1"/>
    <col min="6921" max="6921" width="27.140625" style="36" customWidth="1"/>
    <col min="6922" max="6922" width="25.42578125" style="36" customWidth="1"/>
    <col min="6923" max="6923" width="27.28515625" style="36" customWidth="1"/>
    <col min="6924" max="7168" width="9.140625" style="36"/>
    <col min="7169" max="7169" width="21.28515625" style="36" customWidth="1"/>
    <col min="7170" max="7170" width="24.28515625" style="36" customWidth="1"/>
    <col min="7171" max="7171" width="25.42578125" style="36" customWidth="1"/>
    <col min="7172" max="7172" width="29.42578125" style="36" customWidth="1"/>
    <col min="7173" max="7173" width="21.42578125" style="36" customWidth="1"/>
    <col min="7174" max="7174" width="22.28515625" style="36" customWidth="1"/>
    <col min="7175" max="7175" width="26.85546875" style="36" customWidth="1"/>
    <col min="7176" max="7176" width="21.28515625" style="36" customWidth="1"/>
    <col min="7177" max="7177" width="27.140625" style="36" customWidth="1"/>
    <col min="7178" max="7178" width="25.42578125" style="36" customWidth="1"/>
    <col min="7179" max="7179" width="27.28515625" style="36" customWidth="1"/>
    <col min="7180" max="7424" width="9.140625" style="36"/>
    <col min="7425" max="7425" width="21.28515625" style="36" customWidth="1"/>
    <col min="7426" max="7426" width="24.28515625" style="36" customWidth="1"/>
    <col min="7427" max="7427" width="25.42578125" style="36" customWidth="1"/>
    <col min="7428" max="7428" width="29.42578125" style="36" customWidth="1"/>
    <col min="7429" max="7429" width="21.42578125" style="36" customWidth="1"/>
    <col min="7430" max="7430" width="22.28515625" style="36" customWidth="1"/>
    <col min="7431" max="7431" width="26.85546875" style="36" customWidth="1"/>
    <col min="7432" max="7432" width="21.28515625" style="36" customWidth="1"/>
    <col min="7433" max="7433" width="27.140625" style="36" customWidth="1"/>
    <col min="7434" max="7434" width="25.42578125" style="36" customWidth="1"/>
    <col min="7435" max="7435" width="27.28515625" style="36" customWidth="1"/>
    <col min="7436" max="7680" width="9.140625" style="36"/>
    <col min="7681" max="7681" width="21.28515625" style="36" customWidth="1"/>
    <col min="7682" max="7682" width="24.28515625" style="36" customWidth="1"/>
    <col min="7683" max="7683" width="25.42578125" style="36" customWidth="1"/>
    <col min="7684" max="7684" width="29.42578125" style="36" customWidth="1"/>
    <col min="7685" max="7685" width="21.42578125" style="36" customWidth="1"/>
    <col min="7686" max="7686" width="22.28515625" style="36" customWidth="1"/>
    <col min="7687" max="7687" width="26.85546875" style="36" customWidth="1"/>
    <col min="7688" max="7688" width="21.28515625" style="36" customWidth="1"/>
    <col min="7689" max="7689" width="27.140625" style="36" customWidth="1"/>
    <col min="7690" max="7690" width="25.42578125" style="36" customWidth="1"/>
    <col min="7691" max="7691" width="27.28515625" style="36" customWidth="1"/>
    <col min="7692" max="7936" width="9.140625" style="36"/>
    <col min="7937" max="7937" width="21.28515625" style="36" customWidth="1"/>
    <col min="7938" max="7938" width="24.28515625" style="36" customWidth="1"/>
    <col min="7939" max="7939" width="25.42578125" style="36" customWidth="1"/>
    <col min="7940" max="7940" width="29.42578125" style="36" customWidth="1"/>
    <col min="7941" max="7941" width="21.42578125" style="36" customWidth="1"/>
    <col min="7942" max="7942" width="22.28515625" style="36" customWidth="1"/>
    <col min="7943" max="7943" width="26.85546875" style="36" customWidth="1"/>
    <col min="7944" max="7944" width="21.28515625" style="36" customWidth="1"/>
    <col min="7945" max="7945" width="27.140625" style="36" customWidth="1"/>
    <col min="7946" max="7946" width="25.42578125" style="36" customWidth="1"/>
    <col min="7947" max="7947" width="27.28515625" style="36" customWidth="1"/>
    <col min="7948" max="8192" width="9.140625" style="36"/>
    <col min="8193" max="8193" width="21.28515625" style="36" customWidth="1"/>
    <col min="8194" max="8194" width="24.28515625" style="36" customWidth="1"/>
    <col min="8195" max="8195" width="25.42578125" style="36" customWidth="1"/>
    <col min="8196" max="8196" width="29.42578125" style="36" customWidth="1"/>
    <col min="8197" max="8197" width="21.42578125" style="36" customWidth="1"/>
    <col min="8198" max="8198" width="22.28515625" style="36" customWidth="1"/>
    <col min="8199" max="8199" width="26.85546875" style="36" customWidth="1"/>
    <col min="8200" max="8200" width="21.28515625" style="36" customWidth="1"/>
    <col min="8201" max="8201" width="27.140625" style="36" customWidth="1"/>
    <col min="8202" max="8202" width="25.42578125" style="36" customWidth="1"/>
    <col min="8203" max="8203" width="27.28515625" style="36" customWidth="1"/>
    <col min="8204" max="8448" width="9.140625" style="36"/>
    <col min="8449" max="8449" width="21.28515625" style="36" customWidth="1"/>
    <col min="8450" max="8450" width="24.28515625" style="36" customWidth="1"/>
    <col min="8451" max="8451" width="25.42578125" style="36" customWidth="1"/>
    <col min="8452" max="8452" width="29.42578125" style="36" customWidth="1"/>
    <col min="8453" max="8453" width="21.42578125" style="36" customWidth="1"/>
    <col min="8454" max="8454" width="22.28515625" style="36" customWidth="1"/>
    <col min="8455" max="8455" width="26.85546875" style="36" customWidth="1"/>
    <col min="8456" max="8456" width="21.28515625" style="36" customWidth="1"/>
    <col min="8457" max="8457" width="27.140625" style="36" customWidth="1"/>
    <col min="8458" max="8458" width="25.42578125" style="36" customWidth="1"/>
    <col min="8459" max="8459" width="27.28515625" style="36" customWidth="1"/>
    <col min="8460" max="8704" width="9.140625" style="36"/>
    <col min="8705" max="8705" width="21.28515625" style="36" customWidth="1"/>
    <col min="8706" max="8706" width="24.28515625" style="36" customWidth="1"/>
    <col min="8707" max="8707" width="25.42578125" style="36" customWidth="1"/>
    <col min="8708" max="8708" width="29.42578125" style="36" customWidth="1"/>
    <col min="8709" max="8709" width="21.42578125" style="36" customWidth="1"/>
    <col min="8710" max="8710" width="22.28515625" style="36" customWidth="1"/>
    <col min="8711" max="8711" width="26.85546875" style="36" customWidth="1"/>
    <col min="8712" max="8712" width="21.28515625" style="36" customWidth="1"/>
    <col min="8713" max="8713" width="27.140625" style="36" customWidth="1"/>
    <col min="8714" max="8714" width="25.42578125" style="36" customWidth="1"/>
    <col min="8715" max="8715" width="27.28515625" style="36" customWidth="1"/>
    <col min="8716" max="8960" width="9.140625" style="36"/>
    <col min="8961" max="8961" width="21.28515625" style="36" customWidth="1"/>
    <col min="8962" max="8962" width="24.28515625" style="36" customWidth="1"/>
    <col min="8963" max="8963" width="25.42578125" style="36" customWidth="1"/>
    <col min="8964" max="8964" width="29.42578125" style="36" customWidth="1"/>
    <col min="8965" max="8965" width="21.42578125" style="36" customWidth="1"/>
    <col min="8966" max="8966" width="22.28515625" style="36" customWidth="1"/>
    <col min="8967" max="8967" width="26.85546875" style="36" customWidth="1"/>
    <col min="8968" max="8968" width="21.28515625" style="36" customWidth="1"/>
    <col min="8969" max="8969" width="27.140625" style="36" customWidth="1"/>
    <col min="8970" max="8970" width="25.42578125" style="36" customWidth="1"/>
    <col min="8971" max="8971" width="27.28515625" style="36" customWidth="1"/>
    <col min="8972" max="9216" width="9.140625" style="36"/>
    <col min="9217" max="9217" width="21.28515625" style="36" customWidth="1"/>
    <col min="9218" max="9218" width="24.28515625" style="36" customWidth="1"/>
    <col min="9219" max="9219" width="25.42578125" style="36" customWidth="1"/>
    <col min="9220" max="9220" width="29.42578125" style="36" customWidth="1"/>
    <col min="9221" max="9221" width="21.42578125" style="36" customWidth="1"/>
    <col min="9222" max="9222" width="22.28515625" style="36" customWidth="1"/>
    <col min="9223" max="9223" width="26.85546875" style="36" customWidth="1"/>
    <col min="9224" max="9224" width="21.28515625" style="36" customWidth="1"/>
    <col min="9225" max="9225" width="27.140625" style="36" customWidth="1"/>
    <col min="9226" max="9226" width="25.42578125" style="36" customWidth="1"/>
    <col min="9227" max="9227" width="27.28515625" style="36" customWidth="1"/>
    <col min="9228" max="9472" width="9.140625" style="36"/>
    <col min="9473" max="9473" width="21.28515625" style="36" customWidth="1"/>
    <col min="9474" max="9474" width="24.28515625" style="36" customWidth="1"/>
    <col min="9475" max="9475" width="25.42578125" style="36" customWidth="1"/>
    <col min="9476" max="9476" width="29.42578125" style="36" customWidth="1"/>
    <col min="9477" max="9477" width="21.42578125" style="36" customWidth="1"/>
    <col min="9478" max="9478" width="22.28515625" style="36" customWidth="1"/>
    <col min="9479" max="9479" width="26.85546875" style="36" customWidth="1"/>
    <col min="9480" max="9480" width="21.28515625" style="36" customWidth="1"/>
    <col min="9481" max="9481" width="27.140625" style="36" customWidth="1"/>
    <col min="9482" max="9482" width="25.42578125" style="36" customWidth="1"/>
    <col min="9483" max="9483" width="27.28515625" style="36" customWidth="1"/>
    <col min="9484" max="9728" width="9.140625" style="36"/>
    <col min="9729" max="9729" width="21.28515625" style="36" customWidth="1"/>
    <col min="9730" max="9730" width="24.28515625" style="36" customWidth="1"/>
    <col min="9731" max="9731" width="25.42578125" style="36" customWidth="1"/>
    <col min="9732" max="9732" width="29.42578125" style="36" customWidth="1"/>
    <col min="9733" max="9733" width="21.42578125" style="36" customWidth="1"/>
    <col min="9734" max="9734" width="22.28515625" style="36" customWidth="1"/>
    <col min="9735" max="9735" width="26.85546875" style="36" customWidth="1"/>
    <col min="9736" max="9736" width="21.28515625" style="36" customWidth="1"/>
    <col min="9737" max="9737" width="27.140625" style="36" customWidth="1"/>
    <col min="9738" max="9738" width="25.42578125" style="36" customWidth="1"/>
    <col min="9739" max="9739" width="27.28515625" style="36" customWidth="1"/>
    <col min="9740" max="9984" width="9.140625" style="36"/>
    <col min="9985" max="9985" width="21.28515625" style="36" customWidth="1"/>
    <col min="9986" max="9986" width="24.28515625" style="36" customWidth="1"/>
    <col min="9987" max="9987" width="25.42578125" style="36" customWidth="1"/>
    <col min="9988" max="9988" width="29.42578125" style="36" customWidth="1"/>
    <col min="9989" max="9989" width="21.42578125" style="36" customWidth="1"/>
    <col min="9990" max="9990" width="22.28515625" style="36" customWidth="1"/>
    <col min="9991" max="9991" width="26.85546875" style="36" customWidth="1"/>
    <col min="9992" max="9992" width="21.28515625" style="36" customWidth="1"/>
    <col min="9993" max="9993" width="27.140625" style="36" customWidth="1"/>
    <col min="9994" max="9994" width="25.42578125" style="36" customWidth="1"/>
    <col min="9995" max="9995" width="27.28515625" style="36" customWidth="1"/>
    <col min="9996" max="10240" width="9.140625" style="36"/>
    <col min="10241" max="10241" width="21.28515625" style="36" customWidth="1"/>
    <col min="10242" max="10242" width="24.28515625" style="36" customWidth="1"/>
    <col min="10243" max="10243" width="25.42578125" style="36" customWidth="1"/>
    <col min="10244" max="10244" width="29.42578125" style="36" customWidth="1"/>
    <col min="10245" max="10245" width="21.42578125" style="36" customWidth="1"/>
    <col min="10246" max="10246" width="22.28515625" style="36" customWidth="1"/>
    <col min="10247" max="10247" width="26.85546875" style="36" customWidth="1"/>
    <col min="10248" max="10248" width="21.28515625" style="36" customWidth="1"/>
    <col min="10249" max="10249" width="27.140625" style="36" customWidth="1"/>
    <col min="10250" max="10250" width="25.42578125" style="36" customWidth="1"/>
    <col min="10251" max="10251" width="27.28515625" style="36" customWidth="1"/>
    <col min="10252" max="10496" width="9.140625" style="36"/>
    <col min="10497" max="10497" width="21.28515625" style="36" customWidth="1"/>
    <col min="10498" max="10498" width="24.28515625" style="36" customWidth="1"/>
    <col min="10499" max="10499" width="25.42578125" style="36" customWidth="1"/>
    <col min="10500" max="10500" width="29.42578125" style="36" customWidth="1"/>
    <col min="10501" max="10501" width="21.42578125" style="36" customWidth="1"/>
    <col min="10502" max="10502" width="22.28515625" style="36" customWidth="1"/>
    <col min="10503" max="10503" width="26.85546875" style="36" customWidth="1"/>
    <col min="10504" max="10504" width="21.28515625" style="36" customWidth="1"/>
    <col min="10505" max="10505" width="27.140625" style="36" customWidth="1"/>
    <col min="10506" max="10506" width="25.42578125" style="36" customWidth="1"/>
    <col min="10507" max="10507" width="27.28515625" style="36" customWidth="1"/>
    <col min="10508" max="10752" width="9.140625" style="36"/>
    <col min="10753" max="10753" width="21.28515625" style="36" customWidth="1"/>
    <col min="10754" max="10754" width="24.28515625" style="36" customWidth="1"/>
    <col min="10755" max="10755" width="25.42578125" style="36" customWidth="1"/>
    <col min="10756" max="10756" width="29.42578125" style="36" customWidth="1"/>
    <col min="10757" max="10757" width="21.42578125" style="36" customWidth="1"/>
    <col min="10758" max="10758" width="22.28515625" style="36" customWidth="1"/>
    <col min="10759" max="10759" width="26.85546875" style="36" customWidth="1"/>
    <col min="10760" max="10760" width="21.28515625" style="36" customWidth="1"/>
    <col min="10761" max="10761" width="27.140625" style="36" customWidth="1"/>
    <col min="10762" max="10762" width="25.42578125" style="36" customWidth="1"/>
    <col min="10763" max="10763" width="27.28515625" style="36" customWidth="1"/>
    <col min="10764" max="11008" width="9.140625" style="36"/>
    <col min="11009" max="11009" width="21.28515625" style="36" customWidth="1"/>
    <col min="11010" max="11010" width="24.28515625" style="36" customWidth="1"/>
    <col min="11011" max="11011" width="25.42578125" style="36" customWidth="1"/>
    <col min="11012" max="11012" width="29.42578125" style="36" customWidth="1"/>
    <col min="11013" max="11013" width="21.42578125" style="36" customWidth="1"/>
    <col min="11014" max="11014" width="22.28515625" style="36" customWidth="1"/>
    <col min="11015" max="11015" width="26.85546875" style="36" customWidth="1"/>
    <col min="11016" max="11016" width="21.28515625" style="36" customWidth="1"/>
    <col min="11017" max="11017" width="27.140625" style="36" customWidth="1"/>
    <col min="11018" max="11018" width="25.42578125" style="36" customWidth="1"/>
    <col min="11019" max="11019" width="27.28515625" style="36" customWidth="1"/>
    <col min="11020" max="11264" width="9.140625" style="36"/>
    <col min="11265" max="11265" width="21.28515625" style="36" customWidth="1"/>
    <col min="11266" max="11266" width="24.28515625" style="36" customWidth="1"/>
    <col min="11267" max="11267" width="25.42578125" style="36" customWidth="1"/>
    <col min="11268" max="11268" width="29.42578125" style="36" customWidth="1"/>
    <col min="11269" max="11269" width="21.42578125" style="36" customWidth="1"/>
    <col min="11270" max="11270" width="22.28515625" style="36" customWidth="1"/>
    <col min="11271" max="11271" width="26.85546875" style="36" customWidth="1"/>
    <col min="11272" max="11272" width="21.28515625" style="36" customWidth="1"/>
    <col min="11273" max="11273" width="27.140625" style="36" customWidth="1"/>
    <col min="11274" max="11274" width="25.42578125" style="36" customWidth="1"/>
    <col min="11275" max="11275" width="27.28515625" style="36" customWidth="1"/>
    <col min="11276" max="11520" width="9.140625" style="36"/>
    <col min="11521" max="11521" width="21.28515625" style="36" customWidth="1"/>
    <col min="11522" max="11522" width="24.28515625" style="36" customWidth="1"/>
    <col min="11523" max="11523" width="25.42578125" style="36" customWidth="1"/>
    <col min="11524" max="11524" width="29.42578125" style="36" customWidth="1"/>
    <col min="11525" max="11525" width="21.42578125" style="36" customWidth="1"/>
    <col min="11526" max="11526" width="22.28515625" style="36" customWidth="1"/>
    <col min="11527" max="11527" width="26.85546875" style="36" customWidth="1"/>
    <col min="11528" max="11528" width="21.28515625" style="36" customWidth="1"/>
    <col min="11529" max="11529" width="27.140625" style="36" customWidth="1"/>
    <col min="11530" max="11530" width="25.42578125" style="36" customWidth="1"/>
    <col min="11531" max="11531" width="27.28515625" style="36" customWidth="1"/>
    <col min="11532" max="11776" width="9.140625" style="36"/>
    <col min="11777" max="11777" width="21.28515625" style="36" customWidth="1"/>
    <col min="11778" max="11778" width="24.28515625" style="36" customWidth="1"/>
    <col min="11779" max="11779" width="25.42578125" style="36" customWidth="1"/>
    <col min="11780" max="11780" width="29.42578125" style="36" customWidth="1"/>
    <col min="11781" max="11781" width="21.42578125" style="36" customWidth="1"/>
    <col min="11782" max="11782" width="22.28515625" style="36" customWidth="1"/>
    <col min="11783" max="11783" width="26.85546875" style="36" customWidth="1"/>
    <col min="11784" max="11784" width="21.28515625" style="36" customWidth="1"/>
    <col min="11785" max="11785" width="27.140625" style="36" customWidth="1"/>
    <col min="11786" max="11786" width="25.42578125" style="36" customWidth="1"/>
    <col min="11787" max="11787" width="27.28515625" style="36" customWidth="1"/>
    <col min="11788" max="12032" width="9.140625" style="36"/>
    <col min="12033" max="12033" width="21.28515625" style="36" customWidth="1"/>
    <col min="12034" max="12034" width="24.28515625" style="36" customWidth="1"/>
    <col min="12035" max="12035" width="25.42578125" style="36" customWidth="1"/>
    <col min="12036" max="12036" width="29.42578125" style="36" customWidth="1"/>
    <col min="12037" max="12037" width="21.42578125" style="36" customWidth="1"/>
    <col min="12038" max="12038" width="22.28515625" style="36" customWidth="1"/>
    <col min="12039" max="12039" width="26.85546875" style="36" customWidth="1"/>
    <col min="12040" max="12040" width="21.28515625" style="36" customWidth="1"/>
    <col min="12041" max="12041" width="27.140625" style="36" customWidth="1"/>
    <col min="12042" max="12042" width="25.42578125" style="36" customWidth="1"/>
    <col min="12043" max="12043" width="27.28515625" style="36" customWidth="1"/>
    <col min="12044" max="12288" width="9.140625" style="36"/>
    <col min="12289" max="12289" width="21.28515625" style="36" customWidth="1"/>
    <col min="12290" max="12290" width="24.28515625" style="36" customWidth="1"/>
    <col min="12291" max="12291" width="25.42578125" style="36" customWidth="1"/>
    <col min="12292" max="12292" width="29.42578125" style="36" customWidth="1"/>
    <col min="12293" max="12293" width="21.42578125" style="36" customWidth="1"/>
    <col min="12294" max="12294" width="22.28515625" style="36" customWidth="1"/>
    <col min="12295" max="12295" width="26.85546875" style="36" customWidth="1"/>
    <col min="12296" max="12296" width="21.28515625" style="36" customWidth="1"/>
    <col min="12297" max="12297" width="27.140625" style="36" customWidth="1"/>
    <col min="12298" max="12298" width="25.42578125" style="36" customWidth="1"/>
    <col min="12299" max="12299" width="27.28515625" style="36" customWidth="1"/>
    <col min="12300" max="12544" width="9.140625" style="36"/>
    <col min="12545" max="12545" width="21.28515625" style="36" customWidth="1"/>
    <col min="12546" max="12546" width="24.28515625" style="36" customWidth="1"/>
    <col min="12547" max="12547" width="25.42578125" style="36" customWidth="1"/>
    <col min="12548" max="12548" width="29.42578125" style="36" customWidth="1"/>
    <col min="12549" max="12549" width="21.42578125" style="36" customWidth="1"/>
    <col min="12550" max="12550" width="22.28515625" style="36" customWidth="1"/>
    <col min="12551" max="12551" width="26.85546875" style="36" customWidth="1"/>
    <col min="12552" max="12552" width="21.28515625" style="36" customWidth="1"/>
    <col min="12553" max="12553" width="27.140625" style="36" customWidth="1"/>
    <col min="12554" max="12554" width="25.42578125" style="36" customWidth="1"/>
    <col min="12555" max="12555" width="27.28515625" style="36" customWidth="1"/>
    <col min="12556" max="12800" width="9.140625" style="36"/>
    <col min="12801" max="12801" width="21.28515625" style="36" customWidth="1"/>
    <col min="12802" max="12802" width="24.28515625" style="36" customWidth="1"/>
    <col min="12803" max="12803" width="25.42578125" style="36" customWidth="1"/>
    <col min="12804" max="12804" width="29.42578125" style="36" customWidth="1"/>
    <col min="12805" max="12805" width="21.42578125" style="36" customWidth="1"/>
    <col min="12806" max="12806" width="22.28515625" style="36" customWidth="1"/>
    <col min="12807" max="12807" width="26.85546875" style="36" customWidth="1"/>
    <col min="12808" max="12808" width="21.28515625" style="36" customWidth="1"/>
    <col min="12809" max="12809" width="27.140625" style="36" customWidth="1"/>
    <col min="12810" max="12810" width="25.42578125" style="36" customWidth="1"/>
    <col min="12811" max="12811" width="27.28515625" style="36" customWidth="1"/>
    <col min="12812" max="13056" width="9.140625" style="36"/>
    <col min="13057" max="13057" width="21.28515625" style="36" customWidth="1"/>
    <col min="13058" max="13058" width="24.28515625" style="36" customWidth="1"/>
    <col min="13059" max="13059" width="25.42578125" style="36" customWidth="1"/>
    <col min="13060" max="13060" width="29.42578125" style="36" customWidth="1"/>
    <col min="13061" max="13061" width="21.42578125" style="36" customWidth="1"/>
    <col min="13062" max="13062" width="22.28515625" style="36" customWidth="1"/>
    <col min="13063" max="13063" width="26.85546875" style="36" customWidth="1"/>
    <col min="13064" max="13064" width="21.28515625" style="36" customWidth="1"/>
    <col min="13065" max="13065" width="27.140625" style="36" customWidth="1"/>
    <col min="13066" max="13066" width="25.42578125" style="36" customWidth="1"/>
    <col min="13067" max="13067" width="27.28515625" style="36" customWidth="1"/>
    <col min="13068" max="13312" width="9.140625" style="36"/>
    <col min="13313" max="13313" width="21.28515625" style="36" customWidth="1"/>
    <col min="13314" max="13314" width="24.28515625" style="36" customWidth="1"/>
    <col min="13315" max="13315" width="25.42578125" style="36" customWidth="1"/>
    <col min="13316" max="13316" width="29.42578125" style="36" customWidth="1"/>
    <col min="13317" max="13317" width="21.42578125" style="36" customWidth="1"/>
    <col min="13318" max="13318" width="22.28515625" style="36" customWidth="1"/>
    <col min="13319" max="13319" width="26.85546875" style="36" customWidth="1"/>
    <col min="13320" max="13320" width="21.28515625" style="36" customWidth="1"/>
    <col min="13321" max="13321" width="27.140625" style="36" customWidth="1"/>
    <col min="13322" max="13322" width="25.42578125" style="36" customWidth="1"/>
    <col min="13323" max="13323" width="27.28515625" style="36" customWidth="1"/>
    <col min="13324" max="13568" width="9.140625" style="36"/>
    <col min="13569" max="13569" width="21.28515625" style="36" customWidth="1"/>
    <col min="13570" max="13570" width="24.28515625" style="36" customWidth="1"/>
    <col min="13571" max="13571" width="25.42578125" style="36" customWidth="1"/>
    <col min="13572" max="13572" width="29.42578125" style="36" customWidth="1"/>
    <col min="13573" max="13573" width="21.42578125" style="36" customWidth="1"/>
    <col min="13574" max="13574" width="22.28515625" style="36" customWidth="1"/>
    <col min="13575" max="13575" width="26.85546875" style="36" customWidth="1"/>
    <col min="13576" max="13576" width="21.28515625" style="36" customWidth="1"/>
    <col min="13577" max="13577" width="27.140625" style="36" customWidth="1"/>
    <col min="13578" max="13578" width="25.42578125" style="36" customWidth="1"/>
    <col min="13579" max="13579" width="27.28515625" style="36" customWidth="1"/>
    <col min="13580" max="13824" width="9.140625" style="36"/>
    <col min="13825" max="13825" width="21.28515625" style="36" customWidth="1"/>
    <col min="13826" max="13826" width="24.28515625" style="36" customWidth="1"/>
    <col min="13827" max="13827" width="25.42578125" style="36" customWidth="1"/>
    <col min="13828" max="13828" width="29.42578125" style="36" customWidth="1"/>
    <col min="13829" max="13829" width="21.42578125" style="36" customWidth="1"/>
    <col min="13830" max="13830" width="22.28515625" style="36" customWidth="1"/>
    <col min="13831" max="13831" width="26.85546875" style="36" customWidth="1"/>
    <col min="13832" max="13832" width="21.28515625" style="36" customWidth="1"/>
    <col min="13833" max="13833" width="27.140625" style="36" customWidth="1"/>
    <col min="13834" max="13834" width="25.42578125" style="36" customWidth="1"/>
    <col min="13835" max="13835" width="27.28515625" style="36" customWidth="1"/>
    <col min="13836" max="14080" width="9.140625" style="36"/>
    <col min="14081" max="14081" width="21.28515625" style="36" customWidth="1"/>
    <col min="14082" max="14082" width="24.28515625" style="36" customWidth="1"/>
    <col min="14083" max="14083" width="25.42578125" style="36" customWidth="1"/>
    <col min="14084" max="14084" width="29.42578125" style="36" customWidth="1"/>
    <col min="14085" max="14085" width="21.42578125" style="36" customWidth="1"/>
    <col min="14086" max="14086" width="22.28515625" style="36" customWidth="1"/>
    <col min="14087" max="14087" width="26.85546875" style="36" customWidth="1"/>
    <col min="14088" max="14088" width="21.28515625" style="36" customWidth="1"/>
    <col min="14089" max="14089" width="27.140625" style="36" customWidth="1"/>
    <col min="14090" max="14090" width="25.42578125" style="36" customWidth="1"/>
    <col min="14091" max="14091" width="27.28515625" style="36" customWidth="1"/>
    <col min="14092" max="14336" width="9.140625" style="36"/>
    <col min="14337" max="14337" width="21.28515625" style="36" customWidth="1"/>
    <col min="14338" max="14338" width="24.28515625" style="36" customWidth="1"/>
    <col min="14339" max="14339" width="25.42578125" style="36" customWidth="1"/>
    <col min="14340" max="14340" width="29.42578125" style="36" customWidth="1"/>
    <col min="14341" max="14341" width="21.42578125" style="36" customWidth="1"/>
    <col min="14342" max="14342" width="22.28515625" style="36" customWidth="1"/>
    <col min="14343" max="14343" width="26.85546875" style="36" customWidth="1"/>
    <col min="14344" max="14344" width="21.28515625" style="36" customWidth="1"/>
    <col min="14345" max="14345" width="27.140625" style="36" customWidth="1"/>
    <col min="14346" max="14346" width="25.42578125" style="36" customWidth="1"/>
    <col min="14347" max="14347" width="27.28515625" style="36" customWidth="1"/>
    <col min="14348" max="14592" width="9.140625" style="36"/>
    <col min="14593" max="14593" width="21.28515625" style="36" customWidth="1"/>
    <col min="14594" max="14594" width="24.28515625" style="36" customWidth="1"/>
    <col min="14595" max="14595" width="25.42578125" style="36" customWidth="1"/>
    <col min="14596" max="14596" width="29.42578125" style="36" customWidth="1"/>
    <col min="14597" max="14597" width="21.42578125" style="36" customWidth="1"/>
    <col min="14598" max="14598" width="22.28515625" style="36" customWidth="1"/>
    <col min="14599" max="14599" width="26.85546875" style="36" customWidth="1"/>
    <col min="14600" max="14600" width="21.28515625" style="36" customWidth="1"/>
    <col min="14601" max="14601" width="27.140625" style="36" customWidth="1"/>
    <col min="14602" max="14602" width="25.42578125" style="36" customWidth="1"/>
    <col min="14603" max="14603" width="27.28515625" style="36" customWidth="1"/>
    <col min="14604" max="14848" width="9.140625" style="36"/>
    <col min="14849" max="14849" width="21.28515625" style="36" customWidth="1"/>
    <col min="14850" max="14850" width="24.28515625" style="36" customWidth="1"/>
    <col min="14851" max="14851" width="25.42578125" style="36" customWidth="1"/>
    <col min="14852" max="14852" width="29.42578125" style="36" customWidth="1"/>
    <col min="14853" max="14853" width="21.42578125" style="36" customWidth="1"/>
    <col min="14854" max="14854" width="22.28515625" style="36" customWidth="1"/>
    <col min="14855" max="14855" width="26.85546875" style="36" customWidth="1"/>
    <col min="14856" max="14856" width="21.28515625" style="36" customWidth="1"/>
    <col min="14857" max="14857" width="27.140625" style="36" customWidth="1"/>
    <col min="14858" max="14858" width="25.42578125" style="36" customWidth="1"/>
    <col min="14859" max="14859" width="27.28515625" style="36" customWidth="1"/>
    <col min="14860" max="15104" width="9.140625" style="36"/>
    <col min="15105" max="15105" width="21.28515625" style="36" customWidth="1"/>
    <col min="15106" max="15106" width="24.28515625" style="36" customWidth="1"/>
    <col min="15107" max="15107" width="25.42578125" style="36" customWidth="1"/>
    <col min="15108" max="15108" width="29.42578125" style="36" customWidth="1"/>
    <col min="15109" max="15109" width="21.42578125" style="36" customWidth="1"/>
    <col min="15110" max="15110" width="22.28515625" style="36" customWidth="1"/>
    <col min="15111" max="15111" width="26.85546875" style="36" customWidth="1"/>
    <col min="15112" max="15112" width="21.28515625" style="36" customWidth="1"/>
    <col min="15113" max="15113" width="27.140625" style="36" customWidth="1"/>
    <col min="15114" max="15114" width="25.42578125" style="36" customWidth="1"/>
    <col min="15115" max="15115" width="27.28515625" style="36" customWidth="1"/>
    <col min="15116" max="15360" width="9.140625" style="36"/>
    <col min="15361" max="15361" width="21.28515625" style="36" customWidth="1"/>
    <col min="15362" max="15362" width="24.28515625" style="36" customWidth="1"/>
    <col min="15363" max="15363" width="25.42578125" style="36" customWidth="1"/>
    <col min="15364" max="15364" width="29.42578125" style="36" customWidth="1"/>
    <col min="15365" max="15365" width="21.42578125" style="36" customWidth="1"/>
    <col min="15366" max="15366" width="22.28515625" style="36" customWidth="1"/>
    <col min="15367" max="15367" width="26.85546875" style="36" customWidth="1"/>
    <col min="15368" max="15368" width="21.28515625" style="36" customWidth="1"/>
    <col min="15369" max="15369" width="27.140625" style="36" customWidth="1"/>
    <col min="15370" max="15370" width="25.42578125" style="36" customWidth="1"/>
    <col min="15371" max="15371" width="27.28515625" style="36" customWidth="1"/>
    <col min="15372" max="15616" width="9.140625" style="36"/>
    <col min="15617" max="15617" width="21.28515625" style="36" customWidth="1"/>
    <col min="15618" max="15618" width="24.28515625" style="36" customWidth="1"/>
    <col min="15619" max="15619" width="25.42578125" style="36" customWidth="1"/>
    <col min="15620" max="15620" width="29.42578125" style="36" customWidth="1"/>
    <col min="15621" max="15621" width="21.42578125" style="36" customWidth="1"/>
    <col min="15622" max="15622" width="22.28515625" style="36" customWidth="1"/>
    <col min="15623" max="15623" width="26.85546875" style="36" customWidth="1"/>
    <col min="15624" max="15624" width="21.28515625" style="36" customWidth="1"/>
    <col min="15625" max="15625" width="27.140625" style="36" customWidth="1"/>
    <col min="15626" max="15626" width="25.42578125" style="36" customWidth="1"/>
    <col min="15627" max="15627" width="27.28515625" style="36" customWidth="1"/>
    <col min="15628" max="15872" width="9.140625" style="36"/>
    <col min="15873" max="15873" width="21.28515625" style="36" customWidth="1"/>
    <col min="15874" max="15874" width="24.28515625" style="36" customWidth="1"/>
    <col min="15875" max="15875" width="25.42578125" style="36" customWidth="1"/>
    <col min="15876" max="15876" width="29.42578125" style="36" customWidth="1"/>
    <col min="15877" max="15877" width="21.42578125" style="36" customWidth="1"/>
    <col min="15878" max="15878" width="22.28515625" style="36" customWidth="1"/>
    <col min="15879" max="15879" width="26.85546875" style="36" customWidth="1"/>
    <col min="15880" max="15880" width="21.28515625" style="36" customWidth="1"/>
    <col min="15881" max="15881" width="27.140625" style="36" customWidth="1"/>
    <col min="15882" max="15882" width="25.42578125" style="36" customWidth="1"/>
    <col min="15883" max="15883" width="27.28515625" style="36" customWidth="1"/>
    <col min="15884" max="16128" width="9.140625" style="36"/>
    <col min="16129" max="16129" width="21.28515625" style="36" customWidth="1"/>
    <col min="16130" max="16130" width="24.28515625" style="36" customWidth="1"/>
    <col min="16131" max="16131" width="25.42578125" style="36" customWidth="1"/>
    <col min="16132" max="16132" width="29.42578125" style="36" customWidth="1"/>
    <col min="16133" max="16133" width="21.42578125" style="36" customWidth="1"/>
    <col min="16134" max="16134" width="22.28515625" style="36" customWidth="1"/>
    <col min="16135" max="16135" width="26.85546875" style="36" customWidth="1"/>
    <col min="16136" max="16136" width="21.28515625" style="36" customWidth="1"/>
    <col min="16137" max="16137" width="27.140625" style="36" customWidth="1"/>
    <col min="16138" max="16138" width="25.42578125" style="36" customWidth="1"/>
    <col min="16139" max="16139" width="27.28515625" style="36" customWidth="1"/>
    <col min="16140" max="16384" width="9.140625" style="36"/>
  </cols>
  <sheetData>
    <row r="1" spans="1:11" ht="9" customHeight="1">
      <c r="A1" s="1078"/>
      <c r="B1" s="1078"/>
      <c r="C1" s="1078"/>
      <c r="D1" s="1078"/>
      <c r="E1" s="1078"/>
      <c r="F1" s="1078"/>
      <c r="G1" s="1078"/>
      <c r="H1" s="1078"/>
      <c r="I1" s="1078"/>
      <c r="J1" s="1078"/>
      <c r="K1" s="1078"/>
    </row>
    <row r="2" spans="1:11" ht="23.25">
      <c r="A2" s="1078" t="s">
        <v>1069</v>
      </c>
      <c r="B2" s="1078"/>
      <c r="C2" s="1078"/>
      <c r="D2" s="1078"/>
      <c r="E2" s="1078"/>
      <c r="F2" s="1078"/>
      <c r="G2" s="1078"/>
      <c r="H2" s="1078"/>
      <c r="I2" s="1078"/>
      <c r="J2" s="1078"/>
      <c r="K2" s="1078"/>
    </row>
    <row r="3" spans="1:11" ht="23.25">
      <c r="A3" s="1078" t="s">
        <v>1070</v>
      </c>
      <c r="B3" s="1078"/>
      <c r="C3" s="1078"/>
      <c r="D3" s="1078"/>
      <c r="E3" s="1078"/>
      <c r="F3" s="1078"/>
      <c r="G3" s="1078"/>
      <c r="H3" s="1078"/>
      <c r="I3" s="1078"/>
      <c r="J3" s="1078"/>
      <c r="K3" s="1078"/>
    </row>
    <row r="4" spans="1:11" ht="23.25">
      <c r="A4" s="1078" t="s">
        <v>1518</v>
      </c>
      <c r="B4" s="1078"/>
      <c r="C4" s="1078"/>
      <c r="D4" s="1078"/>
      <c r="E4" s="1078"/>
      <c r="F4" s="1078"/>
      <c r="G4" s="1078"/>
      <c r="H4" s="1078"/>
      <c r="I4" s="1078"/>
      <c r="J4" s="1078"/>
      <c r="K4" s="1078"/>
    </row>
    <row r="5" spans="1:11" ht="34.5" customHeight="1" thickBot="1">
      <c r="A5" s="1079" t="s">
        <v>1212</v>
      </c>
      <c r="B5" s="1079"/>
      <c r="C5" s="1079"/>
      <c r="D5" s="1079"/>
      <c r="E5" s="1079"/>
      <c r="F5" s="1079"/>
      <c r="G5" s="1079"/>
      <c r="H5" s="1079"/>
      <c r="I5" s="1079"/>
      <c r="J5" s="1079"/>
      <c r="K5" s="1079"/>
    </row>
    <row r="6" spans="1:11" ht="25.5" customHeight="1" thickTop="1" thickBot="1">
      <c r="A6" s="570" t="s">
        <v>963</v>
      </c>
      <c r="B6" s="571" t="s">
        <v>1431</v>
      </c>
      <c r="C6" s="571" t="s">
        <v>1432</v>
      </c>
      <c r="D6" s="571" t="s">
        <v>1433</v>
      </c>
      <c r="E6" s="571" t="s">
        <v>1434</v>
      </c>
      <c r="F6" s="571" t="s">
        <v>1435</v>
      </c>
      <c r="G6" s="571" t="s">
        <v>1436</v>
      </c>
      <c r="H6" s="571" t="s">
        <v>1349</v>
      </c>
      <c r="I6" s="571" t="s">
        <v>1437</v>
      </c>
      <c r="J6" s="571" t="s">
        <v>1438</v>
      </c>
      <c r="K6" s="571" t="s">
        <v>1350</v>
      </c>
    </row>
    <row r="7" spans="1:11" s="454" customFormat="1" ht="15.75" thickTop="1">
      <c r="A7" s="559" t="s">
        <v>1073</v>
      </c>
      <c r="B7" s="559"/>
      <c r="C7" s="559"/>
      <c r="D7" s="559"/>
      <c r="E7" s="559"/>
      <c r="F7" s="559"/>
      <c r="G7" s="559"/>
      <c r="H7" s="559"/>
      <c r="I7" s="559"/>
      <c r="J7" s="560"/>
      <c r="K7" s="561"/>
    </row>
    <row r="8" spans="1:11" s="38" customFormat="1" ht="14.25">
      <c r="A8" s="381" t="s">
        <v>301</v>
      </c>
      <c r="B8" s="562">
        <v>221007.87943</v>
      </c>
      <c r="C8" s="562">
        <v>11552314.91949</v>
      </c>
      <c r="D8" s="562">
        <v>977021.03564000002</v>
      </c>
      <c r="E8" s="562">
        <v>185278.33208000002</v>
      </c>
      <c r="F8" s="562">
        <v>224007.03154</v>
      </c>
      <c r="G8" s="562">
        <v>202004.53646999999</v>
      </c>
      <c r="H8" s="562">
        <v>2299764.5469</v>
      </c>
      <c r="I8" s="562">
        <v>14989.03623</v>
      </c>
      <c r="J8" s="562">
        <v>0</v>
      </c>
      <c r="K8" s="562">
        <v>15676387.317779999</v>
      </c>
    </row>
    <row r="9" spans="1:11" s="38" customFormat="1" ht="14.25">
      <c r="A9" s="381" t="s">
        <v>306</v>
      </c>
      <c r="B9" s="562">
        <v>0</v>
      </c>
      <c r="C9" s="562">
        <v>0</v>
      </c>
      <c r="D9" s="562">
        <v>0</v>
      </c>
      <c r="E9" s="562">
        <v>0</v>
      </c>
      <c r="F9" s="562">
        <v>0</v>
      </c>
      <c r="G9" s="562">
        <v>0</v>
      </c>
      <c r="H9" s="562">
        <v>114300.85772</v>
      </c>
      <c r="I9" s="562">
        <v>0</v>
      </c>
      <c r="J9" s="562">
        <v>0</v>
      </c>
      <c r="K9" s="562">
        <v>114300.85772</v>
      </c>
    </row>
    <row r="10" spans="1:11" s="38" customFormat="1" ht="14.25">
      <c r="A10" s="381" t="s">
        <v>303</v>
      </c>
      <c r="B10" s="562">
        <v>53490.188249999999</v>
      </c>
      <c r="C10" s="562">
        <v>1111721.0717799999</v>
      </c>
      <c r="D10" s="562">
        <v>572162.50816999993</v>
      </c>
      <c r="E10" s="562">
        <v>0</v>
      </c>
      <c r="F10" s="562">
        <v>0</v>
      </c>
      <c r="G10" s="562">
        <v>32378.14343</v>
      </c>
      <c r="H10" s="562">
        <v>6125372.2775299996</v>
      </c>
      <c r="I10" s="562">
        <v>0</v>
      </c>
      <c r="J10" s="562">
        <v>0</v>
      </c>
      <c r="K10" s="562">
        <v>7895124.1891599996</v>
      </c>
    </row>
    <row r="11" spans="1:11" s="38" customFormat="1" ht="14.25">
      <c r="A11" s="381" t="s">
        <v>308</v>
      </c>
      <c r="B11" s="562">
        <v>41911.448490000002</v>
      </c>
      <c r="C11" s="562">
        <v>2026880.03418</v>
      </c>
      <c r="D11" s="562">
        <v>162812.70403999998</v>
      </c>
      <c r="E11" s="562">
        <v>45664.5308</v>
      </c>
      <c r="F11" s="562">
        <v>0</v>
      </c>
      <c r="G11" s="562">
        <v>65748.01397</v>
      </c>
      <c r="H11" s="562">
        <v>171290.00302</v>
      </c>
      <c r="I11" s="562">
        <v>0</v>
      </c>
      <c r="J11" s="562">
        <v>0</v>
      </c>
      <c r="K11" s="562">
        <v>2514306.7345000003</v>
      </c>
    </row>
    <row r="12" spans="1:11" s="38" customFormat="1" ht="14.25">
      <c r="A12" s="381" t="s">
        <v>1075</v>
      </c>
      <c r="B12" s="562">
        <v>31986.772920000003</v>
      </c>
      <c r="C12" s="562">
        <v>284915.71643000003</v>
      </c>
      <c r="D12" s="562">
        <v>314451.57897000003</v>
      </c>
      <c r="E12" s="562">
        <v>15736.599039999999</v>
      </c>
      <c r="F12" s="562">
        <v>16019.11203</v>
      </c>
      <c r="G12" s="562">
        <v>44939.895680000001</v>
      </c>
      <c r="H12" s="562">
        <v>11282736.01055</v>
      </c>
      <c r="I12" s="562">
        <v>0</v>
      </c>
      <c r="J12" s="562">
        <v>0</v>
      </c>
      <c r="K12" s="562">
        <v>11990785.685620001</v>
      </c>
    </row>
    <row r="13" spans="1:11" s="38" customFormat="1" ht="14.25">
      <c r="A13" s="381" t="s">
        <v>302</v>
      </c>
      <c r="B13" s="562">
        <v>43906.522680000002</v>
      </c>
      <c r="C13" s="562">
        <v>2145448.65209</v>
      </c>
      <c r="D13" s="562">
        <v>301250.59957999998</v>
      </c>
      <c r="E13" s="562">
        <v>52513.867330000001</v>
      </c>
      <c r="F13" s="562">
        <v>0</v>
      </c>
      <c r="G13" s="562">
        <v>135487.00923</v>
      </c>
      <c r="H13" s="562">
        <v>5500514.199</v>
      </c>
      <c r="I13" s="562">
        <v>128410.60676000001</v>
      </c>
      <c r="J13" s="562">
        <v>14416.353929999999</v>
      </c>
      <c r="K13" s="562">
        <v>8321947.8106000004</v>
      </c>
    </row>
    <row r="14" spans="1:11" s="38" customFormat="1" ht="14.25">
      <c r="A14" s="381" t="s">
        <v>307</v>
      </c>
      <c r="B14" s="562">
        <v>114868.14966</v>
      </c>
      <c r="C14" s="562">
        <v>6841480.5166600002</v>
      </c>
      <c r="D14" s="562">
        <v>473857.30064999999</v>
      </c>
      <c r="E14" s="562">
        <v>112118.19843999999</v>
      </c>
      <c r="F14" s="562">
        <v>329116.61491</v>
      </c>
      <c r="G14" s="562">
        <v>198147.59824000002</v>
      </c>
      <c r="H14" s="562">
        <v>542386.75904999999</v>
      </c>
      <c r="I14" s="562">
        <v>29331.20736</v>
      </c>
      <c r="J14" s="562">
        <v>20936.44441</v>
      </c>
      <c r="K14" s="562">
        <v>8662242.789379999</v>
      </c>
    </row>
    <row r="15" spans="1:11" s="38" customFormat="1" ht="14.25">
      <c r="A15" s="381" t="s">
        <v>300</v>
      </c>
      <c r="B15" s="562">
        <v>270035.80297000002</v>
      </c>
      <c r="C15" s="562">
        <v>8104066.73814</v>
      </c>
      <c r="D15" s="562">
        <v>1679708.9283399999</v>
      </c>
      <c r="E15" s="562">
        <v>191812.40097999998</v>
      </c>
      <c r="F15" s="562">
        <v>338929.86372000002</v>
      </c>
      <c r="G15" s="562">
        <v>339636.04911999998</v>
      </c>
      <c r="H15" s="562">
        <v>5159416.7576800007</v>
      </c>
      <c r="I15" s="562">
        <v>38952.857799999998</v>
      </c>
      <c r="J15" s="562">
        <v>43143.384579999998</v>
      </c>
      <c r="K15" s="562">
        <v>16165702.783329997</v>
      </c>
    </row>
    <row r="16" spans="1:11" s="38" customFormat="1" ht="14.25">
      <c r="A16" s="381" t="s">
        <v>299</v>
      </c>
      <c r="B16" s="562">
        <v>242226.99572000001</v>
      </c>
      <c r="C16" s="562">
        <v>14875860.451169999</v>
      </c>
      <c r="D16" s="562">
        <v>2559570.0776</v>
      </c>
      <c r="E16" s="562">
        <v>456591.92043</v>
      </c>
      <c r="F16" s="562">
        <v>251980.73887999999</v>
      </c>
      <c r="G16" s="562">
        <v>491425.30706999998</v>
      </c>
      <c r="H16" s="562">
        <v>8406169.6899500005</v>
      </c>
      <c r="I16" s="562">
        <v>110862.15066</v>
      </c>
      <c r="J16" s="562">
        <v>35994.981090000001</v>
      </c>
      <c r="K16" s="562">
        <v>27430682.312570002</v>
      </c>
    </row>
    <row r="17" spans="1:11" s="38" customFormat="1" ht="14.25">
      <c r="A17" s="381" t="s">
        <v>305</v>
      </c>
      <c r="B17" s="562">
        <v>0</v>
      </c>
      <c r="C17" s="562">
        <v>0</v>
      </c>
      <c r="D17" s="562">
        <v>0</v>
      </c>
      <c r="E17" s="562">
        <v>0</v>
      </c>
      <c r="F17" s="562">
        <v>0</v>
      </c>
      <c r="G17" s="562">
        <v>0</v>
      </c>
      <c r="H17" s="562">
        <v>60836.256719999998</v>
      </c>
      <c r="I17" s="562">
        <v>0</v>
      </c>
      <c r="J17" s="562">
        <v>0</v>
      </c>
      <c r="K17" s="562">
        <v>60836.256719999998</v>
      </c>
    </row>
    <row r="18" spans="1:11" s="38" customFormat="1" ht="14.25">
      <c r="A18" s="381" t="s">
        <v>297</v>
      </c>
      <c r="B18" s="562">
        <v>927762.41701999994</v>
      </c>
      <c r="C18" s="562">
        <v>9409123.8654200006</v>
      </c>
      <c r="D18" s="562">
        <v>3721121.0993400002</v>
      </c>
      <c r="E18" s="562">
        <v>608578.23128999991</v>
      </c>
      <c r="F18" s="562">
        <v>494040.75755000004</v>
      </c>
      <c r="G18" s="562">
        <v>441591.20906000002</v>
      </c>
      <c r="H18" s="562">
        <v>4437637.3392899996</v>
      </c>
      <c r="I18" s="562">
        <v>180560.08108999999</v>
      </c>
      <c r="J18" s="562">
        <v>25714.939149999998</v>
      </c>
      <c r="K18" s="562">
        <v>20246129.939210001</v>
      </c>
    </row>
    <row r="19" spans="1:11" s="38" customFormat="1" ht="14.25">
      <c r="A19" s="381" t="s">
        <v>1076</v>
      </c>
      <c r="B19" s="562">
        <v>130343.42294</v>
      </c>
      <c r="C19" s="562">
        <v>4570366.7396200001</v>
      </c>
      <c r="D19" s="562">
        <v>499555.27925999998</v>
      </c>
      <c r="E19" s="562">
        <v>64806.259659999996</v>
      </c>
      <c r="F19" s="562">
        <v>191195.01340999999</v>
      </c>
      <c r="G19" s="562">
        <v>140744.02011000001</v>
      </c>
      <c r="H19" s="562">
        <v>679517.94117999997</v>
      </c>
      <c r="I19" s="562">
        <v>141185.68080999999</v>
      </c>
      <c r="J19" s="562">
        <v>32729.790270000001</v>
      </c>
      <c r="K19" s="562">
        <v>6450444.14726</v>
      </c>
    </row>
    <row r="20" spans="1:11" s="38" customFormat="1" ht="14.25">
      <c r="A20" s="381" t="s">
        <v>304</v>
      </c>
      <c r="B20" s="562">
        <v>168353.36058000001</v>
      </c>
      <c r="C20" s="562">
        <v>5333751.1458900003</v>
      </c>
      <c r="D20" s="562">
        <v>764347.7384400001</v>
      </c>
      <c r="E20" s="562">
        <v>120359.43087000001</v>
      </c>
      <c r="F20" s="562">
        <v>40298.980189999995</v>
      </c>
      <c r="G20" s="562">
        <v>112676.76295</v>
      </c>
      <c r="H20" s="562">
        <v>737507.98796000006</v>
      </c>
      <c r="I20" s="562">
        <v>23991.21775</v>
      </c>
      <c r="J20" s="562">
        <v>10249.511050000001</v>
      </c>
      <c r="K20" s="562">
        <v>7311536.1356800003</v>
      </c>
    </row>
    <row r="21" spans="1:11" s="38" customFormat="1" ht="14.25">
      <c r="A21" s="381" t="s">
        <v>968</v>
      </c>
      <c r="B21" s="563">
        <v>2245892.9606599999</v>
      </c>
      <c r="C21" s="563">
        <v>66255929.850869991</v>
      </c>
      <c r="D21" s="563">
        <v>12025858.850029999</v>
      </c>
      <c r="E21" s="563">
        <v>1853459.7709199998</v>
      </c>
      <c r="F21" s="563">
        <v>1885588.1122299999</v>
      </c>
      <c r="G21" s="563">
        <v>2204778.5453300001</v>
      </c>
      <c r="H21" s="563">
        <v>45517450.626550004</v>
      </c>
      <c r="I21" s="563">
        <v>668282.83845999988</v>
      </c>
      <c r="J21" s="563">
        <v>183185.40448</v>
      </c>
      <c r="K21" s="563">
        <v>132840426.95953001</v>
      </c>
    </row>
    <row r="22" spans="1:11" s="38" customFormat="1" ht="14.25">
      <c r="A22" s="564" t="s">
        <v>1074</v>
      </c>
      <c r="B22" s="564"/>
      <c r="C22" s="564"/>
      <c r="D22" s="564"/>
      <c r="E22" s="564"/>
      <c r="F22" s="564"/>
      <c r="G22" s="564"/>
      <c r="H22" s="564"/>
      <c r="I22" s="565"/>
      <c r="J22" s="564"/>
      <c r="K22" s="564" t="s">
        <v>823</v>
      </c>
    </row>
    <row r="23" spans="1:11" s="38" customFormat="1" ht="14.25">
      <c r="A23" s="381" t="s">
        <v>1079</v>
      </c>
      <c r="B23" s="562">
        <v>0</v>
      </c>
      <c r="C23" s="562">
        <v>48897.450380000002</v>
      </c>
      <c r="D23" s="562">
        <v>762220.50647999998</v>
      </c>
      <c r="E23" s="562">
        <v>0</v>
      </c>
      <c r="F23" s="562">
        <v>0</v>
      </c>
      <c r="G23" s="562">
        <v>0</v>
      </c>
      <c r="H23" s="562">
        <v>10963.04938</v>
      </c>
      <c r="I23" s="562">
        <v>0</v>
      </c>
      <c r="J23" s="562">
        <v>0</v>
      </c>
      <c r="K23" s="562">
        <v>822081.00624000002</v>
      </c>
    </row>
    <row r="24" spans="1:11" s="38" customFormat="1" ht="14.25">
      <c r="A24" s="381" t="s">
        <v>1078</v>
      </c>
      <c r="B24" s="562">
        <v>23616.376459999999</v>
      </c>
      <c r="C24" s="562">
        <v>2169228.9196100002</v>
      </c>
      <c r="D24" s="562">
        <v>65389.413690000001</v>
      </c>
      <c r="E24" s="562">
        <v>81020.429449999996</v>
      </c>
      <c r="F24" s="562">
        <v>37624.375659999998</v>
      </c>
      <c r="G24" s="562">
        <v>25923.29996</v>
      </c>
      <c r="H24" s="562">
        <v>226674.86692</v>
      </c>
      <c r="I24" s="562">
        <v>6617.6743899999992</v>
      </c>
      <c r="J24" s="562">
        <v>1015.51706</v>
      </c>
      <c r="K24" s="562">
        <v>2637110.8731999998</v>
      </c>
    </row>
    <row r="25" spans="1:11" s="38" customFormat="1" ht="14.25">
      <c r="A25" s="566" t="s">
        <v>968</v>
      </c>
      <c r="B25" s="562">
        <v>23616.376459999999</v>
      </c>
      <c r="C25" s="562">
        <v>2218126.36999</v>
      </c>
      <c r="D25" s="562">
        <v>827609.92016999994</v>
      </c>
      <c r="E25" s="562">
        <v>81020.429449999996</v>
      </c>
      <c r="F25" s="562">
        <v>37624.375659999998</v>
      </c>
      <c r="G25" s="562">
        <v>25923.29996</v>
      </c>
      <c r="H25" s="562">
        <v>237637.91630000001</v>
      </c>
      <c r="I25" s="562">
        <v>6617.6743899999992</v>
      </c>
      <c r="J25" s="562">
        <v>1015.51706</v>
      </c>
      <c r="K25" s="562">
        <v>3459191.8794399998</v>
      </c>
    </row>
    <row r="26" spans="1:11" s="38" customFormat="1" ht="14.25">
      <c r="A26" s="564" t="s">
        <v>1288</v>
      </c>
      <c r="B26" s="564"/>
      <c r="C26" s="564"/>
      <c r="D26" s="564"/>
      <c r="E26" s="564"/>
      <c r="F26" s="564"/>
      <c r="G26" s="564"/>
      <c r="H26" s="564"/>
      <c r="I26" s="565"/>
      <c r="J26" s="564"/>
      <c r="K26" s="564" t="s">
        <v>823</v>
      </c>
    </row>
    <row r="27" spans="1:11" s="38" customFormat="1" ht="14.25">
      <c r="A27" s="381" t="s">
        <v>1289</v>
      </c>
      <c r="B27" s="562">
        <v>95282.037810000009</v>
      </c>
      <c r="C27" s="562">
        <v>1609992.3687400001</v>
      </c>
      <c r="D27" s="562">
        <v>5303.0636699999995</v>
      </c>
      <c r="E27" s="562">
        <v>0</v>
      </c>
      <c r="F27" s="562">
        <v>0</v>
      </c>
      <c r="G27" s="562">
        <v>19614.016469999999</v>
      </c>
      <c r="H27" s="562">
        <v>17369.94829</v>
      </c>
      <c r="I27" s="562">
        <v>0</v>
      </c>
      <c r="J27" s="562">
        <v>0</v>
      </c>
      <c r="K27" s="562">
        <v>1747561.4349799999</v>
      </c>
    </row>
    <row r="28" spans="1:11" s="38" customFormat="1" ht="14.25">
      <c r="A28" s="381" t="s">
        <v>1291</v>
      </c>
      <c r="B28" s="562">
        <v>0</v>
      </c>
      <c r="C28" s="562">
        <v>0</v>
      </c>
      <c r="D28" s="562">
        <v>0</v>
      </c>
      <c r="E28" s="562">
        <v>0</v>
      </c>
      <c r="F28" s="562">
        <v>0</v>
      </c>
      <c r="G28" s="562">
        <v>0</v>
      </c>
      <c r="H28" s="562">
        <v>0</v>
      </c>
      <c r="I28" s="562">
        <v>0</v>
      </c>
      <c r="J28" s="562">
        <v>39724.61047</v>
      </c>
      <c r="K28" s="562">
        <v>39724.61047</v>
      </c>
    </row>
    <row r="29" spans="1:11" s="38" customFormat="1" ht="14.25">
      <c r="A29" s="381" t="s">
        <v>1292</v>
      </c>
      <c r="B29" s="562">
        <v>0</v>
      </c>
      <c r="C29" s="562">
        <v>0</v>
      </c>
      <c r="D29" s="562">
        <v>0</v>
      </c>
      <c r="E29" s="562">
        <v>198893.26081000001</v>
      </c>
      <c r="F29" s="562">
        <v>0</v>
      </c>
      <c r="G29" s="562">
        <v>0</v>
      </c>
      <c r="H29" s="562">
        <v>0</v>
      </c>
      <c r="I29" s="562">
        <v>0</v>
      </c>
      <c r="J29" s="562">
        <v>0</v>
      </c>
      <c r="K29" s="562">
        <v>198893.26081000001</v>
      </c>
    </row>
    <row r="30" spans="1:11" s="38" customFormat="1" ht="14.25">
      <c r="A30" s="381" t="s">
        <v>1293</v>
      </c>
      <c r="B30" s="562">
        <v>0</v>
      </c>
      <c r="C30" s="562">
        <v>0</v>
      </c>
      <c r="D30" s="562">
        <v>613785.56696000008</v>
      </c>
      <c r="E30" s="562">
        <v>0</v>
      </c>
      <c r="F30" s="562">
        <v>0</v>
      </c>
      <c r="G30" s="562">
        <v>0</v>
      </c>
      <c r="H30" s="562">
        <v>0</v>
      </c>
      <c r="I30" s="562">
        <v>0</v>
      </c>
      <c r="J30" s="562">
        <v>0</v>
      </c>
      <c r="K30" s="562">
        <v>613785.56696000008</v>
      </c>
    </row>
    <row r="31" spans="1:11" s="38" customFormat="1" ht="14.25">
      <c r="A31" s="381" t="s">
        <v>1294</v>
      </c>
      <c r="B31" s="562">
        <v>0</v>
      </c>
      <c r="C31" s="562">
        <v>0</v>
      </c>
      <c r="D31" s="562">
        <v>0</v>
      </c>
      <c r="E31" s="562">
        <v>0</v>
      </c>
      <c r="F31" s="562">
        <v>73102.166689999998</v>
      </c>
      <c r="G31" s="562">
        <v>0</v>
      </c>
      <c r="H31" s="562">
        <v>0</v>
      </c>
      <c r="I31" s="562">
        <v>0</v>
      </c>
      <c r="J31" s="562">
        <v>0</v>
      </c>
      <c r="K31" s="562">
        <v>73102.166689999998</v>
      </c>
    </row>
    <row r="32" spans="1:11" s="38" customFormat="1" ht="14.25">
      <c r="A32" s="381" t="s">
        <v>1295</v>
      </c>
      <c r="B32" s="562">
        <v>0</v>
      </c>
      <c r="C32" s="562">
        <v>0</v>
      </c>
      <c r="D32" s="562">
        <v>0</v>
      </c>
      <c r="E32" s="562">
        <v>0</v>
      </c>
      <c r="F32" s="562">
        <v>0</v>
      </c>
      <c r="G32" s="562">
        <v>0</v>
      </c>
      <c r="H32" s="562">
        <v>0</v>
      </c>
      <c r="I32" s="562">
        <v>45966.701110000002</v>
      </c>
      <c r="J32" s="562">
        <v>0</v>
      </c>
      <c r="K32" s="562">
        <v>45966.701110000002</v>
      </c>
    </row>
    <row r="33" spans="1:11" s="38" customFormat="1" ht="14.25">
      <c r="A33" s="381" t="s">
        <v>968</v>
      </c>
      <c r="B33" s="562">
        <v>95282.037810000009</v>
      </c>
      <c r="C33" s="562">
        <v>1609992.3687400001</v>
      </c>
      <c r="D33" s="562">
        <v>619088.63063000003</v>
      </c>
      <c r="E33" s="562">
        <v>198893.26081000001</v>
      </c>
      <c r="F33" s="562">
        <v>73102.166689999998</v>
      </c>
      <c r="G33" s="562">
        <v>19614.016469999999</v>
      </c>
      <c r="H33" s="562">
        <v>17369.94829</v>
      </c>
      <c r="I33" s="562">
        <v>45966.701110000002</v>
      </c>
      <c r="J33" s="562">
        <v>39724.61047</v>
      </c>
      <c r="K33" s="562">
        <v>2719033.7410199996</v>
      </c>
    </row>
    <row r="34" spans="1:11" s="38" customFormat="1" ht="14.25">
      <c r="A34" s="559" t="s">
        <v>873</v>
      </c>
      <c r="B34" s="565"/>
      <c r="C34" s="565"/>
      <c r="D34" s="565"/>
      <c r="E34" s="565"/>
      <c r="F34" s="565"/>
      <c r="G34" s="565"/>
      <c r="H34" s="565"/>
      <c r="I34" s="565"/>
      <c r="J34" s="565"/>
      <c r="K34" s="564" t="s">
        <v>823</v>
      </c>
    </row>
    <row r="35" spans="1:11" s="38" customFormat="1" ht="14.25">
      <c r="A35" s="381" t="s">
        <v>867</v>
      </c>
      <c r="B35" s="562">
        <v>0</v>
      </c>
      <c r="C35" s="562">
        <v>0</v>
      </c>
      <c r="D35" s="562">
        <v>0</v>
      </c>
      <c r="E35" s="562">
        <v>92317.377129999993</v>
      </c>
      <c r="F35" s="562">
        <v>140536.38530000002</v>
      </c>
      <c r="G35" s="562">
        <v>0</v>
      </c>
      <c r="H35" s="562">
        <v>0</v>
      </c>
      <c r="I35" s="562">
        <v>0</v>
      </c>
      <c r="J35" s="562">
        <v>0</v>
      </c>
      <c r="K35" s="562">
        <v>232853.76243</v>
      </c>
    </row>
    <row r="36" spans="1:11" s="38" customFormat="1" ht="14.25">
      <c r="A36" s="381" t="s">
        <v>868</v>
      </c>
      <c r="B36" s="562">
        <v>0</v>
      </c>
      <c r="C36" s="562">
        <v>0</v>
      </c>
      <c r="D36" s="562">
        <v>0</v>
      </c>
      <c r="E36" s="562">
        <v>0</v>
      </c>
      <c r="F36" s="562">
        <v>0</v>
      </c>
      <c r="G36" s="562">
        <v>112977.76916</v>
      </c>
      <c r="H36" s="562">
        <v>0</v>
      </c>
      <c r="I36" s="562">
        <v>0</v>
      </c>
      <c r="J36" s="562">
        <v>0</v>
      </c>
      <c r="K36" s="562">
        <v>112977.76916</v>
      </c>
    </row>
    <row r="37" spans="1:11" s="38" customFormat="1" ht="14.25">
      <c r="A37" s="381" t="s">
        <v>872</v>
      </c>
      <c r="B37" s="562">
        <v>0</v>
      </c>
      <c r="C37" s="562">
        <v>0</v>
      </c>
      <c r="D37" s="562">
        <v>92417.282999999996</v>
      </c>
      <c r="E37" s="562">
        <v>0</v>
      </c>
      <c r="F37" s="562">
        <v>0</v>
      </c>
      <c r="G37" s="562">
        <v>0</v>
      </c>
      <c r="H37" s="562">
        <v>0</v>
      </c>
      <c r="I37" s="562">
        <v>0</v>
      </c>
      <c r="J37" s="562">
        <v>0</v>
      </c>
      <c r="K37" s="562">
        <v>92417.282999999996</v>
      </c>
    </row>
    <row r="38" spans="1:11" s="38" customFormat="1" ht="14.25">
      <c r="A38" s="381" t="s">
        <v>860</v>
      </c>
      <c r="B38" s="562">
        <v>0</v>
      </c>
      <c r="C38" s="562">
        <v>0</v>
      </c>
      <c r="D38" s="562">
        <v>0</v>
      </c>
      <c r="E38" s="562">
        <v>0</v>
      </c>
      <c r="F38" s="562">
        <v>0</v>
      </c>
      <c r="G38" s="562">
        <v>0</v>
      </c>
      <c r="H38" s="562">
        <v>121467.64551999999</v>
      </c>
      <c r="I38" s="562">
        <v>0</v>
      </c>
      <c r="J38" s="562">
        <v>0</v>
      </c>
      <c r="K38" s="562">
        <v>121467.64551999999</v>
      </c>
    </row>
    <row r="39" spans="1:11" s="38" customFormat="1" ht="14.25">
      <c r="A39" s="381" t="s">
        <v>866</v>
      </c>
      <c r="B39" s="562">
        <v>4956.7036500000004</v>
      </c>
      <c r="C39" s="562">
        <v>0</v>
      </c>
      <c r="D39" s="562">
        <v>0</v>
      </c>
      <c r="E39" s="562">
        <v>0</v>
      </c>
      <c r="F39" s="562">
        <v>186981.18162000002</v>
      </c>
      <c r="G39" s="562">
        <v>0</v>
      </c>
      <c r="H39" s="562">
        <v>0</v>
      </c>
      <c r="I39" s="562">
        <v>0</v>
      </c>
      <c r="J39" s="562">
        <v>0</v>
      </c>
      <c r="K39" s="562">
        <v>191937.88527000003</v>
      </c>
    </row>
    <row r="40" spans="1:11" s="38" customFormat="1" ht="14.25">
      <c r="A40" s="381" t="s">
        <v>859</v>
      </c>
      <c r="B40" s="562">
        <v>0</v>
      </c>
      <c r="C40" s="562">
        <v>0</v>
      </c>
      <c r="D40" s="562">
        <v>0</v>
      </c>
      <c r="E40" s="562">
        <v>0</v>
      </c>
      <c r="F40" s="562">
        <v>149012.97481000001</v>
      </c>
      <c r="G40" s="562">
        <v>28451.050920000001</v>
      </c>
      <c r="H40" s="562">
        <v>0</v>
      </c>
      <c r="I40" s="562">
        <v>0</v>
      </c>
      <c r="J40" s="562">
        <v>0</v>
      </c>
      <c r="K40" s="562">
        <v>177464.02573000002</v>
      </c>
    </row>
    <row r="41" spans="1:11" s="38" customFormat="1" ht="14.25">
      <c r="A41" s="381" t="s">
        <v>858</v>
      </c>
      <c r="B41" s="562">
        <v>0</v>
      </c>
      <c r="C41" s="562">
        <v>0</v>
      </c>
      <c r="D41" s="562">
        <v>0</v>
      </c>
      <c r="E41" s="562">
        <v>0</v>
      </c>
      <c r="F41" s="562">
        <v>0</v>
      </c>
      <c r="G41" s="562">
        <v>48101.846210000003</v>
      </c>
      <c r="H41" s="562">
        <v>0</v>
      </c>
      <c r="I41" s="562">
        <v>0</v>
      </c>
      <c r="J41" s="562">
        <v>0</v>
      </c>
      <c r="K41" s="562">
        <v>48101.846210000003</v>
      </c>
    </row>
    <row r="42" spans="1:11" s="38" customFormat="1" ht="14.25">
      <c r="A42" s="381" t="s">
        <v>849</v>
      </c>
      <c r="B42" s="562">
        <v>0</v>
      </c>
      <c r="C42" s="562">
        <v>0</v>
      </c>
      <c r="D42" s="562">
        <v>0</v>
      </c>
      <c r="E42" s="562">
        <v>0</v>
      </c>
      <c r="F42" s="562">
        <v>0</v>
      </c>
      <c r="G42" s="562">
        <v>0</v>
      </c>
      <c r="H42" s="562">
        <v>416894.00227</v>
      </c>
      <c r="I42" s="562">
        <v>0</v>
      </c>
      <c r="J42" s="562">
        <v>0</v>
      </c>
      <c r="K42" s="562">
        <v>416894.00227</v>
      </c>
    </row>
    <row r="43" spans="1:11" s="38" customFormat="1" ht="14.25">
      <c r="A43" s="381" t="s">
        <v>854</v>
      </c>
      <c r="B43" s="562">
        <v>0</v>
      </c>
      <c r="C43" s="562">
        <v>0</v>
      </c>
      <c r="D43" s="562">
        <v>166273.80433000001</v>
      </c>
      <c r="E43" s="562">
        <v>0</v>
      </c>
      <c r="F43" s="562">
        <v>0</v>
      </c>
      <c r="G43" s="562">
        <v>0</v>
      </c>
      <c r="H43" s="562">
        <v>0</v>
      </c>
      <c r="I43" s="562">
        <v>0</v>
      </c>
      <c r="J43" s="562">
        <v>0</v>
      </c>
      <c r="K43" s="562">
        <v>166273.80433000001</v>
      </c>
    </row>
    <row r="44" spans="1:11" s="38" customFormat="1" ht="14.25">
      <c r="A44" s="381" t="s">
        <v>865</v>
      </c>
      <c r="B44" s="562">
        <v>0</v>
      </c>
      <c r="C44" s="562">
        <v>0</v>
      </c>
      <c r="D44" s="562">
        <v>0</v>
      </c>
      <c r="E44" s="562">
        <v>0</v>
      </c>
      <c r="F44" s="562">
        <v>0</v>
      </c>
      <c r="G44" s="562">
        <v>62543.578689999995</v>
      </c>
      <c r="H44" s="562">
        <v>0</v>
      </c>
      <c r="I44" s="562">
        <v>0</v>
      </c>
      <c r="J44" s="562">
        <v>0</v>
      </c>
      <c r="K44" s="562">
        <v>62543.578689999995</v>
      </c>
    </row>
    <row r="45" spans="1:11" s="38" customFormat="1" ht="14.25">
      <c r="A45" s="381" t="s">
        <v>847</v>
      </c>
      <c r="B45" s="562">
        <v>45.775379999999998</v>
      </c>
      <c r="C45" s="562">
        <v>0</v>
      </c>
      <c r="D45" s="562">
        <v>37825.041669999999</v>
      </c>
      <c r="E45" s="562">
        <v>0</v>
      </c>
      <c r="F45" s="562">
        <v>0</v>
      </c>
      <c r="G45" s="562">
        <v>0</v>
      </c>
      <c r="H45" s="562">
        <v>1099753.15115</v>
      </c>
      <c r="I45" s="562">
        <v>11748.421679999999</v>
      </c>
      <c r="J45" s="562">
        <v>10510.522359999999</v>
      </c>
      <c r="K45" s="562">
        <v>1159882.91224</v>
      </c>
    </row>
    <row r="46" spans="1:11" s="38" customFormat="1" ht="14.25">
      <c r="A46" s="381" t="s">
        <v>863</v>
      </c>
      <c r="B46" s="562">
        <v>0</v>
      </c>
      <c r="C46" s="562">
        <v>0</v>
      </c>
      <c r="D46" s="562">
        <v>90557.184250000006</v>
      </c>
      <c r="E46" s="562">
        <v>0</v>
      </c>
      <c r="F46" s="562">
        <v>0</v>
      </c>
      <c r="G46" s="562">
        <v>0</v>
      </c>
      <c r="H46" s="562">
        <v>0</v>
      </c>
      <c r="I46" s="562">
        <v>0</v>
      </c>
      <c r="J46" s="562">
        <v>0</v>
      </c>
      <c r="K46" s="562">
        <v>90557.184250000006</v>
      </c>
    </row>
    <row r="47" spans="1:11" s="38" customFormat="1" ht="14.25">
      <c r="A47" s="381" t="s">
        <v>856</v>
      </c>
      <c r="B47" s="562">
        <v>0</v>
      </c>
      <c r="C47" s="562">
        <v>0</v>
      </c>
      <c r="D47" s="562">
        <v>98978.461129999996</v>
      </c>
      <c r="E47" s="562">
        <v>0</v>
      </c>
      <c r="F47" s="562">
        <v>0</v>
      </c>
      <c r="G47" s="562">
        <v>0</v>
      </c>
      <c r="H47" s="562">
        <v>0</v>
      </c>
      <c r="I47" s="562">
        <v>0</v>
      </c>
      <c r="J47" s="562">
        <v>0</v>
      </c>
      <c r="K47" s="562">
        <v>98978.461129999996</v>
      </c>
    </row>
    <row r="48" spans="1:11" s="38" customFormat="1" ht="14.25">
      <c r="A48" s="381" t="s">
        <v>851</v>
      </c>
      <c r="B48" s="562">
        <v>0</v>
      </c>
      <c r="C48" s="562">
        <v>0</v>
      </c>
      <c r="D48" s="562">
        <v>176096.38297999999</v>
      </c>
      <c r="E48" s="562">
        <v>0</v>
      </c>
      <c r="F48" s="562">
        <v>0</v>
      </c>
      <c r="G48" s="562">
        <v>0</v>
      </c>
      <c r="H48" s="562">
        <v>0</v>
      </c>
      <c r="I48" s="562">
        <v>0</v>
      </c>
      <c r="J48" s="562">
        <v>0</v>
      </c>
      <c r="K48" s="562">
        <v>176096.38297999999</v>
      </c>
    </row>
    <row r="49" spans="1:11" s="38" customFormat="1" ht="14.25">
      <c r="A49" s="381" t="s">
        <v>871</v>
      </c>
      <c r="B49" s="562">
        <v>0</v>
      </c>
      <c r="C49" s="562">
        <v>0</v>
      </c>
      <c r="D49" s="562">
        <v>0</v>
      </c>
      <c r="E49" s="562">
        <v>0</v>
      </c>
      <c r="F49" s="562">
        <v>0</v>
      </c>
      <c r="G49" s="562">
        <v>0</v>
      </c>
      <c r="H49" s="562">
        <v>273010.82448000001</v>
      </c>
      <c r="I49" s="562">
        <v>4657.4960199999996</v>
      </c>
      <c r="J49" s="562">
        <v>0</v>
      </c>
      <c r="K49" s="562">
        <v>277668.32050000003</v>
      </c>
    </row>
    <row r="50" spans="1:11" s="38" customFormat="1" ht="14.25">
      <c r="A50" s="381" t="s">
        <v>857</v>
      </c>
      <c r="B50" s="562">
        <v>0</v>
      </c>
      <c r="C50" s="562">
        <v>0</v>
      </c>
      <c r="D50" s="562">
        <v>0</v>
      </c>
      <c r="E50" s="562">
        <v>0</v>
      </c>
      <c r="F50" s="562">
        <v>61804.603900000002</v>
      </c>
      <c r="G50" s="562">
        <v>7461.7838000000002</v>
      </c>
      <c r="H50" s="562">
        <v>0</v>
      </c>
      <c r="I50" s="562">
        <v>0</v>
      </c>
      <c r="J50" s="562">
        <v>0</v>
      </c>
      <c r="K50" s="562">
        <v>69266.387700000007</v>
      </c>
    </row>
    <row r="51" spans="1:11" s="38" customFormat="1" ht="14.25">
      <c r="A51" s="381" t="s">
        <v>870</v>
      </c>
      <c r="B51" s="562">
        <v>0</v>
      </c>
      <c r="C51" s="562">
        <v>0</v>
      </c>
      <c r="D51" s="562">
        <v>0</v>
      </c>
      <c r="E51" s="562">
        <v>0</v>
      </c>
      <c r="F51" s="562">
        <v>0</v>
      </c>
      <c r="G51" s="562">
        <v>94134.392049999995</v>
      </c>
      <c r="H51" s="562">
        <v>0</v>
      </c>
      <c r="I51" s="562">
        <v>0</v>
      </c>
      <c r="J51" s="562">
        <v>0</v>
      </c>
      <c r="K51" s="562">
        <v>94134.392049999995</v>
      </c>
    </row>
    <row r="52" spans="1:11" s="38" customFormat="1" ht="14.25">
      <c r="A52" s="381" t="s">
        <v>864</v>
      </c>
      <c r="B52" s="562">
        <v>0</v>
      </c>
      <c r="C52" s="562">
        <v>0</v>
      </c>
      <c r="D52" s="562">
        <v>0</v>
      </c>
      <c r="E52" s="562">
        <v>0</v>
      </c>
      <c r="F52" s="562">
        <v>0</v>
      </c>
      <c r="G52" s="562">
        <v>128258.35056000001</v>
      </c>
      <c r="H52" s="562">
        <v>0</v>
      </c>
      <c r="I52" s="562">
        <v>0</v>
      </c>
      <c r="J52" s="562">
        <v>0</v>
      </c>
      <c r="K52" s="562">
        <v>128258.35056000001</v>
      </c>
    </row>
    <row r="53" spans="1:11" s="38" customFormat="1" ht="14.25">
      <c r="A53" s="381" t="s">
        <v>853</v>
      </c>
      <c r="B53" s="562">
        <v>0</v>
      </c>
      <c r="C53" s="562">
        <v>0</v>
      </c>
      <c r="D53" s="562">
        <v>160406.23744999999</v>
      </c>
      <c r="E53" s="562">
        <v>0</v>
      </c>
      <c r="F53" s="562">
        <v>0</v>
      </c>
      <c r="G53" s="562">
        <v>0</v>
      </c>
      <c r="H53" s="562">
        <v>0</v>
      </c>
      <c r="I53" s="562">
        <v>0</v>
      </c>
      <c r="J53" s="562">
        <v>0</v>
      </c>
      <c r="K53" s="562">
        <v>160406.23744999999</v>
      </c>
    </row>
    <row r="54" spans="1:11" s="38" customFormat="1" ht="14.25">
      <c r="A54" s="381" t="s">
        <v>855</v>
      </c>
      <c r="B54" s="562">
        <v>0</v>
      </c>
      <c r="C54" s="562">
        <v>0</v>
      </c>
      <c r="D54" s="562">
        <v>142756.63272999998</v>
      </c>
      <c r="E54" s="562">
        <v>0</v>
      </c>
      <c r="F54" s="562">
        <v>0</v>
      </c>
      <c r="G54" s="562">
        <v>0</v>
      </c>
      <c r="H54" s="562">
        <v>0</v>
      </c>
      <c r="I54" s="562">
        <v>0</v>
      </c>
      <c r="J54" s="562">
        <v>0</v>
      </c>
      <c r="K54" s="562">
        <v>142756.63272999998</v>
      </c>
    </row>
    <row r="55" spans="1:11" s="38" customFormat="1" ht="14.25">
      <c r="A55" s="381" t="s">
        <v>852</v>
      </c>
      <c r="B55" s="562">
        <v>0</v>
      </c>
      <c r="C55" s="562">
        <v>0</v>
      </c>
      <c r="D55" s="562">
        <v>248965.07272999999</v>
      </c>
      <c r="E55" s="562">
        <v>0</v>
      </c>
      <c r="F55" s="562">
        <v>0</v>
      </c>
      <c r="G55" s="562">
        <v>0</v>
      </c>
      <c r="H55" s="562">
        <v>0</v>
      </c>
      <c r="I55" s="562">
        <v>0</v>
      </c>
      <c r="J55" s="562">
        <v>0</v>
      </c>
      <c r="K55" s="562">
        <v>248965.07272999999</v>
      </c>
    </row>
    <row r="56" spans="1:11" s="38" customFormat="1" ht="14.25">
      <c r="A56" s="381" t="s">
        <v>848</v>
      </c>
      <c r="B56" s="562">
        <v>18587.83409</v>
      </c>
      <c r="C56" s="562">
        <v>0</v>
      </c>
      <c r="D56" s="562">
        <v>44110.49957</v>
      </c>
      <c r="E56" s="562">
        <v>0</v>
      </c>
      <c r="F56" s="562">
        <v>0</v>
      </c>
      <c r="G56" s="562">
        <v>65528.765450000006</v>
      </c>
      <c r="H56" s="562">
        <v>596291.7831</v>
      </c>
      <c r="I56" s="562">
        <v>0</v>
      </c>
      <c r="J56" s="562">
        <v>0</v>
      </c>
      <c r="K56" s="562">
        <v>724518.88220999995</v>
      </c>
    </row>
    <row r="57" spans="1:11" s="38" customFormat="1" ht="14.25">
      <c r="A57" s="381" t="s">
        <v>850</v>
      </c>
      <c r="B57" s="562">
        <v>0</v>
      </c>
      <c r="C57" s="562">
        <v>0</v>
      </c>
      <c r="D57" s="562">
        <v>101399.68713999999</v>
      </c>
      <c r="E57" s="562">
        <v>0</v>
      </c>
      <c r="F57" s="562">
        <v>0</v>
      </c>
      <c r="G57" s="562">
        <v>0</v>
      </c>
      <c r="H57" s="562">
        <v>0</v>
      </c>
      <c r="I57" s="562">
        <v>0</v>
      </c>
      <c r="J57" s="562">
        <v>0</v>
      </c>
      <c r="K57" s="562">
        <v>101399.68713999999</v>
      </c>
    </row>
    <row r="58" spans="1:11" s="38" customFormat="1" ht="14.25">
      <c r="A58" s="381" t="s">
        <v>869</v>
      </c>
      <c r="B58" s="562">
        <v>171687.87399000002</v>
      </c>
      <c r="C58" s="562">
        <v>0</v>
      </c>
      <c r="D58" s="562">
        <v>0</v>
      </c>
      <c r="E58" s="562">
        <v>0</v>
      </c>
      <c r="F58" s="562">
        <v>6950.7155199999997</v>
      </c>
      <c r="G58" s="562">
        <v>0</v>
      </c>
      <c r="H58" s="562">
        <v>0</v>
      </c>
      <c r="I58" s="562">
        <v>0</v>
      </c>
      <c r="J58" s="562">
        <v>0</v>
      </c>
      <c r="K58" s="562">
        <v>178638.58951000002</v>
      </c>
    </row>
    <row r="59" spans="1:11" s="38" customFormat="1" ht="14.25">
      <c r="A59" s="381" t="s">
        <v>861</v>
      </c>
      <c r="B59" s="562">
        <v>0</v>
      </c>
      <c r="C59" s="562">
        <v>0</v>
      </c>
      <c r="D59" s="562">
        <v>0</v>
      </c>
      <c r="E59" s="562">
        <v>0</v>
      </c>
      <c r="F59" s="562">
        <v>0</v>
      </c>
      <c r="G59" s="562">
        <v>0</v>
      </c>
      <c r="H59" s="562">
        <v>82111.754760000011</v>
      </c>
      <c r="I59" s="562">
        <v>0</v>
      </c>
      <c r="J59" s="562">
        <v>0</v>
      </c>
      <c r="K59" s="562">
        <v>82111.754760000011</v>
      </c>
    </row>
    <row r="60" spans="1:11" s="38" customFormat="1" ht="14.25">
      <c r="A60" s="381" t="s">
        <v>862</v>
      </c>
      <c r="B60" s="562">
        <v>0</v>
      </c>
      <c r="C60" s="562">
        <v>0</v>
      </c>
      <c r="D60" s="562">
        <v>0</v>
      </c>
      <c r="E60" s="562">
        <v>0</v>
      </c>
      <c r="F60" s="562">
        <v>0</v>
      </c>
      <c r="G60" s="562">
        <v>0</v>
      </c>
      <c r="H60" s="562">
        <v>0</v>
      </c>
      <c r="I60" s="562">
        <v>45527.868159999998</v>
      </c>
      <c r="J60" s="562">
        <v>0</v>
      </c>
      <c r="K60" s="562">
        <v>45527.868159999998</v>
      </c>
    </row>
    <row r="61" spans="1:11" s="38" customFormat="1" ht="14.25">
      <c r="A61" s="381" t="s">
        <v>1327</v>
      </c>
      <c r="B61" s="562">
        <v>0</v>
      </c>
      <c r="C61" s="562">
        <v>0</v>
      </c>
      <c r="D61" s="562">
        <v>195621.4111</v>
      </c>
      <c r="E61" s="562">
        <v>0</v>
      </c>
      <c r="F61" s="562">
        <v>0</v>
      </c>
      <c r="G61" s="562">
        <v>0</v>
      </c>
      <c r="H61" s="562">
        <v>0</v>
      </c>
      <c r="I61" s="562">
        <v>0</v>
      </c>
      <c r="J61" s="562">
        <v>0</v>
      </c>
      <c r="K61" s="562">
        <v>195621.4111</v>
      </c>
    </row>
    <row r="62" spans="1:11" s="38" customFormat="1" ht="14.25">
      <c r="A62" s="381" t="s">
        <v>1337</v>
      </c>
      <c r="B62" s="562">
        <v>0</v>
      </c>
      <c r="C62" s="562">
        <v>0</v>
      </c>
      <c r="D62" s="562">
        <v>0</v>
      </c>
      <c r="E62" s="562">
        <v>0</v>
      </c>
      <c r="F62" s="562">
        <v>0</v>
      </c>
      <c r="G62" s="562">
        <v>0</v>
      </c>
      <c r="H62" s="562">
        <v>216222.00495</v>
      </c>
      <c r="I62" s="562">
        <v>0</v>
      </c>
      <c r="J62" s="562">
        <v>0</v>
      </c>
      <c r="K62" s="562">
        <v>216222.00495</v>
      </c>
    </row>
    <row r="63" spans="1:11" s="38" customFormat="1" ht="14.25">
      <c r="A63" s="381" t="s">
        <v>1372</v>
      </c>
      <c r="B63" s="562">
        <v>0</v>
      </c>
      <c r="C63" s="562">
        <v>27353.245429999999</v>
      </c>
      <c r="D63" s="562">
        <v>0</v>
      </c>
      <c r="E63" s="562">
        <v>0</v>
      </c>
      <c r="F63" s="562">
        <v>0</v>
      </c>
      <c r="G63" s="562">
        <v>0</v>
      </c>
      <c r="H63" s="562">
        <v>0</v>
      </c>
      <c r="I63" s="562">
        <v>0</v>
      </c>
      <c r="J63" s="562">
        <v>0</v>
      </c>
      <c r="K63" s="562">
        <v>27353.245429999999</v>
      </c>
    </row>
    <row r="64" spans="1:11" s="38" customFormat="1" ht="14.25">
      <c r="A64" s="381" t="s">
        <v>1373</v>
      </c>
      <c r="B64" s="562">
        <v>206484.69472</v>
      </c>
      <c r="C64" s="562">
        <v>0</v>
      </c>
      <c r="D64" s="562">
        <v>0</v>
      </c>
      <c r="E64" s="562">
        <v>0</v>
      </c>
      <c r="F64" s="562">
        <v>0</v>
      </c>
      <c r="G64" s="562">
        <v>0</v>
      </c>
      <c r="H64" s="562">
        <v>0</v>
      </c>
      <c r="I64" s="562">
        <v>0</v>
      </c>
      <c r="J64" s="562">
        <v>0</v>
      </c>
      <c r="K64" s="562">
        <v>206484.69472</v>
      </c>
    </row>
    <row r="65" spans="1:12" s="38" customFormat="1" ht="14.25">
      <c r="A65" s="381" t="s">
        <v>968</v>
      </c>
      <c r="B65" s="562">
        <v>401762.88183000003</v>
      </c>
      <c r="C65" s="562">
        <v>27353.245429999999</v>
      </c>
      <c r="D65" s="562">
        <v>1555407.69808</v>
      </c>
      <c r="E65" s="562">
        <v>92317.377129999993</v>
      </c>
      <c r="F65" s="562">
        <v>545285.86115000001</v>
      </c>
      <c r="G65" s="562">
        <v>547457.53683999996</v>
      </c>
      <c r="H65" s="562">
        <v>2805751.1662300001</v>
      </c>
      <c r="I65" s="562">
        <v>61933.785859999996</v>
      </c>
      <c r="J65" s="562">
        <v>10510.522359999999</v>
      </c>
      <c r="K65" s="562">
        <v>6047780.0749100009</v>
      </c>
    </row>
    <row r="66" spans="1:12" s="38" customFormat="1" ht="14.25">
      <c r="A66" s="559" t="s">
        <v>1418</v>
      </c>
      <c r="B66" s="565"/>
      <c r="C66" s="565"/>
      <c r="D66" s="565"/>
      <c r="E66" s="565"/>
      <c r="F66" s="565"/>
      <c r="G66" s="565"/>
      <c r="H66" s="565"/>
      <c r="I66" s="565"/>
      <c r="J66" s="565"/>
      <c r="K66" s="564"/>
    </row>
    <row r="67" spans="1:12" s="38" customFormat="1" ht="14.25">
      <c r="A67" s="381" t="s">
        <v>298</v>
      </c>
      <c r="B67" s="562">
        <v>518317.68160000001</v>
      </c>
      <c r="C67" s="562">
        <v>5552904.85965</v>
      </c>
      <c r="D67" s="562">
        <v>2402183.3881000001</v>
      </c>
      <c r="E67" s="562">
        <v>393187.75329000002</v>
      </c>
      <c r="F67" s="562">
        <v>439988.22162999999</v>
      </c>
      <c r="G67" s="562">
        <v>690611.96600000001</v>
      </c>
      <c r="H67" s="562">
        <v>4447163.9237700002</v>
      </c>
      <c r="I67" s="562">
        <v>307267.8126</v>
      </c>
      <c r="J67" s="562">
        <v>109305.87914</v>
      </c>
      <c r="K67" s="562">
        <v>14860931.485779999</v>
      </c>
    </row>
    <row r="68" spans="1:12" s="37" customFormat="1" ht="18.75" customHeight="1">
      <c r="A68" s="381" t="s">
        <v>968</v>
      </c>
      <c r="B68" s="562">
        <v>518317.68160000001</v>
      </c>
      <c r="C68" s="562">
        <v>5552904.85965</v>
      </c>
      <c r="D68" s="562">
        <v>2402183.3881000001</v>
      </c>
      <c r="E68" s="562">
        <v>393187.75329000002</v>
      </c>
      <c r="F68" s="562">
        <v>439988.22162999999</v>
      </c>
      <c r="G68" s="562">
        <v>690611.96600000001</v>
      </c>
      <c r="H68" s="562">
        <v>4447163.9237700002</v>
      </c>
      <c r="I68" s="562">
        <v>307267.8126</v>
      </c>
      <c r="J68" s="562">
        <v>109305.87914</v>
      </c>
      <c r="K68" s="562">
        <v>14860931.485779999</v>
      </c>
      <c r="L68" s="381"/>
    </row>
    <row r="69" spans="1:12" s="37" customFormat="1">
      <c r="A69" s="567" t="s">
        <v>1419</v>
      </c>
      <c r="B69" s="565"/>
      <c r="C69" s="565"/>
      <c r="D69" s="565"/>
      <c r="E69" s="565"/>
      <c r="F69" s="565"/>
      <c r="G69" s="565"/>
      <c r="H69" s="565"/>
      <c r="I69" s="565"/>
      <c r="J69" s="565"/>
      <c r="K69" s="565"/>
      <c r="L69" s="381"/>
    </row>
    <row r="70" spans="1:12" s="37" customFormat="1">
      <c r="A70" s="381" t="s">
        <v>961</v>
      </c>
      <c r="B70" s="381">
        <v>0</v>
      </c>
      <c r="C70" s="381">
        <v>1925099</v>
      </c>
      <c r="D70" s="381">
        <v>0</v>
      </c>
      <c r="E70" s="381">
        <v>0</v>
      </c>
      <c r="F70" s="381">
        <v>0</v>
      </c>
      <c r="G70" s="381">
        <v>0</v>
      </c>
      <c r="H70" s="381">
        <v>0</v>
      </c>
      <c r="I70" s="381">
        <v>0</v>
      </c>
      <c r="J70" s="381">
        <v>0</v>
      </c>
      <c r="K70" s="381">
        <v>1925099</v>
      </c>
    </row>
    <row r="71" spans="1:12" s="37" customFormat="1">
      <c r="A71" s="381" t="s">
        <v>968</v>
      </c>
      <c r="B71" s="562">
        <v>0</v>
      </c>
      <c r="C71" s="562">
        <v>1925099</v>
      </c>
      <c r="D71" s="562">
        <v>0</v>
      </c>
      <c r="E71" s="562">
        <v>0</v>
      </c>
      <c r="F71" s="562">
        <v>0</v>
      </c>
      <c r="G71" s="562">
        <v>0</v>
      </c>
      <c r="H71" s="562">
        <v>0</v>
      </c>
      <c r="I71" s="562">
        <v>0</v>
      </c>
      <c r="J71" s="562">
        <v>0</v>
      </c>
      <c r="K71" s="562">
        <v>1925099</v>
      </c>
    </row>
    <row r="72" spans="1:12" s="37" customFormat="1">
      <c r="A72" s="567" t="s">
        <v>6</v>
      </c>
      <c r="B72" s="565">
        <v>3284871.93836</v>
      </c>
      <c r="C72" s="565">
        <v>77589405.69467999</v>
      </c>
      <c r="D72" s="565">
        <v>17430148.487010002</v>
      </c>
      <c r="E72" s="565">
        <v>2618878.5915999995</v>
      </c>
      <c r="F72" s="565">
        <v>2981588.7373600001</v>
      </c>
      <c r="G72" s="565">
        <v>3488385.3646</v>
      </c>
      <c r="H72" s="565">
        <v>53025373.581140004</v>
      </c>
      <c r="I72" s="565">
        <v>1090068.8124199999</v>
      </c>
      <c r="J72" s="565">
        <v>343741.93351</v>
      </c>
      <c r="K72" s="565">
        <v>161852463.14068002</v>
      </c>
    </row>
    <row r="73" spans="1:12" ht="10.5" customHeight="1" thickBot="1">
      <c r="A73" s="568"/>
      <c r="B73" s="568"/>
      <c r="C73" s="568"/>
      <c r="D73" s="568"/>
      <c r="E73" s="568"/>
      <c r="F73" s="568"/>
      <c r="G73" s="568"/>
      <c r="H73" s="568"/>
      <c r="I73" s="568"/>
      <c r="J73" s="568"/>
      <c r="K73" s="568"/>
    </row>
    <row r="74" spans="1:12" ht="15.75" thickTop="1">
      <c r="A74" s="569" t="s">
        <v>1071</v>
      </c>
      <c r="B74" s="392"/>
      <c r="C74" s="392"/>
      <c r="D74" s="392"/>
      <c r="E74" s="392"/>
      <c r="F74" s="392"/>
      <c r="G74" s="392"/>
      <c r="H74" s="392"/>
      <c r="I74" s="392"/>
      <c r="J74" s="392"/>
      <c r="K74" s="392"/>
    </row>
  </sheetData>
  <mergeCells count="5">
    <mergeCell ref="A1:K1"/>
    <mergeCell ref="A2:K2"/>
    <mergeCell ref="A3:K3"/>
    <mergeCell ref="A4:K4"/>
    <mergeCell ref="A5:K5"/>
  </mergeCells>
  <conditionalFormatting sqref="K70 K37:K62 K76:K189">
    <cfRule type="expression" dxfId="6" priority="6" stopIfTrue="1">
      <formula>OR(A37="BANCOS",A37="MUTUALES", A37="FFP", A37="COOPERATIVAS", A37="TOTAL")</formula>
    </cfRule>
  </conditionalFormatting>
  <conditionalFormatting sqref="K73:K75">
    <cfRule type="expression" dxfId="5" priority="1" stopIfTrue="1">
      <formula>OR(A73="BANCOS",A73="MUTUALES", A73="FFP", A73="COOPERATIVAS", A73="TOTAL")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2"/>
  <sheetViews>
    <sheetView showGridLines="0" zoomScale="70" zoomScaleNormal="70" workbookViewId="0">
      <selection activeCell="O5" sqref="O5"/>
    </sheetView>
  </sheetViews>
  <sheetFormatPr baseColWidth="10" defaultColWidth="9.140625" defaultRowHeight="15"/>
  <cols>
    <col min="1" max="3" width="20.7109375" style="424" customWidth="1"/>
    <col min="4" max="4" width="21.85546875" style="424" customWidth="1"/>
    <col min="5" max="11" width="20.7109375" style="424" customWidth="1"/>
    <col min="12" max="12" width="11.28515625" style="424" customWidth="1"/>
    <col min="13" max="256" width="9.140625" style="424"/>
    <col min="257" max="257" width="19.85546875" style="424" bestFit="1" customWidth="1"/>
    <col min="258" max="258" width="12.85546875" style="424" bestFit="1" customWidth="1"/>
    <col min="259" max="259" width="10.85546875" style="424" bestFit="1" customWidth="1"/>
    <col min="260" max="260" width="14.140625" style="424" bestFit="1" customWidth="1"/>
    <col min="261" max="261" width="11.42578125" style="424" bestFit="1" customWidth="1"/>
    <col min="262" max="263" width="10.85546875" style="424" bestFit="1" customWidth="1"/>
    <col min="264" max="264" width="12.140625" style="424" bestFit="1" customWidth="1"/>
    <col min="265" max="265" width="11.42578125" style="424" bestFit="1" customWidth="1"/>
    <col min="266" max="267" width="10.85546875" style="424" bestFit="1" customWidth="1"/>
    <col min="268" max="512" width="9.140625" style="424"/>
    <col min="513" max="513" width="19.85546875" style="424" bestFit="1" customWidth="1"/>
    <col min="514" max="514" width="12.85546875" style="424" bestFit="1" customWidth="1"/>
    <col min="515" max="515" width="10.85546875" style="424" bestFit="1" customWidth="1"/>
    <col min="516" max="516" width="14.140625" style="424" bestFit="1" customWidth="1"/>
    <col min="517" max="517" width="11.42578125" style="424" bestFit="1" customWidth="1"/>
    <col min="518" max="519" width="10.85546875" style="424" bestFit="1" customWidth="1"/>
    <col min="520" max="520" width="12.140625" style="424" bestFit="1" customWidth="1"/>
    <col min="521" max="521" width="11.42578125" style="424" bestFit="1" customWidth="1"/>
    <col min="522" max="523" width="10.85546875" style="424" bestFit="1" customWidth="1"/>
    <col min="524" max="768" width="9.140625" style="424"/>
    <col min="769" max="769" width="19.85546875" style="424" bestFit="1" customWidth="1"/>
    <col min="770" max="770" width="12.85546875" style="424" bestFit="1" customWidth="1"/>
    <col min="771" max="771" width="10.85546875" style="424" bestFit="1" customWidth="1"/>
    <col min="772" max="772" width="14.140625" style="424" bestFit="1" customWidth="1"/>
    <col min="773" max="773" width="11.42578125" style="424" bestFit="1" customWidth="1"/>
    <col min="774" max="775" width="10.85546875" style="424" bestFit="1" customWidth="1"/>
    <col min="776" max="776" width="12.140625" style="424" bestFit="1" customWidth="1"/>
    <col min="777" max="777" width="11.42578125" style="424" bestFit="1" customWidth="1"/>
    <col min="778" max="779" width="10.85546875" style="424" bestFit="1" customWidth="1"/>
    <col min="780" max="1024" width="9.140625" style="424"/>
    <col min="1025" max="1025" width="19.85546875" style="424" bestFit="1" customWidth="1"/>
    <col min="1026" max="1026" width="12.85546875" style="424" bestFit="1" customWidth="1"/>
    <col min="1027" max="1027" width="10.85546875" style="424" bestFit="1" customWidth="1"/>
    <col min="1028" max="1028" width="14.140625" style="424" bestFit="1" customWidth="1"/>
    <col min="1029" max="1029" width="11.42578125" style="424" bestFit="1" customWidth="1"/>
    <col min="1030" max="1031" width="10.85546875" style="424" bestFit="1" customWidth="1"/>
    <col min="1032" max="1032" width="12.140625" style="424" bestFit="1" customWidth="1"/>
    <col min="1033" max="1033" width="11.42578125" style="424" bestFit="1" customWidth="1"/>
    <col min="1034" max="1035" width="10.85546875" style="424" bestFit="1" customWidth="1"/>
    <col min="1036" max="1280" width="9.140625" style="424"/>
    <col min="1281" max="1281" width="19.85546875" style="424" bestFit="1" customWidth="1"/>
    <col min="1282" max="1282" width="12.85546875" style="424" bestFit="1" customWidth="1"/>
    <col min="1283" max="1283" width="10.85546875" style="424" bestFit="1" customWidth="1"/>
    <col min="1284" max="1284" width="14.140625" style="424" bestFit="1" customWidth="1"/>
    <col min="1285" max="1285" width="11.42578125" style="424" bestFit="1" customWidth="1"/>
    <col min="1286" max="1287" width="10.85546875" style="424" bestFit="1" customWidth="1"/>
    <col min="1288" max="1288" width="12.140625" style="424" bestFit="1" customWidth="1"/>
    <col min="1289" max="1289" width="11.42578125" style="424" bestFit="1" customWidth="1"/>
    <col min="1290" max="1291" width="10.85546875" style="424" bestFit="1" customWidth="1"/>
    <col min="1292" max="1536" width="9.140625" style="424"/>
    <col min="1537" max="1537" width="19.85546875" style="424" bestFit="1" customWidth="1"/>
    <col min="1538" max="1538" width="12.85546875" style="424" bestFit="1" customWidth="1"/>
    <col min="1539" max="1539" width="10.85546875" style="424" bestFit="1" customWidth="1"/>
    <col min="1540" max="1540" width="14.140625" style="424" bestFit="1" customWidth="1"/>
    <col min="1541" max="1541" width="11.42578125" style="424" bestFit="1" customWidth="1"/>
    <col min="1542" max="1543" width="10.85546875" style="424" bestFit="1" customWidth="1"/>
    <col min="1544" max="1544" width="12.140625" style="424" bestFit="1" customWidth="1"/>
    <col min="1545" max="1545" width="11.42578125" style="424" bestFit="1" customWidth="1"/>
    <col min="1546" max="1547" width="10.85546875" style="424" bestFit="1" customWidth="1"/>
    <col min="1548" max="1792" width="9.140625" style="424"/>
    <col min="1793" max="1793" width="19.85546875" style="424" bestFit="1" customWidth="1"/>
    <col min="1794" max="1794" width="12.85546875" style="424" bestFit="1" customWidth="1"/>
    <col min="1795" max="1795" width="10.85546875" style="424" bestFit="1" customWidth="1"/>
    <col min="1796" max="1796" width="14.140625" style="424" bestFit="1" customWidth="1"/>
    <col min="1797" max="1797" width="11.42578125" style="424" bestFit="1" customWidth="1"/>
    <col min="1798" max="1799" width="10.85546875" style="424" bestFit="1" customWidth="1"/>
    <col min="1800" max="1800" width="12.140625" style="424" bestFit="1" customWidth="1"/>
    <col min="1801" max="1801" width="11.42578125" style="424" bestFit="1" customWidth="1"/>
    <col min="1802" max="1803" width="10.85546875" style="424" bestFit="1" customWidth="1"/>
    <col min="1804" max="2048" width="9.140625" style="424"/>
    <col min="2049" max="2049" width="19.85546875" style="424" bestFit="1" customWidth="1"/>
    <col min="2050" max="2050" width="12.85546875" style="424" bestFit="1" customWidth="1"/>
    <col min="2051" max="2051" width="10.85546875" style="424" bestFit="1" customWidth="1"/>
    <col min="2052" max="2052" width="14.140625" style="424" bestFit="1" customWidth="1"/>
    <col min="2053" max="2053" width="11.42578125" style="424" bestFit="1" customWidth="1"/>
    <col min="2054" max="2055" width="10.85546875" style="424" bestFit="1" customWidth="1"/>
    <col min="2056" max="2056" width="12.140625" style="424" bestFit="1" customWidth="1"/>
    <col min="2057" max="2057" width="11.42578125" style="424" bestFit="1" customWidth="1"/>
    <col min="2058" max="2059" width="10.85546875" style="424" bestFit="1" customWidth="1"/>
    <col min="2060" max="2304" width="9.140625" style="424"/>
    <col min="2305" max="2305" width="19.85546875" style="424" bestFit="1" customWidth="1"/>
    <col min="2306" max="2306" width="12.85546875" style="424" bestFit="1" customWidth="1"/>
    <col min="2307" max="2307" width="10.85546875" style="424" bestFit="1" customWidth="1"/>
    <col min="2308" max="2308" width="14.140625" style="424" bestFit="1" customWidth="1"/>
    <col min="2309" max="2309" width="11.42578125" style="424" bestFit="1" customWidth="1"/>
    <col min="2310" max="2311" width="10.85546875" style="424" bestFit="1" customWidth="1"/>
    <col min="2312" max="2312" width="12.140625" style="424" bestFit="1" customWidth="1"/>
    <col min="2313" max="2313" width="11.42578125" style="424" bestFit="1" customWidth="1"/>
    <col min="2314" max="2315" width="10.85546875" style="424" bestFit="1" customWidth="1"/>
    <col min="2316" max="2560" width="9.140625" style="424"/>
    <col min="2561" max="2561" width="19.85546875" style="424" bestFit="1" customWidth="1"/>
    <col min="2562" max="2562" width="12.85546875" style="424" bestFit="1" customWidth="1"/>
    <col min="2563" max="2563" width="10.85546875" style="424" bestFit="1" customWidth="1"/>
    <col min="2564" max="2564" width="14.140625" style="424" bestFit="1" customWidth="1"/>
    <col min="2565" max="2565" width="11.42578125" style="424" bestFit="1" customWidth="1"/>
    <col min="2566" max="2567" width="10.85546875" style="424" bestFit="1" customWidth="1"/>
    <col min="2568" max="2568" width="12.140625" style="424" bestFit="1" customWidth="1"/>
    <col min="2569" max="2569" width="11.42578125" style="424" bestFit="1" customWidth="1"/>
    <col min="2570" max="2571" width="10.85546875" style="424" bestFit="1" customWidth="1"/>
    <col min="2572" max="2816" width="9.140625" style="424"/>
    <col min="2817" max="2817" width="19.85546875" style="424" bestFit="1" customWidth="1"/>
    <col min="2818" max="2818" width="12.85546875" style="424" bestFit="1" customWidth="1"/>
    <col min="2819" max="2819" width="10.85546875" style="424" bestFit="1" customWidth="1"/>
    <col min="2820" max="2820" width="14.140625" style="424" bestFit="1" customWidth="1"/>
    <col min="2821" max="2821" width="11.42578125" style="424" bestFit="1" customWidth="1"/>
    <col min="2822" max="2823" width="10.85546875" style="424" bestFit="1" customWidth="1"/>
    <col min="2824" max="2824" width="12.140625" style="424" bestFit="1" customWidth="1"/>
    <col min="2825" max="2825" width="11.42578125" style="424" bestFit="1" customWidth="1"/>
    <col min="2826" max="2827" width="10.85546875" style="424" bestFit="1" customWidth="1"/>
    <col min="2828" max="3072" width="9.140625" style="424"/>
    <col min="3073" max="3073" width="19.85546875" style="424" bestFit="1" customWidth="1"/>
    <col min="3074" max="3074" width="12.85546875" style="424" bestFit="1" customWidth="1"/>
    <col min="3075" max="3075" width="10.85546875" style="424" bestFit="1" customWidth="1"/>
    <col min="3076" max="3076" width="14.140625" style="424" bestFit="1" customWidth="1"/>
    <col min="3077" max="3077" width="11.42578125" style="424" bestFit="1" customWidth="1"/>
    <col min="3078" max="3079" width="10.85546875" style="424" bestFit="1" customWidth="1"/>
    <col min="3080" max="3080" width="12.140625" style="424" bestFit="1" customWidth="1"/>
    <col min="3081" max="3081" width="11.42578125" style="424" bestFit="1" customWidth="1"/>
    <col min="3082" max="3083" width="10.85546875" style="424" bestFit="1" customWidth="1"/>
    <col min="3084" max="3328" width="9.140625" style="424"/>
    <col min="3329" max="3329" width="19.85546875" style="424" bestFit="1" customWidth="1"/>
    <col min="3330" max="3330" width="12.85546875" style="424" bestFit="1" customWidth="1"/>
    <col min="3331" max="3331" width="10.85546875" style="424" bestFit="1" customWidth="1"/>
    <col min="3332" max="3332" width="14.140625" style="424" bestFit="1" customWidth="1"/>
    <col min="3333" max="3333" width="11.42578125" style="424" bestFit="1" customWidth="1"/>
    <col min="3334" max="3335" width="10.85546875" style="424" bestFit="1" customWidth="1"/>
    <col min="3336" max="3336" width="12.140625" style="424" bestFit="1" customWidth="1"/>
    <col min="3337" max="3337" width="11.42578125" style="424" bestFit="1" customWidth="1"/>
    <col min="3338" max="3339" width="10.85546875" style="424" bestFit="1" customWidth="1"/>
    <col min="3340" max="3584" width="9.140625" style="424"/>
    <col min="3585" max="3585" width="19.85546875" style="424" bestFit="1" customWidth="1"/>
    <col min="3586" max="3586" width="12.85546875" style="424" bestFit="1" customWidth="1"/>
    <col min="3587" max="3587" width="10.85546875" style="424" bestFit="1" customWidth="1"/>
    <col min="3588" max="3588" width="14.140625" style="424" bestFit="1" customWidth="1"/>
    <col min="3589" max="3589" width="11.42578125" style="424" bestFit="1" customWidth="1"/>
    <col min="3590" max="3591" width="10.85546875" style="424" bestFit="1" customWidth="1"/>
    <col min="3592" max="3592" width="12.140625" style="424" bestFit="1" customWidth="1"/>
    <col min="3593" max="3593" width="11.42578125" style="424" bestFit="1" customWidth="1"/>
    <col min="3594" max="3595" width="10.85546875" style="424" bestFit="1" customWidth="1"/>
    <col min="3596" max="3840" width="9.140625" style="424"/>
    <col min="3841" max="3841" width="19.85546875" style="424" bestFit="1" customWidth="1"/>
    <col min="3842" max="3842" width="12.85546875" style="424" bestFit="1" customWidth="1"/>
    <col min="3843" max="3843" width="10.85546875" style="424" bestFit="1" customWidth="1"/>
    <col min="3844" max="3844" width="14.140625" style="424" bestFit="1" customWidth="1"/>
    <col min="3845" max="3845" width="11.42578125" style="424" bestFit="1" customWidth="1"/>
    <col min="3846" max="3847" width="10.85546875" style="424" bestFit="1" customWidth="1"/>
    <col min="3848" max="3848" width="12.140625" style="424" bestFit="1" customWidth="1"/>
    <col min="3849" max="3849" width="11.42578125" style="424" bestFit="1" customWidth="1"/>
    <col min="3850" max="3851" width="10.85546875" style="424" bestFit="1" customWidth="1"/>
    <col min="3852" max="4096" width="9.140625" style="424"/>
    <col min="4097" max="4097" width="19.85546875" style="424" bestFit="1" customWidth="1"/>
    <col min="4098" max="4098" width="12.85546875" style="424" bestFit="1" customWidth="1"/>
    <col min="4099" max="4099" width="10.85546875" style="424" bestFit="1" customWidth="1"/>
    <col min="4100" max="4100" width="14.140625" style="424" bestFit="1" customWidth="1"/>
    <col min="4101" max="4101" width="11.42578125" style="424" bestFit="1" customWidth="1"/>
    <col min="4102" max="4103" width="10.85546875" style="424" bestFit="1" customWidth="1"/>
    <col min="4104" max="4104" width="12.140625" style="424" bestFit="1" customWidth="1"/>
    <col min="4105" max="4105" width="11.42578125" style="424" bestFit="1" customWidth="1"/>
    <col min="4106" max="4107" width="10.85546875" style="424" bestFit="1" customWidth="1"/>
    <col min="4108" max="4352" width="9.140625" style="424"/>
    <col min="4353" max="4353" width="19.85546875" style="424" bestFit="1" customWidth="1"/>
    <col min="4354" max="4354" width="12.85546875" style="424" bestFit="1" customWidth="1"/>
    <col min="4355" max="4355" width="10.85546875" style="424" bestFit="1" customWidth="1"/>
    <col min="4356" max="4356" width="14.140625" style="424" bestFit="1" customWidth="1"/>
    <col min="4357" max="4357" width="11.42578125" style="424" bestFit="1" customWidth="1"/>
    <col min="4358" max="4359" width="10.85546875" style="424" bestFit="1" customWidth="1"/>
    <col min="4360" max="4360" width="12.140625" style="424" bestFit="1" customWidth="1"/>
    <col min="4361" max="4361" width="11.42578125" style="424" bestFit="1" customWidth="1"/>
    <col min="4362" max="4363" width="10.85546875" style="424" bestFit="1" customWidth="1"/>
    <col min="4364" max="4608" width="9.140625" style="424"/>
    <col min="4609" max="4609" width="19.85546875" style="424" bestFit="1" customWidth="1"/>
    <col min="4610" max="4610" width="12.85546875" style="424" bestFit="1" customWidth="1"/>
    <col min="4611" max="4611" width="10.85546875" style="424" bestFit="1" customWidth="1"/>
    <col min="4612" max="4612" width="14.140625" style="424" bestFit="1" customWidth="1"/>
    <col min="4613" max="4613" width="11.42578125" style="424" bestFit="1" customWidth="1"/>
    <col min="4614" max="4615" width="10.85546875" style="424" bestFit="1" customWidth="1"/>
    <col min="4616" max="4616" width="12.140625" style="424" bestFit="1" customWidth="1"/>
    <col min="4617" max="4617" width="11.42578125" style="424" bestFit="1" customWidth="1"/>
    <col min="4618" max="4619" width="10.85546875" style="424" bestFit="1" customWidth="1"/>
    <col min="4620" max="4864" width="9.140625" style="424"/>
    <col min="4865" max="4865" width="19.85546875" style="424" bestFit="1" customWidth="1"/>
    <col min="4866" max="4866" width="12.85546875" style="424" bestFit="1" customWidth="1"/>
    <col min="4867" max="4867" width="10.85546875" style="424" bestFit="1" customWidth="1"/>
    <col min="4868" max="4868" width="14.140625" style="424" bestFit="1" customWidth="1"/>
    <col min="4869" max="4869" width="11.42578125" style="424" bestFit="1" customWidth="1"/>
    <col min="4870" max="4871" width="10.85546875" style="424" bestFit="1" customWidth="1"/>
    <col min="4872" max="4872" width="12.140625" style="424" bestFit="1" customWidth="1"/>
    <col min="4873" max="4873" width="11.42578125" style="424" bestFit="1" customWidth="1"/>
    <col min="4874" max="4875" width="10.85546875" style="424" bestFit="1" customWidth="1"/>
    <col min="4876" max="5120" width="9.140625" style="424"/>
    <col min="5121" max="5121" width="19.85546875" style="424" bestFit="1" customWidth="1"/>
    <col min="5122" max="5122" width="12.85546875" style="424" bestFit="1" customWidth="1"/>
    <col min="5123" max="5123" width="10.85546875" style="424" bestFit="1" customWidth="1"/>
    <col min="5124" max="5124" width="14.140625" style="424" bestFit="1" customWidth="1"/>
    <col min="5125" max="5125" width="11.42578125" style="424" bestFit="1" customWidth="1"/>
    <col min="5126" max="5127" width="10.85546875" style="424" bestFit="1" customWidth="1"/>
    <col min="5128" max="5128" width="12.140625" style="424" bestFit="1" customWidth="1"/>
    <col min="5129" max="5129" width="11.42578125" style="424" bestFit="1" customWidth="1"/>
    <col min="5130" max="5131" width="10.85546875" style="424" bestFit="1" customWidth="1"/>
    <col min="5132" max="5376" width="9.140625" style="424"/>
    <col min="5377" max="5377" width="19.85546875" style="424" bestFit="1" customWidth="1"/>
    <col min="5378" max="5378" width="12.85546875" style="424" bestFit="1" customWidth="1"/>
    <col min="5379" max="5379" width="10.85546875" style="424" bestFit="1" customWidth="1"/>
    <col min="5380" max="5380" width="14.140625" style="424" bestFit="1" customWidth="1"/>
    <col min="5381" max="5381" width="11.42578125" style="424" bestFit="1" customWidth="1"/>
    <col min="5382" max="5383" width="10.85546875" style="424" bestFit="1" customWidth="1"/>
    <col min="5384" max="5384" width="12.140625" style="424" bestFit="1" customWidth="1"/>
    <col min="5385" max="5385" width="11.42578125" style="424" bestFit="1" customWidth="1"/>
    <col min="5386" max="5387" width="10.85546875" style="424" bestFit="1" customWidth="1"/>
    <col min="5388" max="5632" width="9.140625" style="424"/>
    <col min="5633" max="5633" width="19.85546875" style="424" bestFit="1" customWidth="1"/>
    <col min="5634" max="5634" width="12.85546875" style="424" bestFit="1" customWidth="1"/>
    <col min="5635" max="5635" width="10.85546875" style="424" bestFit="1" customWidth="1"/>
    <col min="5636" max="5636" width="14.140625" style="424" bestFit="1" customWidth="1"/>
    <col min="5637" max="5637" width="11.42578125" style="424" bestFit="1" customWidth="1"/>
    <col min="5638" max="5639" width="10.85546875" style="424" bestFit="1" customWidth="1"/>
    <col min="5640" max="5640" width="12.140625" style="424" bestFit="1" customWidth="1"/>
    <col min="5641" max="5641" width="11.42578125" style="424" bestFit="1" customWidth="1"/>
    <col min="5642" max="5643" width="10.85546875" style="424" bestFit="1" customWidth="1"/>
    <col min="5644" max="5888" width="9.140625" style="424"/>
    <col min="5889" max="5889" width="19.85546875" style="424" bestFit="1" customWidth="1"/>
    <col min="5890" max="5890" width="12.85546875" style="424" bestFit="1" customWidth="1"/>
    <col min="5891" max="5891" width="10.85546875" style="424" bestFit="1" customWidth="1"/>
    <col min="5892" max="5892" width="14.140625" style="424" bestFit="1" customWidth="1"/>
    <col min="5893" max="5893" width="11.42578125" style="424" bestFit="1" customWidth="1"/>
    <col min="5894" max="5895" width="10.85546875" style="424" bestFit="1" customWidth="1"/>
    <col min="5896" max="5896" width="12.140625" style="424" bestFit="1" customWidth="1"/>
    <col min="5897" max="5897" width="11.42578125" style="424" bestFit="1" customWidth="1"/>
    <col min="5898" max="5899" width="10.85546875" style="424" bestFit="1" customWidth="1"/>
    <col min="5900" max="6144" width="9.140625" style="424"/>
    <col min="6145" max="6145" width="19.85546875" style="424" bestFit="1" customWidth="1"/>
    <col min="6146" max="6146" width="12.85546875" style="424" bestFit="1" customWidth="1"/>
    <col min="6147" max="6147" width="10.85546875" style="424" bestFit="1" customWidth="1"/>
    <col min="6148" max="6148" width="14.140625" style="424" bestFit="1" customWidth="1"/>
    <col min="6149" max="6149" width="11.42578125" style="424" bestFit="1" customWidth="1"/>
    <col min="6150" max="6151" width="10.85546875" style="424" bestFit="1" customWidth="1"/>
    <col min="6152" max="6152" width="12.140625" style="424" bestFit="1" customWidth="1"/>
    <col min="6153" max="6153" width="11.42578125" style="424" bestFit="1" customWidth="1"/>
    <col min="6154" max="6155" width="10.85546875" style="424" bestFit="1" customWidth="1"/>
    <col min="6156" max="6400" width="9.140625" style="424"/>
    <col min="6401" max="6401" width="19.85546875" style="424" bestFit="1" customWidth="1"/>
    <col min="6402" max="6402" width="12.85546875" style="424" bestFit="1" customWidth="1"/>
    <col min="6403" max="6403" width="10.85546875" style="424" bestFit="1" customWidth="1"/>
    <col min="6404" max="6404" width="14.140625" style="424" bestFit="1" customWidth="1"/>
    <col min="6405" max="6405" width="11.42578125" style="424" bestFit="1" customWidth="1"/>
    <col min="6406" max="6407" width="10.85546875" style="424" bestFit="1" customWidth="1"/>
    <col min="6408" max="6408" width="12.140625" style="424" bestFit="1" customWidth="1"/>
    <col min="6409" max="6409" width="11.42578125" style="424" bestFit="1" customWidth="1"/>
    <col min="6410" max="6411" width="10.85546875" style="424" bestFit="1" customWidth="1"/>
    <col min="6412" max="6656" width="9.140625" style="424"/>
    <col min="6657" max="6657" width="19.85546875" style="424" bestFit="1" customWidth="1"/>
    <col min="6658" max="6658" width="12.85546875" style="424" bestFit="1" customWidth="1"/>
    <col min="6659" max="6659" width="10.85546875" style="424" bestFit="1" customWidth="1"/>
    <col min="6660" max="6660" width="14.140625" style="424" bestFit="1" customWidth="1"/>
    <col min="6661" max="6661" width="11.42578125" style="424" bestFit="1" customWidth="1"/>
    <col min="6662" max="6663" width="10.85546875" style="424" bestFit="1" customWidth="1"/>
    <col min="6664" max="6664" width="12.140625" style="424" bestFit="1" customWidth="1"/>
    <col min="6665" max="6665" width="11.42578125" style="424" bestFit="1" customWidth="1"/>
    <col min="6666" max="6667" width="10.85546875" style="424" bestFit="1" customWidth="1"/>
    <col min="6668" max="6912" width="9.140625" style="424"/>
    <col min="6913" max="6913" width="19.85546875" style="424" bestFit="1" customWidth="1"/>
    <col min="6914" max="6914" width="12.85546875" style="424" bestFit="1" customWidth="1"/>
    <col min="6915" max="6915" width="10.85546875" style="424" bestFit="1" customWidth="1"/>
    <col min="6916" max="6916" width="14.140625" style="424" bestFit="1" customWidth="1"/>
    <col min="6917" max="6917" width="11.42578125" style="424" bestFit="1" customWidth="1"/>
    <col min="6918" max="6919" width="10.85546875" style="424" bestFit="1" customWidth="1"/>
    <col min="6920" max="6920" width="12.140625" style="424" bestFit="1" customWidth="1"/>
    <col min="6921" max="6921" width="11.42578125" style="424" bestFit="1" customWidth="1"/>
    <col min="6922" max="6923" width="10.85546875" style="424" bestFit="1" customWidth="1"/>
    <col min="6924" max="7168" width="9.140625" style="424"/>
    <col min="7169" max="7169" width="19.85546875" style="424" bestFit="1" customWidth="1"/>
    <col min="7170" max="7170" width="12.85546875" style="424" bestFit="1" customWidth="1"/>
    <col min="7171" max="7171" width="10.85546875" style="424" bestFit="1" customWidth="1"/>
    <col min="7172" max="7172" width="14.140625" style="424" bestFit="1" customWidth="1"/>
    <col min="7173" max="7173" width="11.42578125" style="424" bestFit="1" customWidth="1"/>
    <col min="7174" max="7175" width="10.85546875" style="424" bestFit="1" customWidth="1"/>
    <col min="7176" max="7176" width="12.140625" style="424" bestFit="1" customWidth="1"/>
    <col min="7177" max="7177" width="11.42578125" style="424" bestFit="1" customWidth="1"/>
    <col min="7178" max="7179" width="10.85546875" style="424" bestFit="1" customWidth="1"/>
    <col min="7180" max="7424" width="9.140625" style="424"/>
    <col min="7425" max="7425" width="19.85546875" style="424" bestFit="1" customWidth="1"/>
    <col min="7426" max="7426" width="12.85546875" style="424" bestFit="1" customWidth="1"/>
    <col min="7427" max="7427" width="10.85546875" style="424" bestFit="1" customWidth="1"/>
    <col min="7428" max="7428" width="14.140625" style="424" bestFit="1" customWidth="1"/>
    <col min="7429" max="7429" width="11.42578125" style="424" bestFit="1" customWidth="1"/>
    <col min="7430" max="7431" width="10.85546875" style="424" bestFit="1" customWidth="1"/>
    <col min="7432" max="7432" width="12.140625" style="424" bestFit="1" customWidth="1"/>
    <col min="7433" max="7433" width="11.42578125" style="424" bestFit="1" customWidth="1"/>
    <col min="7434" max="7435" width="10.85546875" style="424" bestFit="1" customWidth="1"/>
    <col min="7436" max="7680" width="9.140625" style="424"/>
    <col min="7681" max="7681" width="19.85546875" style="424" bestFit="1" customWidth="1"/>
    <col min="7682" max="7682" width="12.85546875" style="424" bestFit="1" customWidth="1"/>
    <col min="7683" max="7683" width="10.85546875" style="424" bestFit="1" customWidth="1"/>
    <col min="7684" max="7684" width="14.140625" style="424" bestFit="1" customWidth="1"/>
    <col min="7685" max="7685" width="11.42578125" style="424" bestFit="1" customWidth="1"/>
    <col min="7686" max="7687" width="10.85546875" style="424" bestFit="1" customWidth="1"/>
    <col min="7688" max="7688" width="12.140625" style="424" bestFit="1" customWidth="1"/>
    <col min="7689" max="7689" width="11.42578125" style="424" bestFit="1" customWidth="1"/>
    <col min="7690" max="7691" width="10.85546875" style="424" bestFit="1" customWidth="1"/>
    <col min="7692" max="7936" width="9.140625" style="424"/>
    <col min="7937" max="7937" width="19.85546875" style="424" bestFit="1" customWidth="1"/>
    <col min="7938" max="7938" width="12.85546875" style="424" bestFit="1" customWidth="1"/>
    <col min="7939" max="7939" width="10.85546875" style="424" bestFit="1" customWidth="1"/>
    <col min="7940" max="7940" width="14.140625" style="424" bestFit="1" customWidth="1"/>
    <col min="7941" max="7941" width="11.42578125" style="424" bestFit="1" customWidth="1"/>
    <col min="7942" max="7943" width="10.85546875" style="424" bestFit="1" customWidth="1"/>
    <col min="7944" max="7944" width="12.140625" style="424" bestFit="1" customWidth="1"/>
    <col min="7945" max="7945" width="11.42578125" style="424" bestFit="1" customWidth="1"/>
    <col min="7946" max="7947" width="10.85546875" style="424" bestFit="1" customWidth="1"/>
    <col min="7948" max="8192" width="9.140625" style="424"/>
    <col min="8193" max="8193" width="19.85546875" style="424" bestFit="1" customWidth="1"/>
    <col min="8194" max="8194" width="12.85546875" style="424" bestFit="1" customWidth="1"/>
    <col min="8195" max="8195" width="10.85546875" style="424" bestFit="1" customWidth="1"/>
    <col min="8196" max="8196" width="14.140625" style="424" bestFit="1" customWidth="1"/>
    <col min="8197" max="8197" width="11.42578125" style="424" bestFit="1" customWidth="1"/>
    <col min="8198" max="8199" width="10.85546875" style="424" bestFit="1" customWidth="1"/>
    <col min="8200" max="8200" width="12.140625" style="424" bestFit="1" customWidth="1"/>
    <col min="8201" max="8201" width="11.42578125" style="424" bestFit="1" customWidth="1"/>
    <col min="8202" max="8203" width="10.85546875" style="424" bestFit="1" customWidth="1"/>
    <col min="8204" max="8448" width="9.140625" style="424"/>
    <col min="8449" max="8449" width="19.85546875" style="424" bestFit="1" customWidth="1"/>
    <col min="8450" max="8450" width="12.85546875" style="424" bestFit="1" customWidth="1"/>
    <col min="8451" max="8451" width="10.85546875" style="424" bestFit="1" customWidth="1"/>
    <col min="8452" max="8452" width="14.140625" style="424" bestFit="1" customWidth="1"/>
    <col min="8453" max="8453" width="11.42578125" style="424" bestFit="1" customWidth="1"/>
    <col min="8454" max="8455" width="10.85546875" style="424" bestFit="1" customWidth="1"/>
    <col min="8456" max="8456" width="12.140625" style="424" bestFit="1" customWidth="1"/>
    <col min="8457" max="8457" width="11.42578125" style="424" bestFit="1" customWidth="1"/>
    <col min="8458" max="8459" width="10.85546875" style="424" bestFit="1" customWidth="1"/>
    <col min="8460" max="8704" width="9.140625" style="424"/>
    <col min="8705" max="8705" width="19.85546875" style="424" bestFit="1" customWidth="1"/>
    <col min="8706" max="8706" width="12.85546875" style="424" bestFit="1" customWidth="1"/>
    <col min="8707" max="8707" width="10.85546875" style="424" bestFit="1" customWidth="1"/>
    <col min="8708" max="8708" width="14.140625" style="424" bestFit="1" customWidth="1"/>
    <col min="8709" max="8709" width="11.42578125" style="424" bestFit="1" customWidth="1"/>
    <col min="8710" max="8711" width="10.85546875" style="424" bestFit="1" customWidth="1"/>
    <col min="8712" max="8712" width="12.140625" style="424" bestFit="1" customWidth="1"/>
    <col min="8713" max="8713" width="11.42578125" style="424" bestFit="1" customWidth="1"/>
    <col min="8714" max="8715" width="10.85546875" style="424" bestFit="1" customWidth="1"/>
    <col min="8716" max="8960" width="9.140625" style="424"/>
    <col min="8961" max="8961" width="19.85546875" style="424" bestFit="1" customWidth="1"/>
    <col min="8962" max="8962" width="12.85546875" style="424" bestFit="1" customWidth="1"/>
    <col min="8963" max="8963" width="10.85546875" style="424" bestFit="1" customWidth="1"/>
    <col min="8964" max="8964" width="14.140625" style="424" bestFit="1" customWidth="1"/>
    <col min="8965" max="8965" width="11.42578125" style="424" bestFit="1" customWidth="1"/>
    <col min="8966" max="8967" width="10.85546875" style="424" bestFit="1" customWidth="1"/>
    <col min="8968" max="8968" width="12.140625" style="424" bestFit="1" customWidth="1"/>
    <col min="8969" max="8969" width="11.42578125" style="424" bestFit="1" customWidth="1"/>
    <col min="8970" max="8971" width="10.85546875" style="424" bestFit="1" customWidth="1"/>
    <col min="8972" max="9216" width="9.140625" style="424"/>
    <col min="9217" max="9217" width="19.85546875" style="424" bestFit="1" customWidth="1"/>
    <col min="9218" max="9218" width="12.85546875" style="424" bestFit="1" customWidth="1"/>
    <col min="9219" max="9219" width="10.85546875" style="424" bestFit="1" customWidth="1"/>
    <col min="9220" max="9220" width="14.140625" style="424" bestFit="1" customWidth="1"/>
    <col min="9221" max="9221" width="11.42578125" style="424" bestFit="1" customWidth="1"/>
    <col min="9222" max="9223" width="10.85546875" style="424" bestFit="1" customWidth="1"/>
    <col min="9224" max="9224" width="12.140625" style="424" bestFit="1" customWidth="1"/>
    <col min="9225" max="9225" width="11.42578125" style="424" bestFit="1" customWidth="1"/>
    <col min="9226" max="9227" width="10.85546875" style="424" bestFit="1" customWidth="1"/>
    <col min="9228" max="9472" width="9.140625" style="424"/>
    <col min="9473" max="9473" width="19.85546875" style="424" bestFit="1" customWidth="1"/>
    <col min="9474" max="9474" width="12.85546875" style="424" bestFit="1" customWidth="1"/>
    <col min="9475" max="9475" width="10.85546875" style="424" bestFit="1" customWidth="1"/>
    <col min="9476" max="9476" width="14.140625" style="424" bestFit="1" customWidth="1"/>
    <col min="9477" max="9477" width="11.42578125" style="424" bestFit="1" customWidth="1"/>
    <col min="9478" max="9479" width="10.85546875" style="424" bestFit="1" customWidth="1"/>
    <col min="9480" max="9480" width="12.140625" style="424" bestFit="1" customWidth="1"/>
    <col min="9481" max="9481" width="11.42578125" style="424" bestFit="1" customWidth="1"/>
    <col min="9482" max="9483" width="10.85546875" style="424" bestFit="1" customWidth="1"/>
    <col min="9484" max="9728" width="9.140625" style="424"/>
    <col min="9729" max="9729" width="19.85546875" style="424" bestFit="1" customWidth="1"/>
    <col min="9730" max="9730" width="12.85546875" style="424" bestFit="1" customWidth="1"/>
    <col min="9731" max="9731" width="10.85546875" style="424" bestFit="1" customWidth="1"/>
    <col min="9732" max="9732" width="14.140625" style="424" bestFit="1" customWidth="1"/>
    <col min="9733" max="9733" width="11.42578125" style="424" bestFit="1" customWidth="1"/>
    <col min="9734" max="9735" width="10.85546875" style="424" bestFit="1" customWidth="1"/>
    <col min="9736" max="9736" width="12.140625" style="424" bestFit="1" customWidth="1"/>
    <col min="9737" max="9737" width="11.42578125" style="424" bestFit="1" customWidth="1"/>
    <col min="9738" max="9739" width="10.85546875" style="424" bestFit="1" customWidth="1"/>
    <col min="9740" max="9984" width="9.140625" style="424"/>
    <col min="9985" max="9985" width="19.85546875" style="424" bestFit="1" customWidth="1"/>
    <col min="9986" max="9986" width="12.85546875" style="424" bestFit="1" customWidth="1"/>
    <col min="9987" max="9987" width="10.85546875" style="424" bestFit="1" customWidth="1"/>
    <col min="9988" max="9988" width="14.140625" style="424" bestFit="1" customWidth="1"/>
    <col min="9989" max="9989" width="11.42578125" style="424" bestFit="1" customWidth="1"/>
    <col min="9990" max="9991" width="10.85546875" style="424" bestFit="1" customWidth="1"/>
    <col min="9992" max="9992" width="12.140625" style="424" bestFit="1" customWidth="1"/>
    <col min="9993" max="9993" width="11.42578125" style="424" bestFit="1" customWidth="1"/>
    <col min="9994" max="9995" width="10.85546875" style="424" bestFit="1" customWidth="1"/>
    <col min="9996" max="10240" width="9.140625" style="424"/>
    <col min="10241" max="10241" width="19.85546875" style="424" bestFit="1" customWidth="1"/>
    <col min="10242" max="10242" width="12.85546875" style="424" bestFit="1" customWidth="1"/>
    <col min="10243" max="10243" width="10.85546875" style="424" bestFit="1" customWidth="1"/>
    <col min="10244" max="10244" width="14.140625" style="424" bestFit="1" customWidth="1"/>
    <col min="10245" max="10245" width="11.42578125" style="424" bestFit="1" customWidth="1"/>
    <col min="10246" max="10247" width="10.85546875" style="424" bestFit="1" customWidth="1"/>
    <col min="10248" max="10248" width="12.140625" style="424" bestFit="1" customWidth="1"/>
    <col min="10249" max="10249" width="11.42578125" style="424" bestFit="1" customWidth="1"/>
    <col min="10250" max="10251" width="10.85546875" style="424" bestFit="1" customWidth="1"/>
    <col min="10252" max="10496" width="9.140625" style="424"/>
    <col min="10497" max="10497" width="19.85546875" style="424" bestFit="1" customWidth="1"/>
    <col min="10498" max="10498" width="12.85546875" style="424" bestFit="1" customWidth="1"/>
    <col min="10499" max="10499" width="10.85546875" style="424" bestFit="1" customWidth="1"/>
    <col min="10500" max="10500" width="14.140625" style="424" bestFit="1" customWidth="1"/>
    <col min="10501" max="10501" width="11.42578125" style="424" bestFit="1" customWidth="1"/>
    <col min="10502" max="10503" width="10.85546875" style="424" bestFit="1" customWidth="1"/>
    <col min="10504" max="10504" width="12.140625" style="424" bestFit="1" customWidth="1"/>
    <col min="10505" max="10505" width="11.42578125" style="424" bestFit="1" customWidth="1"/>
    <col min="10506" max="10507" width="10.85546875" style="424" bestFit="1" customWidth="1"/>
    <col min="10508" max="10752" width="9.140625" style="424"/>
    <col min="10753" max="10753" width="19.85546875" style="424" bestFit="1" customWidth="1"/>
    <col min="10754" max="10754" width="12.85546875" style="424" bestFit="1" customWidth="1"/>
    <col min="10755" max="10755" width="10.85546875" style="424" bestFit="1" customWidth="1"/>
    <col min="10756" max="10756" width="14.140625" style="424" bestFit="1" customWidth="1"/>
    <col min="10757" max="10757" width="11.42578125" style="424" bestFit="1" customWidth="1"/>
    <col min="10758" max="10759" width="10.85546875" style="424" bestFit="1" customWidth="1"/>
    <col min="10760" max="10760" width="12.140625" style="424" bestFit="1" customWidth="1"/>
    <col min="10761" max="10761" width="11.42578125" style="424" bestFit="1" customWidth="1"/>
    <col min="10762" max="10763" width="10.85546875" style="424" bestFit="1" customWidth="1"/>
    <col min="10764" max="11008" width="9.140625" style="424"/>
    <col min="11009" max="11009" width="19.85546875" style="424" bestFit="1" customWidth="1"/>
    <col min="11010" max="11010" width="12.85546875" style="424" bestFit="1" customWidth="1"/>
    <col min="11011" max="11011" width="10.85546875" style="424" bestFit="1" customWidth="1"/>
    <col min="11012" max="11012" width="14.140625" style="424" bestFit="1" customWidth="1"/>
    <col min="11013" max="11013" width="11.42578125" style="424" bestFit="1" customWidth="1"/>
    <col min="11014" max="11015" width="10.85546875" style="424" bestFit="1" customWidth="1"/>
    <col min="11016" max="11016" width="12.140625" style="424" bestFit="1" customWidth="1"/>
    <col min="11017" max="11017" width="11.42578125" style="424" bestFit="1" customWidth="1"/>
    <col min="11018" max="11019" width="10.85546875" style="424" bestFit="1" customWidth="1"/>
    <col min="11020" max="11264" width="9.140625" style="424"/>
    <col min="11265" max="11265" width="19.85546875" style="424" bestFit="1" customWidth="1"/>
    <col min="11266" max="11266" width="12.85546875" style="424" bestFit="1" customWidth="1"/>
    <col min="11267" max="11267" width="10.85546875" style="424" bestFit="1" customWidth="1"/>
    <col min="11268" max="11268" width="14.140625" style="424" bestFit="1" customWidth="1"/>
    <col min="11269" max="11269" width="11.42578125" style="424" bestFit="1" customWidth="1"/>
    <col min="11270" max="11271" width="10.85546875" style="424" bestFit="1" customWidth="1"/>
    <col min="11272" max="11272" width="12.140625" style="424" bestFit="1" customWidth="1"/>
    <col min="11273" max="11273" width="11.42578125" style="424" bestFit="1" customWidth="1"/>
    <col min="11274" max="11275" width="10.85546875" style="424" bestFit="1" customWidth="1"/>
    <col min="11276" max="11520" width="9.140625" style="424"/>
    <col min="11521" max="11521" width="19.85546875" style="424" bestFit="1" customWidth="1"/>
    <col min="11522" max="11522" width="12.85546875" style="424" bestFit="1" customWidth="1"/>
    <col min="11523" max="11523" width="10.85546875" style="424" bestFit="1" customWidth="1"/>
    <col min="11524" max="11524" width="14.140625" style="424" bestFit="1" customWidth="1"/>
    <col min="11525" max="11525" width="11.42578125" style="424" bestFit="1" customWidth="1"/>
    <col min="11526" max="11527" width="10.85546875" style="424" bestFit="1" customWidth="1"/>
    <col min="11528" max="11528" width="12.140625" style="424" bestFit="1" customWidth="1"/>
    <col min="11529" max="11529" width="11.42578125" style="424" bestFit="1" customWidth="1"/>
    <col min="11530" max="11531" width="10.85546875" style="424" bestFit="1" customWidth="1"/>
    <col min="11532" max="11776" width="9.140625" style="424"/>
    <col min="11777" max="11777" width="19.85546875" style="424" bestFit="1" customWidth="1"/>
    <col min="11778" max="11778" width="12.85546875" style="424" bestFit="1" customWidth="1"/>
    <col min="11779" max="11779" width="10.85546875" style="424" bestFit="1" customWidth="1"/>
    <col min="11780" max="11780" width="14.140625" style="424" bestFit="1" customWidth="1"/>
    <col min="11781" max="11781" width="11.42578125" style="424" bestFit="1" customWidth="1"/>
    <col min="11782" max="11783" width="10.85546875" style="424" bestFit="1" customWidth="1"/>
    <col min="11784" max="11784" width="12.140625" style="424" bestFit="1" customWidth="1"/>
    <col min="11785" max="11785" width="11.42578125" style="424" bestFit="1" customWidth="1"/>
    <col min="11786" max="11787" width="10.85546875" style="424" bestFit="1" customWidth="1"/>
    <col min="11788" max="12032" width="9.140625" style="424"/>
    <col min="12033" max="12033" width="19.85546875" style="424" bestFit="1" customWidth="1"/>
    <col min="12034" max="12034" width="12.85546875" style="424" bestFit="1" customWidth="1"/>
    <col min="12035" max="12035" width="10.85546875" style="424" bestFit="1" customWidth="1"/>
    <col min="12036" max="12036" width="14.140625" style="424" bestFit="1" customWidth="1"/>
    <col min="12037" max="12037" width="11.42578125" style="424" bestFit="1" customWidth="1"/>
    <col min="12038" max="12039" width="10.85546875" style="424" bestFit="1" customWidth="1"/>
    <col min="12040" max="12040" width="12.140625" style="424" bestFit="1" customWidth="1"/>
    <col min="12041" max="12041" width="11.42578125" style="424" bestFit="1" customWidth="1"/>
    <col min="12042" max="12043" width="10.85546875" style="424" bestFit="1" customWidth="1"/>
    <col min="12044" max="12288" width="9.140625" style="424"/>
    <col min="12289" max="12289" width="19.85546875" style="424" bestFit="1" customWidth="1"/>
    <col min="12290" max="12290" width="12.85546875" style="424" bestFit="1" customWidth="1"/>
    <col min="12291" max="12291" width="10.85546875" style="424" bestFit="1" customWidth="1"/>
    <col min="12292" max="12292" width="14.140625" style="424" bestFit="1" customWidth="1"/>
    <col min="12293" max="12293" width="11.42578125" style="424" bestFit="1" customWidth="1"/>
    <col min="12294" max="12295" width="10.85546875" style="424" bestFit="1" customWidth="1"/>
    <col min="12296" max="12296" width="12.140625" style="424" bestFit="1" customWidth="1"/>
    <col min="12297" max="12297" width="11.42578125" style="424" bestFit="1" customWidth="1"/>
    <col min="12298" max="12299" width="10.85546875" style="424" bestFit="1" customWidth="1"/>
    <col min="12300" max="12544" width="9.140625" style="424"/>
    <col min="12545" max="12545" width="19.85546875" style="424" bestFit="1" customWidth="1"/>
    <col min="12546" max="12546" width="12.85546875" style="424" bestFit="1" customWidth="1"/>
    <col min="12547" max="12547" width="10.85546875" style="424" bestFit="1" customWidth="1"/>
    <col min="12548" max="12548" width="14.140625" style="424" bestFit="1" customWidth="1"/>
    <col min="12549" max="12549" width="11.42578125" style="424" bestFit="1" customWidth="1"/>
    <col min="12550" max="12551" width="10.85546875" style="424" bestFit="1" customWidth="1"/>
    <col min="12552" max="12552" width="12.140625" style="424" bestFit="1" customWidth="1"/>
    <col min="12553" max="12553" width="11.42578125" style="424" bestFit="1" customWidth="1"/>
    <col min="12554" max="12555" width="10.85546875" style="424" bestFit="1" customWidth="1"/>
    <col min="12556" max="12800" width="9.140625" style="424"/>
    <col min="12801" max="12801" width="19.85546875" style="424" bestFit="1" customWidth="1"/>
    <col min="12802" max="12802" width="12.85546875" style="424" bestFit="1" customWidth="1"/>
    <col min="12803" max="12803" width="10.85546875" style="424" bestFit="1" customWidth="1"/>
    <col min="12804" max="12804" width="14.140625" style="424" bestFit="1" customWidth="1"/>
    <col min="12805" max="12805" width="11.42578125" style="424" bestFit="1" customWidth="1"/>
    <col min="12806" max="12807" width="10.85546875" style="424" bestFit="1" customWidth="1"/>
    <col min="12808" max="12808" width="12.140625" style="424" bestFit="1" customWidth="1"/>
    <col min="12809" max="12809" width="11.42578125" style="424" bestFit="1" customWidth="1"/>
    <col min="12810" max="12811" width="10.85546875" style="424" bestFit="1" customWidth="1"/>
    <col min="12812" max="13056" width="9.140625" style="424"/>
    <col min="13057" max="13057" width="19.85546875" style="424" bestFit="1" customWidth="1"/>
    <col min="13058" max="13058" width="12.85546875" style="424" bestFit="1" customWidth="1"/>
    <col min="13059" max="13059" width="10.85546875" style="424" bestFit="1" customWidth="1"/>
    <col min="13060" max="13060" width="14.140625" style="424" bestFit="1" customWidth="1"/>
    <col min="13061" max="13061" width="11.42578125" style="424" bestFit="1" customWidth="1"/>
    <col min="13062" max="13063" width="10.85546875" style="424" bestFit="1" customWidth="1"/>
    <col min="13064" max="13064" width="12.140625" style="424" bestFit="1" customWidth="1"/>
    <col min="13065" max="13065" width="11.42578125" style="424" bestFit="1" customWidth="1"/>
    <col min="13066" max="13067" width="10.85546875" style="424" bestFit="1" customWidth="1"/>
    <col min="13068" max="13312" width="9.140625" style="424"/>
    <col min="13313" max="13313" width="19.85546875" style="424" bestFit="1" customWidth="1"/>
    <col min="13314" max="13314" width="12.85546875" style="424" bestFit="1" customWidth="1"/>
    <col min="13315" max="13315" width="10.85546875" style="424" bestFit="1" customWidth="1"/>
    <col min="13316" max="13316" width="14.140625" style="424" bestFit="1" customWidth="1"/>
    <col min="13317" max="13317" width="11.42578125" style="424" bestFit="1" customWidth="1"/>
    <col min="13318" max="13319" width="10.85546875" style="424" bestFit="1" customWidth="1"/>
    <col min="13320" max="13320" width="12.140625" style="424" bestFit="1" customWidth="1"/>
    <col min="13321" max="13321" width="11.42578125" style="424" bestFit="1" customWidth="1"/>
    <col min="13322" max="13323" width="10.85546875" style="424" bestFit="1" customWidth="1"/>
    <col min="13324" max="13568" width="9.140625" style="424"/>
    <col min="13569" max="13569" width="19.85546875" style="424" bestFit="1" customWidth="1"/>
    <col min="13570" max="13570" width="12.85546875" style="424" bestFit="1" customWidth="1"/>
    <col min="13571" max="13571" width="10.85546875" style="424" bestFit="1" customWidth="1"/>
    <col min="13572" max="13572" width="14.140625" style="424" bestFit="1" customWidth="1"/>
    <col min="13573" max="13573" width="11.42578125" style="424" bestFit="1" customWidth="1"/>
    <col min="13574" max="13575" width="10.85546875" style="424" bestFit="1" customWidth="1"/>
    <col min="13576" max="13576" width="12.140625" style="424" bestFit="1" customWidth="1"/>
    <col min="13577" max="13577" width="11.42578125" style="424" bestFit="1" customWidth="1"/>
    <col min="13578" max="13579" width="10.85546875" style="424" bestFit="1" customWidth="1"/>
    <col min="13580" max="13824" width="9.140625" style="424"/>
    <col min="13825" max="13825" width="19.85546875" style="424" bestFit="1" customWidth="1"/>
    <col min="13826" max="13826" width="12.85546875" style="424" bestFit="1" customWidth="1"/>
    <col min="13827" max="13827" width="10.85546875" style="424" bestFit="1" customWidth="1"/>
    <col min="13828" max="13828" width="14.140625" style="424" bestFit="1" customWidth="1"/>
    <col min="13829" max="13829" width="11.42578125" style="424" bestFit="1" customWidth="1"/>
    <col min="13830" max="13831" width="10.85546875" style="424" bestFit="1" customWidth="1"/>
    <col min="13832" max="13832" width="12.140625" style="424" bestFit="1" customWidth="1"/>
    <col min="13833" max="13833" width="11.42578125" style="424" bestFit="1" customWidth="1"/>
    <col min="13834" max="13835" width="10.85546875" style="424" bestFit="1" customWidth="1"/>
    <col min="13836" max="14080" width="9.140625" style="424"/>
    <col min="14081" max="14081" width="19.85546875" style="424" bestFit="1" customWidth="1"/>
    <col min="14082" max="14082" width="12.85546875" style="424" bestFit="1" customWidth="1"/>
    <col min="14083" max="14083" width="10.85546875" style="424" bestFit="1" customWidth="1"/>
    <col min="14084" max="14084" width="14.140625" style="424" bestFit="1" customWidth="1"/>
    <col min="14085" max="14085" width="11.42578125" style="424" bestFit="1" customWidth="1"/>
    <col min="14086" max="14087" width="10.85546875" style="424" bestFit="1" customWidth="1"/>
    <col min="14088" max="14088" width="12.140625" style="424" bestFit="1" customWidth="1"/>
    <col min="14089" max="14089" width="11.42578125" style="424" bestFit="1" customWidth="1"/>
    <col min="14090" max="14091" width="10.85546875" style="424" bestFit="1" customWidth="1"/>
    <col min="14092" max="14336" width="9.140625" style="424"/>
    <col min="14337" max="14337" width="19.85546875" style="424" bestFit="1" customWidth="1"/>
    <col min="14338" max="14338" width="12.85546875" style="424" bestFit="1" customWidth="1"/>
    <col min="14339" max="14339" width="10.85546875" style="424" bestFit="1" customWidth="1"/>
    <col min="14340" max="14340" width="14.140625" style="424" bestFit="1" customWidth="1"/>
    <col min="14341" max="14341" width="11.42578125" style="424" bestFit="1" customWidth="1"/>
    <col min="14342" max="14343" width="10.85546875" style="424" bestFit="1" customWidth="1"/>
    <col min="14344" max="14344" width="12.140625" style="424" bestFit="1" customWidth="1"/>
    <col min="14345" max="14345" width="11.42578125" style="424" bestFit="1" customWidth="1"/>
    <col min="14346" max="14347" width="10.85546875" style="424" bestFit="1" customWidth="1"/>
    <col min="14348" max="14592" width="9.140625" style="424"/>
    <col min="14593" max="14593" width="19.85546875" style="424" bestFit="1" customWidth="1"/>
    <col min="14594" max="14594" width="12.85546875" style="424" bestFit="1" customWidth="1"/>
    <col min="14595" max="14595" width="10.85546875" style="424" bestFit="1" customWidth="1"/>
    <col min="14596" max="14596" width="14.140625" style="424" bestFit="1" customWidth="1"/>
    <col min="14597" max="14597" width="11.42578125" style="424" bestFit="1" customWidth="1"/>
    <col min="14598" max="14599" width="10.85546875" style="424" bestFit="1" customWidth="1"/>
    <col min="14600" max="14600" width="12.140625" style="424" bestFit="1" customWidth="1"/>
    <col min="14601" max="14601" width="11.42578125" style="424" bestFit="1" customWidth="1"/>
    <col min="14602" max="14603" width="10.85546875" style="424" bestFit="1" customWidth="1"/>
    <col min="14604" max="14848" width="9.140625" style="424"/>
    <col min="14849" max="14849" width="19.85546875" style="424" bestFit="1" customWidth="1"/>
    <col min="14850" max="14850" width="12.85546875" style="424" bestFit="1" customWidth="1"/>
    <col min="14851" max="14851" width="10.85546875" style="424" bestFit="1" customWidth="1"/>
    <col min="14852" max="14852" width="14.140625" style="424" bestFit="1" customWidth="1"/>
    <col min="14853" max="14853" width="11.42578125" style="424" bestFit="1" customWidth="1"/>
    <col min="14854" max="14855" width="10.85546875" style="424" bestFit="1" customWidth="1"/>
    <col min="14856" max="14856" width="12.140625" style="424" bestFit="1" customWidth="1"/>
    <col min="14857" max="14857" width="11.42578125" style="424" bestFit="1" customWidth="1"/>
    <col min="14858" max="14859" width="10.85546875" style="424" bestFit="1" customWidth="1"/>
    <col min="14860" max="15104" width="9.140625" style="424"/>
    <col min="15105" max="15105" width="19.85546875" style="424" bestFit="1" customWidth="1"/>
    <col min="15106" max="15106" width="12.85546875" style="424" bestFit="1" customWidth="1"/>
    <col min="15107" max="15107" width="10.85546875" style="424" bestFit="1" customWidth="1"/>
    <col min="15108" max="15108" width="14.140625" style="424" bestFit="1" customWidth="1"/>
    <col min="15109" max="15109" width="11.42578125" style="424" bestFit="1" customWidth="1"/>
    <col min="15110" max="15111" width="10.85546875" style="424" bestFit="1" customWidth="1"/>
    <col min="15112" max="15112" width="12.140625" style="424" bestFit="1" customWidth="1"/>
    <col min="15113" max="15113" width="11.42578125" style="424" bestFit="1" customWidth="1"/>
    <col min="15114" max="15115" width="10.85546875" style="424" bestFit="1" customWidth="1"/>
    <col min="15116" max="15360" width="9.140625" style="424"/>
    <col min="15361" max="15361" width="19.85546875" style="424" bestFit="1" customWidth="1"/>
    <col min="15362" max="15362" width="12.85546875" style="424" bestFit="1" customWidth="1"/>
    <col min="15363" max="15363" width="10.85546875" style="424" bestFit="1" customWidth="1"/>
    <col min="15364" max="15364" width="14.140625" style="424" bestFit="1" customWidth="1"/>
    <col min="15365" max="15365" width="11.42578125" style="424" bestFit="1" customWidth="1"/>
    <col min="15366" max="15367" width="10.85546875" style="424" bestFit="1" customWidth="1"/>
    <col min="15368" max="15368" width="12.140625" style="424" bestFit="1" customWidth="1"/>
    <col min="15369" max="15369" width="11.42578125" style="424" bestFit="1" customWidth="1"/>
    <col min="15370" max="15371" width="10.85546875" style="424" bestFit="1" customWidth="1"/>
    <col min="15372" max="15616" width="9.140625" style="424"/>
    <col min="15617" max="15617" width="19.85546875" style="424" bestFit="1" customWidth="1"/>
    <col min="15618" max="15618" width="12.85546875" style="424" bestFit="1" customWidth="1"/>
    <col min="15619" max="15619" width="10.85546875" style="424" bestFit="1" customWidth="1"/>
    <col min="15620" max="15620" width="14.140625" style="424" bestFit="1" customWidth="1"/>
    <col min="15621" max="15621" width="11.42578125" style="424" bestFit="1" customWidth="1"/>
    <col min="15622" max="15623" width="10.85546875" style="424" bestFit="1" customWidth="1"/>
    <col min="15624" max="15624" width="12.140625" style="424" bestFit="1" customWidth="1"/>
    <col min="15625" max="15625" width="11.42578125" style="424" bestFit="1" customWidth="1"/>
    <col min="15626" max="15627" width="10.85546875" style="424" bestFit="1" customWidth="1"/>
    <col min="15628" max="15872" width="9.140625" style="424"/>
    <col min="15873" max="15873" width="19.85546875" style="424" bestFit="1" customWidth="1"/>
    <col min="15874" max="15874" width="12.85546875" style="424" bestFit="1" customWidth="1"/>
    <col min="15875" max="15875" width="10.85546875" style="424" bestFit="1" customWidth="1"/>
    <col min="15876" max="15876" width="14.140625" style="424" bestFit="1" customWidth="1"/>
    <col min="15877" max="15877" width="11.42578125" style="424" bestFit="1" customWidth="1"/>
    <col min="15878" max="15879" width="10.85546875" style="424" bestFit="1" customWidth="1"/>
    <col min="15880" max="15880" width="12.140625" style="424" bestFit="1" customWidth="1"/>
    <col min="15881" max="15881" width="11.42578125" style="424" bestFit="1" customWidth="1"/>
    <col min="15882" max="15883" width="10.85546875" style="424" bestFit="1" customWidth="1"/>
    <col min="15884" max="16128" width="9.140625" style="424"/>
    <col min="16129" max="16129" width="19.85546875" style="424" bestFit="1" customWidth="1"/>
    <col min="16130" max="16130" width="12.85546875" style="424" bestFit="1" customWidth="1"/>
    <col min="16131" max="16131" width="10.85546875" style="424" bestFit="1" customWidth="1"/>
    <col min="16132" max="16132" width="14.140625" style="424" bestFit="1" customWidth="1"/>
    <col min="16133" max="16133" width="11.42578125" style="424" bestFit="1" customWidth="1"/>
    <col min="16134" max="16135" width="10.85546875" style="424" bestFit="1" customWidth="1"/>
    <col min="16136" max="16136" width="12.140625" style="424" bestFit="1" customWidth="1"/>
    <col min="16137" max="16137" width="11.42578125" style="424" bestFit="1" customWidth="1"/>
    <col min="16138" max="16139" width="10.85546875" style="424" bestFit="1" customWidth="1"/>
    <col min="16140" max="16384" width="9.140625" style="424"/>
  </cols>
  <sheetData>
    <row r="1" spans="1:11" ht="23.25">
      <c r="A1" s="1080"/>
      <c r="B1" s="1080"/>
      <c r="C1" s="1080"/>
      <c r="D1" s="1080"/>
      <c r="E1" s="1080"/>
      <c r="F1" s="1080"/>
      <c r="G1" s="1080"/>
      <c r="H1" s="1080"/>
      <c r="I1" s="1080"/>
      <c r="J1" s="1080"/>
      <c r="K1" s="1080"/>
    </row>
    <row r="2" spans="1:11" ht="23.25">
      <c r="A2" s="1080" t="s">
        <v>975</v>
      </c>
      <c r="B2" s="1080"/>
      <c r="C2" s="1080"/>
      <c r="D2" s="1080"/>
      <c r="E2" s="1080"/>
      <c r="F2" s="1080"/>
      <c r="G2" s="1080"/>
      <c r="H2" s="1080"/>
      <c r="I2" s="1080"/>
      <c r="J2" s="1080"/>
      <c r="K2" s="1080"/>
    </row>
    <row r="3" spans="1:11" ht="23.25">
      <c r="A3" s="1080" t="s">
        <v>1283</v>
      </c>
      <c r="B3" s="1080"/>
      <c r="C3" s="1080"/>
      <c r="D3" s="1080"/>
      <c r="E3" s="1080"/>
      <c r="F3" s="1080"/>
      <c r="G3" s="1080"/>
      <c r="H3" s="1080"/>
      <c r="I3" s="1080"/>
      <c r="J3" s="1080"/>
      <c r="K3" s="1080"/>
    </row>
    <row r="4" spans="1:11" ht="23.25">
      <c r="A4" s="1078" t="s">
        <v>1518</v>
      </c>
      <c r="B4" s="1078"/>
      <c r="C4" s="1078"/>
      <c r="D4" s="1078"/>
      <c r="E4" s="1078"/>
      <c r="F4" s="1078"/>
      <c r="G4" s="1078"/>
      <c r="H4" s="1078"/>
      <c r="I4" s="1078"/>
      <c r="J4" s="1078"/>
      <c r="K4" s="1078"/>
    </row>
    <row r="5" spans="1:11" ht="24" thickBot="1">
      <c r="A5" s="1081" t="s">
        <v>1212</v>
      </c>
      <c r="B5" s="1081"/>
      <c r="C5" s="1081"/>
      <c r="D5" s="1081"/>
      <c r="E5" s="1081"/>
      <c r="F5" s="1081"/>
      <c r="G5" s="1081"/>
      <c r="H5" s="1081"/>
      <c r="I5" s="1081"/>
      <c r="J5" s="1081"/>
      <c r="K5" s="1081"/>
    </row>
    <row r="6" spans="1:11" ht="18.75" customHeight="1" thickTop="1" thickBot="1">
      <c r="A6" s="570" t="s">
        <v>963</v>
      </c>
      <c r="B6" s="571" t="s">
        <v>1431</v>
      </c>
      <c r="C6" s="571" t="s">
        <v>1432</v>
      </c>
      <c r="D6" s="571" t="s">
        <v>1433</v>
      </c>
      <c r="E6" s="571" t="s">
        <v>1434</v>
      </c>
      <c r="F6" s="571" t="s">
        <v>1435</v>
      </c>
      <c r="G6" s="571" t="s">
        <v>1436</v>
      </c>
      <c r="H6" s="571" t="s">
        <v>1349</v>
      </c>
      <c r="I6" s="571" t="s">
        <v>1437</v>
      </c>
      <c r="J6" s="571" t="s">
        <v>1438</v>
      </c>
      <c r="K6" s="571" t="s">
        <v>1350</v>
      </c>
    </row>
    <row r="7" spans="1:11" ht="15.75" thickTop="1">
      <c r="A7" s="559" t="s">
        <v>1073</v>
      </c>
      <c r="B7" s="559"/>
      <c r="C7" s="559"/>
      <c r="D7" s="559"/>
      <c r="E7" s="559"/>
      <c r="F7" s="559"/>
      <c r="G7" s="559"/>
      <c r="H7" s="559"/>
      <c r="I7" s="559"/>
      <c r="J7" s="560"/>
      <c r="K7" s="561"/>
    </row>
    <row r="8" spans="1:11">
      <c r="A8" s="381" t="s">
        <v>301</v>
      </c>
      <c r="B8" s="562">
        <v>581551.37034999998</v>
      </c>
      <c r="C8" s="562">
        <v>3586473.43481</v>
      </c>
      <c r="D8" s="562">
        <v>2170813.2535799998</v>
      </c>
      <c r="E8" s="562">
        <v>325110.70423999999</v>
      </c>
      <c r="F8" s="562">
        <v>229144.56849000001</v>
      </c>
      <c r="G8" s="562">
        <v>468757.14994999999</v>
      </c>
      <c r="H8" s="562">
        <v>5928331.57785</v>
      </c>
      <c r="I8" s="562">
        <v>79996.359510000009</v>
      </c>
      <c r="J8" s="562">
        <v>0</v>
      </c>
      <c r="K8" s="562">
        <v>13370178.418779999</v>
      </c>
    </row>
    <row r="9" spans="1:11">
      <c r="A9" s="381" t="s">
        <v>306</v>
      </c>
      <c r="B9" s="562">
        <v>0</v>
      </c>
      <c r="C9" s="562">
        <v>0</v>
      </c>
      <c r="D9" s="562">
        <v>0</v>
      </c>
      <c r="E9" s="562">
        <v>0</v>
      </c>
      <c r="F9" s="562">
        <v>0</v>
      </c>
      <c r="G9" s="562">
        <v>0</v>
      </c>
      <c r="H9" s="562">
        <v>322665.92283</v>
      </c>
      <c r="I9" s="562">
        <v>0</v>
      </c>
      <c r="J9" s="562">
        <v>0</v>
      </c>
      <c r="K9" s="562">
        <v>322665.92283</v>
      </c>
    </row>
    <row r="10" spans="1:11">
      <c r="A10" s="381" t="s">
        <v>303</v>
      </c>
      <c r="B10" s="562">
        <v>53485.10888</v>
      </c>
      <c r="C10" s="562">
        <v>1212477.1324400001</v>
      </c>
      <c r="D10" s="562">
        <v>1242166.1695699999</v>
      </c>
      <c r="E10" s="562">
        <v>0</v>
      </c>
      <c r="F10" s="562">
        <v>0</v>
      </c>
      <c r="G10" s="562">
        <v>176104.53002999999</v>
      </c>
      <c r="H10" s="562">
        <v>4694623.7554799998</v>
      </c>
      <c r="I10" s="562">
        <v>0</v>
      </c>
      <c r="J10" s="562">
        <v>0</v>
      </c>
      <c r="K10" s="562">
        <v>7378856.6963999998</v>
      </c>
    </row>
    <row r="11" spans="1:11">
      <c r="A11" s="381" t="s">
        <v>308</v>
      </c>
      <c r="B11" s="562">
        <v>125055.31107</v>
      </c>
      <c r="C11" s="562">
        <v>717623.86762000003</v>
      </c>
      <c r="D11" s="562">
        <v>506323.78023000003</v>
      </c>
      <c r="E11" s="562">
        <v>202293.48686999999</v>
      </c>
      <c r="F11" s="562">
        <v>0</v>
      </c>
      <c r="G11" s="562">
        <v>223177.00672999999</v>
      </c>
      <c r="H11" s="562">
        <v>755223.38274000003</v>
      </c>
      <c r="I11" s="562">
        <v>0</v>
      </c>
      <c r="J11" s="562">
        <v>0</v>
      </c>
      <c r="K11" s="562">
        <v>2529696.8352600001</v>
      </c>
    </row>
    <row r="12" spans="1:11">
      <c r="A12" s="381" t="s">
        <v>1075</v>
      </c>
      <c r="B12" s="562">
        <v>227574.49587000001</v>
      </c>
      <c r="C12" s="562">
        <v>1261680.9989</v>
      </c>
      <c r="D12" s="562">
        <v>1066210.58155</v>
      </c>
      <c r="E12" s="562">
        <v>91269.887019999995</v>
      </c>
      <c r="F12" s="562">
        <v>46992.988259999998</v>
      </c>
      <c r="G12" s="562">
        <v>190082.34319999997</v>
      </c>
      <c r="H12" s="562">
        <v>8364041.0993100004</v>
      </c>
      <c r="I12" s="562">
        <v>0</v>
      </c>
      <c r="J12" s="562">
        <v>0</v>
      </c>
      <c r="K12" s="562">
        <v>11247852.39411</v>
      </c>
    </row>
    <row r="13" spans="1:11">
      <c r="A13" s="381" t="s">
        <v>302</v>
      </c>
      <c r="B13" s="562">
        <v>110310.03773000001</v>
      </c>
      <c r="C13" s="562">
        <v>787506.26474000001</v>
      </c>
      <c r="D13" s="562">
        <v>558979.86709000007</v>
      </c>
      <c r="E13" s="562">
        <v>65624.14271</v>
      </c>
      <c r="F13" s="562">
        <v>0</v>
      </c>
      <c r="G13" s="562">
        <v>161479.16993</v>
      </c>
      <c r="H13" s="562">
        <v>5727161.9351199996</v>
      </c>
      <c r="I13" s="562">
        <v>547012.96788000001</v>
      </c>
      <c r="J13" s="562">
        <v>42003.999939999994</v>
      </c>
      <c r="K13" s="562">
        <v>8000078.3851399999</v>
      </c>
    </row>
    <row r="14" spans="1:11">
      <c r="A14" s="381" t="s">
        <v>307</v>
      </c>
      <c r="B14" s="562">
        <v>458401.41333999997</v>
      </c>
      <c r="C14" s="562">
        <v>4184970.0867600003</v>
      </c>
      <c r="D14" s="562">
        <v>1069329.2723699999</v>
      </c>
      <c r="E14" s="562">
        <v>258757.51375000001</v>
      </c>
      <c r="F14" s="562">
        <v>489280.55554999999</v>
      </c>
      <c r="G14" s="562">
        <v>539816.44336000003</v>
      </c>
      <c r="H14" s="562">
        <v>2615176.6825000001</v>
      </c>
      <c r="I14" s="562">
        <v>163338.23911000002</v>
      </c>
      <c r="J14" s="562">
        <v>240422.95072999998</v>
      </c>
      <c r="K14" s="562">
        <v>10019493.157469999</v>
      </c>
    </row>
    <row r="15" spans="1:11">
      <c r="A15" s="381" t="s">
        <v>300</v>
      </c>
      <c r="B15" s="562">
        <v>374547.33171</v>
      </c>
      <c r="C15" s="562">
        <v>4113877.7003500001</v>
      </c>
      <c r="D15" s="562">
        <v>2382064.6217300002</v>
      </c>
      <c r="E15" s="562">
        <v>132929.32112000001</v>
      </c>
      <c r="F15" s="562">
        <v>382534.21758</v>
      </c>
      <c r="G15" s="562">
        <v>441041.72117000003</v>
      </c>
      <c r="H15" s="562">
        <v>4918575.01291</v>
      </c>
      <c r="I15" s="562">
        <v>156050.01396000001</v>
      </c>
      <c r="J15" s="562">
        <v>125783.01277</v>
      </c>
      <c r="K15" s="562">
        <v>13027402.953300003</v>
      </c>
    </row>
    <row r="16" spans="1:11">
      <c r="A16" s="381" t="s">
        <v>299</v>
      </c>
      <c r="B16" s="562">
        <v>988699.84819000005</v>
      </c>
      <c r="C16" s="562">
        <v>5473744.2671999997</v>
      </c>
      <c r="D16" s="562">
        <v>3897737.3656700002</v>
      </c>
      <c r="E16" s="562">
        <v>670615.24627</v>
      </c>
      <c r="F16" s="562">
        <v>358086.84863999998</v>
      </c>
      <c r="G16" s="562">
        <v>980593.84833000007</v>
      </c>
      <c r="H16" s="562">
        <v>9471448.8685300015</v>
      </c>
      <c r="I16" s="562">
        <v>519065.49212999997</v>
      </c>
      <c r="J16" s="562">
        <v>89713.602920000005</v>
      </c>
      <c r="K16" s="562">
        <v>22449705.387880001</v>
      </c>
    </row>
    <row r="17" spans="1:11">
      <c r="A17" s="381" t="s">
        <v>305</v>
      </c>
      <c r="B17" s="562">
        <v>0</v>
      </c>
      <c r="C17" s="562">
        <v>0</v>
      </c>
      <c r="D17" s="562">
        <v>0</v>
      </c>
      <c r="E17" s="562">
        <v>0</v>
      </c>
      <c r="F17" s="562">
        <v>0</v>
      </c>
      <c r="G17" s="562">
        <v>0</v>
      </c>
      <c r="H17" s="562">
        <v>126347.03720000001</v>
      </c>
      <c r="I17" s="562">
        <v>0</v>
      </c>
      <c r="J17" s="562">
        <v>0</v>
      </c>
      <c r="K17" s="562">
        <v>126347.03720000001</v>
      </c>
    </row>
    <row r="18" spans="1:11">
      <c r="A18" s="381" t="s">
        <v>297</v>
      </c>
      <c r="B18" s="562">
        <v>652615.49077000003</v>
      </c>
      <c r="C18" s="562">
        <v>3876296.54734</v>
      </c>
      <c r="D18" s="562">
        <v>3350495.2604</v>
      </c>
      <c r="E18" s="562">
        <v>415434.02705000003</v>
      </c>
      <c r="F18" s="562">
        <v>377686.45017000003</v>
      </c>
      <c r="G18" s="562">
        <v>444496.18677999999</v>
      </c>
      <c r="H18" s="562">
        <v>5541173.5862799995</v>
      </c>
      <c r="I18" s="562">
        <v>482722.18005000002</v>
      </c>
      <c r="J18" s="562">
        <v>66532.97064</v>
      </c>
      <c r="K18" s="562">
        <v>15207452.699479999</v>
      </c>
    </row>
    <row r="19" spans="1:11">
      <c r="A19" s="381" t="s">
        <v>1076</v>
      </c>
      <c r="B19" s="562">
        <v>396557.41613999999</v>
      </c>
      <c r="C19" s="562">
        <v>1779666.2096500001</v>
      </c>
      <c r="D19" s="562">
        <v>2025552.7225500001</v>
      </c>
      <c r="E19" s="562">
        <v>182160.98411000002</v>
      </c>
      <c r="F19" s="562">
        <v>375412.10931000003</v>
      </c>
      <c r="G19" s="562">
        <v>375847.65168999997</v>
      </c>
      <c r="H19" s="562">
        <v>1515441.7752499999</v>
      </c>
      <c r="I19" s="562">
        <v>481303.07496</v>
      </c>
      <c r="J19" s="562">
        <v>111908.33957</v>
      </c>
      <c r="K19" s="562">
        <v>7243850.2832299992</v>
      </c>
    </row>
    <row r="20" spans="1:11">
      <c r="A20" s="381" t="s">
        <v>304</v>
      </c>
      <c r="B20" s="562">
        <v>420094.52562999999</v>
      </c>
      <c r="C20" s="562">
        <v>4102376.6249899999</v>
      </c>
      <c r="D20" s="562">
        <v>2433284.6652800003</v>
      </c>
      <c r="E20" s="562">
        <v>265961.58455999999</v>
      </c>
      <c r="F20" s="562">
        <v>103061.57386</v>
      </c>
      <c r="G20" s="562">
        <v>366081.56407999998</v>
      </c>
      <c r="H20" s="562">
        <v>2244543.55211</v>
      </c>
      <c r="I20" s="562">
        <v>90518.355750000002</v>
      </c>
      <c r="J20" s="562">
        <v>69761.471810000003</v>
      </c>
      <c r="K20" s="562">
        <v>10095683.91807</v>
      </c>
    </row>
    <row r="21" spans="1:11">
      <c r="A21" s="758" t="s">
        <v>968</v>
      </c>
      <c r="B21" s="563">
        <v>4388892.34968</v>
      </c>
      <c r="C21" s="563">
        <v>31096693.134799998</v>
      </c>
      <c r="D21" s="563">
        <v>20702957.56002</v>
      </c>
      <c r="E21" s="563">
        <v>2610156.8977000001</v>
      </c>
      <c r="F21" s="563">
        <v>2362199.3118599998</v>
      </c>
      <c r="G21" s="563">
        <v>4367477.6152500007</v>
      </c>
      <c r="H21" s="563">
        <v>52224754.188110009</v>
      </c>
      <c r="I21" s="563">
        <v>2520006.6833500001</v>
      </c>
      <c r="J21" s="563">
        <v>746126.34837999986</v>
      </c>
      <c r="K21" s="563">
        <v>121019264.08915</v>
      </c>
    </row>
    <row r="22" spans="1:11">
      <c r="A22" s="564" t="s">
        <v>1074</v>
      </c>
      <c r="B22" s="564"/>
      <c r="C22" s="564"/>
      <c r="D22" s="564"/>
      <c r="E22" s="564"/>
      <c r="F22" s="564"/>
      <c r="G22" s="564"/>
      <c r="H22" s="564"/>
      <c r="I22" s="565"/>
      <c r="J22" s="564"/>
      <c r="K22" s="564" t="s">
        <v>823</v>
      </c>
    </row>
    <row r="23" spans="1:11">
      <c r="A23" s="381" t="s">
        <v>1079</v>
      </c>
      <c r="B23" s="562">
        <v>0</v>
      </c>
      <c r="C23" s="562">
        <v>185609.55697999999</v>
      </c>
      <c r="D23" s="562">
        <v>573694.43015999999</v>
      </c>
      <c r="E23" s="562">
        <v>0</v>
      </c>
      <c r="F23" s="562">
        <v>0</v>
      </c>
      <c r="G23" s="562">
        <v>0</v>
      </c>
      <c r="H23" s="562">
        <v>149672.13042</v>
      </c>
      <c r="I23" s="562">
        <v>0</v>
      </c>
      <c r="J23" s="562">
        <v>0</v>
      </c>
      <c r="K23" s="562">
        <v>908976.11755999993</v>
      </c>
    </row>
    <row r="24" spans="1:11">
      <c r="A24" s="381" t="s">
        <v>1078</v>
      </c>
      <c r="B24" s="562">
        <v>174600.10407</v>
      </c>
      <c r="C24" s="562">
        <v>762463.86205999996</v>
      </c>
      <c r="D24" s="562">
        <v>453482.67296</v>
      </c>
      <c r="E24" s="562">
        <v>391819.13225999998</v>
      </c>
      <c r="F24" s="562">
        <v>235090.42121999999</v>
      </c>
      <c r="G24" s="562">
        <v>185516.97456999999</v>
      </c>
      <c r="H24" s="562">
        <v>559112.54494000005</v>
      </c>
      <c r="I24" s="562">
        <v>124737.61095999999</v>
      </c>
      <c r="J24" s="562">
        <v>5117.34004</v>
      </c>
      <c r="K24" s="562">
        <v>2891940.6630800003</v>
      </c>
    </row>
    <row r="25" spans="1:11">
      <c r="A25" s="566" t="s">
        <v>968</v>
      </c>
      <c r="B25" s="562">
        <v>174600.10407</v>
      </c>
      <c r="C25" s="562">
        <v>948073.41903999995</v>
      </c>
      <c r="D25" s="562">
        <v>1027177.10312</v>
      </c>
      <c r="E25" s="562">
        <v>391819.13225999998</v>
      </c>
      <c r="F25" s="562">
        <v>235090.42121999999</v>
      </c>
      <c r="G25" s="562">
        <v>185516.97456999999</v>
      </c>
      <c r="H25" s="562">
        <v>708784.67535999999</v>
      </c>
      <c r="I25" s="562">
        <v>124737.61095999999</v>
      </c>
      <c r="J25" s="562">
        <v>5117.34004</v>
      </c>
      <c r="K25" s="562">
        <v>3800916.7806400005</v>
      </c>
    </row>
    <row r="26" spans="1:11">
      <c r="A26" s="564" t="s">
        <v>1288</v>
      </c>
      <c r="B26" s="564"/>
      <c r="C26" s="564"/>
      <c r="D26" s="564"/>
      <c r="E26" s="564"/>
      <c r="F26" s="564"/>
      <c r="G26" s="564"/>
      <c r="H26" s="564"/>
      <c r="I26" s="565"/>
      <c r="J26" s="564"/>
      <c r="K26" s="564" t="s">
        <v>823</v>
      </c>
    </row>
    <row r="27" spans="1:11">
      <c r="A27" s="381" t="s">
        <v>1289</v>
      </c>
      <c r="B27" s="562">
        <v>129004.68538</v>
      </c>
      <c r="C27" s="562">
        <v>1089284.46664</v>
      </c>
      <c r="D27" s="562">
        <v>96958.78012000001</v>
      </c>
      <c r="E27" s="562">
        <v>0</v>
      </c>
      <c r="F27" s="562">
        <v>0</v>
      </c>
      <c r="G27" s="562">
        <v>155222.74174999999</v>
      </c>
      <c r="H27" s="562">
        <v>276375.41733999999</v>
      </c>
      <c r="I27" s="562">
        <v>0</v>
      </c>
      <c r="J27" s="562">
        <v>0</v>
      </c>
      <c r="K27" s="562">
        <v>1746846.0912299999</v>
      </c>
    </row>
    <row r="28" spans="1:11">
      <c r="A28" s="381" t="s">
        <v>1291</v>
      </c>
      <c r="B28" s="562">
        <v>0</v>
      </c>
      <c r="C28" s="562">
        <v>0</v>
      </c>
      <c r="D28" s="562">
        <v>0</v>
      </c>
      <c r="E28" s="562">
        <v>0</v>
      </c>
      <c r="F28" s="562">
        <v>0</v>
      </c>
      <c r="G28" s="562">
        <v>0</v>
      </c>
      <c r="H28" s="562">
        <v>0</v>
      </c>
      <c r="I28" s="562">
        <v>0</v>
      </c>
      <c r="J28" s="562">
        <v>46405.951240000002</v>
      </c>
      <c r="K28" s="562">
        <v>46405.951240000002</v>
      </c>
    </row>
    <row r="29" spans="1:11">
      <c r="A29" s="381" t="s">
        <v>1292</v>
      </c>
      <c r="B29" s="562">
        <v>0</v>
      </c>
      <c r="C29" s="562">
        <v>0</v>
      </c>
      <c r="D29" s="562">
        <v>0</v>
      </c>
      <c r="E29" s="562">
        <v>204268.92644000001</v>
      </c>
      <c r="F29" s="562">
        <v>0</v>
      </c>
      <c r="G29" s="562">
        <v>0</v>
      </c>
      <c r="H29" s="562">
        <v>0</v>
      </c>
      <c r="I29" s="562">
        <v>0</v>
      </c>
      <c r="J29" s="562">
        <v>0</v>
      </c>
      <c r="K29" s="562">
        <v>204268.92644000001</v>
      </c>
    </row>
    <row r="30" spans="1:11">
      <c r="A30" s="381" t="s">
        <v>1293</v>
      </c>
      <c r="B30" s="562">
        <v>0</v>
      </c>
      <c r="C30" s="562">
        <v>0</v>
      </c>
      <c r="D30" s="562">
        <v>618167.64945000003</v>
      </c>
      <c r="E30" s="562">
        <v>0</v>
      </c>
      <c r="F30" s="562">
        <v>0</v>
      </c>
      <c r="G30" s="562">
        <v>0</v>
      </c>
      <c r="H30" s="562">
        <v>0</v>
      </c>
      <c r="I30" s="562">
        <v>0</v>
      </c>
      <c r="J30" s="562">
        <v>0</v>
      </c>
      <c r="K30" s="562">
        <v>618167.64945000003</v>
      </c>
    </row>
    <row r="31" spans="1:11">
      <c r="A31" s="381" t="s">
        <v>1294</v>
      </c>
      <c r="B31" s="562">
        <v>0</v>
      </c>
      <c r="C31" s="562">
        <v>0</v>
      </c>
      <c r="D31" s="562">
        <v>0</v>
      </c>
      <c r="E31" s="562">
        <v>0</v>
      </c>
      <c r="F31" s="562">
        <v>67360.977249999996</v>
      </c>
      <c r="G31" s="562">
        <v>0</v>
      </c>
      <c r="H31" s="562">
        <v>0</v>
      </c>
      <c r="I31" s="562">
        <v>0</v>
      </c>
      <c r="J31" s="562">
        <v>0</v>
      </c>
      <c r="K31" s="562">
        <v>67360.977249999996</v>
      </c>
    </row>
    <row r="32" spans="1:11">
      <c r="A32" s="381" t="s">
        <v>1295</v>
      </c>
      <c r="B32" s="562">
        <v>0</v>
      </c>
      <c r="C32" s="562">
        <v>0</v>
      </c>
      <c r="D32" s="562">
        <v>0</v>
      </c>
      <c r="E32" s="562">
        <v>0</v>
      </c>
      <c r="F32" s="562">
        <v>0</v>
      </c>
      <c r="G32" s="562">
        <v>0</v>
      </c>
      <c r="H32" s="562">
        <v>0</v>
      </c>
      <c r="I32" s="562">
        <v>46280.187359999996</v>
      </c>
      <c r="J32" s="562">
        <v>0</v>
      </c>
      <c r="K32" s="562">
        <v>46280.187359999996</v>
      </c>
    </row>
    <row r="33" spans="1:11">
      <c r="A33" s="381" t="s">
        <v>968</v>
      </c>
      <c r="B33" s="562">
        <v>129004.68538</v>
      </c>
      <c r="C33" s="562">
        <v>1089284.46664</v>
      </c>
      <c r="D33" s="562">
        <v>715126.42957000004</v>
      </c>
      <c r="E33" s="562">
        <v>204268.92644000001</v>
      </c>
      <c r="F33" s="562">
        <v>67360.977249999996</v>
      </c>
      <c r="G33" s="562">
        <v>155222.74174999999</v>
      </c>
      <c r="H33" s="562">
        <v>276375.41733999999</v>
      </c>
      <c r="I33" s="562">
        <v>46280.187359999996</v>
      </c>
      <c r="J33" s="562">
        <v>46405.951240000002</v>
      </c>
      <c r="K33" s="562">
        <v>2729329.7829700001</v>
      </c>
    </row>
    <row r="34" spans="1:11">
      <c r="A34" s="559" t="s">
        <v>873</v>
      </c>
      <c r="B34" s="565"/>
      <c r="C34" s="565"/>
      <c r="D34" s="565"/>
      <c r="E34" s="565"/>
      <c r="F34" s="565"/>
      <c r="G34" s="565"/>
      <c r="H34" s="565"/>
      <c r="I34" s="565"/>
      <c r="J34" s="565"/>
      <c r="K34" s="564" t="s">
        <v>823</v>
      </c>
    </row>
    <row r="35" spans="1:11">
      <c r="A35" s="381" t="s">
        <v>867</v>
      </c>
      <c r="B35" s="562">
        <v>0</v>
      </c>
      <c r="C35" s="562">
        <v>0</v>
      </c>
      <c r="D35" s="562">
        <v>0</v>
      </c>
      <c r="E35" s="562">
        <v>87486.146939999991</v>
      </c>
      <c r="F35" s="562">
        <v>129154.68393000001</v>
      </c>
      <c r="G35" s="562">
        <v>0</v>
      </c>
      <c r="H35" s="562">
        <v>0</v>
      </c>
      <c r="I35" s="562">
        <v>0</v>
      </c>
      <c r="J35" s="562">
        <v>0</v>
      </c>
      <c r="K35" s="562">
        <v>216640.83087000001</v>
      </c>
    </row>
    <row r="36" spans="1:11">
      <c r="A36" s="381" t="s">
        <v>868</v>
      </c>
      <c r="B36" s="562">
        <v>0</v>
      </c>
      <c r="C36" s="562">
        <v>0</v>
      </c>
      <c r="D36" s="562">
        <v>0</v>
      </c>
      <c r="E36" s="562">
        <v>0</v>
      </c>
      <c r="F36" s="562">
        <v>0</v>
      </c>
      <c r="G36" s="562">
        <v>108753.79136</v>
      </c>
      <c r="H36" s="562">
        <v>0</v>
      </c>
      <c r="I36" s="562">
        <v>0</v>
      </c>
      <c r="J36" s="562">
        <v>0</v>
      </c>
      <c r="K36" s="562">
        <v>108753.79136</v>
      </c>
    </row>
    <row r="37" spans="1:11">
      <c r="A37" s="381" t="s">
        <v>872</v>
      </c>
      <c r="B37" s="562">
        <v>0</v>
      </c>
      <c r="C37" s="562">
        <v>0</v>
      </c>
      <c r="D37" s="562">
        <v>97839.55548000001</v>
      </c>
      <c r="E37" s="562">
        <v>0</v>
      </c>
      <c r="F37" s="562">
        <v>0</v>
      </c>
      <c r="G37" s="562">
        <v>0</v>
      </c>
      <c r="H37" s="562">
        <v>0</v>
      </c>
      <c r="I37" s="562">
        <v>0</v>
      </c>
      <c r="J37" s="562">
        <v>0</v>
      </c>
      <c r="K37" s="562">
        <v>97839.55548000001</v>
      </c>
    </row>
    <row r="38" spans="1:11">
      <c r="A38" s="381" t="s">
        <v>860</v>
      </c>
      <c r="B38" s="562">
        <v>0</v>
      </c>
      <c r="C38" s="562">
        <v>0</v>
      </c>
      <c r="D38" s="562">
        <v>0</v>
      </c>
      <c r="E38" s="562">
        <v>0</v>
      </c>
      <c r="F38" s="562">
        <v>0</v>
      </c>
      <c r="G38" s="562">
        <v>0</v>
      </c>
      <c r="H38" s="562">
        <v>107025.43837999999</v>
      </c>
      <c r="I38" s="562">
        <v>0</v>
      </c>
      <c r="J38" s="562">
        <v>0</v>
      </c>
      <c r="K38" s="562">
        <v>107025.43837999999</v>
      </c>
    </row>
    <row r="39" spans="1:11">
      <c r="A39" s="381" t="s">
        <v>866</v>
      </c>
      <c r="B39" s="562">
        <v>31037.3986</v>
      </c>
      <c r="C39" s="562">
        <v>0</v>
      </c>
      <c r="D39" s="562">
        <v>0</v>
      </c>
      <c r="E39" s="562">
        <v>0</v>
      </c>
      <c r="F39" s="562">
        <v>149674.76491</v>
      </c>
      <c r="G39" s="562">
        <v>0</v>
      </c>
      <c r="H39" s="562">
        <v>0</v>
      </c>
      <c r="I39" s="562">
        <v>0</v>
      </c>
      <c r="J39" s="562">
        <v>0</v>
      </c>
      <c r="K39" s="562">
        <v>180712.16350999998</v>
      </c>
    </row>
    <row r="40" spans="1:11">
      <c r="A40" s="381" t="s">
        <v>859</v>
      </c>
      <c r="B40" s="562">
        <v>0</v>
      </c>
      <c r="C40" s="562">
        <v>0</v>
      </c>
      <c r="D40" s="562">
        <v>0</v>
      </c>
      <c r="E40" s="562">
        <v>0</v>
      </c>
      <c r="F40" s="562">
        <v>152035.40102000002</v>
      </c>
      <c r="G40" s="562">
        <v>32762.787789999998</v>
      </c>
      <c r="H40" s="562">
        <v>0</v>
      </c>
      <c r="I40" s="562">
        <v>0</v>
      </c>
      <c r="J40" s="562">
        <v>0</v>
      </c>
      <c r="K40" s="562">
        <v>184798.18881000002</v>
      </c>
    </row>
    <row r="41" spans="1:11">
      <c r="A41" s="381" t="s">
        <v>858</v>
      </c>
      <c r="B41" s="562">
        <v>0</v>
      </c>
      <c r="C41" s="562">
        <v>0</v>
      </c>
      <c r="D41" s="562">
        <v>0</v>
      </c>
      <c r="E41" s="562">
        <v>0</v>
      </c>
      <c r="F41" s="562">
        <v>0</v>
      </c>
      <c r="G41" s="562">
        <v>52614.484509999995</v>
      </c>
      <c r="H41" s="562">
        <v>0</v>
      </c>
      <c r="I41" s="562">
        <v>0</v>
      </c>
      <c r="J41" s="562">
        <v>0</v>
      </c>
      <c r="K41" s="562">
        <v>52614.484509999995</v>
      </c>
    </row>
    <row r="42" spans="1:11">
      <c r="A42" s="381" t="s">
        <v>849</v>
      </c>
      <c r="B42" s="562">
        <v>0</v>
      </c>
      <c r="C42" s="562">
        <v>0</v>
      </c>
      <c r="D42" s="562">
        <v>0</v>
      </c>
      <c r="E42" s="562">
        <v>0</v>
      </c>
      <c r="F42" s="562">
        <v>0</v>
      </c>
      <c r="G42" s="562">
        <v>0</v>
      </c>
      <c r="H42" s="562">
        <v>345861.42706000002</v>
      </c>
      <c r="I42" s="562">
        <v>0</v>
      </c>
      <c r="J42" s="562">
        <v>0</v>
      </c>
      <c r="K42" s="562">
        <v>345861.42706000002</v>
      </c>
    </row>
    <row r="43" spans="1:11">
      <c r="A43" s="381" t="s">
        <v>854</v>
      </c>
      <c r="B43" s="562">
        <v>0</v>
      </c>
      <c r="C43" s="562">
        <v>0</v>
      </c>
      <c r="D43" s="562">
        <v>170081.93916000001</v>
      </c>
      <c r="E43" s="562">
        <v>0</v>
      </c>
      <c r="F43" s="562">
        <v>0</v>
      </c>
      <c r="G43" s="562">
        <v>0</v>
      </c>
      <c r="H43" s="562">
        <v>0</v>
      </c>
      <c r="I43" s="562">
        <v>0</v>
      </c>
      <c r="J43" s="562">
        <v>0</v>
      </c>
      <c r="K43" s="562">
        <v>170081.93916000001</v>
      </c>
    </row>
    <row r="44" spans="1:11">
      <c r="A44" s="381" t="s">
        <v>865</v>
      </c>
      <c r="B44" s="562">
        <v>0</v>
      </c>
      <c r="C44" s="562">
        <v>0</v>
      </c>
      <c r="D44" s="562">
        <v>0</v>
      </c>
      <c r="E44" s="562">
        <v>0</v>
      </c>
      <c r="F44" s="562">
        <v>0</v>
      </c>
      <c r="G44" s="562">
        <v>61195.181530000002</v>
      </c>
      <c r="H44" s="562">
        <v>0</v>
      </c>
      <c r="I44" s="562">
        <v>0</v>
      </c>
      <c r="J44" s="562">
        <v>0</v>
      </c>
      <c r="K44" s="562">
        <v>61195.181530000002</v>
      </c>
    </row>
    <row r="45" spans="1:11">
      <c r="A45" s="381" t="s">
        <v>847</v>
      </c>
      <c r="B45" s="562">
        <v>0</v>
      </c>
      <c r="C45" s="562">
        <v>0</v>
      </c>
      <c r="D45" s="562">
        <v>140907.19571999999</v>
      </c>
      <c r="E45" s="562">
        <v>0</v>
      </c>
      <c r="F45" s="562">
        <v>0</v>
      </c>
      <c r="G45" s="562">
        <v>0</v>
      </c>
      <c r="H45" s="562">
        <v>948880.14780999999</v>
      </c>
      <c r="I45" s="562">
        <v>90795.003450000004</v>
      </c>
      <c r="J45" s="562">
        <v>70060.767219999994</v>
      </c>
      <c r="K45" s="562">
        <v>1250643.1142</v>
      </c>
    </row>
    <row r="46" spans="1:11">
      <c r="A46" s="381" t="s">
        <v>863</v>
      </c>
      <c r="B46" s="562">
        <v>0</v>
      </c>
      <c r="C46" s="562">
        <v>0</v>
      </c>
      <c r="D46" s="562">
        <v>82266.351089999996</v>
      </c>
      <c r="E46" s="562">
        <v>0</v>
      </c>
      <c r="F46" s="562">
        <v>0</v>
      </c>
      <c r="G46" s="562">
        <v>0</v>
      </c>
      <c r="H46" s="562">
        <v>0</v>
      </c>
      <c r="I46" s="562">
        <v>0</v>
      </c>
      <c r="J46" s="562">
        <v>0</v>
      </c>
      <c r="K46" s="562">
        <v>82266.351089999996</v>
      </c>
    </row>
    <row r="47" spans="1:11">
      <c r="A47" s="381" t="s">
        <v>856</v>
      </c>
      <c r="B47" s="562">
        <v>0</v>
      </c>
      <c r="C47" s="562">
        <v>0</v>
      </c>
      <c r="D47" s="562">
        <v>110488.8918</v>
      </c>
      <c r="E47" s="562">
        <v>0</v>
      </c>
      <c r="F47" s="562">
        <v>0</v>
      </c>
      <c r="G47" s="562">
        <v>0</v>
      </c>
      <c r="H47" s="562">
        <v>0</v>
      </c>
      <c r="I47" s="562">
        <v>0</v>
      </c>
      <c r="J47" s="562">
        <v>0</v>
      </c>
      <c r="K47" s="562">
        <v>110488.8918</v>
      </c>
    </row>
    <row r="48" spans="1:11">
      <c r="A48" s="381" t="s">
        <v>851</v>
      </c>
      <c r="B48" s="562">
        <v>0</v>
      </c>
      <c r="C48" s="562">
        <v>0</v>
      </c>
      <c r="D48" s="562">
        <v>184881.35371</v>
      </c>
      <c r="E48" s="562">
        <v>0</v>
      </c>
      <c r="F48" s="562">
        <v>0</v>
      </c>
      <c r="G48" s="562">
        <v>0</v>
      </c>
      <c r="H48" s="562">
        <v>0</v>
      </c>
      <c r="I48" s="562">
        <v>0</v>
      </c>
      <c r="J48" s="562">
        <v>0</v>
      </c>
      <c r="K48" s="562">
        <v>184881.35371</v>
      </c>
    </row>
    <row r="49" spans="1:11">
      <c r="A49" s="381" t="s">
        <v>871</v>
      </c>
      <c r="B49" s="562">
        <v>0</v>
      </c>
      <c r="C49" s="562">
        <v>0</v>
      </c>
      <c r="D49" s="562">
        <v>0</v>
      </c>
      <c r="E49" s="562">
        <v>0</v>
      </c>
      <c r="F49" s="562">
        <v>0</v>
      </c>
      <c r="G49" s="562">
        <v>0</v>
      </c>
      <c r="H49" s="562">
        <v>211670.13837999999</v>
      </c>
      <c r="I49" s="562">
        <v>27957.482309999999</v>
      </c>
      <c r="J49" s="562">
        <v>0</v>
      </c>
      <c r="K49" s="562">
        <v>239627.62068999998</v>
      </c>
    </row>
    <row r="50" spans="1:11">
      <c r="A50" s="381" t="s">
        <v>857</v>
      </c>
      <c r="B50" s="562">
        <v>0</v>
      </c>
      <c r="C50" s="562">
        <v>0</v>
      </c>
      <c r="D50" s="562">
        <v>0</v>
      </c>
      <c r="E50" s="562">
        <v>0</v>
      </c>
      <c r="F50" s="562">
        <v>67553.914380000002</v>
      </c>
      <c r="G50" s="562">
        <v>22013.342399999998</v>
      </c>
      <c r="H50" s="562">
        <v>0</v>
      </c>
      <c r="I50" s="562">
        <v>0</v>
      </c>
      <c r="J50" s="562">
        <v>0</v>
      </c>
      <c r="K50" s="562">
        <v>89567.256779999996</v>
      </c>
    </row>
    <row r="51" spans="1:11">
      <c r="A51" s="381" t="s">
        <v>870</v>
      </c>
      <c r="B51" s="562">
        <v>0</v>
      </c>
      <c r="C51" s="562">
        <v>0</v>
      </c>
      <c r="D51" s="562">
        <v>0</v>
      </c>
      <c r="E51" s="562">
        <v>0</v>
      </c>
      <c r="F51" s="562">
        <v>0</v>
      </c>
      <c r="G51" s="562">
        <v>88824.136459999994</v>
      </c>
      <c r="H51" s="562">
        <v>0</v>
      </c>
      <c r="I51" s="562">
        <v>0</v>
      </c>
      <c r="J51" s="562">
        <v>0</v>
      </c>
      <c r="K51" s="562">
        <v>88824.136459999994</v>
      </c>
    </row>
    <row r="52" spans="1:11">
      <c r="A52" s="381" t="s">
        <v>864</v>
      </c>
      <c r="B52" s="562">
        <v>0</v>
      </c>
      <c r="C52" s="562">
        <v>0</v>
      </c>
      <c r="D52" s="562">
        <v>0</v>
      </c>
      <c r="E52" s="562">
        <v>0</v>
      </c>
      <c r="F52" s="562">
        <v>0</v>
      </c>
      <c r="G52" s="562">
        <v>143593.64137999999</v>
      </c>
      <c r="H52" s="562">
        <v>0</v>
      </c>
      <c r="I52" s="562">
        <v>0</v>
      </c>
      <c r="J52" s="562">
        <v>0</v>
      </c>
      <c r="K52" s="562">
        <v>143593.64137999999</v>
      </c>
    </row>
    <row r="53" spans="1:11">
      <c r="A53" s="381" t="s">
        <v>853</v>
      </c>
      <c r="B53" s="562">
        <v>0</v>
      </c>
      <c r="C53" s="562">
        <v>0</v>
      </c>
      <c r="D53" s="562">
        <v>189049.0422</v>
      </c>
      <c r="E53" s="562">
        <v>0</v>
      </c>
      <c r="F53" s="562">
        <v>0</v>
      </c>
      <c r="G53" s="562">
        <v>0</v>
      </c>
      <c r="H53" s="562">
        <v>0</v>
      </c>
      <c r="I53" s="562">
        <v>0</v>
      </c>
      <c r="J53" s="562">
        <v>0</v>
      </c>
      <c r="K53" s="562">
        <v>189049.0422</v>
      </c>
    </row>
    <row r="54" spans="1:11">
      <c r="A54" s="381" t="s">
        <v>855</v>
      </c>
      <c r="B54" s="562">
        <v>0</v>
      </c>
      <c r="C54" s="562">
        <v>0</v>
      </c>
      <c r="D54" s="562">
        <v>148248.76193000001</v>
      </c>
      <c r="E54" s="562">
        <v>0</v>
      </c>
      <c r="F54" s="562">
        <v>0</v>
      </c>
      <c r="G54" s="562">
        <v>0</v>
      </c>
      <c r="H54" s="562">
        <v>0</v>
      </c>
      <c r="I54" s="562">
        <v>0</v>
      </c>
      <c r="J54" s="562">
        <v>0</v>
      </c>
      <c r="K54" s="562">
        <v>148248.76193000001</v>
      </c>
    </row>
    <row r="55" spans="1:11">
      <c r="A55" s="381" t="s">
        <v>852</v>
      </c>
      <c r="B55" s="562">
        <v>0</v>
      </c>
      <c r="C55" s="562">
        <v>0</v>
      </c>
      <c r="D55" s="562">
        <v>308713.62942000001</v>
      </c>
      <c r="E55" s="562">
        <v>0</v>
      </c>
      <c r="F55" s="562">
        <v>0</v>
      </c>
      <c r="G55" s="562">
        <v>0</v>
      </c>
      <c r="H55" s="562">
        <v>0</v>
      </c>
      <c r="I55" s="562">
        <v>0</v>
      </c>
      <c r="J55" s="562">
        <v>0</v>
      </c>
      <c r="K55" s="562">
        <v>308713.62942000001</v>
      </c>
    </row>
    <row r="56" spans="1:11">
      <c r="A56" s="381" t="s">
        <v>848</v>
      </c>
      <c r="B56" s="562">
        <v>30388.7212</v>
      </c>
      <c r="C56" s="562">
        <v>0</v>
      </c>
      <c r="D56" s="562">
        <v>25563.597879999998</v>
      </c>
      <c r="E56" s="562">
        <v>0</v>
      </c>
      <c r="F56" s="562">
        <v>0</v>
      </c>
      <c r="G56" s="562">
        <v>122548.11445000001</v>
      </c>
      <c r="H56" s="562">
        <v>537878.45144000009</v>
      </c>
      <c r="I56" s="562">
        <v>0</v>
      </c>
      <c r="J56" s="562">
        <v>0</v>
      </c>
      <c r="K56" s="562">
        <v>716378.88497000013</v>
      </c>
    </row>
    <row r="57" spans="1:11">
      <c r="A57" s="381" t="s">
        <v>850</v>
      </c>
      <c r="B57" s="562">
        <v>0</v>
      </c>
      <c r="C57" s="562">
        <v>0</v>
      </c>
      <c r="D57" s="562">
        <v>83653.686840000009</v>
      </c>
      <c r="E57" s="562">
        <v>0</v>
      </c>
      <c r="F57" s="562">
        <v>0</v>
      </c>
      <c r="G57" s="562">
        <v>0</v>
      </c>
      <c r="H57" s="562">
        <v>0</v>
      </c>
      <c r="I57" s="562">
        <v>0</v>
      </c>
      <c r="J57" s="562">
        <v>0</v>
      </c>
      <c r="K57" s="562">
        <v>83653.686840000009</v>
      </c>
    </row>
    <row r="58" spans="1:11">
      <c r="A58" s="381" t="s">
        <v>869</v>
      </c>
      <c r="B58" s="562">
        <v>142248.54350999999</v>
      </c>
      <c r="C58" s="562">
        <v>0</v>
      </c>
      <c r="D58" s="562">
        <v>0</v>
      </c>
      <c r="E58" s="562">
        <v>0</v>
      </c>
      <c r="F58" s="562">
        <v>15151.03124</v>
      </c>
      <c r="G58" s="562">
        <v>0</v>
      </c>
      <c r="H58" s="562">
        <v>0</v>
      </c>
      <c r="I58" s="562">
        <v>0</v>
      </c>
      <c r="J58" s="562">
        <v>0</v>
      </c>
      <c r="K58" s="562">
        <v>157399.57475</v>
      </c>
    </row>
    <row r="59" spans="1:11">
      <c r="A59" s="381" t="s">
        <v>861</v>
      </c>
      <c r="B59" s="562">
        <v>0</v>
      </c>
      <c r="C59" s="562">
        <v>0</v>
      </c>
      <c r="D59" s="562">
        <v>0</v>
      </c>
      <c r="E59" s="562">
        <v>0</v>
      </c>
      <c r="F59" s="562">
        <v>0</v>
      </c>
      <c r="G59" s="562">
        <v>0</v>
      </c>
      <c r="H59" s="562">
        <v>81864.105110000004</v>
      </c>
      <c r="I59" s="562">
        <v>0</v>
      </c>
      <c r="J59" s="562">
        <v>0</v>
      </c>
      <c r="K59" s="562">
        <v>81864.105110000004</v>
      </c>
    </row>
    <row r="60" spans="1:11">
      <c r="A60" s="381" t="s">
        <v>862</v>
      </c>
      <c r="B60" s="562">
        <v>0</v>
      </c>
      <c r="C60" s="562">
        <v>0</v>
      </c>
      <c r="D60" s="562">
        <v>0</v>
      </c>
      <c r="E60" s="562">
        <v>0</v>
      </c>
      <c r="F60" s="562">
        <v>0</v>
      </c>
      <c r="G60" s="562">
        <v>0</v>
      </c>
      <c r="H60" s="562">
        <v>0</v>
      </c>
      <c r="I60" s="562">
        <v>53457.898659999999</v>
      </c>
      <c r="J60" s="562">
        <v>0</v>
      </c>
      <c r="K60" s="562">
        <v>53457.898659999999</v>
      </c>
    </row>
    <row r="61" spans="1:11">
      <c r="A61" s="381" t="s">
        <v>1327</v>
      </c>
      <c r="B61" s="562">
        <v>0</v>
      </c>
      <c r="C61" s="562">
        <v>0</v>
      </c>
      <c r="D61" s="562">
        <v>214162.27115000002</v>
      </c>
      <c r="E61" s="562">
        <v>0</v>
      </c>
      <c r="F61" s="562">
        <v>0</v>
      </c>
      <c r="G61" s="562">
        <v>0</v>
      </c>
      <c r="H61" s="562">
        <v>0</v>
      </c>
      <c r="I61" s="562">
        <v>0</v>
      </c>
      <c r="J61" s="562">
        <v>0</v>
      </c>
      <c r="K61" s="562">
        <v>214162.27115000002</v>
      </c>
    </row>
    <row r="62" spans="1:11">
      <c r="A62" s="381" t="s">
        <v>1337</v>
      </c>
      <c r="B62" s="562">
        <v>0</v>
      </c>
      <c r="C62" s="562">
        <v>0</v>
      </c>
      <c r="D62" s="562">
        <v>0</v>
      </c>
      <c r="E62" s="562">
        <v>0</v>
      </c>
      <c r="F62" s="562">
        <v>0</v>
      </c>
      <c r="G62" s="562">
        <v>0</v>
      </c>
      <c r="H62" s="562">
        <v>230562.46008000002</v>
      </c>
      <c r="I62" s="562">
        <v>0</v>
      </c>
      <c r="J62" s="562">
        <v>0</v>
      </c>
      <c r="K62" s="562">
        <v>230562.46008000002</v>
      </c>
    </row>
    <row r="63" spans="1:11">
      <c r="A63" s="381" t="s">
        <v>1372</v>
      </c>
      <c r="B63" s="562">
        <v>0</v>
      </c>
      <c r="C63" s="562">
        <v>54150.710930000001</v>
      </c>
      <c r="D63" s="562">
        <v>0</v>
      </c>
      <c r="E63" s="562">
        <v>0</v>
      </c>
      <c r="F63" s="562">
        <v>0</v>
      </c>
      <c r="G63" s="562">
        <v>0</v>
      </c>
      <c r="H63" s="562">
        <v>0</v>
      </c>
      <c r="I63" s="562">
        <v>0</v>
      </c>
      <c r="J63" s="562">
        <v>0</v>
      </c>
      <c r="K63" s="562">
        <v>54150.710930000001</v>
      </c>
    </row>
    <row r="64" spans="1:11">
      <c r="A64" s="381" t="s">
        <v>1373</v>
      </c>
      <c r="B64" s="562">
        <v>195066.6231</v>
      </c>
      <c r="C64" s="562">
        <v>0</v>
      </c>
      <c r="D64" s="562">
        <v>0</v>
      </c>
      <c r="E64" s="562">
        <v>0</v>
      </c>
      <c r="F64" s="562">
        <v>0</v>
      </c>
      <c r="G64" s="562">
        <v>0</v>
      </c>
      <c r="H64" s="562">
        <v>0</v>
      </c>
      <c r="I64" s="562">
        <v>0</v>
      </c>
      <c r="J64" s="562">
        <v>0</v>
      </c>
      <c r="K64" s="562">
        <v>195066.6231</v>
      </c>
    </row>
    <row r="65" spans="1:11">
      <c r="A65" s="381" t="s">
        <v>968</v>
      </c>
      <c r="B65" s="562">
        <v>398741.28640999994</v>
      </c>
      <c r="C65" s="562">
        <v>54150.710930000001</v>
      </c>
      <c r="D65" s="562">
        <v>1755856.2763799999</v>
      </c>
      <c r="E65" s="562">
        <v>87486.146939999991</v>
      </c>
      <c r="F65" s="562">
        <v>513569.79548000003</v>
      </c>
      <c r="G65" s="562">
        <v>632305.47988</v>
      </c>
      <c r="H65" s="562">
        <v>2463742.1682600002</v>
      </c>
      <c r="I65" s="562">
        <v>172210.38442000002</v>
      </c>
      <c r="J65" s="562">
        <v>70060.767219999994</v>
      </c>
      <c r="K65" s="562">
        <v>6148123.0159199992</v>
      </c>
    </row>
    <row r="66" spans="1:11">
      <c r="A66" s="564" t="s">
        <v>1351</v>
      </c>
      <c r="B66" s="564"/>
      <c r="C66" s="564"/>
      <c r="D66" s="564"/>
      <c r="E66" s="564"/>
      <c r="F66" s="564"/>
      <c r="G66" s="564"/>
      <c r="H66" s="564"/>
      <c r="I66" s="565"/>
      <c r="J66" s="564"/>
      <c r="K66" s="564" t="s">
        <v>823</v>
      </c>
    </row>
    <row r="67" spans="1:11">
      <c r="A67" s="381" t="s">
        <v>1352</v>
      </c>
      <c r="B67" s="562">
        <v>41053.363539999998</v>
      </c>
      <c r="C67" s="562">
        <v>65812.43763</v>
      </c>
      <c r="D67" s="562">
        <v>235280.91222</v>
      </c>
      <c r="E67" s="562">
        <v>38629.393109999997</v>
      </c>
      <c r="F67" s="562">
        <v>13081.145689999999</v>
      </c>
      <c r="G67" s="562">
        <v>37742.983759999996</v>
      </c>
      <c r="H67" s="562">
        <v>211678.79461000001</v>
      </c>
      <c r="I67" s="562">
        <v>5886.9478300000001</v>
      </c>
      <c r="J67" s="562">
        <v>5806.38447</v>
      </c>
      <c r="K67" s="562">
        <v>654972.36285999999</v>
      </c>
    </row>
    <row r="68" spans="1:11">
      <c r="A68" s="381" t="s">
        <v>1353</v>
      </c>
      <c r="B68" s="562">
        <v>178190.54044000001</v>
      </c>
      <c r="C68" s="562">
        <v>424610.66480999999</v>
      </c>
      <c r="D68" s="562">
        <v>164482.26711000002</v>
      </c>
      <c r="E68" s="562">
        <v>137481.94369999997</v>
      </c>
      <c r="F68" s="562">
        <v>123781.53926000001</v>
      </c>
      <c r="G68" s="562">
        <v>107439.92569</v>
      </c>
      <c r="H68" s="562">
        <v>332748.67058999999</v>
      </c>
      <c r="I68" s="562">
        <v>121829.94006000001</v>
      </c>
      <c r="J68" s="562">
        <v>13412.081679999999</v>
      </c>
      <c r="K68" s="562">
        <v>1603977.5733399999</v>
      </c>
    </row>
    <row r="69" spans="1:11">
      <c r="A69" s="381" t="s">
        <v>1354</v>
      </c>
      <c r="B69" s="562">
        <v>26675.722000000002</v>
      </c>
      <c r="C69" s="562">
        <v>774572.39105999994</v>
      </c>
      <c r="D69" s="562">
        <v>31418.79681</v>
      </c>
      <c r="E69" s="562">
        <v>74766.074400000012</v>
      </c>
      <c r="F69" s="562">
        <v>32215.339329999999</v>
      </c>
      <c r="G69" s="562">
        <v>7267.0968300000004</v>
      </c>
      <c r="H69" s="562">
        <v>16603.291079999999</v>
      </c>
      <c r="I69" s="562">
        <v>79456.342669999998</v>
      </c>
      <c r="J69" s="562">
        <v>0</v>
      </c>
      <c r="K69" s="562">
        <v>1042975.05418</v>
      </c>
    </row>
    <row r="70" spans="1:11">
      <c r="A70" s="381" t="s">
        <v>1355</v>
      </c>
      <c r="B70" s="562">
        <v>0</v>
      </c>
      <c r="C70" s="562">
        <v>0</v>
      </c>
      <c r="D70" s="562">
        <v>0</v>
      </c>
      <c r="E70" s="562">
        <v>0</v>
      </c>
      <c r="F70" s="562">
        <v>0</v>
      </c>
      <c r="G70" s="562">
        <v>5822.3419400000002</v>
      </c>
      <c r="H70" s="562">
        <v>89964.043409999998</v>
      </c>
      <c r="I70" s="562">
        <v>0</v>
      </c>
      <c r="J70" s="562">
        <v>0</v>
      </c>
      <c r="K70" s="562">
        <v>95786.385349999997</v>
      </c>
    </row>
    <row r="71" spans="1:11">
      <c r="A71" s="381" t="s">
        <v>1356</v>
      </c>
      <c r="B71" s="562">
        <v>10224.9324</v>
      </c>
      <c r="C71" s="562">
        <v>6064.1674199999998</v>
      </c>
      <c r="D71" s="562">
        <v>111575.91565000001</v>
      </c>
      <c r="E71" s="562">
        <v>23136.507160000001</v>
      </c>
      <c r="F71" s="562">
        <v>18306.43809</v>
      </c>
      <c r="G71" s="562">
        <v>15607.32142</v>
      </c>
      <c r="H71" s="562">
        <v>65795.127500000002</v>
      </c>
      <c r="I71" s="562">
        <v>0</v>
      </c>
      <c r="J71" s="562">
        <v>0</v>
      </c>
      <c r="K71" s="562">
        <v>250710.40964000003</v>
      </c>
    </row>
    <row r="72" spans="1:11">
      <c r="A72" s="381" t="s">
        <v>1357</v>
      </c>
      <c r="B72" s="562">
        <v>44443.756030000004</v>
      </c>
      <c r="C72" s="562">
        <v>30002.235410000001</v>
      </c>
      <c r="D72" s="562">
        <v>29681.585789999997</v>
      </c>
      <c r="E72" s="562">
        <v>77145.87573</v>
      </c>
      <c r="F72" s="562">
        <v>39132.394950000002</v>
      </c>
      <c r="G72" s="562">
        <v>70045.040069999988</v>
      </c>
      <c r="H72" s="562">
        <v>35550.953999999998</v>
      </c>
      <c r="I72" s="562">
        <v>4593.5067199999994</v>
      </c>
      <c r="J72" s="562">
        <v>29652.953579999998</v>
      </c>
      <c r="K72" s="562">
        <v>360248.30228</v>
      </c>
    </row>
    <row r="73" spans="1:11">
      <c r="A73" s="381" t="s">
        <v>1358</v>
      </c>
      <c r="B73" s="562">
        <v>0</v>
      </c>
      <c r="C73" s="562">
        <v>29439.71888</v>
      </c>
      <c r="D73" s="562">
        <v>0</v>
      </c>
      <c r="E73" s="562">
        <v>0</v>
      </c>
      <c r="F73" s="562">
        <v>0</v>
      </c>
      <c r="G73" s="562">
        <v>0</v>
      </c>
      <c r="H73" s="562">
        <v>0</v>
      </c>
      <c r="I73" s="562">
        <v>0</v>
      </c>
      <c r="J73" s="562">
        <v>0</v>
      </c>
      <c r="K73" s="562">
        <v>29439.71888</v>
      </c>
    </row>
    <row r="74" spans="1:11">
      <c r="A74" s="381" t="s">
        <v>1519</v>
      </c>
      <c r="B74" s="562">
        <v>20144.492389999999</v>
      </c>
      <c r="C74" s="562">
        <v>116648.71075</v>
      </c>
      <c r="D74" s="562">
        <v>73053.439010000002</v>
      </c>
      <c r="E74" s="562">
        <v>79158.308900000004</v>
      </c>
      <c r="F74" s="562">
        <v>21210.11535</v>
      </c>
      <c r="G74" s="562">
        <v>34852.48835</v>
      </c>
      <c r="H74" s="562">
        <v>132680.04990000001</v>
      </c>
      <c r="I74" s="562">
        <v>48360.520950000006</v>
      </c>
      <c r="J74" s="562">
        <v>7023.3919900000001</v>
      </c>
      <c r="K74" s="562">
        <v>533131.51759000006</v>
      </c>
    </row>
    <row r="75" spans="1:11">
      <c r="A75" s="381" t="s">
        <v>968</v>
      </c>
      <c r="B75" s="562">
        <v>320732.80680000002</v>
      </c>
      <c r="C75" s="562">
        <v>1447150.32596</v>
      </c>
      <c r="D75" s="562">
        <v>645492.91659000004</v>
      </c>
      <c r="E75" s="562">
        <v>430318.10299999994</v>
      </c>
      <c r="F75" s="562">
        <v>247726.97267000002</v>
      </c>
      <c r="G75" s="562">
        <v>278777.19805999997</v>
      </c>
      <c r="H75" s="562">
        <v>885020.93108999997</v>
      </c>
      <c r="I75" s="562">
        <v>260127.25823000001</v>
      </c>
      <c r="J75" s="562">
        <v>55894.811719999998</v>
      </c>
      <c r="K75" s="562">
        <v>4571241.32412</v>
      </c>
    </row>
    <row r="76" spans="1:11">
      <c r="A76" s="559" t="s">
        <v>1418</v>
      </c>
      <c r="B76" s="565"/>
      <c r="C76" s="565"/>
      <c r="D76" s="565"/>
      <c r="E76" s="565"/>
      <c r="F76" s="565"/>
      <c r="G76" s="565"/>
      <c r="H76" s="565"/>
      <c r="I76" s="565"/>
      <c r="J76" s="565"/>
      <c r="K76" s="564"/>
    </row>
    <row r="77" spans="1:11">
      <c r="A77" s="381" t="s">
        <v>298</v>
      </c>
      <c r="B77" s="562">
        <v>1005493.11477</v>
      </c>
      <c r="C77" s="562">
        <v>3770627.5987900002</v>
      </c>
      <c r="D77" s="562">
        <v>3167872.2853899999</v>
      </c>
      <c r="E77" s="562">
        <v>415684.25697000005</v>
      </c>
      <c r="F77" s="562">
        <v>534158.90120999992</v>
      </c>
      <c r="G77" s="562">
        <v>722708.40952999995</v>
      </c>
      <c r="H77" s="562">
        <v>4561127.4130600002</v>
      </c>
      <c r="I77" s="562">
        <v>536878.90648999996</v>
      </c>
      <c r="J77" s="562">
        <v>273995.23736000003</v>
      </c>
      <c r="K77" s="562">
        <v>14988546.123570003</v>
      </c>
    </row>
    <row r="78" spans="1:11">
      <c r="A78" s="381" t="s">
        <v>968</v>
      </c>
      <c r="B78" s="562">
        <v>1005493.11477</v>
      </c>
      <c r="C78" s="562">
        <v>3770627.5987900002</v>
      </c>
      <c r="D78" s="562">
        <v>3167872.2853899999</v>
      </c>
      <c r="E78" s="562">
        <v>415684.25697000005</v>
      </c>
      <c r="F78" s="562">
        <v>534158.90120999992</v>
      </c>
      <c r="G78" s="562">
        <v>722708.40952999995</v>
      </c>
      <c r="H78" s="562">
        <v>4561127.4130600002</v>
      </c>
      <c r="I78" s="562">
        <v>536878.90648999996</v>
      </c>
      <c r="J78" s="562">
        <v>273995.23736000003</v>
      </c>
      <c r="K78" s="562">
        <v>14988546.123570003</v>
      </c>
    </row>
    <row r="79" spans="1:11">
      <c r="A79" s="567" t="s">
        <v>1419</v>
      </c>
      <c r="B79" s="565"/>
      <c r="C79" s="565"/>
      <c r="D79" s="565"/>
      <c r="E79" s="565"/>
      <c r="F79" s="565"/>
      <c r="G79" s="565"/>
      <c r="H79" s="565"/>
      <c r="I79" s="565"/>
      <c r="J79" s="565"/>
      <c r="K79" s="565"/>
    </row>
    <row r="80" spans="1:11">
      <c r="A80" s="381" t="s">
        <v>961</v>
      </c>
      <c r="B80" s="381">
        <v>54539.599049999997</v>
      </c>
      <c r="C80" s="381">
        <v>124801.59964</v>
      </c>
      <c r="D80" s="381">
        <v>94835.782359999997</v>
      </c>
      <c r="E80" s="381">
        <v>29620.438850000002</v>
      </c>
      <c r="F80" s="381">
        <v>32689.9097</v>
      </c>
      <c r="G80" s="381">
        <v>36556.444000000003</v>
      </c>
      <c r="H80" s="381">
        <v>200513.35874</v>
      </c>
      <c r="I80" s="381">
        <v>29579.012879999998</v>
      </c>
      <c r="J80" s="381">
        <v>0</v>
      </c>
      <c r="K80" s="562">
        <v>603136.14522000006</v>
      </c>
    </row>
    <row r="81" spans="1:11">
      <c r="A81" s="381" t="s">
        <v>968</v>
      </c>
      <c r="B81" s="562">
        <v>54539.599049999997</v>
      </c>
      <c r="C81" s="562">
        <v>124801.59964</v>
      </c>
      <c r="D81" s="562">
        <v>94835.782359999997</v>
      </c>
      <c r="E81" s="562">
        <v>29620.438850000002</v>
      </c>
      <c r="F81" s="562">
        <v>32689.9097</v>
      </c>
      <c r="G81" s="562">
        <v>36556.444000000003</v>
      </c>
      <c r="H81" s="562">
        <v>200513.35874</v>
      </c>
      <c r="I81" s="562">
        <v>29579.012879999998</v>
      </c>
      <c r="J81" s="562">
        <v>0</v>
      </c>
      <c r="K81" s="562">
        <v>603136.14522000006</v>
      </c>
    </row>
    <row r="82" spans="1:11">
      <c r="A82" s="567" t="s">
        <v>6</v>
      </c>
      <c r="B82" s="565">
        <v>6472003.9461600007</v>
      </c>
      <c r="C82" s="565">
        <v>38530781.255799994</v>
      </c>
      <c r="D82" s="565">
        <v>28109318.353429999</v>
      </c>
      <c r="E82" s="565">
        <v>4169353.9021600001</v>
      </c>
      <c r="F82" s="565">
        <v>3992796.28939</v>
      </c>
      <c r="G82" s="565">
        <v>6378564.8630400011</v>
      </c>
      <c r="H82" s="565">
        <v>61320318.151960008</v>
      </c>
      <c r="I82" s="565">
        <v>3689820.0436899997</v>
      </c>
      <c r="J82" s="565">
        <v>1197600.4559599999</v>
      </c>
      <c r="K82" s="565">
        <v>153860557.26159</v>
      </c>
    </row>
  </sheetData>
  <mergeCells count="5">
    <mergeCell ref="A1:K1"/>
    <mergeCell ref="A2:K2"/>
    <mergeCell ref="A3:K3"/>
    <mergeCell ref="A4:K4"/>
    <mergeCell ref="A5:K5"/>
  </mergeCells>
  <conditionalFormatting sqref="K73:K81 K70 K37:K62">
    <cfRule type="expression" dxfId="4" priority="4" stopIfTrue="1">
      <formula>OR(A37="BANCOS",A37="MUTUALES", A37="FFP", A37="COOPERATIVAS", A37="TOTAL")</formula>
    </cfRule>
  </conditionalFormatting>
  <conditionalFormatting sqref="K69">
    <cfRule type="expression" dxfId="3" priority="1" stopIfTrue="1">
      <formula>OR(A69="BANCOS",A69="MUTUALES", A69="FONDOS", A69="COOPERATIVAS", A69="TOTAL")</formula>
    </cfRule>
  </conditionalFormatting>
  <conditionalFormatting sqref="K69">
    <cfRule type="expression" dxfId="2" priority="2" stopIfTrue="1">
      <formula>OR(#REF!="BANCOS",#REF!="MUTUALES",#REF!= "FFP",#REF!= "COOPERATIVAS",#REF!= "TOTAL")</formula>
    </cfRule>
  </conditionalFormatting>
  <conditionalFormatting sqref="K69">
    <cfRule type="expression" dxfId="1" priority="3" stopIfTrue="1">
      <formula>OR(#REF!="BANCOS",#REF!="MUTUALES",#REF!= "FONDOS",#REF!= "COOPERATIVAS",#REF!= "TOTAL")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L13" sqref="L13"/>
    </sheetView>
  </sheetViews>
  <sheetFormatPr baseColWidth="10" defaultColWidth="9.140625" defaultRowHeight="15"/>
  <cols>
    <col min="1" max="1" width="74.140625" style="59" customWidth="1"/>
    <col min="2" max="6" width="12.5703125" style="755" customWidth="1"/>
    <col min="7" max="7" width="1.85546875" style="63" customWidth="1"/>
    <col min="8" max="8" width="9.140625" style="755" customWidth="1"/>
    <col min="9" max="9" width="10.7109375" style="755" bestFit="1" customWidth="1"/>
    <col min="10" max="256" width="9.140625" style="755"/>
    <col min="257" max="257" width="74.140625" style="755" customWidth="1"/>
    <col min="258" max="262" width="12.5703125" style="755" customWidth="1"/>
    <col min="263" max="263" width="1.85546875" style="755" customWidth="1"/>
    <col min="264" max="264" width="9.140625" style="755" customWidth="1"/>
    <col min="265" max="265" width="10.7109375" style="755" bestFit="1" customWidth="1"/>
    <col min="266" max="512" width="9.140625" style="755"/>
    <col min="513" max="513" width="74.140625" style="755" customWidth="1"/>
    <col min="514" max="518" width="12.5703125" style="755" customWidth="1"/>
    <col min="519" max="519" width="1.85546875" style="755" customWidth="1"/>
    <col min="520" max="520" width="9.140625" style="755" customWidth="1"/>
    <col min="521" max="521" width="10.7109375" style="755" bestFit="1" customWidth="1"/>
    <col min="522" max="768" width="9.140625" style="755"/>
    <col min="769" max="769" width="74.140625" style="755" customWidth="1"/>
    <col min="770" max="774" width="12.5703125" style="755" customWidth="1"/>
    <col min="775" max="775" width="1.85546875" style="755" customWidth="1"/>
    <col min="776" max="776" width="9.140625" style="755" customWidth="1"/>
    <col min="777" max="777" width="10.7109375" style="755" bestFit="1" customWidth="1"/>
    <col min="778" max="1024" width="9.140625" style="755"/>
    <col min="1025" max="1025" width="74.140625" style="755" customWidth="1"/>
    <col min="1026" max="1030" width="12.5703125" style="755" customWidth="1"/>
    <col min="1031" max="1031" width="1.85546875" style="755" customWidth="1"/>
    <col min="1032" max="1032" width="9.140625" style="755" customWidth="1"/>
    <col min="1033" max="1033" width="10.7109375" style="755" bestFit="1" customWidth="1"/>
    <col min="1034" max="1280" width="9.140625" style="755"/>
    <col min="1281" max="1281" width="74.140625" style="755" customWidth="1"/>
    <col min="1282" max="1286" width="12.5703125" style="755" customWidth="1"/>
    <col min="1287" max="1287" width="1.85546875" style="755" customWidth="1"/>
    <col min="1288" max="1288" width="9.140625" style="755" customWidth="1"/>
    <col min="1289" max="1289" width="10.7109375" style="755" bestFit="1" customWidth="1"/>
    <col min="1290" max="1536" width="9.140625" style="755"/>
    <col min="1537" max="1537" width="74.140625" style="755" customWidth="1"/>
    <col min="1538" max="1542" width="12.5703125" style="755" customWidth="1"/>
    <col min="1543" max="1543" width="1.85546875" style="755" customWidth="1"/>
    <col min="1544" max="1544" width="9.140625" style="755" customWidth="1"/>
    <col min="1545" max="1545" width="10.7109375" style="755" bestFit="1" customWidth="1"/>
    <col min="1546" max="1792" width="9.140625" style="755"/>
    <col min="1793" max="1793" width="74.140625" style="755" customWidth="1"/>
    <col min="1794" max="1798" width="12.5703125" style="755" customWidth="1"/>
    <col min="1799" max="1799" width="1.85546875" style="755" customWidth="1"/>
    <col min="1800" max="1800" width="9.140625" style="755" customWidth="1"/>
    <col min="1801" max="1801" width="10.7109375" style="755" bestFit="1" customWidth="1"/>
    <col min="1802" max="2048" width="9.140625" style="755"/>
    <col min="2049" max="2049" width="74.140625" style="755" customWidth="1"/>
    <col min="2050" max="2054" width="12.5703125" style="755" customWidth="1"/>
    <col min="2055" max="2055" width="1.85546875" style="755" customWidth="1"/>
    <col min="2056" max="2056" width="9.140625" style="755" customWidth="1"/>
    <col min="2057" max="2057" width="10.7109375" style="755" bestFit="1" customWidth="1"/>
    <col min="2058" max="2304" width="9.140625" style="755"/>
    <col min="2305" max="2305" width="74.140625" style="755" customWidth="1"/>
    <col min="2306" max="2310" width="12.5703125" style="755" customWidth="1"/>
    <col min="2311" max="2311" width="1.85546875" style="755" customWidth="1"/>
    <col min="2312" max="2312" width="9.140625" style="755" customWidth="1"/>
    <col min="2313" max="2313" width="10.7109375" style="755" bestFit="1" customWidth="1"/>
    <col min="2314" max="2560" width="9.140625" style="755"/>
    <col min="2561" max="2561" width="74.140625" style="755" customWidth="1"/>
    <col min="2562" max="2566" width="12.5703125" style="755" customWidth="1"/>
    <col min="2567" max="2567" width="1.85546875" style="755" customWidth="1"/>
    <col min="2568" max="2568" width="9.140625" style="755" customWidth="1"/>
    <col min="2569" max="2569" width="10.7109375" style="755" bestFit="1" customWidth="1"/>
    <col min="2570" max="2816" width="9.140625" style="755"/>
    <col min="2817" max="2817" width="74.140625" style="755" customWidth="1"/>
    <col min="2818" max="2822" width="12.5703125" style="755" customWidth="1"/>
    <col min="2823" max="2823" width="1.85546875" style="755" customWidth="1"/>
    <col min="2824" max="2824" width="9.140625" style="755" customWidth="1"/>
    <col min="2825" max="2825" width="10.7109375" style="755" bestFit="1" customWidth="1"/>
    <col min="2826" max="3072" width="9.140625" style="755"/>
    <col min="3073" max="3073" width="74.140625" style="755" customWidth="1"/>
    <col min="3074" max="3078" width="12.5703125" style="755" customWidth="1"/>
    <col min="3079" max="3079" width="1.85546875" style="755" customWidth="1"/>
    <col min="3080" max="3080" width="9.140625" style="755" customWidth="1"/>
    <col min="3081" max="3081" width="10.7109375" style="755" bestFit="1" customWidth="1"/>
    <col min="3082" max="3328" width="9.140625" style="755"/>
    <col min="3329" max="3329" width="74.140625" style="755" customWidth="1"/>
    <col min="3330" max="3334" width="12.5703125" style="755" customWidth="1"/>
    <col min="3335" max="3335" width="1.85546875" style="755" customWidth="1"/>
    <col min="3336" max="3336" width="9.140625" style="755" customWidth="1"/>
    <col min="3337" max="3337" width="10.7109375" style="755" bestFit="1" customWidth="1"/>
    <col min="3338" max="3584" width="9.140625" style="755"/>
    <col min="3585" max="3585" width="74.140625" style="755" customWidth="1"/>
    <col min="3586" max="3590" width="12.5703125" style="755" customWidth="1"/>
    <col min="3591" max="3591" width="1.85546875" style="755" customWidth="1"/>
    <col min="3592" max="3592" width="9.140625" style="755" customWidth="1"/>
    <col min="3593" max="3593" width="10.7109375" style="755" bestFit="1" customWidth="1"/>
    <col min="3594" max="3840" width="9.140625" style="755"/>
    <col min="3841" max="3841" width="74.140625" style="755" customWidth="1"/>
    <col min="3842" max="3846" width="12.5703125" style="755" customWidth="1"/>
    <col min="3847" max="3847" width="1.85546875" style="755" customWidth="1"/>
    <col min="3848" max="3848" width="9.140625" style="755" customWidth="1"/>
    <col min="3849" max="3849" width="10.7109375" style="755" bestFit="1" customWidth="1"/>
    <col min="3850" max="4096" width="9.140625" style="755"/>
    <col min="4097" max="4097" width="74.140625" style="755" customWidth="1"/>
    <col min="4098" max="4102" width="12.5703125" style="755" customWidth="1"/>
    <col min="4103" max="4103" width="1.85546875" style="755" customWidth="1"/>
    <col min="4104" max="4104" width="9.140625" style="755" customWidth="1"/>
    <col min="4105" max="4105" width="10.7109375" style="755" bestFit="1" customWidth="1"/>
    <col min="4106" max="4352" width="9.140625" style="755"/>
    <col min="4353" max="4353" width="74.140625" style="755" customWidth="1"/>
    <col min="4354" max="4358" width="12.5703125" style="755" customWidth="1"/>
    <col min="4359" max="4359" width="1.85546875" style="755" customWidth="1"/>
    <col min="4360" max="4360" width="9.140625" style="755" customWidth="1"/>
    <col min="4361" max="4361" width="10.7109375" style="755" bestFit="1" customWidth="1"/>
    <col min="4362" max="4608" width="9.140625" style="755"/>
    <col min="4609" max="4609" width="74.140625" style="755" customWidth="1"/>
    <col min="4610" max="4614" width="12.5703125" style="755" customWidth="1"/>
    <col min="4615" max="4615" width="1.85546875" style="755" customWidth="1"/>
    <col min="4616" max="4616" width="9.140625" style="755" customWidth="1"/>
    <col min="4617" max="4617" width="10.7109375" style="755" bestFit="1" customWidth="1"/>
    <col min="4618" max="4864" width="9.140625" style="755"/>
    <col min="4865" max="4865" width="74.140625" style="755" customWidth="1"/>
    <col min="4866" max="4870" width="12.5703125" style="755" customWidth="1"/>
    <col min="4871" max="4871" width="1.85546875" style="755" customWidth="1"/>
    <col min="4872" max="4872" width="9.140625" style="755" customWidth="1"/>
    <col min="4873" max="4873" width="10.7109375" style="755" bestFit="1" customWidth="1"/>
    <col min="4874" max="5120" width="9.140625" style="755"/>
    <col min="5121" max="5121" width="74.140625" style="755" customWidth="1"/>
    <col min="5122" max="5126" width="12.5703125" style="755" customWidth="1"/>
    <col min="5127" max="5127" width="1.85546875" style="755" customWidth="1"/>
    <col min="5128" max="5128" width="9.140625" style="755" customWidth="1"/>
    <col min="5129" max="5129" width="10.7109375" style="755" bestFit="1" customWidth="1"/>
    <col min="5130" max="5376" width="9.140625" style="755"/>
    <col min="5377" max="5377" width="74.140625" style="755" customWidth="1"/>
    <col min="5378" max="5382" width="12.5703125" style="755" customWidth="1"/>
    <col min="5383" max="5383" width="1.85546875" style="755" customWidth="1"/>
    <col min="5384" max="5384" width="9.140625" style="755" customWidth="1"/>
    <col min="5385" max="5385" width="10.7109375" style="755" bestFit="1" customWidth="1"/>
    <col min="5386" max="5632" width="9.140625" style="755"/>
    <col min="5633" max="5633" width="74.140625" style="755" customWidth="1"/>
    <col min="5634" max="5638" width="12.5703125" style="755" customWidth="1"/>
    <col min="5639" max="5639" width="1.85546875" style="755" customWidth="1"/>
    <col min="5640" max="5640" width="9.140625" style="755" customWidth="1"/>
    <col min="5641" max="5641" width="10.7109375" style="755" bestFit="1" customWidth="1"/>
    <col min="5642" max="5888" width="9.140625" style="755"/>
    <col min="5889" max="5889" width="74.140625" style="755" customWidth="1"/>
    <col min="5890" max="5894" width="12.5703125" style="755" customWidth="1"/>
    <col min="5895" max="5895" width="1.85546875" style="755" customWidth="1"/>
    <col min="5896" max="5896" width="9.140625" style="755" customWidth="1"/>
    <col min="5897" max="5897" width="10.7109375" style="755" bestFit="1" customWidth="1"/>
    <col min="5898" max="6144" width="9.140625" style="755"/>
    <col min="6145" max="6145" width="74.140625" style="755" customWidth="1"/>
    <col min="6146" max="6150" width="12.5703125" style="755" customWidth="1"/>
    <col min="6151" max="6151" width="1.85546875" style="755" customWidth="1"/>
    <col min="6152" max="6152" width="9.140625" style="755" customWidth="1"/>
    <col min="6153" max="6153" width="10.7109375" style="755" bestFit="1" customWidth="1"/>
    <col min="6154" max="6400" width="9.140625" style="755"/>
    <col min="6401" max="6401" width="74.140625" style="755" customWidth="1"/>
    <col min="6402" max="6406" width="12.5703125" style="755" customWidth="1"/>
    <col min="6407" max="6407" width="1.85546875" style="755" customWidth="1"/>
    <col min="6408" max="6408" width="9.140625" style="755" customWidth="1"/>
    <col min="6409" max="6409" width="10.7109375" style="755" bestFit="1" customWidth="1"/>
    <col min="6410" max="6656" width="9.140625" style="755"/>
    <col min="6657" max="6657" width="74.140625" style="755" customWidth="1"/>
    <col min="6658" max="6662" width="12.5703125" style="755" customWidth="1"/>
    <col min="6663" max="6663" width="1.85546875" style="755" customWidth="1"/>
    <col min="6664" max="6664" width="9.140625" style="755" customWidth="1"/>
    <col min="6665" max="6665" width="10.7109375" style="755" bestFit="1" customWidth="1"/>
    <col min="6666" max="6912" width="9.140625" style="755"/>
    <col min="6913" max="6913" width="74.140625" style="755" customWidth="1"/>
    <col min="6914" max="6918" width="12.5703125" style="755" customWidth="1"/>
    <col min="6919" max="6919" width="1.85546875" style="755" customWidth="1"/>
    <col min="6920" max="6920" width="9.140625" style="755" customWidth="1"/>
    <col min="6921" max="6921" width="10.7109375" style="755" bestFit="1" customWidth="1"/>
    <col min="6922" max="7168" width="9.140625" style="755"/>
    <col min="7169" max="7169" width="74.140625" style="755" customWidth="1"/>
    <col min="7170" max="7174" width="12.5703125" style="755" customWidth="1"/>
    <col min="7175" max="7175" width="1.85546875" style="755" customWidth="1"/>
    <col min="7176" max="7176" width="9.140625" style="755" customWidth="1"/>
    <col min="7177" max="7177" width="10.7109375" style="755" bestFit="1" customWidth="1"/>
    <col min="7178" max="7424" width="9.140625" style="755"/>
    <col min="7425" max="7425" width="74.140625" style="755" customWidth="1"/>
    <col min="7426" max="7430" width="12.5703125" style="755" customWidth="1"/>
    <col min="7431" max="7431" width="1.85546875" style="755" customWidth="1"/>
    <col min="7432" max="7432" width="9.140625" style="755" customWidth="1"/>
    <col min="7433" max="7433" width="10.7109375" style="755" bestFit="1" customWidth="1"/>
    <col min="7434" max="7680" width="9.140625" style="755"/>
    <col min="7681" max="7681" width="74.140625" style="755" customWidth="1"/>
    <col min="7682" max="7686" width="12.5703125" style="755" customWidth="1"/>
    <col min="7687" max="7687" width="1.85546875" style="755" customWidth="1"/>
    <col min="7688" max="7688" width="9.140625" style="755" customWidth="1"/>
    <col min="7689" max="7689" width="10.7109375" style="755" bestFit="1" customWidth="1"/>
    <col min="7690" max="7936" width="9.140625" style="755"/>
    <col min="7937" max="7937" width="74.140625" style="755" customWidth="1"/>
    <col min="7938" max="7942" width="12.5703125" style="755" customWidth="1"/>
    <col min="7943" max="7943" width="1.85546875" style="755" customWidth="1"/>
    <col min="7944" max="7944" width="9.140625" style="755" customWidth="1"/>
    <col min="7945" max="7945" width="10.7109375" style="755" bestFit="1" customWidth="1"/>
    <col min="7946" max="8192" width="9.140625" style="755"/>
    <col min="8193" max="8193" width="74.140625" style="755" customWidth="1"/>
    <col min="8194" max="8198" width="12.5703125" style="755" customWidth="1"/>
    <col min="8199" max="8199" width="1.85546875" style="755" customWidth="1"/>
    <col min="8200" max="8200" width="9.140625" style="755" customWidth="1"/>
    <col min="8201" max="8201" width="10.7109375" style="755" bestFit="1" customWidth="1"/>
    <col min="8202" max="8448" width="9.140625" style="755"/>
    <col min="8449" max="8449" width="74.140625" style="755" customWidth="1"/>
    <col min="8450" max="8454" width="12.5703125" style="755" customWidth="1"/>
    <col min="8455" max="8455" width="1.85546875" style="755" customWidth="1"/>
    <col min="8456" max="8456" width="9.140625" style="755" customWidth="1"/>
    <col min="8457" max="8457" width="10.7109375" style="755" bestFit="1" customWidth="1"/>
    <col min="8458" max="8704" width="9.140625" style="755"/>
    <col min="8705" max="8705" width="74.140625" style="755" customWidth="1"/>
    <col min="8706" max="8710" width="12.5703125" style="755" customWidth="1"/>
    <col min="8711" max="8711" width="1.85546875" style="755" customWidth="1"/>
    <col min="8712" max="8712" width="9.140625" style="755" customWidth="1"/>
    <col min="8713" max="8713" width="10.7109375" style="755" bestFit="1" customWidth="1"/>
    <col min="8714" max="8960" width="9.140625" style="755"/>
    <col min="8961" max="8961" width="74.140625" style="755" customWidth="1"/>
    <col min="8962" max="8966" width="12.5703125" style="755" customWidth="1"/>
    <col min="8967" max="8967" width="1.85546875" style="755" customWidth="1"/>
    <col min="8968" max="8968" width="9.140625" style="755" customWidth="1"/>
    <col min="8969" max="8969" width="10.7109375" style="755" bestFit="1" customWidth="1"/>
    <col min="8970" max="9216" width="9.140625" style="755"/>
    <col min="9217" max="9217" width="74.140625" style="755" customWidth="1"/>
    <col min="9218" max="9222" width="12.5703125" style="755" customWidth="1"/>
    <col min="9223" max="9223" width="1.85546875" style="755" customWidth="1"/>
    <col min="9224" max="9224" width="9.140625" style="755" customWidth="1"/>
    <col min="9225" max="9225" width="10.7109375" style="755" bestFit="1" customWidth="1"/>
    <col min="9226" max="9472" width="9.140625" style="755"/>
    <col min="9473" max="9473" width="74.140625" style="755" customWidth="1"/>
    <col min="9474" max="9478" width="12.5703125" style="755" customWidth="1"/>
    <col min="9479" max="9479" width="1.85546875" style="755" customWidth="1"/>
    <col min="9480" max="9480" width="9.140625" style="755" customWidth="1"/>
    <col min="9481" max="9481" width="10.7109375" style="755" bestFit="1" customWidth="1"/>
    <col min="9482" max="9728" width="9.140625" style="755"/>
    <col min="9729" max="9729" width="74.140625" style="755" customWidth="1"/>
    <col min="9730" max="9734" width="12.5703125" style="755" customWidth="1"/>
    <col min="9735" max="9735" width="1.85546875" style="755" customWidth="1"/>
    <col min="9736" max="9736" width="9.140625" style="755" customWidth="1"/>
    <col min="9737" max="9737" width="10.7109375" style="755" bestFit="1" customWidth="1"/>
    <col min="9738" max="9984" width="9.140625" style="755"/>
    <col min="9985" max="9985" width="74.140625" style="755" customWidth="1"/>
    <col min="9986" max="9990" width="12.5703125" style="755" customWidth="1"/>
    <col min="9991" max="9991" width="1.85546875" style="755" customWidth="1"/>
    <col min="9992" max="9992" width="9.140625" style="755" customWidth="1"/>
    <col min="9993" max="9993" width="10.7109375" style="755" bestFit="1" customWidth="1"/>
    <col min="9994" max="10240" width="9.140625" style="755"/>
    <col min="10241" max="10241" width="74.140625" style="755" customWidth="1"/>
    <col min="10242" max="10246" width="12.5703125" style="755" customWidth="1"/>
    <col min="10247" max="10247" width="1.85546875" style="755" customWidth="1"/>
    <col min="10248" max="10248" width="9.140625" style="755" customWidth="1"/>
    <col min="10249" max="10249" width="10.7109375" style="755" bestFit="1" customWidth="1"/>
    <col min="10250" max="10496" width="9.140625" style="755"/>
    <col min="10497" max="10497" width="74.140625" style="755" customWidth="1"/>
    <col min="10498" max="10502" width="12.5703125" style="755" customWidth="1"/>
    <col min="10503" max="10503" width="1.85546875" style="755" customWidth="1"/>
    <col min="10504" max="10504" width="9.140625" style="755" customWidth="1"/>
    <col min="10505" max="10505" width="10.7109375" style="755" bestFit="1" customWidth="1"/>
    <col min="10506" max="10752" width="9.140625" style="755"/>
    <col min="10753" max="10753" width="74.140625" style="755" customWidth="1"/>
    <col min="10754" max="10758" width="12.5703125" style="755" customWidth="1"/>
    <col min="10759" max="10759" width="1.85546875" style="755" customWidth="1"/>
    <col min="10760" max="10760" width="9.140625" style="755" customWidth="1"/>
    <col min="10761" max="10761" width="10.7109375" style="755" bestFit="1" customWidth="1"/>
    <col min="10762" max="11008" width="9.140625" style="755"/>
    <col min="11009" max="11009" width="74.140625" style="755" customWidth="1"/>
    <col min="11010" max="11014" width="12.5703125" style="755" customWidth="1"/>
    <col min="11015" max="11015" width="1.85546875" style="755" customWidth="1"/>
    <col min="11016" max="11016" width="9.140625" style="755" customWidth="1"/>
    <col min="11017" max="11017" width="10.7109375" style="755" bestFit="1" customWidth="1"/>
    <col min="11018" max="11264" width="9.140625" style="755"/>
    <col min="11265" max="11265" width="74.140625" style="755" customWidth="1"/>
    <col min="11266" max="11270" width="12.5703125" style="755" customWidth="1"/>
    <col min="11271" max="11271" width="1.85546875" style="755" customWidth="1"/>
    <col min="11272" max="11272" width="9.140625" style="755" customWidth="1"/>
    <col min="11273" max="11273" width="10.7109375" style="755" bestFit="1" customWidth="1"/>
    <col min="11274" max="11520" width="9.140625" style="755"/>
    <col min="11521" max="11521" width="74.140625" style="755" customWidth="1"/>
    <col min="11522" max="11526" width="12.5703125" style="755" customWidth="1"/>
    <col min="11527" max="11527" width="1.85546875" style="755" customWidth="1"/>
    <col min="11528" max="11528" width="9.140625" style="755" customWidth="1"/>
    <col min="11529" max="11529" width="10.7109375" style="755" bestFit="1" customWidth="1"/>
    <col min="11530" max="11776" width="9.140625" style="755"/>
    <col min="11777" max="11777" width="74.140625" style="755" customWidth="1"/>
    <col min="11778" max="11782" width="12.5703125" style="755" customWidth="1"/>
    <col min="11783" max="11783" width="1.85546875" style="755" customWidth="1"/>
    <col min="11784" max="11784" width="9.140625" style="755" customWidth="1"/>
    <col min="11785" max="11785" width="10.7109375" style="755" bestFit="1" customWidth="1"/>
    <col min="11786" max="12032" width="9.140625" style="755"/>
    <col min="12033" max="12033" width="74.140625" style="755" customWidth="1"/>
    <col min="12034" max="12038" width="12.5703125" style="755" customWidth="1"/>
    <col min="12039" max="12039" width="1.85546875" style="755" customWidth="1"/>
    <col min="12040" max="12040" width="9.140625" style="755" customWidth="1"/>
    <col min="12041" max="12041" width="10.7109375" style="755" bestFit="1" customWidth="1"/>
    <col min="12042" max="12288" width="9.140625" style="755"/>
    <col min="12289" max="12289" width="74.140625" style="755" customWidth="1"/>
    <col min="12290" max="12294" width="12.5703125" style="755" customWidth="1"/>
    <col min="12295" max="12295" width="1.85546875" style="755" customWidth="1"/>
    <col min="12296" max="12296" width="9.140625" style="755" customWidth="1"/>
    <col min="12297" max="12297" width="10.7109375" style="755" bestFit="1" customWidth="1"/>
    <col min="12298" max="12544" width="9.140625" style="755"/>
    <col min="12545" max="12545" width="74.140625" style="755" customWidth="1"/>
    <col min="12546" max="12550" width="12.5703125" style="755" customWidth="1"/>
    <col min="12551" max="12551" width="1.85546875" style="755" customWidth="1"/>
    <col min="12552" max="12552" width="9.140625" style="755" customWidth="1"/>
    <col min="12553" max="12553" width="10.7109375" style="755" bestFit="1" customWidth="1"/>
    <col min="12554" max="12800" width="9.140625" style="755"/>
    <col min="12801" max="12801" width="74.140625" style="755" customWidth="1"/>
    <col min="12802" max="12806" width="12.5703125" style="755" customWidth="1"/>
    <col min="12807" max="12807" width="1.85546875" style="755" customWidth="1"/>
    <col min="12808" max="12808" width="9.140625" style="755" customWidth="1"/>
    <col min="12809" max="12809" width="10.7109375" style="755" bestFit="1" customWidth="1"/>
    <col min="12810" max="13056" width="9.140625" style="755"/>
    <col min="13057" max="13057" width="74.140625" style="755" customWidth="1"/>
    <col min="13058" max="13062" width="12.5703125" style="755" customWidth="1"/>
    <col min="13063" max="13063" width="1.85546875" style="755" customWidth="1"/>
    <col min="13064" max="13064" width="9.140625" style="755" customWidth="1"/>
    <col min="13065" max="13065" width="10.7109375" style="755" bestFit="1" customWidth="1"/>
    <col min="13066" max="13312" width="9.140625" style="755"/>
    <col min="13313" max="13313" width="74.140625" style="755" customWidth="1"/>
    <col min="13314" max="13318" width="12.5703125" style="755" customWidth="1"/>
    <col min="13319" max="13319" width="1.85546875" style="755" customWidth="1"/>
    <col min="13320" max="13320" width="9.140625" style="755" customWidth="1"/>
    <col min="13321" max="13321" width="10.7109375" style="755" bestFit="1" customWidth="1"/>
    <col min="13322" max="13568" width="9.140625" style="755"/>
    <col min="13569" max="13569" width="74.140625" style="755" customWidth="1"/>
    <col min="13570" max="13574" width="12.5703125" style="755" customWidth="1"/>
    <col min="13575" max="13575" width="1.85546875" style="755" customWidth="1"/>
    <col min="13576" max="13576" width="9.140625" style="755" customWidth="1"/>
    <col min="13577" max="13577" width="10.7109375" style="755" bestFit="1" customWidth="1"/>
    <col min="13578" max="13824" width="9.140625" style="755"/>
    <col min="13825" max="13825" width="74.140625" style="755" customWidth="1"/>
    <col min="13826" max="13830" width="12.5703125" style="755" customWidth="1"/>
    <col min="13831" max="13831" width="1.85546875" style="755" customWidth="1"/>
    <col min="13832" max="13832" width="9.140625" style="755" customWidth="1"/>
    <col min="13833" max="13833" width="10.7109375" style="755" bestFit="1" customWidth="1"/>
    <col min="13834" max="14080" width="9.140625" style="755"/>
    <col min="14081" max="14081" width="74.140625" style="755" customWidth="1"/>
    <col min="14082" max="14086" width="12.5703125" style="755" customWidth="1"/>
    <col min="14087" max="14087" width="1.85546875" style="755" customWidth="1"/>
    <col min="14088" max="14088" width="9.140625" style="755" customWidth="1"/>
    <col min="14089" max="14089" width="10.7109375" style="755" bestFit="1" customWidth="1"/>
    <col min="14090" max="14336" width="9.140625" style="755"/>
    <col min="14337" max="14337" width="74.140625" style="755" customWidth="1"/>
    <col min="14338" max="14342" width="12.5703125" style="755" customWidth="1"/>
    <col min="14343" max="14343" width="1.85546875" style="755" customWidth="1"/>
    <col min="14344" max="14344" width="9.140625" style="755" customWidth="1"/>
    <col min="14345" max="14345" width="10.7109375" style="755" bestFit="1" customWidth="1"/>
    <col min="14346" max="14592" width="9.140625" style="755"/>
    <col min="14593" max="14593" width="74.140625" style="755" customWidth="1"/>
    <col min="14594" max="14598" width="12.5703125" style="755" customWidth="1"/>
    <col min="14599" max="14599" width="1.85546875" style="755" customWidth="1"/>
    <col min="14600" max="14600" width="9.140625" style="755" customWidth="1"/>
    <col min="14601" max="14601" width="10.7109375" style="755" bestFit="1" customWidth="1"/>
    <col min="14602" max="14848" width="9.140625" style="755"/>
    <col min="14849" max="14849" width="74.140625" style="755" customWidth="1"/>
    <col min="14850" max="14854" width="12.5703125" style="755" customWidth="1"/>
    <col min="14855" max="14855" width="1.85546875" style="755" customWidth="1"/>
    <col min="14856" max="14856" width="9.140625" style="755" customWidth="1"/>
    <col min="14857" max="14857" width="10.7109375" style="755" bestFit="1" customWidth="1"/>
    <col min="14858" max="15104" width="9.140625" style="755"/>
    <col min="15105" max="15105" width="74.140625" style="755" customWidth="1"/>
    <col min="15106" max="15110" width="12.5703125" style="755" customWidth="1"/>
    <col min="15111" max="15111" width="1.85546875" style="755" customWidth="1"/>
    <col min="15112" max="15112" width="9.140625" style="755" customWidth="1"/>
    <col min="15113" max="15113" width="10.7109375" style="755" bestFit="1" customWidth="1"/>
    <col min="15114" max="15360" width="9.140625" style="755"/>
    <col min="15361" max="15361" width="74.140625" style="755" customWidth="1"/>
    <col min="15362" max="15366" width="12.5703125" style="755" customWidth="1"/>
    <col min="15367" max="15367" width="1.85546875" style="755" customWidth="1"/>
    <col min="15368" max="15368" width="9.140625" style="755" customWidth="1"/>
    <col min="15369" max="15369" width="10.7109375" style="755" bestFit="1" customWidth="1"/>
    <col min="15370" max="15616" width="9.140625" style="755"/>
    <col min="15617" max="15617" width="74.140625" style="755" customWidth="1"/>
    <col min="15618" max="15622" width="12.5703125" style="755" customWidth="1"/>
    <col min="15623" max="15623" width="1.85546875" style="755" customWidth="1"/>
    <col min="15624" max="15624" width="9.140625" style="755" customWidth="1"/>
    <col min="15625" max="15625" width="10.7109375" style="755" bestFit="1" customWidth="1"/>
    <col min="15626" max="15872" width="9.140625" style="755"/>
    <col min="15873" max="15873" width="74.140625" style="755" customWidth="1"/>
    <col min="15874" max="15878" width="12.5703125" style="755" customWidth="1"/>
    <col min="15879" max="15879" width="1.85546875" style="755" customWidth="1"/>
    <col min="15880" max="15880" width="9.140625" style="755" customWidth="1"/>
    <col min="15881" max="15881" width="10.7109375" style="755" bestFit="1" customWidth="1"/>
    <col min="15882" max="16128" width="9.140625" style="755"/>
    <col min="16129" max="16129" width="74.140625" style="755" customWidth="1"/>
    <col min="16130" max="16134" width="12.5703125" style="755" customWidth="1"/>
    <col min="16135" max="16135" width="1.85546875" style="755" customWidth="1"/>
    <col min="16136" max="16136" width="9.140625" style="755" customWidth="1"/>
    <col min="16137" max="16137" width="10.7109375" style="755" bestFit="1" customWidth="1"/>
    <col min="16138" max="16384" width="9.140625" style="755"/>
  </cols>
  <sheetData>
    <row r="1" spans="1:6" s="62" customFormat="1" ht="2.25" customHeight="1">
      <c r="A1" s="60"/>
      <c r="B1" s="61"/>
      <c r="C1" s="61"/>
      <c r="D1" s="61"/>
      <c r="E1" s="61"/>
      <c r="F1" s="61"/>
    </row>
    <row r="2" spans="1:6" s="52" customFormat="1" ht="39" customHeight="1">
      <c r="A2" s="1076" t="s">
        <v>1073</v>
      </c>
      <c r="B2" s="1076"/>
      <c r="C2" s="1076"/>
      <c r="D2" s="1076"/>
      <c r="E2" s="1076"/>
      <c r="F2" s="1076"/>
    </row>
    <row r="3" spans="1:6" s="52" customFormat="1" ht="20.25">
      <c r="A3" s="1076" t="s">
        <v>1214</v>
      </c>
      <c r="B3" s="1076"/>
      <c r="C3" s="1076"/>
      <c r="D3" s="1076"/>
      <c r="E3" s="1076"/>
      <c r="F3" s="1076"/>
    </row>
    <row r="4" spans="1:6" s="52" customFormat="1" ht="20.25">
      <c r="A4" s="1076" t="s">
        <v>1518</v>
      </c>
      <c r="B4" s="1076"/>
      <c r="C4" s="1076"/>
      <c r="D4" s="1076"/>
      <c r="E4" s="1076"/>
      <c r="F4" s="1076"/>
    </row>
    <row r="5" spans="1:6" s="53" customFormat="1" ht="39" customHeight="1">
      <c r="A5" s="1082" t="s">
        <v>1334</v>
      </c>
      <c r="B5" s="1082"/>
      <c r="C5" s="1082"/>
      <c r="D5" s="1082"/>
      <c r="E5" s="1082"/>
      <c r="F5" s="1082"/>
    </row>
    <row r="6" spans="1:6" s="755" customFormat="1" ht="6" customHeight="1">
      <c r="A6" s="59"/>
      <c r="B6" s="799"/>
      <c r="C6" s="799"/>
      <c r="D6" s="799"/>
      <c r="E6" s="799"/>
      <c r="F6" s="799"/>
    </row>
    <row r="7" spans="1:6" s="755" customFormat="1" ht="4.5" customHeight="1" thickBot="1">
      <c r="A7" s="375"/>
      <c r="B7" s="635"/>
      <c r="C7" s="635"/>
      <c r="D7" s="635"/>
      <c r="E7" s="635"/>
      <c r="F7" s="635"/>
    </row>
    <row r="8" spans="1:6" s="755" customFormat="1" ht="16.5" thickTop="1" thickBot="1">
      <c r="A8" s="50"/>
      <c r="B8" s="636" t="s">
        <v>2</v>
      </c>
      <c r="C8" s="636" t="s">
        <v>3</v>
      </c>
      <c r="D8" s="636" t="s">
        <v>4</v>
      </c>
      <c r="E8" s="636" t="s">
        <v>5</v>
      </c>
      <c r="F8" s="636" t="s">
        <v>6</v>
      </c>
    </row>
    <row r="9" spans="1:6" s="755" customFormat="1" ht="16.5" customHeight="1" thickTop="1" thickBot="1">
      <c r="A9" s="51" t="s">
        <v>7</v>
      </c>
      <c r="B9" s="896">
        <v>171471965.72507998</v>
      </c>
      <c r="C9" s="896">
        <v>23983170.39023</v>
      </c>
      <c r="D9" s="896">
        <v>2695.4725699999999</v>
      </c>
      <c r="E9" s="896">
        <v>115189.91929999999</v>
      </c>
      <c r="F9" s="896">
        <v>195573021.50718001</v>
      </c>
    </row>
    <row r="10" spans="1:6" s="755" customFormat="1" ht="16.5" customHeight="1" thickTop="1" thickBot="1">
      <c r="A10" s="885" t="s">
        <v>8</v>
      </c>
      <c r="B10" s="897">
        <v>14081419.401839999</v>
      </c>
      <c r="C10" s="897">
        <v>8438605.3102199994</v>
      </c>
      <c r="D10" s="897">
        <v>2122.7617700000001</v>
      </c>
      <c r="E10" s="897">
        <v>84401.26986</v>
      </c>
      <c r="F10" s="897">
        <v>22606548.743689999</v>
      </c>
    </row>
    <row r="11" spans="1:6" s="755" customFormat="1" ht="16.5" customHeight="1" thickTop="1">
      <c r="A11" s="898" t="s">
        <v>9</v>
      </c>
      <c r="B11" s="448">
        <v>6552620.4981499994</v>
      </c>
      <c r="C11" s="448">
        <v>1898628.7487600001</v>
      </c>
      <c r="D11" s="448">
        <v>0</v>
      </c>
      <c r="E11" s="448">
        <v>1.75E-3</v>
      </c>
      <c r="F11" s="448">
        <v>8451249.24866</v>
      </c>
    </row>
    <row r="12" spans="1:6" s="755" customFormat="1" ht="16.5" customHeight="1">
      <c r="A12" s="898" t="s">
        <v>10</v>
      </c>
      <c r="B12" s="448">
        <v>7364198.19209</v>
      </c>
      <c r="C12" s="448">
        <v>5357873.7373700002</v>
      </c>
      <c r="D12" s="448">
        <v>2122.7617700000001</v>
      </c>
      <c r="E12" s="448">
        <v>84401.268110000005</v>
      </c>
      <c r="F12" s="448">
        <v>12808595.959340001</v>
      </c>
    </row>
    <row r="13" spans="1:6" s="755" customFormat="1" ht="16.5" customHeight="1">
      <c r="A13" s="898" t="s">
        <v>11</v>
      </c>
      <c r="B13" s="448">
        <v>61815.995940000001</v>
      </c>
      <c r="C13" s="448">
        <v>50715.852460000002</v>
      </c>
      <c r="D13" s="448">
        <v>0</v>
      </c>
      <c r="E13" s="448">
        <v>0</v>
      </c>
      <c r="F13" s="448">
        <v>112531.8484</v>
      </c>
    </row>
    <row r="14" spans="1:6" s="755" customFormat="1" ht="16.5" customHeight="1">
      <c r="A14" s="898" t="s">
        <v>12</v>
      </c>
      <c r="B14" s="448">
        <v>0</v>
      </c>
      <c r="C14" s="448">
        <v>3035.73594</v>
      </c>
      <c r="D14" s="448">
        <v>0</v>
      </c>
      <c r="E14" s="448">
        <v>0</v>
      </c>
      <c r="F14" s="448">
        <v>3035.73594</v>
      </c>
    </row>
    <row r="15" spans="1:6" s="755" customFormat="1" ht="16.5" customHeight="1">
      <c r="A15" s="898" t="s">
        <v>13</v>
      </c>
      <c r="B15" s="448">
        <v>0</v>
      </c>
      <c r="C15" s="448">
        <v>1118562.8178099999</v>
      </c>
      <c r="D15" s="448">
        <v>0</v>
      </c>
      <c r="E15" s="448">
        <v>0</v>
      </c>
      <c r="F15" s="448">
        <v>1118562.8178099999</v>
      </c>
    </row>
    <row r="16" spans="1:6" s="755" customFormat="1" ht="16.5" customHeight="1">
      <c r="A16" s="898" t="s">
        <v>14</v>
      </c>
      <c r="B16" s="448">
        <v>110071.24634</v>
      </c>
      <c r="C16" s="448">
        <v>9980.5664800000013</v>
      </c>
      <c r="D16" s="448">
        <v>0</v>
      </c>
      <c r="E16" s="448">
        <v>0</v>
      </c>
      <c r="F16" s="448">
        <v>120051.81281999999</v>
      </c>
    </row>
    <row r="17" spans="1:6" s="755" customFormat="1" ht="16.5" customHeight="1">
      <c r="A17" s="898" t="s">
        <v>15</v>
      </c>
      <c r="B17" s="448">
        <v>0</v>
      </c>
      <c r="C17" s="448">
        <v>0</v>
      </c>
      <c r="D17" s="448">
        <v>0</v>
      </c>
      <c r="E17" s="448">
        <v>0</v>
      </c>
      <c r="F17" s="448">
        <v>0</v>
      </c>
    </row>
    <row r="18" spans="1:6" s="755" customFormat="1" ht="16.5" customHeight="1" thickBot="1">
      <c r="A18" s="898" t="s">
        <v>16</v>
      </c>
      <c r="B18" s="448">
        <v>-7286.5306799999998</v>
      </c>
      <c r="C18" s="448">
        <v>-192.14860000000002</v>
      </c>
      <c r="D18" s="448">
        <v>0</v>
      </c>
      <c r="E18" s="448">
        <v>0</v>
      </c>
      <c r="F18" s="448">
        <v>-7478.6792800000003</v>
      </c>
    </row>
    <row r="19" spans="1:6" s="755" customFormat="1" ht="16.5" customHeight="1" thickTop="1" thickBot="1">
      <c r="A19" s="885" t="s">
        <v>17</v>
      </c>
      <c r="B19" s="897">
        <v>18217393.592990004</v>
      </c>
      <c r="C19" s="897">
        <v>12497090.151830001</v>
      </c>
      <c r="D19" s="897">
        <v>55.471299999999999</v>
      </c>
      <c r="E19" s="897">
        <v>29908.917460000001</v>
      </c>
      <c r="F19" s="897">
        <v>30744448.133580003</v>
      </c>
    </row>
    <row r="20" spans="1:6" s="755" customFormat="1" ht="16.5" customHeight="1" thickTop="1">
      <c r="A20" s="898" t="s">
        <v>18</v>
      </c>
      <c r="B20" s="448">
        <v>545171.13072999998</v>
      </c>
      <c r="C20" s="448">
        <v>0</v>
      </c>
      <c r="D20" s="448">
        <v>0</v>
      </c>
      <c r="E20" s="448">
        <v>-1.0000000000000001E-5</v>
      </c>
      <c r="F20" s="448">
        <v>545171.13072000002</v>
      </c>
    </row>
    <row r="21" spans="1:6" s="755" customFormat="1" ht="16.5" customHeight="1">
      <c r="A21" s="898" t="s">
        <v>19</v>
      </c>
      <c r="B21" s="448">
        <v>7048776.4165900005</v>
      </c>
      <c r="C21" s="448">
        <v>313386.23114999995</v>
      </c>
      <c r="D21" s="448">
        <v>0</v>
      </c>
      <c r="E21" s="448">
        <v>0</v>
      </c>
      <c r="F21" s="448">
        <v>7362162.6477399999</v>
      </c>
    </row>
    <row r="22" spans="1:6" s="755" customFormat="1" ht="16.5" customHeight="1">
      <c r="A22" s="898" t="s">
        <v>20</v>
      </c>
      <c r="B22" s="448">
        <v>0</v>
      </c>
      <c r="C22" s="448">
        <v>819025.10282000003</v>
      </c>
      <c r="D22" s="448">
        <v>0</v>
      </c>
      <c r="E22" s="448">
        <v>0</v>
      </c>
      <c r="F22" s="448">
        <v>819025.10282000003</v>
      </c>
    </row>
    <row r="23" spans="1:6" s="755" customFormat="1" ht="16.5" customHeight="1">
      <c r="A23" s="898" t="s">
        <v>21</v>
      </c>
      <c r="B23" s="448">
        <v>119230.77544</v>
      </c>
      <c r="C23" s="448">
        <v>1329567.7204</v>
      </c>
      <c r="D23" s="448">
        <v>0</v>
      </c>
      <c r="E23" s="448">
        <v>0</v>
      </c>
      <c r="F23" s="448">
        <v>1448798.49584</v>
      </c>
    </row>
    <row r="24" spans="1:6" s="755" customFormat="1" ht="16.5" customHeight="1">
      <c r="A24" s="898" t="s">
        <v>22</v>
      </c>
      <c r="B24" s="448">
        <v>2238002.6042300002</v>
      </c>
      <c r="C24" s="448">
        <v>1134585.4942699999</v>
      </c>
      <c r="D24" s="448">
        <v>0</v>
      </c>
      <c r="E24" s="448">
        <v>29245.290570000001</v>
      </c>
      <c r="F24" s="448">
        <v>3401833.38907</v>
      </c>
    </row>
    <row r="25" spans="1:6" s="755" customFormat="1" ht="16.5" customHeight="1">
      <c r="A25" s="898" t="s">
        <v>23</v>
      </c>
      <c r="B25" s="448">
        <v>8008810.7138700001</v>
      </c>
      <c r="C25" s="448">
        <v>8923536.4278600011</v>
      </c>
      <c r="D25" s="448">
        <v>55.471299999999999</v>
      </c>
      <c r="E25" s="448">
        <v>663.62689999999998</v>
      </c>
      <c r="F25" s="448">
        <v>16933066.23993</v>
      </c>
    </row>
    <row r="26" spans="1:6" s="755" customFormat="1" ht="16.5" customHeight="1">
      <c r="A26" s="898" t="s">
        <v>24</v>
      </c>
      <c r="B26" s="448">
        <v>262834.71004999999</v>
      </c>
      <c r="C26" s="448">
        <v>41077.169249999999</v>
      </c>
      <c r="D26" s="448">
        <v>0</v>
      </c>
      <c r="E26" s="448">
        <v>0</v>
      </c>
      <c r="F26" s="448">
        <v>303911.87930000003</v>
      </c>
    </row>
    <row r="27" spans="1:6" s="755" customFormat="1" ht="16.5" customHeight="1" thickBot="1">
      <c r="A27" s="898" t="s">
        <v>25</v>
      </c>
      <c r="B27" s="448">
        <v>-5432.75792</v>
      </c>
      <c r="C27" s="448">
        <v>-64087.993920000001</v>
      </c>
      <c r="D27" s="448">
        <v>0</v>
      </c>
      <c r="E27" s="448">
        <v>0</v>
      </c>
      <c r="F27" s="448">
        <v>-69520.751839999997</v>
      </c>
    </row>
    <row r="28" spans="1:6" s="755" customFormat="1" ht="16.5" customHeight="1" thickTop="1" thickBot="1">
      <c r="A28" s="885" t="s">
        <v>26</v>
      </c>
      <c r="B28" s="897">
        <v>131919015.07066999</v>
      </c>
      <c r="C28" s="897">
        <v>1523972.3882500001</v>
      </c>
      <c r="D28" s="897">
        <v>512.08402999999998</v>
      </c>
      <c r="E28" s="897">
        <v>876.9529399999999</v>
      </c>
      <c r="F28" s="897">
        <v>133444376.49589001</v>
      </c>
    </row>
    <row r="29" spans="1:6" s="755" customFormat="1" ht="16.5" customHeight="1" thickTop="1">
      <c r="A29" s="899" t="s">
        <v>27</v>
      </c>
      <c r="B29" s="448">
        <v>131701553.52785</v>
      </c>
      <c r="C29" s="448">
        <v>1679097.311</v>
      </c>
      <c r="D29" s="448">
        <v>0</v>
      </c>
      <c r="E29" s="448">
        <v>827.85581999999999</v>
      </c>
      <c r="F29" s="448">
        <v>133381478.69466999</v>
      </c>
    </row>
    <row r="30" spans="1:6" s="755" customFormat="1" ht="16.5" customHeight="1">
      <c r="A30" s="898" t="s">
        <v>28</v>
      </c>
      <c r="B30" s="448">
        <v>129222151.82957001</v>
      </c>
      <c r="C30" s="448">
        <v>1585983.2962499999</v>
      </c>
      <c r="D30" s="448">
        <v>0</v>
      </c>
      <c r="E30" s="448">
        <v>770.35509000000002</v>
      </c>
      <c r="F30" s="448">
        <v>130808905.48091</v>
      </c>
    </row>
    <row r="31" spans="1:6" s="755" customFormat="1" ht="16.5" customHeight="1">
      <c r="A31" s="898" t="s">
        <v>29</v>
      </c>
      <c r="B31" s="448">
        <v>2478935.20126</v>
      </c>
      <c r="C31" s="448">
        <v>92631.899799999999</v>
      </c>
      <c r="D31" s="448">
        <v>0</v>
      </c>
      <c r="E31" s="448">
        <v>57.500730000000004</v>
      </c>
      <c r="F31" s="448">
        <v>2571624.6017899998</v>
      </c>
    </row>
    <row r="32" spans="1:6" s="755" customFormat="1" ht="16.5" customHeight="1">
      <c r="A32" s="898" t="s">
        <v>30</v>
      </c>
      <c r="B32" s="448">
        <v>466.49702000000002</v>
      </c>
      <c r="C32" s="448">
        <v>482.11495000000002</v>
      </c>
      <c r="D32" s="448">
        <v>0</v>
      </c>
      <c r="E32" s="448">
        <v>0</v>
      </c>
      <c r="F32" s="448">
        <v>948.61196999999993</v>
      </c>
    </row>
    <row r="33" spans="1:6" s="755" customFormat="1" ht="16.5" customHeight="1">
      <c r="A33" s="899" t="s">
        <v>31</v>
      </c>
      <c r="B33" s="448">
        <v>909019.12583999999</v>
      </c>
      <c r="C33" s="448">
        <v>51097.966930000002</v>
      </c>
      <c r="D33" s="448">
        <v>4.2239799999999992</v>
      </c>
      <c r="E33" s="448">
        <v>0</v>
      </c>
      <c r="F33" s="448">
        <v>960121.31675</v>
      </c>
    </row>
    <row r="34" spans="1:6" s="755" customFormat="1" ht="16.5" customHeight="1">
      <c r="A34" s="898" t="s">
        <v>32</v>
      </c>
      <c r="B34" s="448">
        <v>804354.30625000002</v>
      </c>
      <c r="C34" s="448">
        <v>46966.203399999999</v>
      </c>
      <c r="D34" s="448">
        <v>4.2239799999999992</v>
      </c>
      <c r="E34" s="448">
        <v>0</v>
      </c>
      <c r="F34" s="448">
        <v>851324.73363000003</v>
      </c>
    </row>
    <row r="35" spans="1:6" s="755" customFormat="1" ht="16.5" customHeight="1">
      <c r="A35" s="898" t="s">
        <v>33</v>
      </c>
      <c r="B35" s="448">
        <v>104644.84698</v>
      </c>
      <c r="C35" s="448">
        <v>4131.7635300000002</v>
      </c>
      <c r="D35" s="448">
        <v>0</v>
      </c>
      <c r="E35" s="448">
        <v>0</v>
      </c>
      <c r="F35" s="448">
        <v>108776.61051</v>
      </c>
    </row>
    <row r="36" spans="1:6" s="755" customFormat="1" ht="16.5" customHeight="1">
      <c r="A36" s="898" t="s">
        <v>34</v>
      </c>
      <c r="B36" s="448">
        <v>19.97261</v>
      </c>
      <c r="C36" s="448">
        <v>0</v>
      </c>
      <c r="D36" s="448">
        <v>0</v>
      </c>
      <c r="E36" s="448">
        <v>0</v>
      </c>
      <c r="F36" s="448">
        <v>19.97261</v>
      </c>
    </row>
    <row r="37" spans="1:6" s="755" customFormat="1" ht="16.5" customHeight="1">
      <c r="A37" s="899" t="s">
        <v>35</v>
      </c>
      <c r="B37" s="448">
        <v>1456661.03045</v>
      </c>
      <c r="C37" s="448">
        <v>208160.10071</v>
      </c>
      <c r="D37" s="448">
        <v>1051.4285600000001</v>
      </c>
      <c r="E37" s="448">
        <v>337.64158000000003</v>
      </c>
      <c r="F37" s="448">
        <v>1666210.2012999998</v>
      </c>
    </row>
    <row r="38" spans="1:6" s="755" customFormat="1" ht="16.5" customHeight="1">
      <c r="A38" s="898" t="s">
        <v>36</v>
      </c>
      <c r="B38" s="448">
        <v>1254313.6702000001</v>
      </c>
      <c r="C38" s="448">
        <v>128714.68817000001</v>
      </c>
      <c r="D38" s="448">
        <v>263.31196999999997</v>
      </c>
      <c r="E38" s="448">
        <v>169.01776999999998</v>
      </c>
      <c r="F38" s="448">
        <v>1383460.68811</v>
      </c>
    </row>
    <row r="39" spans="1:6" s="755" customFormat="1" ht="16.5" customHeight="1">
      <c r="A39" s="898" t="s">
        <v>37</v>
      </c>
      <c r="B39" s="448">
        <v>202146.41324000002</v>
      </c>
      <c r="C39" s="448">
        <v>58880.370969999996</v>
      </c>
      <c r="D39" s="448">
        <v>788.11658999999997</v>
      </c>
      <c r="E39" s="448">
        <v>168.62380999999999</v>
      </c>
      <c r="F39" s="448">
        <v>261983.52461000002</v>
      </c>
    </row>
    <row r="40" spans="1:6" s="755" customFormat="1" ht="16.5" customHeight="1">
      <c r="A40" s="898" t="s">
        <v>38</v>
      </c>
      <c r="B40" s="448">
        <v>200.94701000000001</v>
      </c>
      <c r="C40" s="448">
        <v>20565.041570000001</v>
      </c>
      <c r="D40" s="448">
        <v>0</v>
      </c>
      <c r="E40" s="448">
        <v>0</v>
      </c>
      <c r="F40" s="448">
        <v>20765.988579999997</v>
      </c>
    </row>
    <row r="41" spans="1:6" s="755" customFormat="1" ht="16.5" customHeight="1">
      <c r="A41" s="899" t="s">
        <v>39</v>
      </c>
      <c r="B41" s="448">
        <v>1082617.2493</v>
      </c>
      <c r="C41" s="448">
        <v>8422.4265999999989</v>
      </c>
      <c r="D41" s="448">
        <v>8.6569999999999994E-2</v>
      </c>
      <c r="E41" s="448">
        <v>1.8900299999999999</v>
      </c>
      <c r="F41" s="448">
        <v>1091041.6525000001</v>
      </c>
    </row>
    <row r="42" spans="1:6" s="755" customFormat="1" ht="16.5" customHeight="1">
      <c r="A42" s="898" t="s">
        <v>40</v>
      </c>
      <c r="B42" s="448">
        <v>1056596.94407</v>
      </c>
      <c r="C42" s="448">
        <v>7596.7665099999995</v>
      </c>
      <c r="D42" s="448">
        <v>0</v>
      </c>
      <c r="E42" s="448">
        <v>1.6308</v>
      </c>
      <c r="F42" s="448">
        <v>1064195.3413799999</v>
      </c>
    </row>
    <row r="43" spans="1:6" s="755" customFormat="1" ht="16.5" customHeight="1">
      <c r="A43" s="898" t="s">
        <v>41</v>
      </c>
      <c r="B43" s="448">
        <v>21679.709309999998</v>
      </c>
      <c r="C43" s="448">
        <v>705.31104000000005</v>
      </c>
      <c r="D43" s="448">
        <v>0</v>
      </c>
      <c r="E43" s="448">
        <v>0.25923000000000002</v>
      </c>
      <c r="F43" s="448">
        <v>22385.279579999999</v>
      </c>
    </row>
    <row r="44" spans="1:6" s="755" customFormat="1" ht="16.5" customHeight="1">
      <c r="A44" s="898" t="s">
        <v>42</v>
      </c>
      <c r="B44" s="448">
        <v>3572.3821499999999</v>
      </c>
      <c r="C44" s="448">
        <v>104.71896000000001</v>
      </c>
      <c r="D44" s="448">
        <v>8.6569999999999994E-2</v>
      </c>
      <c r="E44" s="448">
        <v>0</v>
      </c>
      <c r="F44" s="448">
        <v>3677.18768</v>
      </c>
    </row>
    <row r="45" spans="1:6" s="755" customFormat="1" ht="16.5" customHeight="1">
      <c r="A45" s="898" t="s">
        <v>43</v>
      </c>
      <c r="B45" s="448">
        <v>766.73239000000001</v>
      </c>
      <c r="C45" s="448">
        <v>15.630090000000001</v>
      </c>
      <c r="D45" s="448">
        <v>0</v>
      </c>
      <c r="E45" s="448">
        <v>0</v>
      </c>
      <c r="F45" s="448">
        <v>782.36248000000001</v>
      </c>
    </row>
    <row r="46" spans="1:6" s="755" customFormat="1" ht="16.5" customHeight="1">
      <c r="A46" s="898" t="s">
        <v>44</v>
      </c>
      <c r="B46" s="448">
        <v>1.4813800000000001</v>
      </c>
      <c r="C46" s="448">
        <v>0</v>
      </c>
      <c r="D46" s="448">
        <v>0</v>
      </c>
      <c r="E46" s="448">
        <v>0</v>
      </c>
      <c r="F46" s="448">
        <v>1.4813800000000001</v>
      </c>
    </row>
    <row r="47" spans="1:6" s="755" customFormat="1" ht="16.5" customHeight="1">
      <c r="A47" s="898" t="s">
        <v>45</v>
      </c>
      <c r="B47" s="448">
        <v>0</v>
      </c>
      <c r="C47" s="448">
        <v>0</v>
      </c>
      <c r="D47" s="448">
        <v>0</v>
      </c>
      <c r="E47" s="448">
        <v>0</v>
      </c>
      <c r="F47" s="448">
        <v>0</v>
      </c>
    </row>
    <row r="48" spans="1:6" s="755" customFormat="1" ht="16.5" customHeight="1">
      <c r="A48" s="899" t="s">
        <v>46</v>
      </c>
      <c r="B48" s="448">
        <v>-3230835.86277</v>
      </c>
      <c r="C48" s="448">
        <v>-422805.41699</v>
      </c>
      <c r="D48" s="448">
        <v>-543.65508</v>
      </c>
      <c r="E48" s="448">
        <v>-290.43448999999998</v>
      </c>
      <c r="F48" s="448">
        <v>-3654475.3693300001</v>
      </c>
    </row>
    <row r="49" spans="1:6" s="755" customFormat="1" ht="16.5" customHeight="1">
      <c r="A49" s="900" t="s">
        <v>47</v>
      </c>
      <c r="B49" s="448">
        <v>-642765.50886000006</v>
      </c>
      <c r="C49" s="448">
        <v>-33072.439850000002</v>
      </c>
      <c r="D49" s="448">
        <v>0</v>
      </c>
      <c r="E49" s="448">
        <v>-0.96292</v>
      </c>
      <c r="F49" s="448">
        <v>-675838.91162999999</v>
      </c>
    </row>
    <row r="50" spans="1:6" s="755" customFormat="1" ht="16.5" customHeight="1">
      <c r="A50" s="898" t="s">
        <v>48</v>
      </c>
      <c r="B50" s="448">
        <v>-114004.97981</v>
      </c>
      <c r="C50" s="448">
        <v>-15543.17201</v>
      </c>
      <c r="D50" s="448">
        <v>0</v>
      </c>
      <c r="E50" s="448">
        <v>-7.1900000000000006E-2</v>
      </c>
      <c r="F50" s="448">
        <v>-129548.22371999999</v>
      </c>
    </row>
    <row r="51" spans="1:6" s="755" customFormat="1" ht="16.5" customHeight="1">
      <c r="A51" s="898" t="s">
        <v>49</v>
      </c>
      <c r="B51" s="448">
        <v>-307188.20079000003</v>
      </c>
      <c r="C51" s="448">
        <v>-11411.521220000001</v>
      </c>
      <c r="D51" s="448">
        <v>-0.42237000000000002</v>
      </c>
      <c r="E51" s="448">
        <v>0</v>
      </c>
      <c r="F51" s="448">
        <v>-318600.14438000001</v>
      </c>
    </row>
    <row r="52" spans="1:6" s="755" customFormat="1" ht="16.5" customHeight="1">
      <c r="A52" s="898" t="s">
        <v>50</v>
      </c>
      <c r="B52" s="448">
        <v>-42319.649279999998</v>
      </c>
      <c r="C52" s="448">
        <v>-1458.9613700000002</v>
      </c>
      <c r="D52" s="448">
        <v>0</v>
      </c>
      <c r="E52" s="448">
        <v>0</v>
      </c>
      <c r="F52" s="448">
        <v>-43778.610649999995</v>
      </c>
    </row>
    <row r="53" spans="1:6" s="755" customFormat="1" ht="16.5" customHeight="1">
      <c r="A53" s="898" t="s">
        <v>51</v>
      </c>
      <c r="B53" s="448">
        <v>-911991.0570700001</v>
      </c>
      <c r="C53" s="448">
        <v>-88312.727530000004</v>
      </c>
      <c r="D53" s="448">
        <v>-149.17440999999999</v>
      </c>
      <c r="E53" s="448">
        <v>-84.508870000000002</v>
      </c>
      <c r="F53" s="448">
        <v>-1000537.46788</v>
      </c>
    </row>
    <row r="54" spans="1:6" s="755" customFormat="1" ht="16.5" customHeight="1">
      <c r="A54" s="898" t="s">
        <v>52</v>
      </c>
      <c r="B54" s="448">
        <v>-129721.26549999999</v>
      </c>
      <c r="C54" s="448">
        <v>-45920.857040000003</v>
      </c>
      <c r="D54" s="448">
        <v>-394.05829999999997</v>
      </c>
      <c r="E54" s="448">
        <v>-168.62380999999999</v>
      </c>
      <c r="F54" s="448">
        <v>-176204.80465000001</v>
      </c>
    </row>
    <row r="55" spans="1:6" s="755" customFormat="1" ht="16.5" customHeight="1">
      <c r="A55" s="900" t="s">
        <v>53</v>
      </c>
      <c r="B55" s="448">
        <v>-726018.05397999997</v>
      </c>
      <c r="C55" s="448">
        <v>-206893.77441999997</v>
      </c>
      <c r="D55" s="448">
        <v>0</v>
      </c>
      <c r="E55" s="448">
        <v>0</v>
      </c>
      <c r="F55" s="448">
        <v>-932911.8284</v>
      </c>
    </row>
    <row r="56" spans="1:6" s="755" customFormat="1" ht="16.5" customHeight="1">
      <c r="A56" s="898" t="s">
        <v>54</v>
      </c>
      <c r="B56" s="448">
        <v>-355049.56332000002</v>
      </c>
      <c r="C56" s="448">
        <v>-20191.96355</v>
      </c>
      <c r="D56" s="448">
        <v>0</v>
      </c>
      <c r="E56" s="448">
        <v>-36.26699</v>
      </c>
      <c r="F56" s="448">
        <v>-375277.79386000003</v>
      </c>
    </row>
    <row r="57" spans="1:6" s="755" customFormat="1" ht="16.5" customHeight="1">
      <c r="A57" s="898" t="s">
        <v>55</v>
      </c>
      <c r="B57" s="448">
        <v>-1777.5841599999999</v>
      </c>
      <c r="C57" s="448">
        <v>0</v>
      </c>
      <c r="D57" s="448">
        <v>0</v>
      </c>
      <c r="E57" s="448">
        <v>0</v>
      </c>
      <c r="F57" s="448">
        <v>-1777.5841599999999</v>
      </c>
    </row>
    <row r="58" spans="1:6" s="755" customFormat="1" ht="16.5" customHeight="1" thickBot="1">
      <c r="A58" s="898" t="s">
        <v>56</v>
      </c>
      <c r="B58" s="448">
        <v>0</v>
      </c>
      <c r="C58" s="448">
        <v>0</v>
      </c>
      <c r="D58" s="448">
        <v>0</v>
      </c>
      <c r="E58" s="448">
        <v>0</v>
      </c>
      <c r="F58" s="448">
        <v>0</v>
      </c>
    </row>
    <row r="59" spans="1:6" s="755" customFormat="1" ht="16.5" customHeight="1" thickTop="1" thickBot="1">
      <c r="A59" s="885" t="s">
        <v>57</v>
      </c>
      <c r="B59" s="897">
        <v>958962.43330999999</v>
      </c>
      <c r="C59" s="897">
        <v>199359.17077</v>
      </c>
      <c r="D59" s="897">
        <v>0.26150000000000001</v>
      </c>
      <c r="E59" s="897">
        <v>2.7790300000000001</v>
      </c>
      <c r="F59" s="897">
        <v>1158324.6446099998</v>
      </c>
    </row>
    <row r="60" spans="1:6" s="755" customFormat="1" ht="16.5" customHeight="1" thickTop="1">
      <c r="A60" s="898" t="s">
        <v>58</v>
      </c>
      <c r="B60" s="448">
        <v>796.78224999999998</v>
      </c>
      <c r="C60" s="448">
        <v>750.33582999999999</v>
      </c>
      <c r="D60" s="448">
        <v>0</v>
      </c>
      <c r="E60" s="448">
        <v>0</v>
      </c>
      <c r="F60" s="448">
        <v>1547.11808</v>
      </c>
    </row>
    <row r="61" spans="1:6" s="755" customFormat="1" ht="16.5" customHeight="1">
      <c r="A61" s="900" t="s">
        <v>59</v>
      </c>
      <c r="B61" s="448">
        <v>783543.18722000008</v>
      </c>
      <c r="C61" s="448">
        <v>78014.372439999992</v>
      </c>
      <c r="D61" s="448">
        <v>0</v>
      </c>
      <c r="E61" s="448">
        <v>0.63258999999999999</v>
      </c>
      <c r="F61" s="448">
        <v>861558.19224999996</v>
      </c>
    </row>
    <row r="62" spans="1:6" s="755" customFormat="1" ht="16.5" customHeight="1">
      <c r="A62" s="898" t="s">
        <v>60</v>
      </c>
      <c r="B62" s="448">
        <v>194534.84494000001</v>
      </c>
      <c r="C62" s="448">
        <v>141268.33955999999</v>
      </c>
      <c r="D62" s="448">
        <v>2.08256</v>
      </c>
      <c r="E62" s="448">
        <v>13.017700000000001</v>
      </c>
      <c r="F62" s="448">
        <v>335818.28476000001</v>
      </c>
    </row>
    <row r="63" spans="1:6" s="755" customFormat="1" ht="16.5" customHeight="1">
      <c r="A63" s="898" t="s">
        <v>61</v>
      </c>
      <c r="B63" s="448">
        <v>0</v>
      </c>
      <c r="C63" s="448">
        <v>0</v>
      </c>
      <c r="D63" s="448">
        <v>0</v>
      </c>
      <c r="E63" s="448">
        <v>0</v>
      </c>
      <c r="F63" s="448">
        <v>0</v>
      </c>
    </row>
    <row r="64" spans="1:6" s="755" customFormat="1" ht="16.5" customHeight="1" thickBot="1">
      <c r="A64" s="898" t="s">
        <v>62</v>
      </c>
      <c r="B64" s="448">
        <v>-19912.381100000002</v>
      </c>
      <c r="C64" s="448">
        <v>-20673.877059999999</v>
      </c>
      <c r="D64" s="448">
        <v>-1.8210599999999999</v>
      </c>
      <c r="E64" s="448">
        <v>-10.871259999999999</v>
      </c>
      <c r="F64" s="448">
        <v>-40598.95048</v>
      </c>
    </row>
    <row r="65" spans="1:6" s="755" customFormat="1" ht="16.5" customHeight="1" thickTop="1" thickBot="1">
      <c r="A65" s="885" t="s">
        <v>63</v>
      </c>
      <c r="B65" s="897">
        <v>66789.570219999994</v>
      </c>
      <c r="C65" s="897">
        <v>0</v>
      </c>
      <c r="D65" s="897">
        <v>0</v>
      </c>
      <c r="E65" s="897">
        <v>0</v>
      </c>
      <c r="F65" s="897">
        <v>66789.570219999994</v>
      </c>
    </row>
    <row r="66" spans="1:6" s="755" customFormat="1" ht="16.5" customHeight="1" thickTop="1">
      <c r="A66" s="898" t="s">
        <v>64</v>
      </c>
      <c r="B66" s="448">
        <v>367.33247999999998</v>
      </c>
      <c r="C66" s="448">
        <v>0</v>
      </c>
      <c r="D66" s="448">
        <v>0</v>
      </c>
      <c r="E66" s="448">
        <v>0</v>
      </c>
      <c r="F66" s="448">
        <v>367.33247999999998</v>
      </c>
    </row>
    <row r="67" spans="1:6" s="755" customFormat="1" ht="16.5" customHeight="1">
      <c r="A67" s="898" t="s">
        <v>65</v>
      </c>
      <c r="B67" s="448">
        <v>389581.16793</v>
      </c>
      <c r="C67" s="448">
        <v>0</v>
      </c>
      <c r="D67" s="448">
        <v>0</v>
      </c>
      <c r="E67" s="448">
        <v>0</v>
      </c>
      <c r="F67" s="448">
        <v>389581.16793</v>
      </c>
    </row>
    <row r="68" spans="1:6" s="755" customFormat="1" ht="16.5" customHeight="1">
      <c r="A68" s="898" t="s">
        <v>66</v>
      </c>
      <c r="B68" s="448">
        <v>6049.0445799999998</v>
      </c>
      <c r="C68" s="448">
        <v>0</v>
      </c>
      <c r="D68" s="448">
        <v>0</v>
      </c>
      <c r="E68" s="448">
        <v>0</v>
      </c>
      <c r="F68" s="448">
        <v>6049.0445799999998</v>
      </c>
    </row>
    <row r="69" spans="1:6" s="755" customFormat="1" ht="16.5" customHeight="1">
      <c r="A69" s="898" t="s">
        <v>67</v>
      </c>
      <c r="B69" s="448">
        <v>3.5705</v>
      </c>
      <c r="C69" s="448">
        <v>0</v>
      </c>
      <c r="D69" s="448">
        <v>0</v>
      </c>
      <c r="E69" s="448">
        <v>0</v>
      </c>
      <c r="F69" s="448">
        <v>3.5705</v>
      </c>
    </row>
    <row r="70" spans="1:6" s="755" customFormat="1" ht="16.5" customHeight="1" thickBot="1">
      <c r="A70" s="898" t="s">
        <v>68</v>
      </c>
      <c r="B70" s="448">
        <v>-329211.54527</v>
      </c>
      <c r="C70" s="448">
        <v>0</v>
      </c>
      <c r="D70" s="448">
        <v>0</v>
      </c>
      <c r="E70" s="448">
        <v>0</v>
      </c>
      <c r="F70" s="448">
        <v>-329211.54527</v>
      </c>
    </row>
    <row r="71" spans="1:6" s="755" customFormat="1" ht="16.5" customHeight="1" thickTop="1" thickBot="1">
      <c r="A71" s="885" t="s">
        <v>69</v>
      </c>
      <c r="B71" s="897">
        <v>2493801.7093400001</v>
      </c>
      <c r="C71" s="897">
        <v>1281342.7997300001</v>
      </c>
      <c r="D71" s="897">
        <v>0</v>
      </c>
      <c r="E71" s="897">
        <v>1.0000000000000001E-5</v>
      </c>
      <c r="F71" s="897">
        <v>3775144.5090799998</v>
      </c>
    </row>
    <row r="72" spans="1:6" s="755" customFormat="1" ht="16.5" customHeight="1" thickTop="1">
      <c r="A72" s="898" t="s">
        <v>18</v>
      </c>
      <c r="B72" s="448">
        <v>0</v>
      </c>
      <c r="C72" s="448">
        <v>0</v>
      </c>
      <c r="D72" s="448">
        <v>0</v>
      </c>
      <c r="E72" s="448">
        <v>0</v>
      </c>
      <c r="F72" s="448">
        <v>0</v>
      </c>
    </row>
    <row r="73" spans="1:6" s="755" customFormat="1" ht="16.5" customHeight="1">
      <c r="A73" s="898" t="s">
        <v>19</v>
      </c>
      <c r="B73" s="448">
        <v>330952.59563</v>
      </c>
      <c r="C73" s="448">
        <v>2652.3012799999997</v>
      </c>
      <c r="D73" s="448">
        <v>0</v>
      </c>
      <c r="E73" s="448">
        <v>0</v>
      </c>
      <c r="F73" s="448">
        <v>333604.89691000001</v>
      </c>
    </row>
    <row r="74" spans="1:6" s="755" customFormat="1" ht="16.5" customHeight="1">
      <c r="A74" s="898" t="s">
        <v>20</v>
      </c>
      <c r="B74" s="448">
        <v>0</v>
      </c>
      <c r="C74" s="448">
        <v>239841.16493</v>
      </c>
      <c r="D74" s="448">
        <v>0</v>
      </c>
      <c r="E74" s="448">
        <v>0</v>
      </c>
      <c r="F74" s="448">
        <v>239841.16493</v>
      </c>
    </row>
    <row r="75" spans="1:6" s="755" customFormat="1" ht="16.5" customHeight="1">
      <c r="A75" s="898" t="s">
        <v>21</v>
      </c>
      <c r="B75" s="448">
        <v>525852.41073999996</v>
      </c>
      <c r="C75" s="448">
        <v>925356.02026999998</v>
      </c>
      <c r="D75" s="448">
        <v>0</v>
      </c>
      <c r="E75" s="448">
        <v>0</v>
      </c>
      <c r="F75" s="448">
        <v>1451208.4310099999</v>
      </c>
    </row>
    <row r="76" spans="1:6" s="755" customFormat="1" ht="16.5" customHeight="1">
      <c r="A76" s="898" t="s">
        <v>70</v>
      </c>
      <c r="B76" s="448">
        <v>356208.29164000001</v>
      </c>
      <c r="C76" s="448">
        <v>5401.7663700000003</v>
      </c>
      <c r="D76" s="448">
        <v>0</v>
      </c>
      <c r="E76" s="448">
        <v>0</v>
      </c>
      <c r="F76" s="448">
        <v>361610.05800999998</v>
      </c>
    </row>
    <row r="77" spans="1:6" s="755" customFormat="1" ht="16.5" customHeight="1">
      <c r="A77" s="898" t="s">
        <v>71</v>
      </c>
      <c r="B77" s="448">
        <v>530209.23000999994</v>
      </c>
      <c r="C77" s="448">
        <v>56732.752829999998</v>
      </c>
      <c r="D77" s="448">
        <v>0</v>
      </c>
      <c r="E77" s="448">
        <v>0</v>
      </c>
      <c r="F77" s="448">
        <v>586941.98284000007</v>
      </c>
    </row>
    <row r="78" spans="1:6" s="755" customFormat="1" ht="16.5" customHeight="1">
      <c r="A78" s="898" t="s">
        <v>23</v>
      </c>
      <c r="B78" s="448">
        <v>701845.41437000001</v>
      </c>
      <c r="C78" s="448">
        <v>9634.8522899999989</v>
      </c>
      <c r="D78" s="448">
        <v>0</v>
      </c>
      <c r="E78" s="448">
        <v>0</v>
      </c>
      <c r="F78" s="448">
        <v>711480.26665999996</v>
      </c>
    </row>
    <row r="79" spans="1:6" s="755" customFormat="1" ht="16.5" customHeight="1">
      <c r="A79" s="898" t="s">
        <v>72</v>
      </c>
      <c r="B79" s="448">
        <v>53957.458939999997</v>
      </c>
      <c r="C79" s="448">
        <v>57580.007290000001</v>
      </c>
      <c r="D79" s="448">
        <v>0</v>
      </c>
      <c r="E79" s="448">
        <v>2.0000000000000002E-5</v>
      </c>
      <c r="F79" s="448">
        <v>111537.46625</v>
      </c>
    </row>
    <row r="80" spans="1:6" s="755" customFormat="1" ht="16.5" customHeight="1" thickBot="1">
      <c r="A80" s="898" t="s">
        <v>73</v>
      </c>
      <c r="B80" s="448">
        <v>-5223.6919900000003</v>
      </c>
      <c r="C80" s="448">
        <v>-15856.06553</v>
      </c>
      <c r="D80" s="448">
        <v>0</v>
      </c>
      <c r="E80" s="448">
        <v>-1.0000000000000001E-5</v>
      </c>
      <c r="F80" s="448">
        <v>-21079.757530000003</v>
      </c>
    </row>
    <row r="81" spans="1:6" s="755" customFormat="1" ht="16.5" customHeight="1" thickTop="1" thickBot="1">
      <c r="A81" s="885" t="s">
        <v>74</v>
      </c>
      <c r="B81" s="897">
        <v>2888553.5486900001</v>
      </c>
      <c r="C81" s="897">
        <v>0</v>
      </c>
      <c r="D81" s="897">
        <v>0</v>
      </c>
      <c r="E81" s="897">
        <v>0</v>
      </c>
      <c r="F81" s="897">
        <v>2888553.5486900001</v>
      </c>
    </row>
    <row r="82" spans="1:6" s="755" customFormat="1" ht="16.5" customHeight="1" thickTop="1">
      <c r="A82" s="898" t="s">
        <v>75</v>
      </c>
      <c r="B82" s="448">
        <v>1004247.46245</v>
      </c>
      <c r="C82" s="448">
        <v>0</v>
      </c>
      <c r="D82" s="448">
        <v>0</v>
      </c>
      <c r="E82" s="448">
        <v>0</v>
      </c>
      <c r="F82" s="448">
        <v>1004247.46245</v>
      </c>
    </row>
    <row r="83" spans="1:6" s="755" customFormat="1" ht="16.5" customHeight="1">
      <c r="A83" s="898" t="s">
        <v>76</v>
      </c>
      <c r="B83" s="448">
        <v>918850.19215000002</v>
      </c>
      <c r="C83" s="448">
        <v>0</v>
      </c>
      <c r="D83" s="448">
        <v>0</v>
      </c>
      <c r="E83" s="448">
        <v>0</v>
      </c>
      <c r="F83" s="448">
        <v>918850.19215000002</v>
      </c>
    </row>
    <row r="84" spans="1:6" s="755" customFormat="1" ht="16.5" customHeight="1">
      <c r="A84" s="898" t="s">
        <v>77</v>
      </c>
      <c r="B84" s="448">
        <v>195161.71708</v>
      </c>
      <c r="C84" s="448">
        <v>0</v>
      </c>
      <c r="D84" s="448">
        <v>0</v>
      </c>
      <c r="E84" s="448">
        <v>0</v>
      </c>
      <c r="F84" s="448">
        <v>195161.71708</v>
      </c>
    </row>
    <row r="85" spans="1:6" s="755" customFormat="1" ht="16.5" customHeight="1">
      <c r="A85" s="898" t="s">
        <v>78</v>
      </c>
      <c r="B85" s="448">
        <v>262563.68563999998</v>
      </c>
      <c r="C85" s="448">
        <v>0</v>
      </c>
      <c r="D85" s="448">
        <v>0</v>
      </c>
      <c r="E85" s="448">
        <v>0</v>
      </c>
      <c r="F85" s="448">
        <v>262563.68563999998</v>
      </c>
    </row>
    <row r="86" spans="1:6" s="755" customFormat="1" ht="16.5" customHeight="1">
      <c r="A86" s="898" t="s">
        <v>79</v>
      </c>
      <c r="B86" s="448">
        <v>289654.16493000003</v>
      </c>
      <c r="C86" s="448">
        <v>0</v>
      </c>
      <c r="D86" s="448">
        <v>0</v>
      </c>
      <c r="E86" s="448">
        <v>0</v>
      </c>
      <c r="F86" s="448">
        <v>289654.16493000003</v>
      </c>
    </row>
    <row r="87" spans="1:6" s="755" customFormat="1" ht="16.5" customHeight="1">
      <c r="A87" s="898" t="s">
        <v>80</v>
      </c>
      <c r="B87" s="448">
        <v>37251.005250000002</v>
      </c>
      <c r="C87" s="448">
        <v>0</v>
      </c>
      <c r="D87" s="448">
        <v>0</v>
      </c>
      <c r="E87" s="448">
        <v>0</v>
      </c>
      <c r="F87" s="448">
        <v>37251.005250000002</v>
      </c>
    </row>
    <row r="88" spans="1:6" s="755" customFormat="1" ht="16.5" customHeight="1">
      <c r="A88" s="898" t="s">
        <v>81</v>
      </c>
      <c r="B88" s="448">
        <v>10348.74145</v>
      </c>
      <c r="C88" s="448">
        <v>0</v>
      </c>
      <c r="D88" s="448">
        <v>0</v>
      </c>
      <c r="E88" s="448">
        <v>0</v>
      </c>
      <c r="F88" s="448">
        <v>10348.74145</v>
      </c>
    </row>
    <row r="89" spans="1:6" s="755" customFormat="1" ht="16.5" customHeight="1">
      <c r="A89" s="898" t="s">
        <v>82</v>
      </c>
      <c r="B89" s="448">
        <v>0</v>
      </c>
      <c r="C89" s="448">
        <v>0</v>
      </c>
      <c r="D89" s="448">
        <v>0</v>
      </c>
      <c r="E89" s="448">
        <v>0</v>
      </c>
      <c r="F89" s="448">
        <v>0</v>
      </c>
    </row>
    <row r="90" spans="1:6" s="755" customFormat="1" ht="16.5" customHeight="1" thickBot="1">
      <c r="A90" s="898" t="s">
        <v>83</v>
      </c>
      <c r="B90" s="448">
        <v>170476.57974000002</v>
      </c>
      <c r="C90" s="448">
        <v>0</v>
      </c>
      <c r="D90" s="448">
        <v>0</v>
      </c>
      <c r="E90" s="448">
        <v>0</v>
      </c>
      <c r="F90" s="448">
        <v>170476.57974000002</v>
      </c>
    </row>
    <row r="91" spans="1:6" s="755" customFormat="1" ht="16.5" customHeight="1" thickTop="1" thickBot="1">
      <c r="A91" s="885" t="s">
        <v>84</v>
      </c>
      <c r="B91" s="897">
        <v>750904.55533</v>
      </c>
      <c r="C91" s="897">
        <v>42800.569430000003</v>
      </c>
      <c r="D91" s="897">
        <v>4.8939700000000004</v>
      </c>
      <c r="E91" s="897">
        <v>0</v>
      </c>
      <c r="F91" s="897">
        <v>793710.01873000001</v>
      </c>
    </row>
    <row r="92" spans="1:6" s="755" customFormat="1" ht="16.5" customHeight="1" thickTop="1">
      <c r="A92" s="898" t="s">
        <v>85</v>
      </c>
      <c r="B92" s="448">
        <v>47258.702319999997</v>
      </c>
      <c r="C92" s="448">
        <v>0</v>
      </c>
      <c r="D92" s="448">
        <v>0</v>
      </c>
      <c r="E92" s="448">
        <v>0</v>
      </c>
      <c r="F92" s="448">
        <v>47258.702319999997</v>
      </c>
    </row>
    <row r="93" spans="1:6" s="755" customFormat="1" ht="16.5" customHeight="1">
      <c r="A93" s="898" t="s">
        <v>86</v>
      </c>
      <c r="B93" s="448">
        <v>263243.41952</v>
      </c>
      <c r="C93" s="448">
        <v>0</v>
      </c>
      <c r="D93" s="448">
        <v>0</v>
      </c>
      <c r="E93" s="448">
        <v>0</v>
      </c>
      <c r="F93" s="448">
        <v>263243.41952</v>
      </c>
    </row>
    <row r="94" spans="1:6" s="755" customFormat="1" ht="16.5" customHeight="1">
      <c r="A94" s="898" t="s">
        <v>87</v>
      </c>
      <c r="B94" s="448">
        <v>338778.11366000003</v>
      </c>
      <c r="C94" s="448">
        <v>43157.489399999999</v>
      </c>
      <c r="D94" s="448">
        <v>4.8939700000000004</v>
      </c>
      <c r="E94" s="448">
        <v>0</v>
      </c>
      <c r="F94" s="448">
        <v>381940.49702999997</v>
      </c>
    </row>
    <row r="95" spans="1:6" s="755" customFormat="1" ht="16.5" customHeight="1">
      <c r="A95" s="898" t="s">
        <v>88</v>
      </c>
      <c r="B95" s="448">
        <v>147148.36163999999</v>
      </c>
      <c r="C95" s="448">
        <v>0</v>
      </c>
      <c r="D95" s="448">
        <v>0</v>
      </c>
      <c r="E95" s="448">
        <v>0</v>
      </c>
      <c r="F95" s="448">
        <v>147148.36163999999</v>
      </c>
    </row>
    <row r="96" spans="1:6" s="755" customFormat="1" ht="16.5" customHeight="1" thickBot="1">
      <c r="A96" s="898" t="s">
        <v>89</v>
      </c>
      <c r="B96" s="439">
        <v>-45524.041810000002</v>
      </c>
      <c r="C96" s="439">
        <v>-356.91996999999998</v>
      </c>
      <c r="D96" s="439">
        <v>0</v>
      </c>
      <c r="E96" s="439">
        <v>0</v>
      </c>
      <c r="F96" s="439">
        <v>-45880.961779999998</v>
      </c>
    </row>
    <row r="97" spans="1:6" s="755" customFormat="1" ht="16.5" customHeight="1" thickTop="1" thickBot="1">
      <c r="A97" s="885" t="s">
        <v>1451</v>
      </c>
      <c r="B97" s="897">
        <v>95125.84268999999</v>
      </c>
      <c r="C97" s="897">
        <v>0</v>
      </c>
      <c r="D97" s="897">
        <v>0</v>
      </c>
      <c r="E97" s="897">
        <v>0</v>
      </c>
      <c r="F97" s="897">
        <v>95125.84268999999</v>
      </c>
    </row>
    <row r="98" spans="1:6" s="755" customFormat="1" ht="16.5" customHeight="1" thickTop="1">
      <c r="A98" s="898" t="s">
        <v>1452</v>
      </c>
      <c r="B98" s="448">
        <v>0</v>
      </c>
      <c r="C98" s="448">
        <v>0</v>
      </c>
      <c r="D98" s="448">
        <v>0</v>
      </c>
      <c r="E98" s="448">
        <v>0</v>
      </c>
      <c r="F98" s="448">
        <v>0</v>
      </c>
    </row>
    <row r="99" spans="1:6" s="755" customFormat="1" ht="16.5" customHeight="1">
      <c r="A99" s="898" t="s">
        <v>1453</v>
      </c>
      <c r="B99" s="448">
        <v>0</v>
      </c>
      <c r="C99" s="448">
        <v>0</v>
      </c>
      <c r="D99" s="448">
        <v>0</v>
      </c>
      <c r="E99" s="448">
        <v>0</v>
      </c>
      <c r="F99" s="448">
        <v>0</v>
      </c>
    </row>
    <row r="100" spans="1:6" s="755" customFormat="1" ht="16.5" customHeight="1">
      <c r="A100" s="898" t="s">
        <v>1454</v>
      </c>
      <c r="B100" s="448">
        <v>95125.84268999999</v>
      </c>
      <c r="C100" s="448">
        <v>0</v>
      </c>
      <c r="D100" s="448">
        <v>0</v>
      </c>
      <c r="E100" s="448">
        <v>0</v>
      </c>
      <c r="F100" s="448">
        <v>95125.84268999999</v>
      </c>
    </row>
    <row r="101" spans="1:6" s="755" customFormat="1" ht="16.5" customHeight="1">
      <c r="A101" s="898" t="s">
        <v>1455</v>
      </c>
      <c r="B101" s="448">
        <v>0</v>
      </c>
      <c r="C101" s="448">
        <v>0</v>
      </c>
      <c r="D101" s="448">
        <v>0</v>
      </c>
      <c r="E101" s="448">
        <v>0</v>
      </c>
      <c r="F101" s="448">
        <v>0</v>
      </c>
    </row>
    <row r="102" spans="1:6" s="755" customFormat="1" ht="16.5" customHeight="1">
      <c r="A102" s="898" t="s">
        <v>1464</v>
      </c>
      <c r="B102" s="439">
        <v>0</v>
      </c>
      <c r="C102" s="439">
        <v>0</v>
      </c>
      <c r="D102" s="439">
        <v>0</v>
      </c>
      <c r="E102" s="439">
        <v>0</v>
      </c>
      <c r="F102" s="439">
        <v>0</v>
      </c>
    </row>
    <row r="103" spans="1:6" s="755" customFormat="1" ht="16.5" customHeight="1" thickBot="1">
      <c r="A103" s="898" t="s">
        <v>1457</v>
      </c>
      <c r="B103" s="439">
        <v>0</v>
      </c>
      <c r="C103" s="439">
        <v>0</v>
      </c>
      <c r="D103" s="439">
        <v>0</v>
      </c>
      <c r="E103" s="439">
        <v>0</v>
      </c>
      <c r="F103" s="439">
        <v>0</v>
      </c>
    </row>
    <row r="104" spans="1:6" s="755" customFormat="1" ht="16.5" customHeight="1" thickTop="1" thickBot="1">
      <c r="A104" s="901" t="s">
        <v>90</v>
      </c>
      <c r="B104" s="896">
        <v>157260595.25173002</v>
      </c>
      <c r="C104" s="896">
        <v>24502350.21889</v>
      </c>
      <c r="D104" s="896">
        <v>128.96655999999999</v>
      </c>
      <c r="E104" s="896">
        <v>57011.798329999998</v>
      </c>
      <c r="F104" s="896">
        <v>181820086.23551002</v>
      </c>
    </row>
    <row r="105" spans="1:6" s="755" customFormat="1" ht="16.5" customHeight="1" thickTop="1" thickBot="1">
      <c r="A105" s="902" t="s">
        <v>743</v>
      </c>
      <c r="B105" s="897">
        <v>132909200.62538001</v>
      </c>
      <c r="C105" s="897">
        <v>20505299.90371</v>
      </c>
      <c r="D105" s="897">
        <v>99.962759999999989</v>
      </c>
      <c r="E105" s="897">
        <v>54189.22335</v>
      </c>
      <c r="F105" s="897">
        <v>153468789.71520001</v>
      </c>
    </row>
    <row r="106" spans="1:6" s="755" customFormat="1" ht="16.5" customHeight="1" thickTop="1">
      <c r="A106" s="56" t="s">
        <v>92</v>
      </c>
      <c r="B106" s="448">
        <v>23033166.450029999</v>
      </c>
      <c r="C106" s="448">
        <v>6781360.6121199997</v>
      </c>
      <c r="D106" s="448">
        <v>99.861910000000009</v>
      </c>
      <c r="E106" s="448">
        <v>163.78172000000001</v>
      </c>
      <c r="F106" s="448">
        <v>29814790.705779999</v>
      </c>
    </row>
    <row r="107" spans="1:6" s="755" customFormat="1" ht="16.5" customHeight="1">
      <c r="A107" s="56" t="s">
        <v>93</v>
      </c>
      <c r="B107" s="448">
        <v>22689859.394810002</v>
      </c>
      <c r="C107" s="448">
        <v>6711351.8962700004</v>
      </c>
      <c r="D107" s="448">
        <v>10.145250000000001</v>
      </c>
      <c r="E107" s="448">
        <v>161.95388</v>
      </c>
      <c r="F107" s="448">
        <v>29401383.390209999</v>
      </c>
    </row>
    <row r="108" spans="1:6" s="755" customFormat="1" ht="16.5" customHeight="1">
      <c r="A108" s="56" t="s">
        <v>94</v>
      </c>
      <c r="B108" s="448">
        <v>343307.05522000004</v>
      </c>
      <c r="C108" s="448">
        <v>70008.715849999993</v>
      </c>
      <c r="D108" s="448">
        <v>89.716660000000005</v>
      </c>
      <c r="E108" s="448">
        <v>1.8278399999999999</v>
      </c>
      <c r="F108" s="448">
        <v>413407.31556999998</v>
      </c>
    </row>
    <row r="109" spans="1:6" s="755" customFormat="1" ht="16.5" customHeight="1">
      <c r="A109" s="56" t="s">
        <v>95</v>
      </c>
      <c r="B109" s="448">
        <v>36018353.102899998</v>
      </c>
      <c r="C109" s="448">
        <v>10266453.207669999</v>
      </c>
      <c r="D109" s="448">
        <v>0</v>
      </c>
      <c r="E109" s="448">
        <v>11552.376920000001</v>
      </c>
      <c r="F109" s="448">
        <v>46296358.687490001</v>
      </c>
    </row>
    <row r="110" spans="1:6" s="755" customFormat="1" ht="16.5" customHeight="1">
      <c r="A110" s="56" t="s">
        <v>96</v>
      </c>
      <c r="B110" s="448">
        <v>406448.61448000005</v>
      </c>
      <c r="C110" s="448">
        <v>176784.02875</v>
      </c>
      <c r="D110" s="448">
        <v>0</v>
      </c>
      <c r="E110" s="448">
        <v>2023.1913500000001</v>
      </c>
      <c r="F110" s="448">
        <v>585255.83458000002</v>
      </c>
    </row>
    <row r="111" spans="1:6" s="755" customFormat="1" ht="16.5" customHeight="1">
      <c r="A111" s="903" t="s">
        <v>97</v>
      </c>
      <c r="B111" s="448">
        <v>31470.503270000001</v>
      </c>
      <c r="C111" s="448">
        <v>81973.32071</v>
      </c>
      <c r="D111" s="448">
        <v>0</v>
      </c>
      <c r="E111" s="448">
        <v>938.38380000000006</v>
      </c>
      <c r="F111" s="448">
        <v>114382.20778</v>
      </c>
    </row>
    <row r="112" spans="1:6" s="755" customFormat="1" ht="16.5" customHeight="1">
      <c r="A112" s="903" t="s">
        <v>98</v>
      </c>
      <c r="B112" s="448">
        <v>15951.041640000001</v>
      </c>
      <c r="C112" s="448">
        <v>39960.346549999995</v>
      </c>
      <c r="D112" s="448">
        <v>0</v>
      </c>
      <c r="E112" s="448">
        <v>1084.80753</v>
      </c>
      <c r="F112" s="448">
        <v>56996.195719999996</v>
      </c>
    </row>
    <row r="113" spans="1:6" s="755" customFormat="1" ht="16.5" customHeight="1">
      <c r="A113" s="65" t="s">
        <v>99</v>
      </c>
      <c r="B113" s="448">
        <v>37.283730000000006</v>
      </c>
      <c r="C113" s="448">
        <v>684.02584999999999</v>
      </c>
      <c r="D113" s="448">
        <v>0</v>
      </c>
      <c r="E113" s="448">
        <v>1.0000000000000001E-5</v>
      </c>
      <c r="F113" s="448">
        <v>721.30958999999996</v>
      </c>
    </row>
    <row r="114" spans="1:6" s="755" customFormat="1" ht="16.5" customHeight="1">
      <c r="A114" s="65" t="s">
        <v>100</v>
      </c>
      <c r="B114" s="448">
        <v>67.432720000000003</v>
      </c>
      <c r="C114" s="448">
        <v>5712.5813899999994</v>
      </c>
      <c r="D114" s="448">
        <v>0</v>
      </c>
      <c r="E114" s="448">
        <v>1.0000000000000001E-5</v>
      </c>
      <c r="F114" s="448">
        <v>5780.0141199999998</v>
      </c>
    </row>
    <row r="115" spans="1:6" s="755" customFormat="1" ht="16.5" customHeight="1">
      <c r="A115" s="65" t="s">
        <v>101</v>
      </c>
      <c r="B115" s="448">
        <v>5421.8670899999997</v>
      </c>
      <c r="C115" s="448">
        <v>14443.75619</v>
      </c>
      <c r="D115" s="448">
        <v>0</v>
      </c>
      <c r="E115" s="448">
        <v>0</v>
      </c>
      <c r="F115" s="448">
        <v>19865.62328</v>
      </c>
    </row>
    <row r="116" spans="1:6" s="755" customFormat="1" ht="16.5" customHeight="1">
      <c r="A116" s="65" t="s">
        <v>102</v>
      </c>
      <c r="B116" s="448">
        <v>14707.649230000001</v>
      </c>
      <c r="C116" s="448">
        <v>186.91657000000001</v>
      </c>
      <c r="D116" s="448">
        <v>0</v>
      </c>
      <c r="E116" s="448">
        <v>0</v>
      </c>
      <c r="F116" s="448">
        <v>14894.5658</v>
      </c>
    </row>
    <row r="117" spans="1:6" s="755" customFormat="1" ht="16.5" customHeight="1">
      <c r="A117" s="65" t="s">
        <v>103</v>
      </c>
      <c r="B117" s="448">
        <v>5032.3077499999999</v>
      </c>
      <c r="C117" s="448">
        <v>-1.0000000000000001E-5</v>
      </c>
      <c r="D117" s="448">
        <v>0</v>
      </c>
      <c r="E117" s="448">
        <v>0</v>
      </c>
      <c r="F117" s="448">
        <v>5032.3077400000002</v>
      </c>
    </row>
    <row r="118" spans="1:6" s="755" customFormat="1" ht="16.5" customHeight="1">
      <c r="A118" s="65" t="s">
        <v>104</v>
      </c>
      <c r="B118" s="448">
        <v>333760.52905000001</v>
      </c>
      <c r="C118" s="448">
        <v>33823.0815</v>
      </c>
      <c r="D118" s="448">
        <v>0</v>
      </c>
      <c r="E118" s="448">
        <v>0</v>
      </c>
      <c r="F118" s="448">
        <v>367583.61054999998</v>
      </c>
    </row>
    <row r="119" spans="1:6" s="755" customFormat="1" ht="16.5" customHeight="1">
      <c r="A119" s="411" t="s">
        <v>105</v>
      </c>
      <c r="B119" s="448">
        <v>4192525.2516600001</v>
      </c>
      <c r="C119" s="448">
        <v>753582.88549999997</v>
      </c>
      <c r="D119" s="448">
        <v>0.10085</v>
      </c>
      <c r="E119" s="448">
        <v>39101.144249999998</v>
      </c>
      <c r="F119" s="448">
        <v>4985209.3822600003</v>
      </c>
    </row>
    <row r="120" spans="1:6" s="755" customFormat="1" ht="16.5" customHeight="1">
      <c r="A120" s="411" t="s">
        <v>106</v>
      </c>
      <c r="B120" s="448">
        <v>63613932.379610002</v>
      </c>
      <c r="C120" s="448">
        <v>2404463.0503400001</v>
      </c>
      <c r="D120" s="448">
        <v>0</v>
      </c>
      <c r="E120" s="448">
        <v>1348.40525</v>
      </c>
      <c r="F120" s="448">
        <v>66019743.835199997</v>
      </c>
    </row>
    <row r="121" spans="1:6" s="755" customFormat="1" ht="16.5" customHeight="1" thickBot="1">
      <c r="A121" s="56" t="s">
        <v>107</v>
      </c>
      <c r="B121" s="448">
        <v>5644774.8267000001</v>
      </c>
      <c r="C121" s="448">
        <v>122656.11933</v>
      </c>
      <c r="D121" s="448">
        <v>0</v>
      </c>
      <c r="E121" s="448">
        <v>0.32386000000000004</v>
      </c>
      <c r="F121" s="448">
        <v>5767431.2698900001</v>
      </c>
    </row>
    <row r="122" spans="1:6" s="755" customFormat="1" ht="16.5" customHeight="1" thickTop="1" thickBot="1">
      <c r="A122" s="904" t="s">
        <v>108</v>
      </c>
      <c r="B122" s="896">
        <v>237632.95986999999</v>
      </c>
      <c r="C122" s="896">
        <v>1233.12338</v>
      </c>
      <c r="D122" s="896">
        <v>0</v>
      </c>
      <c r="E122" s="896">
        <v>0</v>
      </c>
      <c r="F122" s="896">
        <v>238866.08325</v>
      </c>
    </row>
    <row r="123" spans="1:6" s="755" customFormat="1" ht="16.5" customHeight="1" thickTop="1" thickBot="1">
      <c r="A123" s="902" t="s">
        <v>109</v>
      </c>
      <c r="B123" s="897">
        <v>6179879.8023399999</v>
      </c>
      <c r="C123" s="897">
        <v>333592.49235000001</v>
      </c>
      <c r="D123" s="897">
        <v>29.003799999999998</v>
      </c>
      <c r="E123" s="897">
        <v>0</v>
      </c>
      <c r="F123" s="897">
        <v>6513501.29849</v>
      </c>
    </row>
    <row r="124" spans="1:6" s="755" customFormat="1" ht="16.5" customHeight="1" thickTop="1">
      <c r="A124" s="56" t="s">
        <v>110</v>
      </c>
      <c r="B124" s="448">
        <v>3157067.1020500003</v>
      </c>
      <c r="C124" s="448">
        <v>277834.54317999998</v>
      </c>
      <c r="D124" s="448">
        <v>29.003799999999998</v>
      </c>
      <c r="E124" s="448">
        <v>0</v>
      </c>
      <c r="F124" s="448">
        <v>3434930.6490300004</v>
      </c>
    </row>
    <row r="125" spans="1:6" s="755" customFormat="1" ht="16.5" customHeight="1">
      <c r="A125" s="56" t="s">
        <v>111</v>
      </c>
      <c r="B125" s="448">
        <v>2191495.5808999999</v>
      </c>
      <c r="C125" s="448">
        <v>12436.04268</v>
      </c>
      <c r="D125" s="448">
        <v>0</v>
      </c>
      <c r="E125" s="448">
        <v>0</v>
      </c>
      <c r="F125" s="448">
        <v>2203931.6235799999</v>
      </c>
    </row>
    <row r="126" spans="1:6" s="755" customFormat="1" ht="16.5" customHeight="1">
      <c r="A126" s="56" t="s">
        <v>112</v>
      </c>
      <c r="B126" s="448">
        <v>0</v>
      </c>
      <c r="C126" s="448">
        <v>439.64382000000001</v>
      </c>
      <c r="D126" s="448">
        <v>0</v>
      </c>
      <c r="E126" s="448">
        <v>0</v>
      </c>
      <c r="F126" s="448">
        <v>439.64382000000001</v>
      </c>
    </row>
    <row r="127" spans="1:6" s="755" customFormat="1" ht="16.5" customHeight="1">
      <c r="A127" s="56" t="s">
        <v>113</v>
      </c>
      <c r="B127" s="448">
        <v>174405.37927999999</v>
      </c>
      <c r="C127" s="448">
        <v>41960.333899999998</v>
      </c>
      <c r="D127" s="448">
        <v>0</v>
      </c>
      <c r="E127" s="448">
        <v>0</v>
      </c>
      <c r="F127" s="448">
        <v>216365.71318000002</v>
      </c>
    </row>
    <row r="128" spans="1:6" s="755" customFormat="1" ht="16.5" customHeight="1">
      <c r="A128" s="56" t="s">
        <v>114</v>
      </c>
      <c r="B128" s="448">
        <v>638438.61514000001</v>
      </c>
      <c r="C128" s="448">
        <v>0</v>
      </c>
      <c r="D128" s="448">
        <v>0</v>
      </c>
      <c r="E128" s="448">
        <v>0</v>
      </c>
      <c r="F128" s="448">
        <v>638438.61514000001</v>
      </c>
    </row>
    <row r="129" spans="1:6" s="755" customFormat="1" ht="16.5" customHeight="1" thickBot="1">
      <c r="A129" s="56" t="s">
        <v>115</v>
      </c>
      <c r="B129" s="448">
        <v>18473.124969999997</v>
      </c>
      <c r="C129" s="448">
        <v>921.92876999999999</v>
      </c>
      <c r="D129" s="448">
        <v>0</v>
      </c>
      <c r="E129" s="448">
        <v>0</v>
      </c>
      <c r="F129" s="448">
        <v>19395.053739999999</v>
      </c>
    </row>
    <row r="130" spans="1:6" s="755" customFormat="1" ht="16.5" customHeight="1" thickTop="1" thickBot="1">
      <c r="A130" s="902" t="s">
        <v>116</v>
      </c>
      <c r="B130" s="897">
        <v>8525206.6954100002</v>
      </c>
      <c r="C130" s="897">
        <v>1594911.6786099998</v>
      </c>
      <c r="D130" s="897">
        <v>0</v>
      </c>
      <c r="E130" s="897">
        <v>746.29663000000005</v>
      </c>
      <c r="F130" s="897">
        <v>10120864.67065</v>
      </c>
    </row>
    <row r="131" spans="1:6" s="755" customFormat="1" ht="16.5" customHeight="1" thickTop="1">
      <c r="A131" s="56" t="s">
        <v>117</v>
      </c>
      <c r="B131" s="448">
        <v>510128.45327999996</v>
      </c>
      <c r="C131" s="448">
        <v>258341.56542</v>
      </c>
      <c r="D131" s="448">
        <v>0</v>
      </c>
      <c r="E131" s="448">
        <v>-1.0000000000000001E-5</v>
      </c>
      <c r="F131" s="448">
        <v>768470.01869000006</v>
      </c>
    </row>
    <row r="132" spans="1:6" s="755" customFormat="1" ht="16.5" customHeight="1">
      <c r="A132" s="56" t="s">
        <v>1465</v>
      </c>
      <c r="B132" s="448">
        <v>178001.59599999999</v>
      </c>
      <c r="C132" s="448">
        <v>1339.9625600000002</v>
      </c>
      <c r="D132" s="448">
        <v>0</v>
      </c>
      <c r="E132" s="448">
        <v>0</v>
      </c>
      <c r="F132" s="448">
        <v>179341.55856</v>
      </c>
    </row>
    <row r="133" spans="1:6" s="755" customFormat="1" ht="16.5" customHeight="1">
      <c r="A133" s="56" t="s">
        <v>119</v>
      </c>
      <c r="B133" s="448">
        <v>0</v>
      </c>
      <c r="C133" s="448">
        <v>0</v>
      </c>
      <c r="D133" s="448">
        <v>0</v>
      </c>
      <c r="E133" s="448">
        <v>746.29664000000002</v>
      </c>
      <c r="F133" s="448">
        <v>746.29664000000002</v>
      </c>
    </row>
    <row r="134" spans="1:6" s="755" customFormat="1" ht="16.5" customHeight="1">
      <c r="A134" s="56" t="s">
        <v>1314</v>
      </c>
      <c r="B134" s="448">
        <v>1374420.7271400001</v>
      </c>
      <c r="C134" s="448">
        <v>1947.4765199999999</v>
      </c>
      <c r="D134" s="448">
        <v>0</v>
      </c>
      <c r="E134" s="448">
        <v>0</v>
      </c>
      <c r="F134" s="448">
        <v>1376368.2036600001</v>
      </c>
    </row>
    <row r="135" spans="1:6" s="755" customFormat="1" ht="16.5" customHeight="1">
      <c r="A135" s="56" t="s">
        <v>120</v>
      </c>
      <c r="B135" s="448">
        <v>6258806.1670699995</v>
      </c>
      <c r="C135" s="448">
        <v>334216.27643000003</v>
      </c>
      <c r="D135" s="448">
        <v>0</v>
      </c>
      <c r="E135" s="448">
        <v>0</v>
      </c>
      <c r="F135" s="448">
        <v>6593022.4435000001</v>
      </c>
    </row>
    <row r="136" spans="1:6" s="755" customFormat="1" ht="16.5" customHeight="1">
      <c r="A136" s="56" t="s">
        <v>121</v>
      </c>
      <c r="B136" s="448">
        <v>0</v>
      </c>
      <c r="C136" s="448">
        <v>0</v>
      </c>
      <c r="D136" s="448">
        <v>0</v>
      </c>
      <c r="E136" s="448">
        <v>0</v>
      </c>
      <c r="F136" s="448">
        <v>0</v>
      </c>
    </row>
    <row r="137" spans="1:6" s="755" customFormat="1" ht="16.5" customHeight="1">
      <c r="A137" s="56" t="s">
        <v>122</v>
      </c>
      <c r="B137" s="448">
        <v>8713.7915599999997</v>
      </c>
      <c r="C137" s="448">
        <v>986257.38801</v>
      </c>
      <c r="D137" s="448">
        <v>0</v>
      </c>
      <c r="E137" s="448">
        <v>0</v>
      </c>
      <c r="F137" s="448">
        <v>994971.17957000004</v>
      </c>
    </row>
    <row r="138" spans="1:6" s="755" customFormat="1" ht="16.5" customHeight="1" thickBot="1">
      <c r="A138" s="56" t="s">
        <v>123</v>
      </c>
      <c r="B138" s="448">
        <v>195135.96036000003</v>
      </c>
      <c r="C138" s="448">
        <v>12809.009669999999</v>
      </c>
      <c r="D138" s="448">
        <v>0</v>
      </c>
      <c r="E138" s="448">
        <v>0</v>
      </c>
      <c r="F138" s="448">
        <v>207944.97003</v>
      </c>
    </row>
    <row r="139" spans="1:6" s="755" customFormat="1" ht="16.5" customHeight="1" thickTop="1" thickBot="1">
      <c r="A139" s="902" t="s">
        <v>124</v>
      </c>
      <c r="B139" s="897">
        <v>3748050.1634699996</v>
      </c>
      <c r="C139" s="897">
        <v>357058.56389999995</v>
      </c>
      <c r="D139" s="897">
        <v>0</v>
      </c>
      <c r="E139" s="897">
        <v>57.132839999999995</v>
      </c>
      <c r="F139" s="897">
        <v>4105165.8602100001</v>
      </c>
    </row>
    <row r="140" spans="1:6" s="755" customFormat="1" ht="16.5" customHeight="1" thickTop="1">
      <c r="A140" s="56" t="s">
        <v>58</v>
      </c>
      <c r="B140" s="448">
        <v>57165.56207</v>
      </c>
      <c r="C140" s="448">
        <v>26327.041420000001</v>
      </c>
      <c r="D140" s="448">
        <v>0</v>
      </c>
      <c r="E140" s="448">
        <v>0.75438000000000005</v>
      </c>
      <c r="F140" s="448">
        <v>83493.357870000007</v>
      </c>
    </row>
    <row r="141" spans="1:6" s="755" customFormat="1" ht="16.5" customHeight="1">
      <c r="A141" s="56" t="s">
        <v>60</v>
      </c>
      <c r="B141" s="448">
        <v>2215104.0753200003</v>
      </c>
      <c r="C141" s="448">
        <v>184313.20309999998</v>
      </c>
      <c r="D141" s="448">
        <v>0</v>
      </c>
      <c r="E141" s="448">
        <v>52.952580000000005</v>
      </c>
      <c r="F141" s="448">
        <v>2399470.2310000001</v>
      </c>
    </row>
    <row r="142" spans="1:6" s="755" customFormat="1" ht="16.5" customHeight="1">
      <c r="A142" s="56" t="s">
        <v>125</v>
      </c>
      <c r="B142" s="448">
        <v>1212062.8873299998</v>
      </c>
      <c r="C142" s="448">
        <v>128209.84743000001</v>
      </c>
      <c r="D142" s="448">
        <v>0</v>
      </c>
      <c r="E142" s="448">
        <v>3.0740599999999998</v>
      </c>
      <c r="F142" s="448">
        <v>1340275.8088199999</v>
      </c>
    </row>
    <row r="143" spans="1:6" s="755" customFormat="1" ht="16.5" customHeight="1">
      <c r="A143" s="56" t="s">
        <v>87</v>
      </c>
      <c r="B143" s="448">
        <v>263717.63874999998</v>
      </c>
      <c r="C143" s="448">
        <v>18208.471949999999</v>
      </c>
      <c r="D143" s="448">
        <v>0</v>
      </c>
      <c r="E143" s="448">
        <v>0.35181999999999997</v>
      </c>
      <c r="F143" s="448">
        <v>281926.46252</v>
      </c>
    </row>
    <row r="144" spans="1:6" s="755" customFormat="1" ht="16.5" customHeight="1" thickBot="1">
      <c r="A144" s="56" t="s">
        <v>126</v>
      </c>
      <c r="B144" s="448">
        <v>0</v>
      </c>
      <c r="C144" s="448">
        <v>0</v>
      </c>
      <c r="D144" s="448">
        <v>0</v>
      </c>
      <c r="E144" s="448">
        <v>0</v>
      </c>
      <c r="F144" s="448">
        <v>0</v>
      </c>
    </row>
    <row r="145" spans="1:6" s="755" customFormat="1" ht="16.5" customHeight="1" thickTop="1" thickBot="1">
      <c r="A145" s="902" t="s">
        <v>127</v>
      </c>
      <c r="B145" s="897">
        <v>1720153.15429</v>
      </c>
      <c r="C145" s="897">
        <v>310120.44448000001</v>
      </c>
      <c r="D145" s="897">
        <v>0</v>
      </c>
      <c r="E145" s="897">
        <v>2019.1455100000001</v>
      </c>
      <c r="F145" s="897">
        <v>2032292.74428</v>
      </c>
    </row>
    <row r="146" spans="1:6" s="755" customFormat="1" ht="16.5" customHeight="1" thickTop="1">
      <c r="A146" s="56" t="s">
        <v>128</v>
      </c>
      <c r="B146" s="448">
        <v>48022.019950000002</v>
      </c>
      <c r="C146" s="448">
        <v>23963.355510000001</v>
      </c>
      <c r="D146" s="448">
        <v>0</v>
      </c>
      <c r="E146" s="448">
        <v>127.84997</v>
      </c>
      <c r="F146" s="448">
        <v>72113.225430000006</v>
      </c>
    </row>
    <row r="147" spans="1:6" s="755" customFormat="1" ht="16.5" customHeight="1">
      <c r="A147" s="56" t="s">
        <v>129</v>
      </c>
      <c r="B147" s="448">
        <v>0</v>
      </c>
      <c r="C147" s="448">
        <v>0</v>
      </c>
      <c r="D147" s="448">
        <v>0</v>
      </c>
      <c r="E147" s="448">
        <v>0</v>
      </c>
      <c r="F147" s="448">
        <v>0</v>
      </c>
    </row>
    <row r="148" spans="1:6" s="755" customFormat="1" ht="16.5" customHeight="1">
      <c r="A148" s="56" t="s">
        <v>130</v>
      </c>
      <c r="B148" s="448">
        <v>870364.93713999994</v>
      </c>
      <c r="C148" s="448">
        <v>201156.81306000001</v>
      </c>
      <c r="D148" s="448">
        <v>0</v>
      </c>
      <c r="E148" s="448">
        <v>691.26109999999994</v>
      </c>
      <c r="F148" s="448">
        <v>1072213.0112999999</v>
      </c>
    </row>
    <row r="149" spans="1:6" s="755" customFormat="1" ht="16.5" customHeight="1">
      <c r="A149" s="56" t="s">
        <v>131</v>
      </c>
      <c r="B149" s="448">
        <v>764806.80994000006</v>
      </c>
      <c r="C149" s="448">
        <v>35224.678020000007</v>
      </c>
      <c r="D149" s="448">
        <v>0</v>
      </c>
      <c r="E149" s="448">
        <v>1200.0344399999999</v>
      </c>
      <c r="F149" s="448">
        <v>801231.52240000002</v>
      </c>
    </row>
    <row r="150" spans="1:6" s="755" customFormat="1" ht="16.5" customHeight="1" thickBot="1">
      <c r="A150" s="56" t="s">
        <v>132</v>
      </c>
      <c r="B150" s="448">
        <v>36959.387259999996</v>
      </c>
      <c r="C150" s="448">
        <v>49775.597889999997</v>
      </c>
      <c r="D150" s="448">
        <v>0</v>
      </c>
      <c r="E150" s="448">
        <v>0</v>
      </c>
      <c r="F150" s="448">
        <v>86734.985150000008</v>
      </c>
    </row>
    <row r="151" spans="1:6" s="755" customFormat="1" ht="16.5" customHeight="1" thickTop="1" thickBot="1">
      <c r="A151" s="902" t="s">
        <v>133</v>
      </c>
      <c r="B151" s="897">
        <v>2185197.2013300001</v>
      </c>
      <c r="C151" s="897">
        <v>532913.41257000004</v>
      </c>
      <c r="D151" s="897">
        <v>0</v>
      </c>
      <c r="E151" s="897">
        <v>0</v>
      </c>
      <c r="F151" s="897">
        <v>2718110.6139000002</v>
      </c>
    </row>
    <row r="152" spans="1:6" s="755" customFormat="1" ht="16.5" customHeight="1" thickTop="1">
      <c r="A152" s="56" t="s">
        <v>134</v>
      </c>
      <c r="B152" s="448">
        <v>2160500</v>
      </c>
      <c r="C152" s="448">
        <v>529249</v>
      </c>
      <c r="D152" s="448">
        <v>0</v>
      </c>
      <c r="E152" s="448">
        <v>0</v>
      </c>
      <c r="F152" s="448">
        <v>2689749</v>
      </c>
    </row>
    <row r="153" spans="1:6" s="755" customFormat="1" ht="16.5" customHeight="1">
      <c r="A153" s="56" t="s">
        <v>135</v>
      </c>
      <c r="B153" s="448">
        <v>0</v>
      </c>
      <c r="C153" s="448">
        <v>0</v>
      </c>
      <c r="D153" s="448">
        <v>0</v>
      </c>
      <c r="E153" s="448">
        <v>0</v>
      </c>
      <c r="F153" s="448">
        <v>0</v>
      </c>
    </row>
    <row r="154" spans="1:6" s="755" customFormat="1" ht="16.5" customHeight="1">
      <c r="A154" s="56" t="s">
        <v>136</v>
      </c>
      <c r="B154" s="448">
        <v>0</v>
      </c>
      <c r="C154" s="448">
        <v>0</v>
      </c>
      <c r="D154" s="448">
        <v>0</v>
      </c>
      <c r="E154" s="448">
        <v>0</v>
      </c>
      <c r="F154" s="448">
        <v>0</v>
      </c>
    </row>
    <row r="155" spans="1:6" s="755" customFormat="1" ht="16.5" customHeight="1" thickBot="1">
      <c r="A155" s="56" t="s">
        <v>137</v>
      </c>
      <c r="B155" s="448">
        <v>24697.20133</v>
      </c>
      <c r="C155" s="448">
        <v>3664.41257</v>
      </c>
      <c r="D155" s="448">
        <v>0</v>
      </c>
      <c r="E155" s="448">
        <v>0</v>
      </c>
      <c r="F155" s="448">
        <v>28361.6139</v>
      </c>
    </row>
    <row r="156" spans="1:6" s="755" customFormat="1" ht="16.5" customHeight="1" thickTop="1" thickBot="1">
      <c r="A156" s="902" t="s">
        <v>138</v>
      </c>
      <c r="B156" s="897">
        <v>1755274.6496400002</v>
      </c>
      <c r="C156" s="897">
        <v>867220.59988999995</v>
      </c>
      <c r="D156" s="897">
        <v>0</v>
      </c>
      <c r="E156" s="897">
        <v>0</v>
      </c>
      <c r="F156" s="897">
        <v>2622495.2495300001</v>
      </c>
    </row>
    <row r="157" spans="1:6" s="755" customFormat="1" ht="16.5" customHeight="1" thickTop="1">
      <c r="A157" s="56" t="s">
        <v>139</v>
      </c>
      <c r="B157" s="448">
        <v>42336</v>
      </c>
      <c r="C157" s="448">
        <v>435380.66093000001</v>
      </c>
      <c r="D157" s="448">
        <v>0</v>
      </c>
      <c r="E157" s="448">
        <v>0</v>
      </c>
      <c r="F157" s="448">
        <v>477716.66093000001</v>
      </c>
    </row>
    <row r="158" spans="1:6" s="755" customFormat="1" ht="16.5" customHeight="1">
      <c r="A158" s="56" t="s">
        <v>140</v>
      </c>
      <c r="B158" s="448">
        <v>0</v>
      </c>
      <c r="C158" s="448">
        <v>0</v>
      </c>
      <c r="D158" s="448">
        <v>0</v>
      </c>
      <c r="E158" s="448">
        <v>0</v>
      </c>
      <c r="F158" s="448">
        <v>0</v>
      </c>
    </row>
    <row r="159" spans="1:6" s="755" customFormat="1" ht="16.5" customHeight="1">
      <c r="A159" s="56" t="s">
        <v>141</v>
      </c>
      <c r="B159" s="448">
        <v>0</v>
      </c>
      <c r="C159" s="448">
        <v>1485.6633400000001</v>
      </c>
      <c r="D159" s="448">
        <v>0</v>
      </c>
      <c r="E159" s="448">
        <v>0</v>
      </c>
      <c r="F159" s="448">
        <v>1485.6633400000001</v>
      </c>
    </row>
    <row r="160" spans="1:6" s="755" customFormat="1" ht="16.5" customHeight="1">
      <c r="A160" s="56" t="s">
        <v>142</v>
      </c>
      <c r="B160" s="448">
        <v>42336</v>
      </c>
      <c r="C160" s="448">
        <v>319561.66431000002</v>
      </c>
      <c r="D160" s="448">
        <v>0</v>
      </c>
      <c r="E160" s="448">
        <v>0</v>
      </c>
      <c r="F160" s="448">
        <v>361897.66431000002</v>
      </c>
    </row>
    <row r="161" spans="1:6" s="755" customFormat="1" ht="16.5" customHeight="1">
      <c r="A161" s="56" t="s">
        <v>143</v>
      </c>
      <c r="B161" s="448">
        <v>0</v>
      </c>
      <c r="C161" s="448">
        <v>0</v>
      </c>
      <c r="D161" s="448">
        <v>0</v>
      </c>
      <c r="E161" s="448">
        <v>0</v>
      </c>
      <c r="F161" s="448">
        <v>0</v>
      </c>
    </row>
    <row r="162" spans="1:6" s="755" customFormat="1" ht="16.5" customHeight="1">
      <c r="A162" s="56" t="s">
        <v>144</v>
      </c>
      <c r="B162" s="448">
        <v>0</v>
      </c>
      <c r="C162" s="448">
        <v>114333.33328000001</v>
      </c>
      <c r="D162" s="448">
        <v>0</v>
      </c>
      <c r="E162" s="448">
        <v>0</v>
      </c>
      <c r="F162" s="448">
        <v>114333.33328000001</v>
      </c>
    </row>
    <row r="163" spans="1:6" s="755" customFormat="1" ht="16.5" customHeight="1">
      <c r="A163" s="56" t="s">
        <v>145</v>
      </c>
      <c r="B163" s="448">
        <v>1683865.2</v>
      </c>
      <c r="C163" s="448">
        <v>421204</v>
      </c>
      <c r="D163" s="448">
        <v>0</v>
      </c>
      <c r="E163" s="448">
        <v>0</v>
      </c>
      <c r="F163" s="448">
        <v>2105069.2000000002</v>
      </c>
    </row>
    <row r="164" spans="1:6" s="755" customFormat="1" ht="16.5" customHeight="1" thickBot="1">
      <c r="A164" s="56" t="s">
        <v>146</v>
      </c>
      <c r="B164" s="439">
        <v>29073.449639999999</v>
      </c>
      <c r="C164" s="439">
        <v>10635.938960000001</v>
      </c>
      <c r="D164" s="439">
        <v>0</v>
      </c>
      <c r="E164" s="439">
        <v>0</v>
      </c>
      <c r="F164" s="439">
        <v>39709.388599999998</v>
      </c>
    </row>
    <row r="165" spans="1:6" s="755" customFormat="1" ht="16.5" customHeight="1" thickTop="1" thickBot="1">
      <c r="A165" s="905" t="s">
        <v>147</v>
      </c>
      <c r="B165" s="897">
        <v>13752935.272129999</v>
      </c>
      <c r="C165" s="897">
        <v>0</v>
      </c>
      <c r="D165" s="897">
        <v>0</v>
      </c>
      <c r="E165" s="897">
        <v>0</v>
      </c>
      <c r="F165" s="897">
        <v>13752935.272129999</v>
      </c>
    </row>
    <row r="166" spans="1:6" s="755" customFormat="1" ht="16.5" customHeight="1" thickTop="1">
      <c r="A166" s="906" t="s">
        <v>148</v>
      </c>
      <c r="B166" s="448">
        <v>10046163.910610002</v>
      </c>
      <c r="C166" s="448">
        <v>0</v>
      </c>
      <c r="D166" s="448">
        <v>0</v>
      </c>
      <c r="E166" s="448">
        <v>0</v>
      </c>
      <c r="F166" s="448">
        <v>10046163.910610002</v>
      </c>
    </row>
    <row r="167" spans="1:6" s="755" customFormat="1" ht="16.5" customHeight="1">
      <c r="A167" s="56" t="s">
        <v>149</v>
      </c>
      <c r="B167" s="448">
        <v>10046163.910610002</v>
      </c>
      <c r="C167" s="448">
        <v>0</v>
      </c>
      <c r="D167" s="448">
        <v>0</v>
      </c>
      <c r="E167" s="448">
        <v>0</v>
      </c>
      <c r="F167" s="448">
        <v>10046163.910610002</v>
      </c>
    </row>
    <row r="168" spans="1:6" s="755" customFormat="1" ht="16.5" customHeight="1">
      <c r="A168" s="56" t="s">
        <v>150</v>
      </c>
      <c r="B168" s="448">
        <v>87506</v>
      </c>
      <c r="C168" s="448">
        <v>0</v>
      </c>
      <c r="D168" s="448">
        <v>0</v>
      </c>
      <c r="E168" s="448">
        <v>0</v>
      </c>
      <c r="F168" s="448">
        <v>87506</v>
      </c>
    </row>
    <row r="169" spans="1:6" s="755" customFormat="1" ht="16.5" customHeight="1">
      <c r="A169" s="56" t="s">
        <v>151</v>
      </c>
      <c r="B169" s="448">
        <v>-87506</v>
      </c>
      <c r="C169" s="448">
        <v>0</v>
      </c>
      <c r="D169" s="448">
        <v>0</v>
      </c>
      <c r="E169" s="448">
        <v>0</v>
      </c>
      <c r="F169" s="448">
        <v>-87506</v>
      </c>
    </row>
    <row r="170" spans="1:6" s="755" customFormat="1" ht="16.5" customHeight="1">
      <c r="A170" s="906" t="s">
        <v>152</v>
      </c>
      <c r="B170" s="448">
        <v>251245.30935</v>
      </c>
      <c r="C170" s="448">
        <v>0</v>
      </c>
      <c r="D170" s="448">
        <v>0</v>
      </c>
      <c r="E170" s="448">
        <v>0</v>
      </c>
      <c r="F170" s="448">
        <v>251245.30935</v>
      </c>
    </row>
    <row r="171" spans="1:6" s="755" customFormat="1" ht="16.5" customHeight="1">
      <c r="A171" s="56" t="s">
        <v>153</v>
      </c>
      <c r="B171" s="448">
        <v>349.64628999999996</v>
      </c>
      <c r="C171" s="448">
        <v>0</v>
      </c>
      <c r="D171" s="448">
        <v>0</v>
      </c>
      <c r="E171" s="448">
        <v>0</v>
      </c>
      <c r="F171" s="448">
        <v>349.64628999999996</v>
      </c>
    </row>
    <row r="172" spans="1:6" s="755" customFormat="1" ht="16.5" customHeight="1">
      <c r="A172" s="56" t="s">
        <v>154</v>
      </c>
      <c r="B172" s="448">
        <v>247632.05496000001</v>
      </c>
      <c r="C172" s="448">
        <v>0</v>
      </c>
      <c r="D172" s="448">
        <v>0</v>
      </c>
      <c r="E172" s="448">
        <v>0</v>
      </c>
      <c r="F172" s="448">
        <v>247632.05496000001</v>
      </c>
    </row>
    <row r="173" spans="1:6" s="755" customFormat="1" ht="16.5" customHeight="1">
      <c r="A173" s="56" t="s">
        <v>155</v>
      </c>
      <c r="B173" s="448">
        <v>3263.6080999999999</v>
      </c>
      <c r="C173" s="448">
        <v>0</v>
      </c>
      <c r="D173" s="448">
        <v>0</v>
      </c>
      <c r="E173" s="448">
        <v>0</v>
      </c>
      <c r="F173" s="448">
        <v>3263.6080999999999</v>
      </c>
    </row>
    <row r="174" spans="1:6" s="755" customFormat="1" ht="16.5" customHeight="1">
      <c r="A174" s="906" t="s">
        <v>156</v>
      </c>
      <c r="B174" s="448">
        <v>0</v>
      </c>
      <c r="C174" s="448">
        <v>0</v>
      </c>
      <c r="D174" s="448">
        <v>0</v>
      </c>
      <c r="E174" s="448">
        <v>0</v>
      </c>
      <c r="F174" s="448">
        <v>0</v>
      </c>
    </row>
    <row r="175" spans="1:6" s="755" customFormat="1" ht="16.5" customHeight="1">
      <c r="A175" s="56" t="s">
        <v>157</v>
      </c>
      <c r="B175" s="448">
        <v>0</v>
      </c>
      <c r="C175" s="448">
        <v>0</v>
      </c>
      <c r="D175" s="448">
        <v>0</v>
      </c>
      <c r="E175" s="448">
        <v>0</v>
      </c>
      <c r="F175" s="448">
        <v>0</v>
      </c>
    </row>
    <row r="176" spans="1:6" s="755" customFormat="1" ht="16.5" customHeight="1">
      <c r="A176" s="56" t="s">
        <v>158</v>
      </c>
      <c r="B176" s="448">
        <v>0</v>
      </c>
      <c r="C176" s="448">
        <v>0</v>
      </c>
      <c r="D176" s="448">
        <v>0</v>
      </c>
      <c r="E176" s="448">
        <v>0</v>
      </c>
      <c r="F176" s="448">
        <v>0</v>
      </c>
    </row>
    <row r="177" spans="1:6" s="755" customFormat="1" ht="16.5" customHeight="1">
      <c r="A177" s="56" t="s">
        <v>159</v>
      </c>
      <c r="B177" s="448">
        <v>0</v>
      </c>
      <c r="C177" s="448">
        <v>0</v>
      </c>
      <c r="D177" s="448">
        <v>0</v>
      </c>
      <c r="E177" s="448">
        <v>0</v>
      </c>
      <c r="F177" s="448">
        <v>0</v>
      </c>
    </row>
    <row r="178" spans="1:6" s="755" customFormat="1" ht="16.5" customHeight="1">
      <c r="A178" s="906" t="s">
        <v>160</v>
      </c>
      <c r="B178" s="448">
        <v>2565852.74394</v>
      </c>
      <c r="C178" s="448">
        <v>0</v>
      </c>
      <c r="D178" s="448">
        <v>0</v>
      </c>
      <c r="E178" s="448">
        <v>0</v>
      </c>
      <c r="F178" s="448">
        <v>2565852.74394</v>
      </c>
    </row>
    <row r="179" spans="1:6" s="755" customFormat="1" ht="16.5" customHeight="1">
      <c r="A179" s="56" t="s">
        <v>161</v>
      </c>
      <c r="B179" s="448">
        <v>1690110.4737499999</v>
      </c>
      <c r="C179" s="448">
        <v>0</v>
      </c>
      <c r="D179" s="448">
        <v>0</v>
      </c>
      <c r="E179" s="448">
        <v>0</v>
      </c>
      <c r="F179" s="448">
        <v>1690110.4737499999</v>
      </c>
    </row>
    <row r="180" spans="1:6" s="755" customFormat="1" ht="16.5" customHeight="1">
      <c r="A180" s="56" t="s">
        <v>162</v>
      </c>
      <c r="B180" s="448">
        <v>73736.089689999993</v>
      </c>
      <c r="C180" s="448">
        <v>0</v>
      </c>
      <c r="D180" s="448">
        <v>0</v>
      </c>
      <c r="E180" s="448">
        <v>0</v>
      </c>
      <c r="F180" s="448">
        <v>73736.089689999993</v>
      </c>
    </row>
    <row r="181" spans="1:6" s="755" customFormat="1" ht="16.5" customHeight="1">
      <c r="A181" s="56" t="s">
        <v>163</v>
      </c>
      <c r="B181" s="448">
        <v>802006.18050000002</v>
      </c>
      <c r="C181" s="448">
        <v>0</v>
      </c>
      <c r="D181" s="448">
        <v>0</v>
      </c>
      <c r="E181" s="448">
        <v>0</v>
      </c>
      <c r="F181" s="448">
        <v>802006.18050000002</v>
      </c>
    </row>
    <row r="182" spans="1:6" s="755" customFormat="1" ht="16.5" customHeight="1">
      <c r="A182" s="906" t="s">
        <v>164</v>
      </c>
      <c r="B182" s="448">
        <v>889673.30822999997</v>
      </c>
      <c r="C182" s="448">
        <v>0</v>
      </c>
      <c r="D182" s="448">
        <v>0</v>
      </c>
      <c r="E182" s="448">
        <v>0</v>
      </c>
      <c r="F182" s="448">
        <v>889673.30822999997</v>
      </c>
    </row>
    <row r="183" spans="1:6" s="755" customFormat="1" ht="16.5" customHeight="1">
      <c r="A183" s="56" t="s">
        <v>165</v>
      </c>
      <c r="B183" s="448">
        <v>650626.27870999998</v>
      </c>
      <c r="C183" s="448">
        <v>0</v>
      </c>
      <c r="D183" s="448">
        <v>0</v>
      </c>
      <c r="E183" s="448">
        <v>0</v>
      </c>
      <c r="F183" s="448">
        <v>650626.27870999998</v>
      </c>
    </row>
    <row r="184" spans="1:6" s="755" customFormat="1" ht="16.5" customHeight="1" thickBot="1">
      <c r="A184" s="56" t="s">
        <v>166</v>
      </c>
      <c r="B184" s="448">
        <v>239047.02952000001</v>
      </c>
      <c r="C184" s="448">
        <v>0</v>
      </c>
      <c r="D184" s="448">
        <v>0</v>
      </c>
      <c r="E184" s="448">
        <v>0</v>
      </c>
      <c r="F184" s="448">
        <v>239047.02952000001</v>
      </c>
    </row>
    <row r="185" spans="1:6" s="755" customFormat="1" ht="16.5" customHeight="1" thickTop="1" thickBot="1">
      <c r="A185" s="907" t="s">
        <v>167</v>
      </c>
      <c r="B185" s="896">
        <v>171013530.52385998</v>
      </c>
      <c r="C185" s="896">
        <v>24502350.21889</v>
      </c>
      <c r="D185" s="896">
        <v>128.96655999999999</v>
      </c>
      <c r="E185" s="896">
        <v>57011.798329999998</v>
      </c>
      <c r="F185" s="896">
        <v>195573021.50764</v>
      </c>
    </row>
    <row r="186" spans="1:6" s="755" customFormat="1" ht="16.5" customHeight="1" thickTop="1" thickBot="1">
      <c r="A186" s="908" t="s">
        <v>168</v>
      </c>
      <c r="B186" s="897">
        <v>11241530.57453</v>
      </c>
      <c r="C186" s="897">
        <v>8906082.3154199999</v>
      </c>
      <c r="D186" s="897">
        <v>0</v>
      </c>
      <c r="E186" s="897">
        <v>210344.05355000001</v>
      </c>
      <c r="F186" s="897">
        <v>20357956.943500001</v>
      </c>
    </row>
    <row r="187" spans="1:6" s="755" customFormat="1" ht="16.5" customHeight="1" thickTop="1">
      <c r="A187" s="909" t="s">
        <v>169</v>
      </c>
      <c r="B187" s="448">
        <v>0</v>
      </c>
      <c r="C187" s="448">
        <v>768883.40271000005</v>
      </c>
      <c r="D187" s="448">
        <v>0</v>
      </c>
      <c r="E187" s="448">
        <v>0</v>
      </c>
      <c r="F187" s="448">
        <v>768883.40271000005</v>
      </c>
    </row>
    <row r="188" spans="1:6" s="755" customFormat="1" ht="16.5" customHeight="1">
      <c r="A188" s="56" t="s">
        <v>170</v>
      </c>
      <c r="B188" s="448">
        <v>0</v>
      </c>
      <c r="C188" s="448">
        <v>360831.16847000003</v>
      </c>
      <c r="D188" s="448">
        <v>0</v>
      </c>
      <c r="E188" s="448">
        <v>0</v>
      </c>
      <c r="F188" s="448">
        <v>360831.16847000003</v>
      </c>
    </row>
    <row r="189" spans="1:6" s="755" customFormat="1" ht="16.5" customHeight="1">
      <c r="A189" s="56" t="s">
        <v>171</v>
      </c>
      <c r="B189" s="448">
        <v>0</v>
      </c>
      <c r="C189" s="448">
        <v>38508.777409999995</v>
      </c>
      <c r="D189" s="448">
        <v>0</v>
      </c>
      <c r="E189" s="448">
        <v>0</v>
      </c>
      <c r="F189" s="448">
        <v>38508.777409999995</v>
      </c>
    </row>
    <row r="190" spans="1:6" s="755" customFormat="1" ht="16.5" customHeight="1">
      <c r="A190" s="56" t="s">
        <v>172</v>
      </c>
      <c r="B190" s="448">
        <v>0</v>
      </c>
      <c r="C190" s="448">
        <v>102898.19877</v>
      </c>
      <c r="D190" s="448">
        <v>0</v>
      </c>
      <c r="E190" s="448">
        <v>0</v>
      </c>
      <c r="F190" s="448">
        <v>102898.19877</v>
      </c>
    </row>
    <row r="191" spans="1:6" s="755" customFormat="1" ht="16.5" customHeight="1">
      <c r="A191" s="56" t="s">
        <v>173</v>
      </c>
      <c r="B191" s="448">
        <v>0</v>
      </c>
      <c r="C191" s="448">
        <v>5862.5946199999998</v>
      </c>
      <c r="D191" s="448">
        <v>0</v>
      </c>
      <c r="E191" s="448">
        <v>0</v>
      </c>
      <c r="F191" s="448">
        <v>5862.5946199999998</v>
      </c>
    </row>
    <row r="192" spans="1:6" s="755" customFormat="1" ht="16.5" customHeight="1">
      <c r="A192" s="56" t="s">
        <v>174</v>
      </c>
      <c r="B192" s="448">
        <v>0</v>
      </c>
      <c r="C192" s="448">
        <v>260782.66344</v>
      </c>
      <c r="D192" s="448">
        <v>0</v>
      </c>
      <c r="E192" s="448">
        <v>0</v>
      </c>
      <c r="F192" s="448">
        <v>260782.66344</v>
      </c>
    </row>
    <row r="193" spans="1:7" ht="16.5" customHeight="1">
      <c r="A193" s="906" t="s">
        <v>175</v>
      </c>
      <c r="B193" s="448">
        <v>9808039.323450001</v>
      </c>
      <c r="C193" s="448">
        <v>8082829.1355699999</v>
      </c>
      <c r="D193" s="448">
        <v>0</v>
      </c>
      <c r="E193" s="448">
        <v>210344.05355000001</v>
      </c>
      <c r="F193" s="448">
        <v>18101212.512570001</v>
      </c>
      <c r="G193" s="755"/>
    </row>
    <row r="194" spans="1:7" ht="16.5" customHeight="1">
      <c r="A194" s="56" t="s">
        <v>176</v>
      </c>
      <c r="B194" s="448">
        <v>0</v>
      </c>
      <c r="C194" s="448">
        <v>3379.2359999999999</v>
      </c>
      <c r="D194" s="448">
        <v>0</v>
      </c>
      <c r="E194" s="448">
        <v>0</v>
      </c>
      <c r="F194" s="448">
        <v>3379.2359999999999</v>
      </c>
      <c r="G194" s="755"/>
    </row>
    <row r="195" spans="1:7" ht="16.5" customHeight="1">
      <c r="A195" s="56" t="s">
        <v>177</v>
      </c>
      <c r="B195" s="448">
        <v>2963399.4677399998</v>
      </c>
      <c r="C195" s="448">
        <v>5788916.8957700003</v>
      </c>
      <c r="D195" s="448">
        <v>0</v>
      </c>
      <c r="E195" s="448">
        <v>12285.828369999999</v>
      </c>
      <c r="F195" s="448">
        <v>8764602.1918799989</v>
      </c>
      <c r="G195" s="755"/>
    </row>
    <row r="196" spans="1:7" ht="16.5" customHeight="1">
      <c r="A196" s="56" t="s">
        <v>178</v>
      </c>
      <c r="B196" s="448">
        <v>5215838.1956799999</v>
      </c>
      <c r="C196" s="448">
        <v>1305069.7083699999</v>
      </c>
      <c r="D196" s="448">
        <v>0</v>
      </c>
      <c r="E196" s="448">
        <v>113379.33812999999</v>
      </c>
      <c r="F196" s="448">
        <v>6634287.2421800001</v>
      </c>
      <c r="G196" s="755"/>
    </row>
    <row r="197" spans="1:7" ht="16.5" customHeight="1">
      <c r="A197" s="56" t="s">
        <v>179</v>
      </c>
      <c r="B197" s="448">
        <v>0</v>
      </c>
      <c r="C197" s="448">
        <v>0</v>
      </c>
      <c r="D197" s="448">
        <v>0</v>
      </c>
      <c r="E197" s="448">
        <v>0</v>
      </c>
      <c r="F197" s="448">
        <v>0</v>
      </c>
      <c r="G197" s="755"/>
    </row>
    <row r="198" spans="1:7" ht="16.5" customHeight="1">
      <c r="A198" s="56" t="s">
        <v>180</v>
      </c>
      <c r="B198" s="448">
        <v>1628801.6600299999</v>
      </c>
      <c r="C198" s="448">
        <v>985463.29542999994</v>
      </c>
      <c r="D198" s="448">
        <v>0</v>
      </c>
      <c r="E198" s="448">
        <v>84678.88704999999</v>
      </c>
      <c r="F198" s="448">
        <v>2698943.8425100003</v>
      </c>
      <c r="G198" s="755"/>
    </row>
    <row r="199" spans="1:7" ht="16.5" customHeight="1">
      <c r="A199" s="906" t="s">
        <v>181</v>
      </c>
      <c r="B199" s="448">
        <v>0</v>
      </c>
      <c r="C199" s="448">
        <v>0</v>
      </c>
      <c r="D199" s="448">
        <v>0</v>
      </c>
      <c r="E199" s="448">
        <v>0</v>
      </c>
      <c r="F199" s="448">
        <v>0</v>
      </c>
      <c r="G199" s="755"/>
    </row>
    <row r="200" spans="1:7" ht="16.5" customHeight="1">
      <c r="A200" s="906" t="s">
        <v>182</v>
      </c>
      <c r="B200" s="448">
        <v>1416776.9940199999</v>
      </c>
      <c r="C200" s="448">
        <v>46794.306640000003</v>
      </c>
      <c r="D200" s="448">
        <v>0</v>
      </c>
      <c r="E200" s="448">
        <v>0</v>
      </c>
      <c r="F200" s="448">
        <v>1463571.3006600002</v>
      </c>
      <c r="G200" s="755"/>
    </row>
    <row r="201" spans="1:7" ht="16.5" customHeight="1">
      <c r="A201" s="56" t="s">
        <v>183</v>
      </c>
      <c r="B201" s="448">
        <v>102926.28139</v>
      </c>
      <c r="C201" s="448">
        <v>11861.272220000001</v>
      </c>
      <c r="D201" s="448">
        <v>0</v>
      </c>
      <c r="E201" s="448">
        <v>0</v>
      </c>
      <c r="F201" s="448">
        <v>114787.55361</v>
      </c>
    </row>
    <row r="202" spans="1:7" ht="16.5" customHeight="1">
      <c r="A202" s="56" t="s">
        <v>184</v>
      </c>
      <c r="B202" s="448">
        <v>1210065.3116199998</v>
      </c>
      <c r="C202" s="448">
        <v>34933.034420000004</v>
      </c>
      <c r="D202" s="448">
        <v>0</v>
      </c>
      <c r="E202" s="448">
        <v>0</v>
      </c>
      <c r="F202" s="448">
        <v>1244998.34604</v>
      </c>
    </row>
    <row r="203" spans="1:7" ht="16.5" customHeight="1">
      <c r="A203" s="56" t="s">
        <v>185</v>
      </c>
      <c r="B203" s="448">
        <v>0</v>
      </c>
      <c r="C203" s="448">
        <v>0</v>
      </c>
      <c r="D203" s="448">
        <v>0</v>
      </c>
      <c r="E203" s="448">
        <v>0</v>
      </c>
      <c r="F203" s="448">
        <v>0</v>
      </c>
    </row>
    <row r="204" spans="1:7" ht="16.5" customHeight="1">
      <c r="A204" s="56" t="s">
        <v>186</v>
      </c>
      <c r="B204" s="448">
        <v>103785.40101</v>
      </c>
      <c r="C204" s="448">
        <v>0</v>
      </c>
      <c r="D204" s="448">
        <v>0</v>
      </c>
      <c r="E204" s="448">
        <v>0</v>
      </c>
      <c r="F204" s="448">
        <v>103785.40101</v>
      </c>
    </row>
    <row r="205" spans="1:7" ht="16.5" customHeight="1" thickBot="1">
      <c r="A205" s="906" t="s">
        <v>187</v>
      </c>
      <c r="B205" s="448">
        <v>16714.25706</v>
      </c>
      <c r="C205" s="448">
        <v>7575.4705000000004</v>
      </c>
      <c r="D205" s="448">
        <v>0</v>
      </c>
      <c r="E205" s="448">
        <v>0</v>
      </c>
      <c r="F205" s="448">
        <v>24289.727559999999</v>
      </c>
    </row>
    <row r="206" spans="1:7" ht="16.5" customHeight="1" thickTop="1" thickBot="1">
      <c r="A206" s="902" t="s">
        <v>188</v>
      </c>
      <c r="B206" s="897">
        <v>109448725.39682001</v>
      </c>
      <c r="C206" s="897">
        <v>275755195.36888003</v>
      </c>
      <c r="D206" s="897">
        <v>77995.070609999995</v>
      </c>
      <c r="E206" s="897">
        <v>19373.591280000001</v>
      </c>
      <c r="F206" s="897">
        <v>385301289.42759001</v>
      </c>
    </row>
    <row r="207" spans="1:7" ht="16.5" customHeight="1" thickTop="1">
      <c r="A207" s="906" t="s">
        <v>189</v>
      </c>
      <c r="B207" s="448">
        <v>1782928.5463099999</v>
      </c>
      <c r="C207" s="448">
        <v>14591876.43517</v>
      </c>
      <c r="D207" s="448">
        <v>179.61354</v>
      </c>
      <c r="E207" s="448">
        <v>127.2766</v>
      </c>
      <c r="F207" s="448">
        <v>16375111.871620001</v>
      </c>
    </row>
    <row r="208" spans="1:7" ht="16.5" customHeight="1">
      <c r="A208" s="56" t="s">
        <v>190</v>
      </c>
      <c r="B208" s="448">
        <v>119.6</v>
      </c>
      <c r="C208" s="448">
        <v>34300</v>
      </c>
      <c r="D208" s="448">
        <v>0</v>
      </c>
      <c r="E208" s="448">
        <v>0</v>
      </c>
      <c r="F208" s="448">
        <v>34419.599999999999</v>
      </c>
    </row>
    <row r="209" spans="1:6" ht="16.5" customHeight="1">
      <c r="A209" s="56" t="s">
        <v>191</v>
      </c>
      <c r="B209" s="448">
        <v>1710850</v>
      </c>
      <c r="C209" s="448">
        <v>0</v>
      </c>
      <c r="D209" s="448">
        <v>0</v>
      </c>
      <c r="E209" s="448">
        <v>0</v>
      </c>
      <c r="F209" s="448">
        <v>1710850</v>
      </c>
    </row>
    <row r="210" spans="1:6" ht="16.5" customHeight="1">
      <c r="A210" s="56" t="s">
        <v>192</v>
      </c>
      <c r="B210" s="448">
        <v>71958.946309999999</v>
      </c>
      <c r="C210" s="448">
        <v>14557576.43517</v>
      </c>
      <c r="D210" s="448">
        <v>179.61354</v>
      </c>
      <c r="E210" s="448">
        <v>127.2766</v>
      </c>
      <c r="F210" s="448">
        <v>14629842.271620002</v>
      </c>
    </row>
    <row r="211" spans="1:6" ht="16.5" customHeight="1">
      <c r="A211" s="906" t="s">
        <v>193</v>
      </c>
      <c r="B211" s="448">
        <v>20328484.12954</v>
      </c>
      <c r="C211" s="448">
        <v>231568.55124</v>
      </c>
      <c r="D211" s="448">
        <v>17.000799999999998</v>
      </c>
      <c r="E211" s="448">
        <v>0</v>
      </c>
      <c r="F211" s="448">
        <v>20560069.681580003</v>
      </c>
    </row>
    <row r="212" spans="1:6" ht="16.5" customHeight="1">
      <c r="A212" s="56" t="s">
        <v>194</v>
      </c>
      <c r="B212" s="448">
        <v>0</v>
      </c>
      <c r="C212" s="448">
        <v>0</v>
      </c>
      <c r="D212" s="448">
        <v>0</v>
      </c>
      <c r="E212" s="448">
        <v>0</v>
      </c>
      <c r="F212" s="448">
        <v>0</v>
      </c>
    </row>
    <row r="213" spans="1:6" ht="16.5" customHeight="1">
      <c r="A213" s="56" t="s">
        <v>195</v>
      </c>
      <c r="B213" s="448">
        <v>793498.20694000006</v>
      </c>
      <c r="C213" s="448">
        <v>188266.38262000002</v>
      </c>
      <c r="D213" s="448">
        <v>17.000799999999998</v>
      </c>
      <c r="E213" s="448">
        <v>0</v>
      </c>
      <c r="F213" s="448">
        <v>981781.59036000003</v>
      </c>
    </row>
    <row r="214" spans="1:6" ht="16.5" customHeight="1">
      <c r="A214" s="56" t="s">
        <v>196</v>
      </c>
      <c r="B214" s="448">
        <v>19534971.869599998</v>
      </c>
      <c r="C214" s="448">
        <v>43302.168619999997</v>
      </c>
      <c r="D214" s="448">
        <v>0</v>
      </c>
      <c r="E214" s="448">
        <v>0</v>
      </c>
      <c r="F214" s="448">
        <v>19578274.03822</v>
      </c>
    </row>
    <row r="215" spans="1:6" ht="16.5" customHeight="1">
      <c r="A215" s="903" t="s">
        <v>1359</v>
      </c>
      <c r="B215" s="448">
        <v>0</v>
      </c>
      <c r="C215" s="448">
        <v>0</v>
      </c>
      <c r="D215" s="448">
        <v>0</v>
      </c>
      <c r="E215" s="448">
        <v>0</v>
      </c>
      <c r="F215" s="448">
        <v>0</v>
      </c>
    </row>
    <row r="216" spans="1:6" ht="16.5" customHeight="1">
      <c r="A216" s="56" t="s">
        <v>197</v>
      </c>
      <c r="B216" s="448">
        <v>14.053000000000001</v>
      </c>
      <c r="C216" s="448">
        <v>0</v>
      </c>
      <c r="D216" s="448">
        <v>0</v>
      </c>
      <c r="E216" s="448">
        <v>0</v>
      </c>
      <c r="F216" s="448">
        <v>14.053000000000001</v>
      </c>
    </row>
    <row r="217" spans="1:6" ht="16.5" customHeight="1">
      <c r="A217" s="906" t="s">
        <v>198</v>
      </c>
      <c r="B217" s="448">
        <v>31.617740000000001</v>
      </c>
      <c r="C217" s="448">
        <v>313767.83481000003</v>
      </c>
      <c r="D217" s="448">
        <v>0</v>
      </c>
      <c r="E217" s="448">
        <v>0</v>
      </c>
      <c r="F217" s="448">
        <v>313799.45254999999</v>
      </c>
    </row>
    <row r="218" spans="1:6" ht="16.5" customHeight="1">
      <c r="A218" s="56" t="s">
        <v>199</v>
      </c>
      <c r="B218" s="448">
        <v>31.617740000000001</v>
      </c>
      <c r="C218" s="448">
        <v>221809.02226</v>
      </c>
      <c r="D218" s="448">
        <v>0</v>
      </c>
      <c r="E218" s="448">
        <v>0</v>
      </c>
      <c r="F218" s="448">
        <v>221840.64000000001</v>
      </c>
    </row>
    <row r="219" spans="1:6" ht="16.5" customHeight="1">
      <c r="A219" s="56" t="s">
        <v>200</v>
      </c>
      <c r="B219" s="448">
        <v>0</v>
      </c>
      <c r="C219" s="448">
        <v>91958.812550000002</v>
      </c>
      <c r="D219" s="448">
        <v>0</v>
      </c>
      <c r="E219" s="448">
        <v>0</v>
      </c>
      <c r="F219" s="448">
        <v>91958.812550000002</v>
      </c>
    </row>
    <row r="220" spans="1:6" ht="16.5" customHeight="1">
      <c r="A220" s="906" t="s">
        <v>201</v>
      </c>
      <c r="B220" s="448">
        <v>0</v>
      </c>
      <c r="C220" s="448">
        <v>0</v>
      </c>
      <c r="D220" s="448">
        <v>0</v>
      </c>
      <c r="E220" s="448">
        <v>0</v>
      </c>
      <c r="F220" s="448">
        <v>0</v>
      </c>
    </row>
    <row r="221" spans="1:6" ht="16.5" customHeight="1">
      <c r="A221" s="56" t="s">
        <v>202</v>
      </c>
      <c r="B221" s="448">
        <v>0</v>
      </c>
      <c r="C221" s="448">
        <v>0</v>
      </c>
      <c r="D221" s="448">
        <v>0</v>
      </c>
      <c r="E221" s="448">
        <v>0</v>
      </c>
      <c r="F221" s="448">
        <v>0</v>
      </c>
    </row>
    <row r="222" spans="1:6" ht="16.5" customHeight="1">
      <c r="A222" s="56" t="s">
        <v>203</v>
      </c>
      <c r="B222" s="448">
        <v>0</v>
      </c>
      <c r="C222" s="448">
        <v>0</v>
      </c>
      <c r="D222" s="448">
        <v>0</v>
      </c>
      <c r="E222" s="448">
        <v>0</v>
      </c>
      <c r="F222" s="448">
        <v>0</v>
      </c>
    </row>
    <row r="223" spans="1:6" ht="16.5" customHeight="1">
      <c r="A223" s="906" t="s">
        <v>204</v>
      </c>
      <c r="B223" s="448">
        <v>62821262.774070002</v>
      </c>
      <c r="C223" s="448">
        <v>216101955.04757997</v>
      </c>
      <c r="D223" s="448">
        <v>3855.8502799999997</v>
      </c>
      <c r="E223" s="448">
        <v>8270.5077999999994</v>
      </c>
      <c r="F223" s="448">
        <v>278935344.17973</v>
      </c>
    </row>
    <row r="224" spans="1:6" ht="16.5" customHeight="1">
      <c r="A224" s="56" t="s">
        <v>205</v>
      </c>
      <c r="B224" s="448">
        <v>31385874.132679999</v>
      </c>
      <c r="C224" s="448">
        <v>166663382.24620998</v>
      </c>
      <c r="D224" s="448">
        <v>3533.6679800000002</v>
      </c>
      <c r="E224" s="448">
        <v>0</v>
      </c>
      <c r="F224" s="448">
        <v>198052790.04686999</v>
      </c>
    </row>
    <row r="225" spans="1:6" ht="16.5" customHeight="1">
      <c r="A225" s="56" t="s">
        <v>206</v>
      </c>
      <c r="B225" s="448">
        <v>43975.124659999994</v>
      </c>
      <c r="C225" s="448">
        <v>97133.884290000002</v>
      </c>
      <c r="D225" s="448">
        <v>0</v>
      </c>
      <c r="E225" s="448">
        <v>0</v>
      </c>
      <c r="F225" s="448">
        <v>141109.00894999999</v>
      </c>
    </row>
    <row r="226" spans="1:6" ht="16.5" customHeight="1">
      <c r="A226" s="56" t="s">
        <v>207</v>
      </c>
      <c r="B226" s="448">
        <v>21103632.337849997</v>
      </c>
      <c r="C226" s="448">
        <v>36802097.259070002</v>
      </c>
      <c r="D226" s="448">
        <v>322.1823</v>
      </c>
      <c r="E226" s="448">
        <v>0</v>
      </c>
      <c r="F226" s="448">
        <v>57906051.77922</v>
      </c>
    </row>
    <row r="227" spans="1:6" ht="16.5" customHeight="1">
      <c r="A227" s="56" t="s">
        <v>208</v>
      </c>
      <c r="B227" s="448">
        <v>200515.88047</v>
      </c>
      <c r="C227" s="448">
        <v>283508.30479999998</v>
      </c>
      <c r="D227" s="448">
        <v>0</v>
      </c>
      <c r="E227" s="448">
        <v>0</v>
      </c>
      <c r="F227" s="448">
        <v>484024.18526999996</v>
      </c>
    </row>
    <row r="228" spans="1:6" ht="16.5" customHeight="1">
      <c r="A228" s="56" t="s">
        <v>209</v>
      </c>
      <c r="B228" s="448">
        <v>2200906.37096</v>
      </c>
      <c r="C228" s="448">
        <v>899122.86587999994</v>
      </c>
      <c r="D228" s="448">
        <v>0</v>
      </c>
      <c r="E228" s="448">
        <v>8200.6673099999989</v>
      </c>
      <c r="F228" s="448">
        <v>3108229.9041500003</v>
      </c>
    </row>
    <row r="229" spans="1:6" ht="16.5" customHeight="1">
      <c r="A229" s="56" t="s">
        <v>210</v>
      </c>
      <c r="B229" s="448">
        <v>2498906.22914</v>
      </c>
      <c r="C229" s="448">
        <v>9187956.3609599993</v>
      </c>
      <c r="D229" s="448">
        <v>0</v>
      </c>
      <c r="E229" s="448">
        <v>69.840490000000003</v>
      </c>
      <c r="F229" s="448">
        <v>11686932.43059</v>
      </c>
    </row>
    <row r="230" spans="1:6" ht="16.5" customHeight="1">
      <c r="A230" s="56" t="s">
        <v>211</v>
      </c>
      <c r="B230" s="448">
        <v>38.36</v>
      </c>
      <c r="C230" s="448">
        <v>37041.147280000005</v>
      </c>
      <c r="D230" s="448">
        <v>0</v>
      </c>
      <c r="E230" s="448">
        <v>0</v>
      </c>
      <c r="F230" s="448">
        <v>37079.507279999998</v>
      </c>
    </row>
    <row r="231" spans="1:6" ht="16.5" customHeight="1">
      <c r="A231" s="56" t="s">
        <v>212</v>
      </c>
      <c r="B231" s="448">
        <v>0</v>
      </c>
      <c r="C231" s="448">
        <v>0</v>
      </c>
      <c r="D231" s="448">
        <v>0</v>
      </c>
      <c r="E231" s="448">
        <v>0</v>
      </c>
      <c r="F231" s="448">
        <v>0</v>
      </c>
    </row>
    <row r="232" spans="1:6" ht="16.5" customHeight="1">
      <c r="A232" s="56" t="s">
        <v>213</v>
      </c>
      <c r="B232" s="448">
        <v>5387414.3383100005</v>
      </c>
      <c r="C232" s="448">
        <v>2131712.97909</v>
      </c>
      <c r="D232" s="448">
        <v>0</v>
      </c>
      <c r="E232" s="448">
        <v>0</v>
      </c>
      <c r="F232" s="448">
        <v>7519127.3174000001</v>
      </c>
    </row>
    <row r="233" spans="1:6" ht="16.5" customHeight="1">
      <c r="A233" s="906" t="s">
        <v>214</v>
      </c>
      <c r="B233" s="448">
        <v>18111825.494790003</v>
      </c>
      <c r="C233" s="448">
        <v>44164232.132629998</v>
      </c>
      <c r="D233" s="448">
        <v>73942.605989999996</v>
      </c>
      <c r="E233" s="448">
        <v>3907.9307899999999</v>
      </c>
      <c r="F233" s="448">
        <v>62353908.1642</v>
      </c>
    </row>
    <row r="234" spans="1:6" ht="16.5" customHeight="1">
      <c r="A234" s="56" t="s">
        <v>215</v>
      </c>
      <c r="B234" s="448">
        <v>11610910.697350001</v>
      </c>
      <c r="C234" s="448">
        <v>21333675.639049999</v>
      </c>
      <c r="D234" s="448">
        <v>0</v>
      </c>
      <c r="E234" s="448">
        <v>0</v>
      </c>
      <c r="F234" s="448">
        <v>32944586.336400002</v>
      </c>
    </row>
    <row r="235" spans="1:6" ht="16.5" customHeight="1">
      <c r="A235" s="56" t="s">
        <v>216</v>
      </c>
      <c r="B235" s="448">
        <v>0</v>
      </c>
      <c r="C235" s="448">
        <v>3787125.4545300002</v>
      </c>
      <c r="D235" s="448">
        <v>0</v>
      </c>
      <c r="E235" s="448">
        <v>0</v>
      </c>
      <c r="F235" s="448">
        <v>3787125.4545300002</v>
      </c>
    </row>
    <row r="236" spans="1:6" ht="16.5" customHeight="1">
      <c r="A236" s="56" t="s">
        <v>217</v>
      </c>
      <c r="B236" s="448">
        <v>1368908.3859699999</v>
      </c>
      <c r="C236" s="448">
        <v>2468223.1355500002</v>
      </c>
      <c r="D236" s="448">
        <v>46323.686130000002</v>
      </c>
      <c r="E236" s="448">
        <v>2697.9974400000001</v>
      </c>
      <c r="F236" s="448">
        <v>3886153.2050900003</v>
      </c>
    </row>
    <row r="237" spans="1:6" ht="16.5" customHeight="1">
      <c r="A237" s="56" t="s">
        <v>218</v>
      </c>
      <c r="B237" s="448">
        <v>346886.23535999999</v>
      </c>
      <c r="C237" s="448">
        <v>958079.19758000004</v>
      </c>
      <c r="D237" s="448">
        <v>25746.969420000001</v>
      </c>
      <c r="E237" s="448">
        <v>169.86498999999998</v>
      </c>
      <c r="F237" s="448">
        <v>1330882.2673499999</v>
      </c>
    </row>
    <row r="238" spans="1:6" ht="16.5" customHeight="1">
      <c r="A238" s="56" t="s">
        <v>219</v>
      </c>
      <c r="B238" s="448">
        <v>0</v>
      </c>
      <c r="C238" s="448">
        <v>477643.94906999997</v>
      </c>
      <c r="D238" s="448">
        <v>0</v>
      </c>
      <c r="E238" s="448">
        <v>0</v>
      </c>
      <c r="F238" s="448">
        <v>477643.94906999997</v>
      </c>
    </row>
    <row r="239" spans="1:6" ht="16.5" customHeight="1">
      <c r="A239" s="56" t="s">
        <v>220</v>
      </c>
      <c r="B239" s="448">
        <v>4785120.1761099994</v>
      </c>
      <c r="C239" s="448">
        <v>15139484.75685</v>
      </c>
      <c r="D239" s="448">
        <v>1871.9504399999998</v>
      </c>
      <c r="E239" s="448">
        <v>1040.06836</v>
      </c>
      <c r="F239" s="448">
        <v>19927516.951759998</v>
      </c>
    </row>
    <row r="240" spans="1:6" ht="16.5" customHeight="1">
      <c r="A240" s="56" t="s">
        <v>221</v>
      </c>
      <c r="B240" s="448">
        <v>0</v>
      </c>
      <c r="C240" s="448">
        <v>0</v>
      </c>
      <c r="D240" s="448">
        <v>0</v>
      </c>
      <c r="E240" s="448">
        <v>0</v>
      </c>
      <c r="F240" s="448">
        <v>0</v>
      </c>
    </row>
    <row r="241" spans="1:6" ht="16.5" customHeight="1">
      <c r="A241" s="906" t="s">
        <v>1343</v>
      </c>
      <c r="B241" s="448">
        <v>2571571.5663299998</v>
      </c>
      <c r="C241" s="448">
        <v>123235.54892</v>
      </c>
      <c r="D241" s="448">
        <v>0</v>
      </c>
      <c r="E241" s="448">
        <v>7067.8760899999997</v>
      </c>
      <c r="F241" s="448">
        <v>2701874.9913400002</v>
      </c>
    </row>
    <row r="242" spans="1:6" ht="16.5" customHeight="1">
      <c r="A242" s="56" t="s">
        <v>1344</v>
      </c>
      <c r="B242" s="448">
        <v>2555240.7069899999</v>
      </c>
      <c r="C242" s="448">
        <v>120934.78020000001</v>
      </c>
      <c r="D242" s="448">
        <v>0</v>
      </c>
      <c r="E242" s="448">
        <v>7067.8760899999997</v>
      </c>
      <c r="F242" s="448">
        <v>2683243.3632800002</v>
      </c>
    </row>
    <row r="243" spans="1:6" ht="16.5" customHeight="1">
      <c r="A243" s="56" t="s">
        <v>1345</v>
      </c>
      <c r="B243" s="448">
        <v>16330.859339999999</v>
      </c>
      <c r="C243" s="448">
        <v>2300.76872</v>
      </c>
      <c r="D243" s="448">
        <v>0</v>
      </c>
      <c r="E243" s="448">
        <v>0</v>
      </c>
      <c r="F243" s="448">
        <v>18631.628059999999</v>
      </c>
    </row>
    <row r="244" spans="1:6" ht="16.5" customHeight="1">
      <c r="A244" s="906" t="s">
        <v>1346</v>
      </c>
      <c r="B244" s="448">
        <v>3832621.26804</v>
      </c>
      <c r="C244" s="448">
        <v>228559.81852999999</v>
      </c>
      <c r="D244" s="448">
        <v>0</v>
      </c>
      <c r="E244" s="448">
        <v>0</v>
      </c>
      <c r="F244" s="448">
        <v>4061181.0865700003</v>
      </c>
    </row>
    <row r="245" spans="1:6" ht="16.5" customHeight="1">
      <c r="A245" s="56" t="s">
        <v>1344</v>
      </c>
      <c r="B245" s="448">
        <v>3654184.2720599999</v>
      </c>
      <c r="C245" s="448">
        <v>228559.81852999999</v>
      </c>
      <c r="D245" s="448">
        <v>0</v>
      </c>
      <c r="E245" s="448">
        <v>0</v>
      </c>
      <c r="F245" s="448">
        <v>3882744.0905900002</v>
      </c>
    </row>
    <row r="246" spans="1:6" ht="16.5" customHeight="1">
      <c r="A246" s="56" t="s">
        <v>1345</v>
      </c>
      <c r="B246" s="439">
        <v>178436.99597999998</v>
      </c>
      <c r="C246" s="439">
        <v>0</v>
      </c>
      <c r="D246" s="439">
        <v>0</v>
      </c>
      <c r="E246" s="439">
        <v>0</v>
      </c>
      <c r="F246" s="439">
        <v>178436.99597999998</v>
      </c>
    </row>
    <row r="247" spans="1:6" ht="16.5" customHeight="1">
      <c r="A247" s="906" t="s">
        <v>1347</v>
      </c>
      <c r="B247" s="163">
        <v>2577598.0252</v>
      </c>
      <c r="C247" s="163">
        <v>123715.18608</v>
      </c>
      <c r="D247" s="163">
        <v>0</v>
      </c>
      <c r="E247" s="163">
        <v>561.78</v>
      </c>
      <c r="F247" s="163">
        <v>2701874.9912800002</v>
      </c>
    </row>
    <row r="248" spans="1:6" ht="16.5" customHeight="1" thickBot="1">
      <c r="A248" s="906" t="s">
        <v>1348</v>
      </c>
      <c r="B248" s="910">
        <v>3824954.1901799999</v>
      </c>
      <c r="C248" s="910">
        <v>234521.74208000003</v>
      </c>
      <c r="D248" s="910">
        <v>1705.15417</v>
      </c>
      <c r="E248" s="910">
        <v>0</v>
      </c>
      <c r="F248" s="910">
        <v>4061181.0864299997</v>
      </c>
    </row>
    <row r="249" spans="1:6" ht="16.5" customHeight="1" thickTop="1" thickBot="1">
      <c r="A249" s="284" t="s">
        <v>222</v>
      </c>
      <c r="B249" s="897">
        <v>2110347.96086</v>
      </c>
      <c r="C249" s="897">
        <v>94857.940669999996</v>
      </c>
      <c r="D249" s="897">
        <v>0.12429000000000001</v>
      </c>
      <c r="E249" s="897">
        <v>483.06064000000003</v>
      </c>
      <c r="F249" s="897">
        <v>2205689.0864599999</v>
      </c>
    </row>
    <row r="250" spans="1:6" ht="16.5" customHeight="1" thickTop="1">
      <c r="A250" s="65" t="s">
        <v>223</v>
      </c>
      <c r="B250" s="448">
        <v>0.16097999999999998</v>
      </c>
      <c r="C250" s="448">
        <v>1192.0837200000001</v>
      </c>
      <c r="D250" s="448">
        <v>0</v>
      </c>
      <c r="E250" s="448">
        <v>0</v>
      </c>
      <c r="F250" s="448">
        <v>1192.2447</v>
      </c>
    </row>
    <row r="251" spans="1:6" ht="16.5" customHeight="1">
      <c r="A251" s="65" t="s">
        <v>224</v>
      </c>
      <c r="B251" s="448">
        <v>65017.666039999996</v>
      </c>
      <c r="C251" s="448">
        <v>40931.949509999999</v>
      </c>
      <c r="D251" s="448">
        <v>0.12429000000000001</v>
      </c>
      <c r="E251" s="448">
        <v>30.3019</v>
      </c>
      <c r="F251" s="448">
        <v>105980.04174</v>
      </c>
    </row>
    <row r="252" spans="1:6" ht="16.5" customHeight="1">
      <c r="A252" s="65" t="s">
        <v>225</v>
      </c>
      <c r="B252" s="448">
        <v>1927726.06647</v>
      </c>
      <c r="C252" s="448">
        <v>19814.506390000002</v>
      </c>
      <c r="D252" s="448">
        <v>0</v>
      </c>
      <c r="E252" s="448">
        <v>7.6448</v>
      </c>
      <c r="F252" s="448">
        <v>1947548.2176600001</v>
      </c>
    </row>
    <row r="253" spans="1:6" ht="16.5" customHeight="1">
      <c r="A253" s="65" t="s">
        <v>226</v>
      </c>
      <c r="B253" s="448">
        <v>41722.947820000001</v>
      </c>
      <c r="C253" s="448">
        <v>727.12977000000001</v>
      </c>
      <c r="D253" s="448">
        <v>0</v>
      </c>
      <c r="E253" s="448">
        <v>0.58177999999999996</v>
      </c>
      <c r="F253" s="448">
        <v>42450.659369999994</v>
      </c>
    </row>
    <row r="254" spans="1:6" ht="16.5" customHeight="1">
      <c r="A254" s="65" t="s">
        <v>227</v>
      </c>
      <c r="B254" s="448">
        <v>22747.363379999999</v>
      </c>
      <c r="C254" s="448">
        <v>689.49732999999992</v>
      </c>
      <c r="D254" s="448">
        <v>0</v>
      </c>
      <c r="E254" s="448">
        <v>19.658480000000001</v>
      </c>
      <c r="F254" s="448">
        <v>23456.519190000003</v>
      </c>
    </row>
    <row r="255" spans="1:6" ht="16.5" customHeight="1">
      <c r="A255" s="65" t="s">
        <v>228</v>
      </c>
      <c r="B255" s="448">
        <v>2164.2972100000002</v>
      </c>
      <c r="C255" s="448">
        <v>280.12119000000001</v>
      </c>
      <c r="D255" s="448">
        <v>0</v>
      </c>
      <c r="E255" s="448">
        <v>0</v>
      </c>
      <c r="F255" s="448">
        <v>2444.4184</v>
      </c>
    </row>
    <row r="256" spans="1:6" ht="16.5" customHeight="1">
      <c r="A256" s="65" t="s">
        <v>229</v>
      </c>
      <c r="B256" s="448">
        <v>4767.0068099999999</v>
      </c>
      <c r="C256" s="448">
        <v>656.66390999999999</v>
      </c>
      <c r="D256" s="448">
        <v>0</v>
      </c>
      <c r="E256" s="448">
        <v>0</v>
      </c>
      <c r="F256" s="448">
        <v>5423.6707200000001</v>
      </c>
    </row>
    <row r="257" spans="1:6" ht="16.5" customHeight="1">
      <c r="A257" s="65" t="s">
        <v>230</v>
      </c>
      <c r="B257" s="448">
        <v>3970.3078300000002</v>
      </c>
      <c r="C257" s="448">
        <v>2.8530500000000001</v>
      </c>
      <c r="D257" s="448">
        <v>0</v>
      </c>
      <c r="E257" s="448">
        <v>0</v>
      </c>
      <c r="F257" s="448">
        <v>3973.1608799999999</v>
      </c>
    </row>
    <row r="258" spans="1:6" ht="16.5" customHeight="1">
      <c r="A258" s="65" t="s">
        <v>231</v>
      </c>
      <c r="B258" s="448">
        <v>106.21692999999999</v>
      </c>
      <c r="C258" s="448">
        <v>0.54332000000000003</v>
      </c>
      <c r="D258" s="448">
        <v>0</v>
      </c>
      <c r="E258" s="448">
        <v>-2.0000000000000002E-5</v>
      </c>
      <c r="F258" s="448">
        <v>106.76022999999999</v>
      </c>
    </row>
    <row r="259" spans="1:6" ht="16.5" customHeight="1">
      <c r="A259" s="65" t="s">
        <v>232</v>
      </c>
      <c r="B259" s="448">
        <v>11266.580400000001</v>
      </c>
      <c r="C259" s="448">
        <v>9549.9644800000005</v>
      </c>
      <c r="D259" s="448">
        <v>0</v>
      </c>
      <c r="E259" s="448">
        <v>0</v>
      </c>
      <c r="F259" s="448">
        <v>20816.544879999998</v>
      </c>
    </row>
    <row r="260" spans="1:6" ht="16.5" customHeight="1" thickBot="1">
      <c r="A260" s="65" t="s">
        <v>233</v>
      </c>
      <c r="B260" s="448">
        <v>30859.346989999998</v>
      </c>
      <c r="C260" s="448">
        <v>21012.628000000001</v>
      </c>
      <c r="D260" s="448">
        <v>0</v>
      </c>
      <c r="E260" s="448">
        <v>424.87369999999999</v>
      </c>
      <c r="F260" s="448">
        <v>52296.848689999999</v>
      </c>
    </row>
    <row r="261" spans="1:6" ht="16.5" customHeight="1" thickTop="1" thickBot="1">
      <c r="A261" s="284" t="s">
        <v>234</v>
      </c>
      <c r="B261" s="897">
        <v>-607490.25976000004</v>
      </c>
      <c r="C261" s="897">
        <v>-24216.876760000003</v>
      </c>
      <c r="D261" s="897">
        <v>0</v>
      </c>
      <c r="E261" s="897">
        <v>-6.0683199999999999</v>
      </c>
      <c r="F261" s="897">
        <v>-631713.20484000002</v>
      </c>
    </row>
    <row r="262" spans="1:6" ht="16.5" customHeight="1" thickTop="1">
      <c r="A262" s="65" t="s">
        <v>235</v>
      </c>
      <c r="B262" s="448">
        <v>-513261.39118999999</v>
      </c>
      <c r="C262" s="448">
        <v>-7186.5116699999999</v>
      </c>
      <c r="D262" s="448">
        <v>0</v>
      </c>
      <c r="E262" s="448">
        <v>-8.0149999999999999E-2</v>
      </c>
      <c r="F262" s="448">
        <v>-520447.98300999997</v>
      </c>
    </row>
    <row r="263" spans="1:6" ht="16.5" customHeight="1">
      <c r="A263" s="65" t="s">
        <v>236</v>
      </c>
      <c r="B263" s="448">
        <v>0</v>
      </c>
      <c r="C263" s="448">
        <v>0</v>
      </c>
      <c r="D263" s="448">
        <v>0</v>
      </c>
      <c r="E263" s="448">
        <v>0</v>
      </c>
      <c r="F263" s="448">
        <v>0</v>
      </c>
    </row>
    <row r="264" spans="1:6" ht="16.5" customHeight="1">
      <c r="A264" s="65" t="s">
        <v>237</v>
      </c>
      <c r="B264" s="448">
        <v>-37826.172259999999</v>
      </c>
      <c r="C264" s="448">
        <v>-7343.5737800000006</v>
      </c>
      <c r="D264" s="448">
        <v>0</v>
      </c>
      <c r="E264" s="448">
        <v>-1.4829999999999999E-2</v>
      </c>
      <c r="F264" s="448">
        <v>-45169.760869999998</v>
      </c>
    </row>
    <row r="265" spans="1:6" ht="16.5" customHeight="1">
      <c r="A265" s="65" t="s">
        <v>238</v>
      </c>
      <c r="B265" s="448">
        <v>-6587.1337000000003</v>
      </c>
      <c r="C265" s="448">
        <v>-500.62407000000002</v>
      </c>
      <c r="D265" s="448">
        <v>0</v>
      </c>
      <c r="E265" s="448">
        <v>-5.9733400000000003</v>
      </c>
      <c r="F265" s="448">
        <v>-7093.7311100000006</v>
      </c>
    </row>
    <row r="266" spans="1:6" ht="16.5" customHeight="1">
      <c r="A266" s="65" t="s">
        <v>239</v>
      </c>
      <c r="B266" s="448">
        <v>-16296.664449999998</v>
      </c>
      <c r="C266" s="448">
        <v>-1881.7692299999999</v>
      </c>
      <c r="D266" s="448">
        <v>0</v>
      </c>
      <c r="E266" s="448">
        <v>0</v>
      </c>
      <c r="F266" s="448">
        <v>-18178.433679999998</v>
      </c>
    </row>
    <row r="267" spans="1:6" ht="16.5" customHeight="1">
      <c r="A267" s="411" t="s">
        <v>240</v>
      </c>
      <c r="B267" s="448">
        <v>-15188.753640000001</v>
      </c>
      <c r="C267" s="448">
        <v>-7009.4771799999999</v>
      </c>
      <c r="D267" s="448">
        <v>0</v>
      </c>
      <c r="E267" s="448">
        <v>0</v>
      </c>
      <c r="F267" s="448">
        <v>-22198.230820000001</v>
      </c>
    </row>
    <row r="268" spans="1:6" ht="16.5" customHeight="1" thickBot="1">
      <c r="A268" s="65" t="s">
        <v>241</v>
      </c>
      <c r="B268" s="448">
        <v>-18330.144519999998</v>
      </c>
      <c r="C268" s="448">
        <v>-294.92083000000002</v>
      </c>
      <c r="D268" s="448">
        <v>0</v>
      </c>
      <c r="E268" s="448">
        <v>0</v>
      </c>
      <c r="F268" s="448">
        <v>-18625.065350000001</v>
      </c>
    </row>
    <row r="269" spans="1:6" ht="16.5" customHeight="1" thickTop="1" thickBot="1">
      <c r="A269" s="911" t="s">
        <v>242</v>
      </c>
      <c r="B269" s="912">
        <v>1502857.7010999999</v>
      </c>
      <c r="C269" s="912">
        <v>70641.063909999997</v>
      </c>
      <c r="D269" s="912">
        <v>0.12429000000000001</v>
      </c>
      <c r="E269" s="912">
        <v>476.99232000000001</v>
      </c>
      <c r="F269" s="912">
        <v>1573975.8816199999</v>
      </c>
    </row>
    <row r="270" spans="1:6" ht="16.5" customHeight="1" thickTop="1" thickBot="1">
      <c r="A270" s="913" t="s">
        <v>243</v>
      </c>
      <c r="B270" s="897">
        <v>252914.02203999998</v>
      </c>
      <c r="C270" s="897">
        <v>350350.96386999998</v>
      </c>
      <c r="D270" s="897">
        <v>2.0699999999999998E-3</v>
      </c>
      <c r="E270" s="897">
        <v>19.632669999999997</v>
      </c>
      <c r="F270" s="897">
        <v>603284.62064999994</v>
      </c>
    </row>
    <row r="271" spans="1:6" ht="16.5" customHeight="1" thickTop="1">
      <c r="A271" s="65" t="s">
        <v>244</v>
      </c>
      <c r="B271" s="448">
        <v>128695.0898</v>
      </c>
      <c r="C271" s="448">
        <v>189363.10133</v>
      </c>
      <c r="D271" s="448">
        <v>0</v>
      </c>
      <c r="E271" s="448">
        <v>0.23774999999999999</v>
      </c>
      <c r="F271" s="448">
        <v>318058.42888000002</v>
      </c>
    </row>
    <row r="272" spans="1:6" ht="16.5" customHeight="1">
      <c r="A272" s="65" t="s">
        <v>245</v>
      </c>
      <c r="B272" s="448">
        <v>51780.946429999996</v>
      </c>
      <c r="C272" s="448">
        <v>150101.27702000001</v>
      </c>
      <c r="D272" s="448">
        <v>2.0699999999999998E-3</v>
      </c>
      <c r="E272" s="448">
        <v>19.060759999999998</v>
      </c>
      <c r="F272" s="448">
        <v>201901.28628</v>
      </c>
    </row>
    <row r="273" spans="1:6" ht="16.5" customHeight="1">
      <c r="A273" s="65" t="s">
        <v>246</v>
      </c>
      <c r="B273" s="448">
        <v>13086.326509999999</v>
      </c>
      <c r="C273" s="448">
        <v>734.61969999999997</v>
      </c>
      <c r="D273" s="448">
        <v>0</v>
      </c>
      <c r="E273" s="448">
        <v>0</v>
      </c>
      <c r="F273" s="448">
        <v>13820.94621</v>
      </c>
    </row>
    <row r="274" spans="1:6" ht="16.5" customHeight="1">
      <c r="A274" s="65" t="s">
        <v>247</v>
      </c>
      <c r="B274" s="448">
        <v>36935.283490000002</v>
      </c>
      <c r="C274" s="448">
        <v>97.435810000000004</v>
      </c>
      <c r="D274" s="448">
        <v>0</v>
      </c>
      <c r="E274" s="448">
        <v>0</v>
      </c>
      <c r="F274" s="448">
        <v>37032.719299999997</v>
      </c>
    </row>
    <row r="275" spans="1:6" ht="16.5" customHeight="1" thickBot="1">
      <c r="A275" s="65" t="s">
        <v>248</v>
      </c>
      <c r="B275" s="448">
        <v>22416.375809999998</v>
      </c>
      <c r="C275" s="448">
        <v>10054.53001</v>
      </c>
      <c r="D275" s="448">
        <v>0</v>
      </c>
      <c r="E275" s="448">
        <v>0.33416000000000001</v>
      </c>
      <c r="F275" s="448">
        <v>32471.239980000002</v>
      </c>
    </row>
    <row r="276" spans="1:6" ht="16.5" customHeight="1" thickTop="1" thickBot="1">
      <c r="A276" s="914" t="s">
        <v>249</v>
      </c>
      <c r="B276" s="897">
        <v>-123957.70409999999</v>
      </c>
      <c r="C276" s="897">
        <v>-256749.97816</v>
      </c>
      <c r="D276" s="897">
        <v>0</v>
      </c>
      <c r="E276" s="897">
        <v>-61.880879999999998</v>
      </c>
      <c r="F276" s="897">
        <v>-380769.56313999998</v>
      </c>
    </row>
    <row r="277" spans="1:6" ht="16.5" customHeight="1" thickTop="1">
      <c r="A277" s="65" t="s">
        <v>244</v>
      </c>
      <c r="B277" s="448">
        <v>-40132.88697</v>
      </c>
      <c r="C277" s="448">
        <v>-71179.672609999994</v>
      </c>
      <c r="D277" s="448">
        <v>0</v>
      </c>
      <c r="E277" s="448">
        <v>-61.85219</v>
      </c>
      <c r="F277" s="448">
        <v>-111374.41176999999</v>
      </c>
    </row>
    <row r="278" spans="1:6" ht="16.5" customHeight="1">
      <c r="A278" s="65" t="s">
        <v>250</v>
      </c>
      <c r="B278" s="448">
        <v>-18746.671440000002</v>
      </c>
      <c r="C278" s="448">
        <v>-0.35550999999999999</v>
      </c>
      <c r="D278" s="448">
        <v>0</v>
      </c>
      <c r="E278" s="448">
        <v>0</v>
      </c>
      <c r="F278" s="448">
        <v>-18747.026949999999</v>
      </c>
    </row>
    <row r="279" spans="1:6" ht="16.5" customHeight="1">
      <c r="A279" s="65" t="s">
        <v>251</v>
      </c>
      <c r="B279" s="448">
        <v>-554.44478000000004</v>
      </c>
      <c r="C279" s="448">
        <v>-4.1999999999999996E-4</v>
      </c>
      <c r="D279" s="448">
        <v>0</v>
      </c>
      <c r="E279" s="448">
        <v>-3.5999999999999997E-4</v>
      </c>
      <c r="F279" s="448">
        <v>-554.44556</v>
      </c>
    </row>
    <row r="280" spans="1:6" ht="16.5" customHeight="1">
      <c r="A280" s="65" t="s">
        <v>252</v>
      </c>
      <c r="B280" s="448">
        <v>-15.493209999999999</v>
      </c>
      <c r="C280" s="448">
        <v>0</v>
      </c>
      <c r="D280" s="448">
        <v>0</v>
      </c>
      <c r="E280" s="448">
        <v>0</v>
      </c>
      <c r="F280" s="448">
        <v>-15.493209999999999</v>
      </c>
    </row>
    <row r="281" spans="1:6" ht="16.5" customHeight="1" thickBot="1">
      <c r="A281" s="65" t="s">
        <v>253</v>
      </c>
      <c r="B281" s="448">
        <v>-64508.207700000006</v>
      </c>
      <c r="C281" s="448">
        <v>-185569.94962</v>
      </c>
      <c r="D281" s="448">
        <v>0</v>
      </c>
      <c r="E281" s="448">
        <v>-2.8329999999999998E-2</v>
      </c>
      <c r="F281" s="448">
        <v>-250078.18565</v>
      </c>
    </row>
    <row r="282" spans="1:6" ht="16.5" customHeight="1" thickTop="1" thickBot="1">
      <c r="A282" s="284" t="s">
        <v>254</v>
      </c>
      <c r="B282" s="897">
        <v>1631814.0190399999</v>
      </c>
      <c r="C282" s="897">
        <v>164242.04962000001</v>
      </c>
      <c r="D282" s="897">
        <v>0.12636</v>
      </c>
      <c r="E282" s="897">
        <v>434.74410999999998</v>
      </c>
      <c r="F282" s="897">
        <v>1796490.9391300001</v>
      </c>
    </row>
    <row r="283" spans="1:6" ht="16.5" customHeight="1" thickTop="1">
      <c r="A283" s="299" t="s">
        <v>255</v>
      </c>
      <c r="B283" s="448">
        <v>239245.81088999999</v>
      </c>
      <c r="C283" s="448">
        <v>89843.209239999996</v>
      </c>
      <c r="D283" s="448">
        <v>0</v>
      </c>
      <c r="E283" s="448">
        <v>3418.7365</v>
      </c>
      <c r="F283" s="448">
        <v>332507.75663000002</v>
      </c>
    </row>
    <row r="284" spans="1:6" ht="16.5" customHeight="1">
      <c r="A284" s="65" t="s">
        <v>256</v>
      </c>
      <c r="B284" s="448">
        <v>11668.186740000001</v>
      </c>
      <c r="C284" s="448">
        <v>1613.65425</v>
      </c>
      <c r="D284" s="448">
        <v>0</v>
      </c>
      <c r="E284" s="448">
        <v>0</v>
      </c>
      <c r="F284" s="448">
        <v>13281.840990000001</v>
      </c>
    </row>
    <row r="285" spans="1:6" ht="16.5" customHeight="1">
      <c r="A285" s="65" t="s">
        <v>257</v>
      </c>
      <c r="B285" s="448">
        <v>223183.43</v>
      </c>
      <c r="C285" s="448">
        <v>78086.056360000002</v>
      </c>
      <c r="D285" s="448">
        <v>0</v>
      </c>
      <c r="E285" s="448">
        <v>3418.7365</v>
      </c>
      <c r="F285" s="448">
        <v>304688.22286000004</v>
      </c>
    </row>
    <row r="286" spans="1:6" ht="16.5" customHeight="1">
      <c r="A286" s="65" t="s">
        <v>258</v>
      </c>
      <c r="B286" s="448">
        <v>1446.3129199999998</v>
      </c>
      <c r="C286" s="448">
        <v>9626.0451400000002</v>
      </c>
      <c r="D286" s="448">
        <v>0</v>
      </c>
      <c r="E286" s="448">
        <v>0</v>
      </c>
      <c r="F286" s="448">
        <v>11072.35806</v>
      </c>
    </row>
    <row r="287" spans="1:6" ht="16.5" customHeight="1">
      <c r="A287" s="65" t="s">
        <v>259</v>
      </c>
      <c r="B287" s="448">
        <v>2508.1129700000001</v>
      </c>
      <c r="C287" s="448">
        <v>517.45348999999999</v>
      </c>
      <c r="D287" s="448">
        <v>0</v>
      </c>
      <c r="E287" s="448">
        <v>0</v>
      </c>
      <c r="F287" s="448">
        <v>3025.56646</v>
      </c>
    </row>
    <row r="288" spans="1:6" ht="16.5" customHeight="1">
      <c r="A288" s="65" t="s">
        <v>260</v>
      </c>
      <c r="B288" s="448">
        <v>0</v>
      </c>
      <c r="C288" s="448">
        <v>0</v>
      </c>
      <c r="D288" s="448">
        <v>0</v>
      </c>
      <c r="E288" s="448">
        <v>0</v>
      </c>
      <c r="F288" s="448">
        <v>0</v>
      </c>
    </row>
    <row r="289" spans="1:6" ht="16.5" customHeight="1">
      <c r="A289" s="65" t="s">
        <v>261</v>
      </c>
      <c r="B289" s="448">
        <v>439.76826</v>
      </c>
      <c r="C289" s="448">
        <v>0</v>
      </c>
      <c r="D289" s="448">
        <v>0</v>
      </c>
      <c r="E289" s="448">
        <v>0</v>
      </c>
      <c r="F289" s="448">
        <v>439.76826</v>
      </c>
    </row>
    <row r="290" spans="1:6" ht="16.5" customHeight="1">
      <c r="A290" s="299" t="s">
        <v>262</v>
      </c>
      <c r="B290" s="448">
        <v>-408079.42138000001</v>
      </c>
      <c r="C290" s="448">
        <v>-88327.030540000007</v>
      </c>
      <c r="D290" s="448">
        <v>-0.37435000000000002</v>
      </c>
      <c r="E290" s="448">
        <v>-4941.1029400000007</v>
      </c>
      <c r="F290" s="448">
        <v>-501347.92920999997</v>
      </c>
    </row>
    <row r="291" spans="1:6" ht="16.5" customHeight="1">
      <c r="A291" s="65" t="s">
        <v>263</v>
      </c>
      <c r="B291" s="448">
        <v>-387793.31224</v>
      </c>
      <c r="C291" s="448">
        <v>-54106.438580000002</v>
      </c>
      <c r="D291" s="448">
        <v>-0.36720999999999998</v>
      </c>
      <c r="E291" s="448">
        <v>-4941.1029400000007</v>
      </c>
      <c r="F291" s="448">
        <v>-446841.22097000002</v>
      </c>
    </row>
    <row r="292" spans="1:6" ht="16.5" customHeight="1">
      <c r="A292" s="65" t="s">
        <v>264</v>
      </c>
      <c r="B292" s="448">
        <v>-6373.2034599999997</v>
      </c>
      <c r="C292" s="448">
        <v>-33374.896189999999</v>
      </c>
      <c r="D292" s="448">
        <v>-7.1399999999999996E-3</v>
      </c>
      <c r="E292" s="448">
        <v>0</v>
      </c>
      <c r="F292" s="448">
        <v>-39748.106789999998</v>
      </c>
    </row>
    <row r="293" spans="1:6" ht="16.5" customHeight="1">
      <c r="A293" s="65" t="s">
        <v>265</v>
      </c>
      <c r="B293" s="448">
        <v>-2328.2879600000001</v>
      </c>
      <c r="C293" s="448">
        <v>-524.91482999999994</v>
      </c>
      <c r="D293" s="448">
        <v>0</v>
      </c>
      <c r="E293" s="448">
        <v>0</v>
      </c>
      <c r="F293" s="448">
        <v>-2853.2027899999998</v>
      </c>
    </row>
    <row r="294" spans="1:6" ht="16.5" customHeight="1">
      <c r="A294" s="411" t="s">
        <v>266</v>
      </c>
      <c r="B294" s="448">
        <v>-10590.68274</v>
      </c>
      <c r="C294" s="448">
        <v>-264.41684999999995</v>
      </c>
      <c r="D294" s="448">
        <v>0</v>
      </c>
      <c r="E294" s="448">
        <v>0</v>
      </c>
      <c r="F294" s="448">
        <v>-10855.09959</v>
      </c>
    </row>
    <row r="295" spans="1:6" ht="16.5" customHeight="1">
      <c r="A295" s="411" t="s">
        <v>267</v>
      </c>
      <c r="B295" s="448">
        <v>0</v>
      </c>
      <c r="C295" s="448">
        <v>0</v>
      </c>
      <c r="D295" s="448">
        <v>0</v>
      </c>
      <c r="E295" s="448">
        <v>0</v>
      </c>
      <c r="F295" s="448">
        <v>0</v>
      </c>
    </row>
    <row r="296" spans="1:6" ht="16.5" customHeight="1" thickBot="1">
      <c r="A296" s="411" t="s">
        <v>268</v>
      </c>
      <c r="B296" s="448">
        <v>-993.93498</v>
      </c>
      <c r="C296" s="448">
        <v>-56.364089999999997</v>
      </c>
      <c r="D296" s="448">
        <v>0</v>
      </c>
      <c r="E296" s="448">
        <v>0</v>
      </c>
      <c r="F296" s="448">
        <v>-1050.29907</v>
      </c>
    </row>
    <row r="297" spans="1:6" ht="16.5" customHeight="1" thickTop="1" thickBot="1">
      <c r="A297" s="915" t="s">
        <v>269</v>
      </c>
      <c r="B297" s="896">
        <v>1462980.4085500001</v>
      </c>
      <c r="C297" s="896">
        <v>165758.22831999999</v>
      </c>
      <c r="D297" s="896">
        <v>-0.24799000000000002</v>
      </c>
      <c r="E297" s="896">
        <v>-1087.6223300000001</v>
      </c>
      <c r="F297" s="896">
        <v>1627650.7665500001</v>
      </c>
    </row>
    <row r="298" spans="1:6" ht="16.5" customHeight="1" thickTop="1" thickBot="1">
      <c r="A298" s="284" t="s">
        <v>270</v>
      </c>
      <c r="B298" s="897">
        <v>-1149619.8998199999</v>
      </c>
      <c r="C298" s="897">
        <v>-110939.70849999999</v>
      </c>
      <c r="D298" s="897">
        <v>0</v>
      </c>
      <c r="E298" s="897">
        <v>-8.8156599999999994</v>
      </c>
      <c r="F298" s="897">
        <v>-1260568.42398</v>
      </c>
    </row>
    <row r="299" spans="1:6" ht="16.5" customHeight="1" thickTop="1">
      <c r="A299" s="65" t="s">
        <v>271</v>
      </c>
      <c r="B299" s="448">
        <v>-674689.01146000007</v>
      </c>
      <c r="C299" s="448">
        <v>-1249.4291499999999</v>
      </c>
      <c r="D299" s="448">
        <v>0</v>
      </c>
      <c r="E299" s="448">
        <v>0</v>
      </c>
      <c r="F299" s="448">
        <v>-675938.44061000005</v>
      </c>
    </row>
    <row r="300" spans="1:6" ht="16.5" customHeight="1">
      <c r="A300" s="65" t="s">
        <v>272</v>
      </c>
      <c r="B300" s="448">
        <v>-108925.32183</v>
      </c>
      <c r="C300" s="448">
        <v>-3447.95046</v>
      </c>
      <c r="D300" s="448">
        <v>0</v>
      </c>
      <c r="E300" s="448">
        <v>0</v>
      </c>
      <c r="F300" s="448">
        <v>-112373.27229000001</v>
      </c>
    </row>
    <row r="301" spans="1:6" ht="16.5" customHeight="1">
      <c r="A301" s="65" t="s">
        <v>273</v>
      </c>
      <c r="B301" s="448">
        <v>-4454.5748099999992</v>
      </c>
      <c r="C301" s="448">
        <v>-3767.2015699999997</v>
      </c>
      <c r="D301" s="448">
        <v>0</v>
      </c>
      <c r="E301" s="448">
        <v>0</v>
      </c>
      <c r="F301" s="448">
        <v>-8221.7763799999993</v>
      </c>
    </row>
    <row r="302" spans="1:6" ht="16.5" customHeight="1">
      <c r="A302" s="65" t="s">
        <v>274</v>
      </c>
      <c r="B302" s="448">
        <v>-32571.768809999998</v>
      </c>
      <c r="C302" s="448">
        <v>-853.75182999999993</v>
      </c>
      <c r="D302" s="448">
        <v>0</v>
      </c>
      <c r="E302" s="448">
        <v>0</v>
      </c>
      <c r="F302" s="448">
        <v>-33425.520640000002</v>
      </c>
    </row>
    <row r="303" spans="1:6" ht="16.5" customHeight="1">
      <c r="A303" s="65" t="s">
        <v>275</v>
      </c>
      <c r="B303" s="448">
        <v>-58263.269700000004</v>
      </c>
      <c r="C303" s="448">
        <v>-64.959490000000002</v>
      </c>
      <c r="D303" s="448">
        <v>0</v>
      </c>
      <c r="E303" s="448">
        <v>0</v>
      </c>
      <c r="F303" s="448">
        <v>-58328.229189999998</v>
      </c>
    </row>
    <row r="304" spans="1:6" ht="16.5" customHeight="1">
      <c r="A304" s="65" t="s">
        <v>276</v>
      </c>
      <c r="B304" s="448">
        <v>-22019.875350000002</v>
      </c>
      <c r="C304" s="448">
        <v>-542.33150999999998</v>
      </c>
      <c r="D304" s="448">
        <v>0</v>
      </c>
      <c r="E304" s="448">
        <v>0</v>
      </c>
      <c r="F304" s="448">
        <v>-22562.206859999998</v>
      </c>
    </row>
    <row r="305" spans="1:6" ht="16.5" customHeight="1">
      <c r="A305" s="65" t="s">
        <v>277</v>
      </c>
      <c r="B305" s="448">
        <v>-51435.136780000001</v>
      </c>
      <c r="C305" s="448">
        <v>0</v>
      </c>
      <c r="D305" s="448">
        <v>0</v>
      </c>
      <c r="E305" s="448">
        <v>0</v>
      </c>
      <c r="F305" s="448">
        <v>-51435.136780000001</v>
      </c>
    </row>
    <row r="306" spans="1:6" ht="16.5" customHeight="1">
      <c r="A306" s="65" t="s">
        <v>278</v>
      </c>
      <c r="B306" s="448">
        <v>-21064.675320000002</v>
      </c>
      <c r="C306" s="448">
        <v>-8.8930199999999999</v>
      </c>
      <c r="D306" s="448">
        <v>0</v>
      </c>
      <c r="E306" s="448">
        <v>0</v>
      </c>
      <c r="F306" s="448">
        <v>-21073.568340000002</v>
      </c>
    </row>
    <row r="307" spans="1:6" ht="16.5" customHeight="1" thickBot="1">
      <c r="A307" s="65" t="s">
        <v>279</v>
      </c>
      <c r="B307" s="448">
        <v>-176196.26575999998</v>
      </c>
      <c r="C307" s="448">
        <v>-101005.19147000001</v>
      </c>
      <c r="D307" s="448">
        <v>0</v>
      </c>
      <c r="E307" s="448">
        <v>-8.8156599999999994</v>
      </c>
      <c r="F307" s="448">
        <v>-277210.27288999996</v>
      </c>
    </row>
    <row r="308" spans="1:6" ht="16.5" customHeight="1" thickTop="1" thickBot="1">
      <c r="A308" s="913" t="s">
        <v>280</v>
      </c>
      <c r="B308" s="897">
        <v>313360.50873</v>
      </c>
      <c r="C308" s="897">
        <v>54818.519820000001</v>
      </c>
      <c r="D308" s="897">
        <v>-0.24799000000000002</v>
      </c>
      <c r="E308" s="897">
        <v>-1096.4379899999999</v>
      </c>
      <c r="F308" s="897">
        <v>367082.34256999998</v>
      </c>
    </row>
    <row r="309" spans="1:6" ht="16.5" customHeight="1" thickTop="1">
      <c r="A309" s="248" t="s">
        <v>281</v>
      </c>
      <c r="B309" s="448">
        <v>6.8309600000000001</v>
      </c>
      <c r="C309" s="448">
        <v>16625.381600000001</v>
      </c>
      <c r="D309" s="448">
        <v>0</v>
      </c>
      <c r="E309" s="448">
        <v>469.64704</v>
      </c>
      <c r="F309" s="448">
        <v>17101.8596</v>
      </c>
    </row>
    <row r="310" spans="1:6" ht="16.5" customHeight="1">
      <c r="A310" s="411" t="s">
        <v>282</v>
      </c>
      <c r="B310" s="448">
        <v>-0.84401000000000004</v>
      </c>
      <c r="C310" s="448">
        <v>16625.381600000001</v>
      </c>
      <c r="D310" s="448">
        <v>0</v>
      </c>
      <c r="E310" s="448">
        <v>0.77773000000000003</v>
      </c>
      <c r="F310" s="448">
        <v>16625.315320000002</v>
      </c>
    </row>
    <row r="311" spans="1:6" ht="16.5" customHeight="1">
      <c r="A311" s="411" t="s">
        <v>283</v>
      </c>
      <c r="B311" s="448">
        <v>7.6749700000000001</v>
      </c>
      <c r="C311" s="448">
        <v>0</v>
      </c>
      <c r="D311" s="448">
        <v>0</v>
      </c>
      <c r="E311" s="448">
        <v>468.86930999999998</v>
      </c>
      <c r="F311" s="448">
        <v>476.54428000000001</v>
      </c>
    </row>
    <row r="312" spans="1:6" ht="16.5" customHeight="1">
      <c r="A312" s="248" t="s">
        <v>284</v>
      </c>
      <c r="B312" s="448">
        <v>-40.03593</v>
      </c>
      <c r="C312" s="448">
        <v>-17234.01411</v>
      </c>
      <c r="D312" s="448">
        <v>0</v>
      </c>
      <c r="E312" s="448">
        <v>-220.60766000000001</v>
      </c>
      <c r="F312" s="448">
        <v>-17494.6577</v>
      </c>
    </row>
    <row r="313" spans="1:6" ht="16.5" customHeight="1">
      <c r="A313" s="411" t="s">
        <v>285</v>
      </c>
      <c r="B313" s="448">
        <v>-1E-4</v>
      </c>
      <c r="C313" s="448">
        <v>-17234.01411</v>
      </c>
      <c r="D313" s="448">
        <v>0</v>
      </c>
      <c r="E313" s="448">
        <v>0</v>
      </c>
      <c r="F313" s="448">
        <v>-17234.014210000001</v>
      </c>
    </row>
    <row r="314" spans="1:6" ht="16.5" customHeight="1" thickBot="1">
      <c r="A314" s="411" t="s">
        <v>286</v>
      </c>
      <c r="B314" s="448">
        <v>-40.035830000000004</v>
      </c>
      <c r="C314" s="448">
        <v>0</v>
      </c>
      <c r="D314" s="448">
        <v>0</v>
      </c>
      <c r="E314" s="448">
        <v>-220.60766000000001</v>
      </c>
      <c r="F314" s="448">
        <v>-260.64348999999999</v>
      </c>
    </row>
    <row r="315" spans="1:6" ht="16.5" customHeight="1" thickTop="1" thickBot="1">
      <c r="A315" s="913" t="s">
        <v>287</v>
      </c>
      <c r="B315" s="897">
        <v>313327.30375999998</v>
      </c>
      <c r="C315" s="897">
        <v>54209.887310000006</v>
      </c>
      <c r="D315" s="897">
        <v>-0.24799000000000002</v>
      </c>
      <c r="E315" s="897">
        <v>-847.39860999999996</v>
      </c>
      <c r="F315" s="897">
        <v>366689.54447000002</v>
      </c>
    </row>
    <row r="316" spans="1:6" ht="16.5" customHeight="1" thickTop="1" thickBot="1">
      <c r="A316" s="65" t="s">
        <v>288</v>
      </c>
      <c r="B316" s="916">
        <v>-748.75573999999995</v>
      </c>
      <c r="C316" s="916">
        <v>2249.6712799999996</v>
      </c>
      <c r="D316" s="916">
        <v>0</v>
      </c>
      <c r="E316" s="916">
        <v>0</v>
      </c>
      <c r="F316" s="916">
        <v>1500.91554</v>
      </c>
    </row>
    <row r="317" spans="1:6" ht="16.5" customHeight="1" thickTop="1" thickBot="1">
      <c r="A317" s="913" t="s">
        <v>289</v>
      </c>
      <c r="B317" s="286">
        <v>312578.54801999999</v>
      </c>
      <c r="C317" s="286">
        <v>56459.558590000001</v>
      </c>
      <c r="D317" s="286">
        <v>-0.24799000000000002</v>
      </c>
      <c r="E317" s="286">
        <v>-847.39860999999996</v>
      </c>
      <c r="F317" s="286">
        <v>368190.46000999998</v>
      </c>
    </row>
    <row r="318" spans="1:6" ht="16.5" customHeight="1" thickTop="1" thickBot="1">
      <c r="A318" s="411" t="s">
        <v>290</v>
      </c>
      <c r="B318" s="916">
        <v>-1778.52818</v>
      </c>
      <c r="C318" s="916">
        <v>-10.900120000000001</v>
      </c>
      <c r="D318" s="916">
        <v>0</v>
      </c>
      <c r="E318" s="916">
        <v>0</v>
      </c>
      <c r="F318" s="916">
        <v>-1789.4283</v>
      </c>
    </row>
    <row r="319" spans="1:6" ht="16.5" customHeight="1" thickTop="1" thickBot="1">
      <c r="A319" s="284" t="s">
        <v>291</v>
      </c>
      <c r="B319" s="286">
        <v>310800.01983999996</v>
      </c>
      <c r="C319" s="286">
        <v>56448.658470000002</v>
      </c>
      <c r="D319" s="286">
        <v>-0.24799000000000002</v>
      </c>
      <c r="E319" s="286">
        <v>-847.39860999999996</v>
      </c>
      <c r="F319" s="286">
        <v>366401.03170999995</v>
      </c>
    </row>
    <row r="320" spans="1:6" ht="16.5" customHeight="1" thickTop="1" thickBot="1">
      <c r="A320" s="411" t="s">
        <v>292</v>
      </c>
      <c r="B320" s="916">
        <v>0</v>
      </c>
      <c r="C320" s="916">
        <v>0</v>
      </c>
      <c r="D320" s="916">
        <v>0</v>
      </c>
      <c r="E320" s="916">
        <v>0</v>
      </c>
      <c r="F320" s="916">
        <v>0</v>
      </c>
    </row>
    <row r="321" spans="1:6" ht="16.5" customHeight="1" thickTop="1" thickBot="1">
      <c r="A321" s="913" t="s">
        <v>293</v>
      </c>
      <c r="B321" s="286">
        <v>310800.01983999996</v>
      </c>
      <c r="C321" s="286">
        <v>56448.658470000002</v>
      </c>
      <c r="D321" s="286">
        <v>-0.24799000000000002</v>
      </c>
      <c r="E321" s="286">
        <v>-847.39860999999996</v>
      </c>
      <c r="F321" s="286">
        <v>366401.03170999995</v>
      </c>
    </row>
    <row r="322" spans="1:6" ht="16.5" customHeight="1" thickTop="1" thickBot="1">
      <c r="A322" s="248" t="s">
        <v>294</v>
      </c>
      <c r="B322" s="916">
        <v>-127354.00229999999</v>
      </c>
      <c r="C322" s="916">
        <v>0</v>
      </c>
      <c r="D322" s="916">
        <v>0</v>
      </c>
      <c r="E322" s="916">
        <v>0</v>
      </c>
      <c r="F322" s="916">
        <v>-127354.00229999999</v>
      </c>
    </row>
    <row r="323" spans="1:6" ht="16.5" customHeight="1" thickTop="1" thickBot="1">
      <c r="A323" s="913" t="s">
        <v>295</v>
      </c>
      <c r="B323" s="917">
        <v>183446.01754</v>
      </c>
      <c r="C323" s="917">
        <v>56448.658470000002</v>
      </c>
      <c r="D323" s="917">
        <v>-0.24799000000000002</v>
      </c>
      <c r="E323" s="917">
        <v>-847.39860999999996</v>
      </c>
      <c r="F323" s="917">
        <v>239047.02940999999</v>
      </c>
    </row>
    <row r="324" spans="1:6" ht="15.75" thickTop="1">
      <c r="A324" s="708" t="s">
        <v>1466</v>
      </c>
      <c r="B324" s="58"/>
      <c r="C324" s="58"/>
      <c r="D324" s="58"/>
      <c r="E324" s="58"/>
      <c r="F324" s="58"/>
    </row>
    <row r="325" spans="1:6" ht="15.75">
      <c r="A325" s="57"/>
      <c r="B325" s="58"/>
      <c r="C325" s="58"/>
      <c r="D325" s="58"/>
      <c r="E325" s="58"/>
      <c r="F325" s="58"/>
    </row>
    <row r="326" spans="1:6" ht="15.75">
      <c r="A326" s="57"/>
      <c r="B326" s="58"/>
      <c r="C326" s="58"/>
      <c r="D326" s="58"/>
      <c r="E326" s="58"/>
      <c r="F326" s="58"/>
    </row>
    <row r="327" spans="1:6" ht="15.75">
      <c r="A327" s="57"/>
      <c r="B327" s="58"/>
      <c r="C327" s="58"/>
      <c r="D327" s="58"/>
      <c r="E327" s="58"/>
      <c r="F327" s="58"/>
    </row>
    <row r="328" spans="1:6" ht="15.75">
      <c r="A328" s="57"/>
      <c r="B328" s="58"/>
      <c r="C328" s="58"/>
      <c r="D328" s="58"/>
      <c r="E328" s="58"/>
      <c r="F328" s="58"/>
    </row>
    <row r="329" spans="1:6" ht="15.75">
      <c r="A329" s="57"/>
      <c r="B329" s="58"/>
      <c r="C329" s="58"/>
      <c r="D329" s="58"/>
      <c r="E329" s="58"/>
      <c r="F329" s="58"/>
    </row>
    <row r="330" spans="1:6" ht="15.75">
      <c r="A330" s="57"/>
      <c r="B330" s="58"/>
      <c r="C330" s="58"/>
      <c r="D330" s="58"/>
      <c r="E330" s="58"/>
      <c r="F330" s="58"/>
    </row>
    <row r="331" spans="1:6" ht="15.75">
      <c r="A331" s="57"/>
      <c r="B331" s="58"/>
      <c r="C331" s="58"/>
      <c r="D331" s="58"/>
      <c r="E331" s="58"/>
      <c r="F331" s="58"/>
    </row>
    <row r="332" spans="1:6" ht="15.75">
      <c r="A332" s="57"/>
      <c r="B332" s="58"/>
      <c r="C332" s="58"/>
      <c r="D332" s="58"/>
      <c r="E332" s="58"/>
      <c r="F332" s="58"/>
    </row>
    <row r="333" spans="1:6" ht="15.75">
      <c r="A333" s="57"/>
      <c r="B333" s="58"/>
      <c r="C333" s="58"/>
      <c r="D333" s="58"/>
      <c r="E333" s="58"/>
      <c r="F333" s="58"/>
    </row>
    <row r="334" spans="1:6" ht="15.75">
      <c r="A334" s="57"/>
      <c r="B334" s="58"/>
      <c r="C334" s="58"/>
      <c r="D334" s="58"/>
      <c r="E334" s="58"/>
      <c r="F334" s="58"/>
    </row>
    <row r="335" spans="1:6" ht="15.75">
      <c r="A335" s="57"/>
      <c r="B335" s="58"/>
      <c r="C335" s="58"/>
      <c r="D335" s="58"/>
      <c r="E335" s="58"/>
      <c r="F335" s="58"/>
    </row>
    <row r="336" spans="1:6" ht="15.75">
      <c r="A336" s="57"/>
      <c r="B336" s="58"/>
      <c r="C336" s="58"/>
      <c r="D336" s="58"/>
      <c r="E336" s="58"/>
      <c r="F336" s="58"/>
    </row>
    <row r="337" spans="1:6" ht="15.75">
      <c r="A337" s="57"/>
      <c r="B337" s="58"/>
      <c r="C337" s="58"/>
      <c r="D337" s="58"/>
      <c r="E337" s="58"/>
      <c r="F337" s="58"/>
    </row>
    <row r="338" spans="1:6" ht="15.75">
      <c r="A338" s="57"/>
      <c r="B338" s="58"/>
      <c r="C338" s="58"/>
      <c r="D338" s="58"/>
      <c r="E338" s="58"/>
      <c r="F338" s="58"/>
    </row>
    <row r="339" spans="1:6" ht="15.75">
      <c r="A339" s="57"/>
      <c r="B339" s="58"/>
      <c r="C339" s="58"/>
      <c r="D339" s="58"/>
      <c r="E339" s="58"/>
      <c r="F339" s="58"/>
    </row>
    <row r="340" spans="1:6" ht="15.75">
      <c r="A340" s="57"/>
      <c r="B340" s="58"/>
      <c r="C340" s="58"/>
      <c r="D340" s="58"/>
      <c r="E340" s="58"/>
      <c r="F340" s="58"/>
    </row>
    <row r="341" spans="1:6" ht="15.75">
      <c r="A341" s="57"/>
      <c r="B341" s="58"/>
      <c r="C341" s="58"/>
      <c r="D341" s="58"/>
      <c r="E341" s="58"/>
      <c r="F341" s="58"/>
    </row>
    <row r="342" spans="1:6" ht="15.75">
      <c r="A342" s="57"/>
      <c r="B342" s="58"/>
      <c r="C342" s="58"/>
      <c r="D342" s="58"/>
      <c r="E342" s="58"/>
      <c r="F342" s="58"/>
    </row>
    <row r="343" spans="1:6" ht="15.75">
      <c r="A343" s="57"/>
      <c r="B343" s="58"/>
      <c r="C343" s="58"/>
      <c r="D343" s="58"/>
      <c r="E343" s="58"/>
      <c r="F343" s="58"/>
    </row>
    <row r="344" spans="1:6" ht="15.75">
      <c r="A344" s="57"/>
      <c r="B344" s="58"/>
      <c r="C344" s="58"/>
      <c r="D344" s="58"/>
      <c r="E344" s="58"/>
      <c r="F344" s="58"/>
    </row>
    <row r="345" spans="1:6" ht="15.75">
      <c r="A345" s="57"/>
      <c r="B345" s="58"/>
      <c r="C345" s="58"/>
      <c r="D345" s="58"/>
      <c r="E345" s="58"/>
      <c r="F345" s="58"/>
    </row>
    <row r="346" spans="1:6" ht="15.75">
      <c r="A346" s="57"/>
      <c r="B346" s="58"/>
      <c r="C346" s="58"/>
      <c r="D346" s="58"/>
      <c r="E346" s="58"/>
      <c r="F346" s="58"/>
    </row>
    <row r="347" spans="1:6" ht="15.75">
      <c r="A347" s="57"/>
      <c r="B347" s="58"/>
      <c r="C347" s="58"/>
      <c r="D347" s="58"/>
      <c r="E347" s="58"/>
      <c r="F347" s="58"/>
    </row>
    <row r="348" spans="1:6" ht="15.75">
      <c r="A348" s="57"/>
      <c r="B348" s="58"/>
      <c r="C348" s="58"/>
      <c r="D348" s="58"/>
      <c r="E348" s="58"/>
      <c r="F348" s="58"/>
    </row>
    <row r="349" spans="1:6" ht="15.75">
      <c r="A349" s="57"/>
      <c r="B349" s="58"/>
      <c r="C349" s="58"/>
      <c r="D349" s="58"/>
      <c r="E349" s="58"/>
      <c r="F349" s="58"/>
    </row>
    <row r="350" spans="1:6" ht="15.75">
      <c r="A350" s="57"/>
      <c r="B350" s="58"/>
      <c r="C350" s="58"/>
      <c r="D350" s="58"/>
      <c r="E350" s="58"/>
      <c r="F350" s="58"/>
    </row>
    <row r="351" spans="1:6" ht="15.75">
      <c r="A351" s="57"/>
      <c r="B351" s="58"/>
      <c r="C351" s="58"/>
      <c r="D351" s="58"/>
      <c r="E351" s="58"/>
      <c r="F351" s="58"/>
    </row>
    <row r="352" spans="1:6" ht="15.75">
      <c r="A352" s="57"/>
      <c r="B352" s="58"/>
      <c r="C352" s="58"/>
      <c r="D352" s="58"/>
      <c r="E352" s="58"/>
      <c r="F352" s="58"/>
    </row>
    <row r="353" spans="1:6" ht="15.75">
      <c r="A353" s="57"/>
      <c r="B353" s="58"/>
      <c r="C353" s="58"/>
      <c r="D353" s="58"/>
      <c r="E353" s="58"/>
      <c r="F353" s="58"/>
    </row>
    <row r="354" spans="1:6" ht="15.75">
      <c r="A354" s="57"/>
      <c r="B354" s="58"/>
      <c r="C354" s="58"/>
      <c r="D354" s="58"/>
      <c r="E354" s="58"/>
      <c r="F354" s="58"/>
    </row>
    <row r="355" spans="1:6" ht="15.75">
      <c r="A355" s="57"/>
      <c r="B355" s="58"/>
      <c r="C355" s="58"/>
      <c r="D355" s="58"/>
      <c r="E355" s="58"/>
      <c r="F355" s="58"/>
    </row>
    <row r="356" spans="1:6" ht="15.75">
      <c r="A356" s="57"/>
      <c r="B356" s="58"/>
      <c r="C356" s="58"/>
      <c r="D356" s="58"/>
      <c r="E356" s="58"/>
      <c r="F356" s="58"/>
    </row>
    <row r="357" spans="1:6" ht="15.75">
      <c r="A357" s="57"/>
      <c r="B357" s="58"/>
      <c r="C357" s="58"/>
      <c r="D357" s="58"/>
      <c r="E357" s="58"/>
      <c r="F357" s="58"/>
    </row>
    <row r="358" spans="1:6" ht="15.75">
      <c r="A358" s="57"/>
      <c r="B358" s="58"/>
      <c r="C358" s="58"/>
      <c r="D358" s="58"/>
      <c r="E358" s="58"/>
      <c r="F358" s="58"/>
    </row>
    <row r="359" spans="1:6" ht="15.75">
      <c r="A359" s="57"/>
      <c r="B359" s="58"/>
      <c r="C359" s="58"/>
      <c r="D359" s="58"/>
      <c r="E359" s="58"/>
      <c r="F359" s="58"/>
    </row>
    <row r="360" spans="1:6" ht="15.75">
      <c r="A360" s="57"/>
      <c r="B360" s="58"/>
      <c r="C360" s="58"/>
      <c r="D360" s="58"/>
      <c r="E360" s="58"/>
      <c r="F360" s="58"/>
    </row>
    <row r="361" spans="1:6" ht="15.75">
      <c r="A361" s="57"/>
      <c r="B361" s="58"/>
      <c r="C361" s="58"/>
      <c r="D361" s="58"/>
      <c r="E361" s="58"/>
      <c r="F361" s="58"/>
    </row>
    <row r="362" spans="1:6" ht="15.75">
      <c r="A362" s="57"/>
      <c r="B362" s="58"/>
      <c r="C362" s="58"/>
      <c r="D362" s="58"/>
      <c r="E362" s="58"/>
      <c r="F362" s="58"/>
    </row>
    <row r="363" spans="1:6" ht="15.75">
      <c r="A363" s="57"/>
      <c r="B363" s="58"/>
      <c r="C363" s="58"/>
      <c r="D363" s="58"/>
      <c r="E363" s="58"/>
      <c r="F363" s="58"/>
    </row>
    <row r="364" spans="1:6" ht="15.75">
      <c r="A364" s="57"/>
      <c r="B364" s="58"/>
      <c r="C364" s="58"/>
      <c r="D364" s="58"/>
      <c r="E364" s="58"/>
      <c r="F364" s="58"/>
    </row>
    <row r="365" spans="1:6" ht="15.75">
      <c r="A365" s="57"/>
      <c r="B365" s="58"/>
      <c r="C365" s="58"/>
      <c r="D365" s="58"/>
      <c r="E365" s="58"/>
      <c r="F365" s="58"/>
    </row>
    <row r="366" spans="1:6" ht="15.75">
      <c r="A366" s="57"/>
      <c r="B366" s="58"/>
      <c r="C366" s="58"/>
      <c r="D366" s="58"/>
      <c r="E366" s="58"/>
      <c r="F366" s="58"/>
    </row>
    <row r="367" spans="1:6" ht="15.75">
      <c r="A367" s="57"/>
      <c r="B367" s="58"/>
      <c r="C367" s="58"/>
      <c r="D367" s="58"/>
      <c r="E367" s="58"/>
      <c r="F367" s="58"/>
    </row>
    <row r="368" spans="1:6" ht="15.75">
      <c r="A368" s="57"/>
      <c r="B368" s="58"/>
      <c r="C368" s="58"/>
      <c r="D368" s="58"/>
      <c r="E368" s="58"/>
      <c r="F368" s="58"/>
    </row>
    <row r="369" spans="1:6" ht="15.75">
      <c r="A369" s="57"/>
      <c r="B369" s="58"/>
      <c r="C369" s="58"/>
      <c r="D369" s="58"/>
      <c r="E369" s="58"/>
      <c r="F369" s="58"/>
    </row>
    <row r="370" spans="1:6" ht="15.75">
      <c r="A370" s="57"/>
      <c r="B370" s="58"/>
      <c r="C370" s="58"/>
      <c r="D370" s="58"/>
      <c r="E370" s="58"/>
      <c r="F370" s="58"/>
    </row>
    <row r="371" spans="1:6" ht="15.75">
      <c r="A371" s="57"/>
      <c r="B371" s="58"/>
      <c r="C371" s="58"/>
      <c r="D371" s="58"/>
      <c r="E371" s="58"/>
      <c r="F371" s="58"/>
    </row>
    <row r="372" spans="1:6" ht="15.75">
      <c r="A372" s="57"/>
      <c r="B372" s="58"/>
      <c r="C372" s="58"/>
      <c r="D372" s="58"/>
      <c r="E372" s="58"/>
      <c r="F372" s="58"/>
    </row>
    <row r="373" spans="1:6" ht="15.75">
      <c r="A373" s="57"/>
      <c r="B373" s="58"/>
      <c r="C373" s="58"/>
      <c r="D373" s="58"/>
      <c r="E373" s="58"/>
      <c r="F373" s="58"/>
    </row>
    <row r="374" spans="1:6" ht="15.75">
      <c r="A374" s="57"/>
      <c r="B374" s="58"/>
      <c r="C374" s="58"/>
      <c r="D374" s="58"/>
      <c r="E374" s="58"/>
      <c r="F374" s="58"/>
    </row>
    <row r="375" spans="1:6" ht="15.75">
      <c r="A375" s="57"/>
      <c r="B375" s="58"/>
      <c r="C375" s="58"/>
      <c r="D375" s="58"/>
      <c r="E375" s="58"/>
      <c r="F375" s="58"/>
    </row>
    <row r="376" spans="1:6" ht="15.75">
      <c r="A376" s="57"/>
      <c r="B376" s="58"/>
      <c r="C376" s="58"/>
      <c r="D376" s="58"/>
      <c r="E376" s="58"/>
      <c r="F376" s="58"/>
    </row>
    <row r="377" spans="1:6" ht="15.75">
      <c r="A377" s="57"/>
      <c r="B377" s="58"/>
      <c r="C377" s="58"/>
      <c r="D377" s="58"/>
      <c r="E377" s="58"/>
      <c r="F377" s="58"/>
    </row>
    <row r="378" spans="1:6" ht="15.75">
      <c r="A378" s="57"/>
      <c r="B378" s="58"/>
      <c r="C378" s="58"/>
      <c r="D378" s="58"/>
      <c r="E378" s="58"/>
      <c r="F378" s="58"/>
    </row>
    <row r="379" spans="1:6" ht="15.75">
      <c r="A379" s="57"/>
      <c r="B379" s="58"/>
      <c r="C379" s="58"/>
      <c r="D379" s="58"/>
      <c r="E379" s="58"/>
      <c r="F379" s="58"/>
    </row>
    <row r="380" spans="1:6" ht="15.75">
      <c r="A380" s="57"/>
      <c r="B380" s="58"/>
      <c r="C380" s="58"/>
      <c r="D380" s="58"/>
      <c r="E380" s="58"/>
      <c r="F380" s="58"/>
    </row>
    <row r="381" spans="1:6" ht="15.75">
      <c r="A381" s="57"/>
      <c r="B381" s="58"/>
      <c r="C381" s="58"/>
      <c r="D381" s="58"/>
      <c r="E381" s="58"/>
      <c r="F381" s="58"/>
    </row>
    <row r="382" spans="1:6" ht="15.75">
      <c r="A382" s="57"/>
      <c r="B382" s="58"/>
      <c r="C382" s="58"/>
      <c r="D382" s="58"/>
      <c r="E382" s="58"/>
      <c r="F382" s="58"/>
    </row>
    <row r="383" spans="1:6" ht="15.75">
      <c r="A383" s="57"/>
      <c r="B383" s="58"/>
      <c r="C383" s="58"/>
      <c r="D383" s="58"/>
      <c r="E383" s="58"/>
      <c r="F383" s="58"/>
    </row>
    <row r="384" spans="1:6" ht="15.75">
      <c r="A384" s="57"/>
      <c r="B384" s="58"/>
      <c r="C384" s="58"/>
      <c r="D384" s="58"/>
      <c r="E384" s="58"/>
      <c r="F384" s="58"/>
    </row>
    <row r="385" spans="1:6" ht="15.75">
      <c r="A385" s="57"/>
      <c r="B385" s="58"/>
      <c r="C385" s="58"/>
      <c r="D385" s="58"/>
      <c r="E385" s="58"/>
      <c r="F385" s="58"/>
    </row>
    <row r="386" spans="1:6" ht="15.75">
      <c r="A386" s="57"/>
      <c r="B386" s="58"/>
      <c r="C386" s="58"/>
      <c r="D386" s="58"/>
      <c r="E386" s="58"/>
      <c r="F386" s="58"/>
    </row>
    <row r="387" spans="1:6" ht="15.75">
      <c r="A387" s="57"/>
      <c r="B387" s="58"/>
      <c r="C387" s="58"/>
      <c r="D387" s="58"/>
      <c r="E387" s="58"/>
      <c r="F387" s="58"/>
    </row>
    <row r="388" spans="1:6" ht="15.75">
      <c r="A388" s="57"/>
      <c r="B388" s="58"/>
      <c r="C388" s="58"/>
      <c r="D388" s="58"/>
      <c r="E388" s="58"/>
      <c r="F388" s="58"/>
    </row>
    <row r="389" spans="1:6" ht="15.75">
      <c r="A389" s="57"/>
      <c r="B389" s="58"/>
      <c r="C389" s="58"/>
      <c r="D389" s="58"/>
      <c r="E389" s="58"/>
      <c r="F389" s="58"/>
    </row>
    <row r="390" spans="1:6" ht="15.75">
      <c r="A390" s="57"/>
      <c r="B390" s="58"/>
      <c r="C390" s="58"/>
      <c r="D390" s="58"/>
      <c r="E390" s="58"/>
      <c r="F390" s="58"/>
    </row>
    <row r="391" spans="1:6" ht="15.75">
      <c r="A391" s="57"/>
      <c r="B391" s="58"/>
      <c r="C391" s="58"/>
      <c r="D391" s="58"/>
      <c r="E391" s="58"/>
      <c r="F391" s="58"/>
    </row>
    <row r="392" spans="1:6" ht="15.75">
      <c r="A392" s="57"/>
      <c r="B392" s="58"/>
      <c r="C392" s="58"/>
      <c r="D392" s="58"/>
      <c r="E392" s="58"/>
      <c r="F392" s="58"/>
    </row>
    <row r="393" spans="1:6" ht="15.75">
      <c r="A393" s="57"/>
      <c r="B393" s="58"/>
      <c r="C393" s="58"/>
      <c r="D393" s="58"/>
      <c r="E393" s="58"/>
      <c r="F393" s="58"/>
    </row>
    <row r="394" spans="1:6" ht="15.75">
      <c r="A394" s="57"/>
      <c r="B394" s="58"/>
      <c r="C394" s="58"/>
      <c r="D394" s="58"/>
      <c r="E394" s="58"/>
      <c r="F394" s="58"/>
    </row>
    <row r="395" spans="1:6" ht="15.75">
      <c r="A395" s="57"/>
      <c r="B395" s="58"/>
      <c r="C395" s="58"/>
      <c r="D395" s="58"/>
      <c r="E395" s="58"/>
      <c r="F395" s="58"/>
    </row>
    <row r="396" spans="1:6" ht="15.75">
      <c r="A396" s="57"/>
      <c r="B396" s="58"/>
      <c r="C396" s="58"/>
      <c r="D396" s="58"/>
      <c r="E396" s="58"/>
      <c r="F396" s="58"/>
    </row>
    <row r="397" spans="1:6" ht="15.75">
      <c r="A397" s="57"/>
      <c r="B397" s="58"/>
      <c r="C397" s="58"/>
      <c r="D397" s="58"/>
      <c r="E397" s="58"/>
      <c r="F397" s="58"/>
    </row>
    <row r="398" spans="1:6" ht="15.75">
      <c r="A398" s="57"/>
      <c r="B398" s="58"/>
      <c r="C398" s="58"/>
      <c r="D398" s="58"/>
      <c r="E398" s="58"/>
      <c r="F398" s="58"/>
    </row>
    <row r="399" spans="1:6" ht="15.75">
      <c r="A399" s="57"/>
      <c r="B399" s="58"/>
      <c r="C399" s="58"/>
      <c r="D399" s="58"/>
      <c r="E399" s="58"/>
      <c r="F399" s="58"/>
    </row>
    <row r="400" spans="1:6" ht="15.75">
      <c r="A400" s="57"/>
      <c r="B400" s="58"/>
      <c r="C400" s="58"/>
      <c r="D400" s="58"/>
      <c r="E400" s="58"/>
      <c r="F400" s="58"/>
    </row>
    <row r="401" spans="1:6" ht="15.75">
      <c r="A401" s="57"/>
      <c r="B401" s="58"/>
      <c r="C401" s="58"/>
      <c r="D401" s="58"/>
      <c r="E401" s="58"/>
      <c r="F401" s="58"/>
    </row>
    <row r="402" spans="1:6" ht="15.75">
      <c r="A402" s="57"/>
      <c r="B402" s="58"/>
      <c r="C402" s="58"/>
      <c r="D402" s="58"/>
      <c r="E402" s="58"/>
      <c r="F402" s="58"/>
    </row>
    <row r="403" spans="1:6" ht="15.75">
      <c r="A403" s="57"/>
      <c r="B403" s="58"/>
      <c r="C403" s="58"/>
      <c r="D403" s="58"/>
      <c r="E403" s="58"/>
      <c r="F403" s="58"/>
    </row>
    <row r="404" spans="1:6" ht="15.75">
      <c r="A404" s="57"/>
      <c r="B404" s="58"/>
      <c r="C404" s="58"/>
      <c r="D404" s="58"/>
      <c r="E404" s="58"/>
      <c r="F404" s="58"/>
    </row>
    <row r="405" spans="1:6" ht="15.75">
      <c r="A405" s="57"/>
      <c r="B405" s="58"/>
      <c r="C405" s="58"/>
      <c r="D405" s="58"/>
      <c r="E405" s="58"/>
      <c r="F405" s="58"/>
    </row>
    <row r="406" spans="1:6" ht="15.75">
      <c r="A406" s="57"/>
      <c r="B406" s="58"/>
      <c r="C406" s="58"/>
      <c r="D406" s="58"/>
      <c r="E406" s="58"/>
      <c r="F406" s="58"/>
    </row>
    <row r="407" spans="1:6" ht="15.75">
      <c r="A407" s="57"/>
      <c r="B407" s="58"/>
      <c r="C407" s="58"/>
      <c r="D407" s="58"/>
      <c r="E407" s="58"/>
      <c r="F407" s="58"/>
    </row>
    <row r="408" spans="1:6" ht="15.75">
      <c r="A408" s="57"/>
      <c r="B408" s="58"/>
      <c r="C408" s="58"/>
      <c r="D408" s="58"/>
      <c r="E408" s="58"/>
      <c r="F408" s="58"/>
    </row>
    <row r="409" spans="1:6" ht="15.75">
      <c r="A409" s="57"/>
      <c r="B409" s="58"/>
      <c r="C409" s="58"/>
      <c r="D409" s="58"/>
      <c r="E409" s="58"/>
      <c r="F409" s="58"/>
    </row>
    <row r="410" spans="1:6" ht="15.75">
      <c r="A410" s="57"/>
      <c r="B410" s="58"/>
      <c r="C410" s="58"/>
      <c r="D410" s="58"/>
      <c r="E410" s="58"/>
      <c r="F410" s="58"/>
    </row>
    <row r="411" spans="1:6" ht="15.75">
      <c r="A411" s="57"/>
      <c r="B411" s="58"/>
      <c r="C411" s="58"/>
      <c r="D411" s="58"/>
      <c r="E411" s="58"/>
      <c r="F411" s="58"/>
    </row>
    <row r="412" spans="1:6" ht="15.75">
      <c r="A412" s="57"/>
      <c r="B412" s="58"/>
      <c r="C412" s="58"/>
      <c r="D412" s="58"/>
      <c r="E412" s="58"/>
      <c r="F412" s="58"/>
    </row>
    <row r="413" spans="1:6" ht="15.75">
      <c r="A413" s="57"/>
      <c r="B413" s="58"/>
      <c r="C413" s="58"/>
      <c r="D413" s="58"/>
      <c r="E413" s="58"/>
      <c r="F413" s="58"/>
    </row>
    <row r="414" spans="1:6" ht="15.75">
      <c r="A414" s="57"/>
      <c r="B414" s="58"/>
      <c r="C414" s="58"/>
      <c r="D414" s="58"/>
      <c r="E414" s="58"/>
      <c r="F414" s="58"/>
    </row>
    <row r="415" spans="1:6" ht="15.75">
      <c r="A415" s="57"/>
      <c r="B415" s="58"/>
      <c r="C415" s="58"/>
      <c r="D415" s="58"/>
      <c r="E415" s="58"/>
      <c r="F415" s="58"/>
    </row>
    <row r="416" spans="1:6" ht="15.75">
      <c r="A416" s="57"/>
      <c r="B416" s="58"/>
      <c r="C416" s="58"/>
      <c r="D416" s="58"/>
      <c r="E416" s="58"/>
      <c r="F416" s="58"/>
    </row>
    <row r="417" spans="1:6" ht="15.75">
      <c r="A417" s="57"/>
      <c r="B417" s="58"/>
      <c r="C417" s="58"/>
      <c r="D417" s="58"/>
      <c r="E417" s="58"/>
      <c r="F417" s="58"/>
    </row>
    <row r="418" spans="1:6" ht="15.75">
      <c r="A418" s="57"/>
      <c r="B418" s="58"/>
      <c r="C418" s="58"/>
      <c r="D418" s="58"/>
      <c r="E418" s="58"/>
      <c r="F418" s="58"/>
    </row>
    <row r="419" spans="1:6" ht="15.75">
      <c r="A419" s="57"/>
      <c r="B419" s="58"/>
      <c r="C419" s="58"/>
      <c r="D419" s="58"/>
      <c r="E419" s="58"/>
      <c r="F419" s="58"/>
    </row>
    <row r="420" spans="1:6" ht="15.75">
      <c r="A420" s="57"/>
      <c r="B420" s="58"/>
      <c r="C420" s="58"/>
      <c r="D420" s="58"/>
      <c r="E420" s="58"/>
      <c r="F420" s="58"/>
    </row>
    <row r="421" spans="1:6" ht="15.75">
      <c r="A421" s="57"/>
      <c r="B421" s="58"/>
      <c r="C421" s="58"/>
      <c r="D421" s="58"/>
      <c r="E421" s="58"/>
      <c r="F421" s="58"/>
    </row>
    <row r="422" spans="1:6" ht="15.75">
      <c r="A422" s="57"/>
      <c r="B422" s="58"/>
      <c r="C422" s="58"/>
      <c r="D422" s="58"/>
      <c r="E422" s="58"/>
      <c r="F422" s="58"/>
    </row>
    <row r="423" spans="1:6" ht="15.75">
      <c r="A423" s="57"/>
      <c r="B423" s="58"/>
      <c r="C423" s="58"/>
      <c r="D423" s="58"/>
      <c r="E423" s="58"/>
      <c r="F423" s="58"/>
    </row>
    <row r="424" spans="1:6" ht="15.75">
      <c r="A424" s="57"/>
      <c r="B424" s="58"/>
      <c r="C424" s="58"/>
      <c r="D424" s="58"/>
      <c r="E424" s="58"/>
      <c r="F424" s="58"/>
    </row>
    <row r="425" spans="1:6" ht="15.75">
      <c r="A425" s="57"/>
      <c r="B425" s="58"/>
      <c r="C425" s="58"/>
      <c r="D425" s="58"/>
      <c r="E425" s="58"/>
      <c r="F425" s="58"/>
    </row>
    <row r="426" spans="1:6" ht="15.75">
      <c r="A426" s="57"/>
      <c r="B426" s="58"/>
      <c r="C426" s="58"/>
      <c r="D426" s="58"/>
      <c r="E426" s="58"/>
      <c r="F426" s="58"/>
    </row>
    <row r="427" spans="1:6" ht="15.75">
      <c r="A427" s="57"/>
      <c r="B427" s="58"/>
      <c r="C427" s="58"/>
      <c r="D427" s="58"/>
      <c r="E427" s="58"/>
      <c r="F427" s="58"/>
    </row>
    <row r="428" spans="1:6" ht="15.75">
      <c r="A428" s="57"/>
      <c r="B428" s="58"/>
      <c r="C428" s="58"/>
      <c r="D428" s="58"/>
      <c r="E428" s="58"/>
      <c r="F428" s="58"/>
    </row>
    <row r="429" spans="1:6" ht="15.75">
      <c r="A429" s="57"/>
      <c r="B429" s="58"/>
      <c r="C429" s="58"/>
      <c r="D429" s="58"/>
      <c r="E429" s="58"/>
      <c r="F429" s="58"/>
    </row>
    <row r="430" spans="1:6" ht="15.75">
      <c r="A430" s="57"/>
      <c r="B430" s="58"/>
      <c r="C430" s="58"/>
      <c r="D430" s="58"/>
      <c r="E430" s="58"/>
      <c r="F430" s="58"/>
    </row>
    <row r="431" spans="1:6" ht="15.75">
      <c r="A431" s="57"/>
      <c r="B431" s="58"/>
      <c r="C431" s="58"/>
      <c r="D431" s="58"/>
      <c r="E431" s="58"/>
      <c r="F431" s="58"/>
    </row>
    <row r="432" spans="1:6" ht="15.75">
      <c r="A432" s="57"/>
      <c r="B432" s="58"/>
      <c r="C432" s="58"/>
      <c r="D432" s="58"/>
      <c r="E432" s="58"/>
      <c r="F432" s="58"/>
    </row>
    <row r="433" spans="1:6" ht="15.75">
      <c r="A433" s="57"/>
      <c r="B433" s="58"/>
      <c r="C433" s="58"/>
      <c r="D433" s="58"/>
      <c r="E433" s="58"/>
      <c r="F433" s="58"/>
    </row>
    <row r="434" spans="1:6" ht="15.75">
      <c r="A434" s="57"/>
      <c r="B434" s="58"/>
      <c r="C434" s="58"/>
      <c r="D434" s="58"/>
      <c r="E434" s="58"/>
      <c r="F434" s="58"/>
    </row>
    <row r="435" spans="1:6" ht="15.75">
      <c r="A435" s="57"/>
      <c r="B435" s="58"/>
      <c r="C435" s="58"/>
      <c r="D435" s="58"/>
      <c r="E435" s="58"/>
      <c r="F435" s="58"/>
    </row>
    <row r="436" spans="1:6" ht="15.75">
      <c r="A436" s="57"/>
      <c r="B436" s="58"/>
      <c r="C436" s="58"/>
      <c r="D436" s="58"/>
      <c r="E436" s="58"/>
      <c r="F436" s="58"/>
    </row>
    <row r="437" spans="1:6" ht="15.75">
      <c r="A437" s="57"/>
      <c r="B437" s="58"/>
      <c r="C437" s="58"/>
      <c r="D437" s="58"/>
      <c r="E437" s="58"/>
      <c r="F437" s="58"/>
    </row>
    <row r="438" spans="1:6" ht="15.75">
      <c r="A438" s="57"/>
      <c r="B438" s="58"/>
      <c r="C438" s="58"/>
      <c r="D438" s="58"/>
      <c r="E438" s="58"/>
      <c r="F438" s="58"/>
    </row>
    <row r="439" spans="1:6" ht="15.75">
      <c r="A439" s="57"/>
      <c r="B439" s="58"/>
      <c r="C439" s="58"/>
      <c r="D439" s="58"/>
      <c r="E439" s="58"/>
      <c r="F439" s="58"/>
    </row>
    <row r="440" spans="1:6" ht="15.75">
      <c r="A440" s="57"/>
      <c r="B440" s="58"/>
      <c r="C440" s="58"/>
      <c r="D440" s="58"/>
      <c r="E440" s="58"/>
      <c r="F440" s="58"/>
    </row>
    <row r="441" spans="1:6" ht="15.75">
      <c r="A441" s="57"/>
      <c r="B441" s="58"/>
      <c r="C441" s="58"/>
      <c r="D441" s="58"/>
      <c r="E441" s="58"/>
      <c r="F441" s="58"/>
    </row>
    <row r="442" spans="1:6" ht="15.75">
      <c r="A442" s="57"/>
      <c r="B442" s="58"/>
      <c r="C442" s="58"/>
      <c r="D442" s="58"/>
      <c r="E442" s="58"/>
      <c r="F442" s="58"/>
    </row>
    <row r="443" spans="1:6" ht="15.75">
      <c r="A443" s="57"/>
      <c r="B443" s="58"/>
      <c r="C443" s="58"/>
      <c r="D443" s="58"/>
      <c r="E443" s="58"/>
      <c r="F443" s="58"/>
    </row>
    <row r="444" spans="1:6" ht="15.75">
      <c r="A444" s="57"/>
      <c r="B444" s="58"/>
      <c r="C444" s="58"/>
      <c r="D444" s="58"/>
      <c r="E444" s="58"/>
      <c r="F444" s="58"/>
    </row>
    <row r="445" spans="1:6" ht="15.75">
      <c r="A445" s="57"/>
      <c r="B445" s="58"/>
      <c r="C445" s="58"/>
      <c r="D445" s="58"/>
      <c r="E445" s="58"/>
      <c r="F445" s="58"/>
    </row>
    <row r="446" spans="1:6" ht="15.75">
      <c r="A446" s="57"/>
      <c r="B446" s="58"/>
      <c r="C446" s="58"/>
      <c r="D446" s="58"/>
      <c r="E446" s="58"/>
      <c r="F446" s="58"/>
    </row>
    <row r="447" spans="1:6" ht="15.75">
      <c r="A447" s="57"/>
      <c r="B447" s="58"/>
      <c r="C447" s="58"/>
      <c r="D447" s="58"/>
      <c r="E447" s="58"/>
      <c r="F447" s="58"/>
    </row>
    <row r="448" spans="1:6" ht="15.75">
      <c r="A448" s="57"/>
      <c r="B448" s="58"/>
      <c r="C448" s="58"/>
      <c r="D448" s="58"/>
      <c r="E448" s="58"/>
      <c r="F448" s="58"/>
    </row>
    <row r="449" spans="1:6" ht="15.75">
      <c r="A449" s="57"/>
      <c r="B449" s="58"/>
      <c r="C449" s="58"/>
      <c r="D449" s="58"/>
      <c r="E449" s="58"/>
      <c r="F449" s="58"/>
    </row>
    <row r="450" spans="1:6" ht="15.75">
      <c r="A450" s="57"/>
      <c r="B450" s="58"/>
      <c r="C450" s="58"/>
      <c r="D450" s="58"/>
      <c r="E450" s="58"/>
      <c r="F450" s="58"/>
    </row>
    <row r="451" spans="1:6" ht="15.75">
      <c r="A451" s="57"/>
      <c r="B451" s="58"/>
      <c r="C451" s="58"/>
      <c r="D451" s="58"/>
      <c r="E451" s="58"/>
      <c r="F451" s="58"/>
    </row>
    <row r="452" spans="1:6" ht="15.75">
      <c r="A452" s="57"/>
      <c r="B452" s="58"/>
      <c r="C452" s="58"/>
      <c r="D452" s="58"/>
      <c r="E452" s="58"/>
      <c r="F452" s="58"/>
    </row>
    <row r="453" spans="1:6" ht="15.75">
      <c r="A453" s="57"/>
      <c r="B453" s="58"/>
      <c r="C453" s="58"/>
      <c r="D453" s="58"/>
      <c r="E453" s="58"/>
      <c r="F453" s="58"/>
    </row>
    <row r="454" spans="1:6" ht="15.75">
      <c r="A454" s="57"/>
      <c r="B454" s="58"/>
      <c r="C454" s="58"/>
      <c r="D454" s="58"/>
      <c r="E454" s="58"/>
      <c r="F454" s="58"/>
    </row>
    <row r="455" spans="1:6" ht="15.75">
      <c r="A455" s="57"/>
      <c r="B455" s="58"/>
      <c r="C455" s="58"/>
      <c r="D455" s="58"/>
      <c r="E455" s="58"/>
      <c r="F455" s="58"/>
    </row>
    <row r="456" spans="1:6" ht="15.75">
      <c r="A456" s="57"/>
      <c r="B456" s="58"/>
      <c r="C456" s="58"/>
      <c r="D456" s="58"/>
      <c r="E456" s="58"/>
      <c r="F456" s="58"/>
    </row>
    <row r="457" spans="1:6" ht="15.75">
      <c r="A457" s="57"/>
      <c r="B457" s="58"/>
      <c r="C457" s="58"/>
      <c r="D457" s="58"/>
      <c r="E457" s="58"/>
      <c r="F457" s="58"/>
    </row>
    <row r="458" spans="1:6" ht="15.75">
      <c r="A458" s="57"/>
      <c r="B458" s="58"/>
      <c r="C458" s="58"/>
      <c r="D458" s="58"/>
      <c r="E458" s="58"/>
      <c r="F458" s="58"/>
    </row>
    <row r="459" spans="1:6" ht="15.75">
      <c r="A459" s="57"/>
      <c r="B459" s="58"/>
      <c r="C459" s="58"/>
      <c r="D459" s="58"/>
      <c r="E459" s="58"/>
      <c r="F459" s="58"/>
    </row>
    <row r="460" spans="1:6" ht="15.75">
      <c r="A460" s="57"/>
      <c r="B460" s="58"/>
      <c r="C460" s="58"/>
      <c r="D460" s="58"/>
      <c r="E460" s="58"/>
      <c r="F460" s="58"/>
    </row>
    <row r="461" spans="1:6" ht="15.75">
      <c r="A461" s="57"/>
      <c r="B461" s="58"/>
      <c r="C461" s="58"/>
      <c r="D461" s="58"/>
      <c r="E461" s="58"/>
      <c r="F461" s="58"/>
    </row>
    <row r="462" spans="1:6" ht="15.75">
      <c r="A462" s="57"/>
      <c r="B462" s="58"/>
      <c r="C462" s="58"/>
      <c r="D462" s="58"/>
      <c r="E462" s="58"/>
      <c r="F462" s="58"/>
    </row>
    <row r="463" spans="1:6" ht="15.75">
      <c r="A463" s="57"/>
      <c r="B463" s="58"/>
      <c r="C463" s="58"/>
      <c r="D463" s="58"/>
      <c r="E463" s="58"/>
      <c r="F463" s="58"/>
    </row>
    <row r="464" spans="1:6" ht="15.75">
      <c r="A464" s="57"/>
      <c r="B464" s="58"/>
      <c r="C464" s="58"/>
      <c r="D464" s="58"/>
      <c r="E464" s="58"/>
      <c r="F464" s="58"/>
    </row>
    <row r="465" spans="1:6" ht="15.75">
      <c r="A465" s="57"/>
      <c r="B465" s="58"/>
      <c r="C465" s="58"/>
      <c r="D465" s="58"/>
      <c r="E465" s="58"/>
      <c r="F465" s="58"/>
    </row>
    <row r="466" spans="1:6" ht="15.75">
      <c r="A466" s="57"/>
      <c r="B466" s="58"/>
      <c r="C466" s="58"/>
      <c r="D466" s="58"/>
      <c r="E466" s="58"/>
      <c r="F466" s="58"/>
    </row>
    <row r="467" spans="1:6" ht="15.75">
      <c r="A467" s="57"/>
      <c r="B467" s="58"/>
      <c r="C467" s="58"/>
      <c r="D467" s="58"/>
      <c r="E467" s="58"/>
      <c r="F467" s="58"/>
    </row>
    <row r="468" spans="1:6" ht="15.75">
      <c r="A468" s="57"/>
      <c r="B468" s="58"/>
      <c r="C468" s="58"/>
      <c r="D468" s="58"/>
      <c r="E468" s="58"/>
      <c r="F468" s="58"/>
    </row>
    <row r="469" spans="1:6" ht="15.75">
      <c r="A469" s="57"/>
      <c r="B469" s="58"/>
      <c r="C469" s="58"/>
      <c r="D469" s="58"/>
      <c r="E469" s="58"/>
      <c r="F469" s="58"/>
    </row>
    <row r="470" spans="1:6" ht="15.75">
      <c r="A470" s="57"/>
      <c r="B470" s="58"/>
      <c r="C470" s="58"/>
      <c r="D470" s="58"/>
      <c r="E470" s="58"/>
      <c r="F470" s="58"/>
    </row>
    <row r="471" spans="1:6" ht="15.75">
      <c r="A471" s="57"/>
      <c r="B471" s="58"/>
      <c r="C471" s="58"/>
      <c r="D471" s="58"/>
      <c r="E471" s="58"/>
      <c r="F471" s="58"/>
    </row>
    <row r="472" spans="1:6" ht="15.75">
      <c r="A472" s="57"/>
      <c r="B472" s="58"/>
      <c r="C472" s="58"/>
      <c r="D472" s="58"/>
      <c r="E472" s="58"/>
      <c r="F472" s="58"/>
    </row>
    <row r="473" spans="1:6" ht="15.75">
      <c r="A473" s="57"/>
      <c r="B473" s="58"/>
      <c r="C473" s="58"/>
      <c r="D473" s="58"/>
      <c r="E473" s="58"/>
      <c r="F473" s="58"/>
    </row>
    <row r="474" spans="1:6" ht="15.75">
      <c r="A474" s="57"/>
      <c r="B474" s="58"/>
      <c r="C474" s="58"/>
      <c r="D474" s="58"/>
      <c r="E474" s="58"/>
      <c r="F474" s="58"/>
    </row>
    <row r="475" spans="1:6" ht="15.75">
      <c r="A475" s="57"/>
      <c r="B475" s="58"/>
      <c r="C475" s="58"/>
      <c r="D475" s="58"/>
      <c r="E475" s="58"/>
      <c r="F475" s="58"/>
    </row>
    <row r="476" spans="1:6" ht="15.75">
      <c r="A476" s="57"/>
      <c r="B476" s="58"/>
      <c r="C476" s="58"/>
      <c r="D476" s="58"/>
      <c r="E476" s="58"/>
      <c r="F476" s="58"/>
    </row>
    <row r="477" spans="1:6" ht="15.75">
      <c r="A477" s="57"/>
      <c r="B477" s="58"/>
      <c r="C477" s="58"/>
      <c r="D477" s="58"/>
      <c r="E477" s="58"/>
      <c r="F477" s="58"/>
    </row>
    <row r="478" spans="1:6" ht="15.75">
      <c r="A478" s="57"/>
      <c r="B478" s="58"/>
      <c r="C478" s="58"/>
      <c r="D478" s="58"/>
      <c r="E478" s="58"/>
      <c r="F478" s="58"/>
    </row>
    <row r="479" spans="1:6" ht="15.75">
      <c r="A479" s="57"/>
      <c r="B479" s="58"/>
      <c r="C479" s="58"/>
      <c r="D479" s="58"/>
      <c r="E479" s="58"/>
      <c r="F479" s="58"/>
    </row>
    <row r="480" spans="1:6" ht="15.75">
      <c r="A480" s="57"/>
      <c r="B480" s="58"/>
      <c r="C480" s="58"/>
      <c r="D480" s="58"/>
      <c r="E480" s="58"/>
      <c r="F480" s="58"/>
    </row>
    <row r="481" spans="1:6" ht="15.75">
      <c r="A481" s="57"/>
      <c r="B481" s="58"/>
      <c r="C481" s="58"/>
      <c r="D481" s="58"/>
      <c r="E481" s="58"/>
      <c r="F481" s="58"/>
    </row>
    <row r="482" spans="1:6" ht="15.75">
      <c r="A482" s="57"/>
      <c r="B482" s="58"/>
      <c r="C482" s="58"/>
      <c r="D482" s="58"/>
      <c r="E482" s="58"/>
      <c r="F482" s="58"/>
    </row>
    <row r="483" spans="1:6" ht="15.75">
      <c r="A483" s="57"/>
      <c r="B483" s="58"/>
      <c r="C483" s="58"/>
      <c r="D483" s="58"/>
      <c r="E483" s="58"/>
      <c r="F483" s="58"/>
    </row>
    <row r="484" spans="1:6" ht="15.75">
      <c r="A484" s="57"/>
      <c r="B484" s="58"/>
      <c r="C484" s="58"/>
      <c r="D484" s="58"/>
      <c r="E484" s="58"/>
      <c r="F484" s="58"/>
    </row>
    <row r="485" spans="1:6" ht="15.75">
      <c r="A485" s="57"/>
      <c r="B485" s="58"/>
      <c r="C485" s="58"/>
      <c r="D485" s="58"/>
      <c r="E485" s="58"/>
      <c r="F485" s="58"/>
    </row>
    <row r="486" spans="1:6" ht="15.75">
      <c r="A486" s="57"/>
      <c r="B486" s="58"/>
      <c r="C486" s="58"/>
      <c r="D486" s="58"/>
      <c r="E486" s="58"/>
      <c r="F486" s="58"/>
    </row>
    <row r="487" spans="1:6" ht="15.75">
      <c r="A487" s="57"/>
      <c r="B487" s="58"/>
      <c r="C487" s="58"/>
      <c r="D487" s="58"/>
      <c r="E487" s="58"/>
      <c r="F487" s="58"/>
    </row>
    <row r="488" spans="1:6" ht="15.75">
      <c r="A488" s="57"/>
      <c r="B488" s="58"/>
      <c r="C488" s="58"/>
      <c r="D488" s="58"/>
      <c r="E488" s="58"/>
      <c r="F488" s="58"/>
    </row>
    <row r="489" spans="1:6" ht="15.75">
      <c r="A489" s="57"/>
      <c r="B489" s="58"/>
      <c r="C489" s="58"/>
      <c r="D489" s="58"/>
      <c r="E489" s="58"/>
      <c r="F489" s="58"/>
    </row>
    <row r="490" spans="1:6" ht="15.75">
      <c r="A490" s="57"/>
      <c r="B490" s="58"/>
      <c r="C490" s="58"/>
      <c r="D490" s="58"/>
      <c r="E490" s="58"/>
      <c r="F490" s="58"/>
    </row>
    <row r="491" spans="1:6" ht="15.75">
      <c r="A491" s="57"/>
      <c r="B491" s="58"/>
      <c r="C491" s="58"/>
      <c r="D491" s="58"/>
      <c r="E491" s="58"/>
      <c r="F491" s="58"/>
    </row>
    <row r="492" spans="1:6" ht="15.75">
      <c r="A492" s="57"/>
      <c r="B492" s="58"/>
      <c r="C492" s="58"/>
      <c r="D492" s="58"/>
      <c r="E492" s="58"/>
      <c r="F492" s="58"/>
    </row>
    <row r="493" spans="1:6" ht="15.75">
      <c r="A493" s="57"/>
      <c r="B493" s="58"/>
      <c r="C493" s="58"/>
      <c r="D493" s="58"/>
      <c r="E493" s="58"/>
      <c r="F493" s="58"/>
    </row>
    <row r="494" spans="1:6" ht="15.75">
      <c r="A494" s="57"/>
      <c r="B494" s="58"/>
      <c r="C494" s="58"/>
      <c r="D494" s="58"/>
      <c r="E494" s="58"/>
      <c r="F494" s="58"/>
    </row>
    <row r="495" spans="1:6" ht="15.75">
      <c r="A495" s="57"/>
      <c r="B495" s="58"/>
      <c r="C495" s="58"/>
      <c r="D495" s="58"/>
      <c r="E495" s="58"/>
      <c r="F495" s="58"/>
    </row>
    <row r="496" spans="1:6" ht="15.75">
      <c r="A496" s="57"/>
      <c r="B496" s="58"/>
      <c r="C496" s="58"/>
      <c r="D496" s="58"/>
      <c r="E496" s="58"/>
      <c r="F496" s="58"/>
    </row>
    <row r="497" spans="1:6" ht="15.75">
      <c r="A497" s="57"/>
      <c r="B497" s="58"/>
      <c r="C497" s="58"/>
      <c r="D497" s="58"/>
      <c r="E497" s="58"/>
      <c r="F497" s="58"/>
    </row>
    <row r="498" spans="1:6" ht="15.75">
      <c r="A498" s="57"/>
      <c r="B498" s="58"/>
      <c r="C498" s="58"/>
      <c r="D498" s="58"/>
      <c r="E498" s="58"/>
      <c r="F498" s="58"/>
    </row>
    <row r="499" spans="1:6" ht="15.75">
      <c r="A499" s="57"/>
      <c r="B499" s="58"/>
      <c r="C499" s="58"/>
      <c r="D499" s="58"/>
      <c r="E499" s="58"/>
      <c r="F499" s="58"/>
    </row>
    <row r="500" spans="1:6" ht="15.75">
      <c r="A500" s="57"/>
      <c r="B500" s="58"/>
      <c r="C500" s="58"/>
      <c r="D500" s="58"/>
      <c r="E500" s="58"/>
      <c r="F500" s="58"/>
    </row>
    <row r="501" spans="1:6" ht="15.75">
      <c r="A501" s="57"/>
      <c r="B501" s="58"/>
      <c r="C501" s="58"/>
      <c r="D501" s="58"/>
      <c r="E501" s="58"/>
      <c r="F501" s="58"/>
    </row>
    <row r="502" spans="1:6" ht="15.75">
      <c r="A502" s="57"/>
      <c r="B502" s="58"/>
      <c r="C502" s="58"/>
      <c r="D502" s="58"/>
      <c r="E502" s="58"/>
      <c r="F502" s="58"/>
    </row>
    <row r="503" spans="1:6" ht="15.75">
      <c r="A503" s="57"/>
      <c r="B503" s="58"/>
      <c r="C503" s="58"/>
      <c r="D503" s="58"/>
      <c r="E503" s="58"/>
      <c r="F503" s="58"/>
    </row>
    <row r="504" spans="1:6" ht="15.75">
      <c r="A504" s="57"/>
      <c r="B504" s="58"/>
      <c r="C504" s="58"/>
      <c r="D504" s="58"/>
      <c r="E504" s="58"/>
      <c r="F504" s="58"/>
    </row>
    <row r="505" spans="1:6" ht="15.75">
      <c r="A505" s="57"/>
      <c r="B505" s="58"/>
      <c r="C505" s="58"/>
      <c r="D505" s="58"/>
      <c r="E505" s="58"/>
      <c r="F505" s="58"/>
    </row>
    <row r="506" spans="1:6" ht="15.75">
      <c r="A506" s="57"/>
      <c r="B506" s="58"/>
      <c r="C506" s="58"/>
      <c r="D506" s="58"/>
      <c r="E506" s="58"/>
      <c r="F506" s="58"/>
    </row>
    <row r="507" spans="1:6" ht="15.75">
      <c r="A507" s="57"/>
      <c r="B507" s="58"/>
      <c r="C507" s="58"/>
      <c r="D507" s="58"/>
      <c r="E507" s="58"/>
      <c r="F507" s="58"/>
    </row>
    <row r="508" spans="1:6" ht="15.75">
      <c r="A508" s="57"/>
      <c r="B508" s="58"/>
      <c r="C508" s="58"/>
      <c r="D508" s="58"/>
      <c r="E508" s="58"/>
      <c r="F508" s="58"/>
    </row>
    <row r="509" spans="1:6" ht="15.75">
      <c r="A509" s="57"/>
      <c r="B509" s="58"/>
      <c r="C509" s="58"/>
      <c r="D509" s="58"/>
      <c r="E509" s="58"/>
      <c r="F509" s="58"/>
    </row>
    <row r="510" spans="1:6" ht="15.75">
      <c r="A510" s="57"/>
      <c r="B510" s="58"/>
      <c r="C510" s="58"/>
      <c r="D510" s="58"/>
      <c r="E510" s="58"/>
      <c r="F510" s="58"/>
    </row>
    <row r="511" spans="1:6" ht="15.75">
      <c r="A511" s="57"/>
      <c r="B511" s="58"/>
      <c r="C511" s="58"/>
      <c r="D511" s="58"/>
      <c r="E511" s="58"/>
      <c r="F511" s="58"/>
    </row>
    <row r="512" spans="1:6" ht="15.75">
      <c r="A512" s="57"/>
      <c r="B512" s="58"/>
      <c r="C512" s="58"/>
      <c r="D512" s="58"/>
      <c r="E512" s="58"/>
      <c r="F512" s="58"/>
    </row>
    <row r="513" spans="1:6" ht="15.75">
      <c r="A513" s="57"/>
      <c r="B513" s="58"/>
      <c r="C513" s="58"/>
      <c r="D513" s="58"/>
      <c r="E513" s="58"/>
      <c r="F513" s="58"/>
    </row>
    <row r="514" spans="1:6" ht="15.75">
      <c r="A514" s="57"/>
      <c r="B514" s="58"/>
      <c r="C514" s="58"/>
      <c r="D514" s="58"/>
      <c r="E514" s="58"/>
      <c r="F514" s="58"/>
    </row>
    <row r="515" spans="1:6" ht="15.75">
      <c r="A515" s="57"/>
      <c r="B515" s="58"/>
      <c r="C515" s="58"/>
      <c r="D515" s="58"/>
      <c r="E515" s="58"/>
      <c r="F515" s="58"/>
    </row>
    <row r="516" spans="1:6" ht="15.75">
      <c r="A516" s="57"/>
      <c r="B516" s="58"/>
      <c r="C516" s="58"/>
      <c r="D516" s="58"/>
      <c r="E516" s="58"/>
      <c r="F516" s="58"/>
    </row>
    <row r="517" spans="1:6" ht="15.75">
      <c r="A517" s="57"/>
      <c r="B517" s="58"/>
      <c r="C517" s="58"/>
      <c r="D517" s="58"/>
      <c r="E517" s="58"/>
      <c r="F517" s="58"/>
    </row>
    <row r="518" spans="1:6" ht="15.75">
      <c r="A518" s="57"/>
      <c r="B518" s="58"/>
      <c r="C518" s="58"/>
      <c r="D518" s="58"/>
      <c r="E518" s="58"/>
      <c r="F518" s="58"/>
    </row>
    <row r="519" spans="1:6" ht="15.75">
      <c r="A519" s="57"/>
      <c r="B519" s="58"/>
      <c r="C519" s="58"/>
      <c r="D519" s="58"/>
      <c r="E519" s="58"/>
      <c r="F519" s="58"/>
    </row>
    <row r="520" spans="1:6" ht="15.75">
      <c r="A520" s="57"/>
      <c r="B520" s="58"/>
      <c r="C520" s="58"/>
      <c r="D520" s="58"/>
      <c r="E520" s="58"/>
      <c r="F520" s="58"/>
    </row>
    <row r="521" spans="1:6" ht="15.75">
      <c r="A521" s="57"/>
      <c r="B521" s="58"/>
      <c r="C521" s="58"/>
      <c r="D521" s="58"/>
      <c r="E521" s="58"/>
      <c r="F521" s="58"/>
    </row>
    <row r="522" spans="1:6" ht="15.75">
      <c r="A522" s="57"/>
      <c r="B522" s="58"/>
      <c r="C522" s="58"/>
      <c r="D522" s="58"/>
      <c r="E522" s="58"/>
      <c r="F522" s="58"/>
    </row>
    <row r="523" spans="1:6" ht="15.75">
      <c r="A523" s="57"/>
      <c r="B523" s="58"/>
      <c r="C523" s="58"/>
      <c r="D523" s="58"/>
      <c r="E523" s="58"/>
      <c r="F523" s="58"/>
    </row>
    <row r="524" spans="1:6" ht="15.75">
      <c r="A524" s="57"/>
      <c r="B524" s="58"/>
      <c r="C524" s="58"/>
      <c r="D524" s="58"/>
      <c r="E524" s="58"/>
      <c r="F524" s="58"/>
    </row>
    <row r="525" spans="1:6" ht="15.75">
      <c r="A525" s="57"/>
      <c r="B525" s="58"/>
      <c r="C525" s="58"/>
      <c r="D525" s="58"/>
      <c r="E525" s="58"/>
      <c r="F525" s="58"/>
    </row>
    <row r="526" spans="1:6" ht="15.75">
      <c r="A526" s="57"/>
      <c r="B526" s="58"/>
      <c r="C526" s="58"/>
      <c r="D526" s="58"/>
      <c r="E526" s="58"/>
      <c r="F526" s="58"/>
    </row>
    <row r="527" spans="1:6" ht="15.75">
      <c r="A527" s="57"/>
      <c r="B527" s="58"/>
      <c r="C527" s="58"/>
      <c r="D527" s="58"/>
      <c r="E527" s="58"/>
      <c r="F527" s="58"/>
    </row>
    <row r="528" spans="1:6" ht="15.75">
      <c r="A528" s="57"/>
      <c r="B528" s="58"/>
      <c r="C528" s="58"/>
      <c r="D528" s="58"/>
      <c r="E528" s="58"/>
      <c r="F528" s="58"/>
    </row>
    <row r="529" spans="1:6" ht="15.75">
      <c r="A529" s="57"/>
      <c r="B529" s="58"/>
      <c r="C529" s="58"/>
      <c r="D529" s="58"/>
      <c r="E529" s="58"/>
      <c r="F529" s="58"/>
    </row>
    <row r="530" spans="1:6" ht="15.75">
      <c r="A530" s="57"/>
      <c r="B530" s="58"/>
      <c r="C530" s="58"/>
      <c r="D530" s="58"/>
      <c r="E530" s="58"/>
      <c r="F530" s="58"/>
    </row>
    <row r="531" spans="1:6" ht="15.75">
      <c r="A531" s="57"/>
      <c r="B531" s="58"/>
      <c r="C531" s="58"/>
      <c r="D531" s="58"/>
      <c r="E531" s="58"/>
      <c r="F531" s="58"/>
    </row>
    <row r="532" spans="1:6" ht="15.75">
      <c r="A532" s="57"/>
      <c r="B532" s="58"/>
      <c r="C532" s="58"/>
      <c r="D532" s="58"/>
      <c r="E532" s="58"/>
      <c r="F532" s="58"/>
    </row>
    <row r="533" spans="1:6" ht="15.75">
      <c r="A533" s="57"/>
      <c r="B533" s="58"/>
      <c r="C533" s="58"/>
      <c r="D533" s="58"/>
      <c r="E533" s="58"/>
      <c r="F533" s="58"/>
    </row>
    <row r="534" spans="1:6" ht="15.75">
      <c r="A534" s="57"/>
      <c r="B534" s="58"/>
      <c r="C534" s="58"/>
      <c r="D534" s="58"/>
      <c r="E534" s="58"/>
      <c r="F534" s="58"/>
    </row>
    <row r="535" spans="1:6" ht="15.75">
      <c r="A535" s="57"/>
      <c r="B535" s="58"/>
      <c r="C535" s="58"/>
      <c r="D535" s="58"/>
      <c r="E535" s="58"/>
      <c r="F535" s="58"/>
    </row>
    <row r="536" spans="1:6" ht="15.75">
      <c r="A536" s="57"/>
      <c r="B536" s="58"/>
      <c r="C536" s="58"/>
      <c r="D536" s="58"/>
      <c r="E536" s="58"/>
      <c r="F536" s="58"/>
    </row>
    <row r="537" spans="1:6" ht="15.75">
      <c r="A537" s="57"/>
      <c r="B537" s="58"/>
      <c r="C537" s="58"/>
      <c r="D537" s="58"/>
      <c r="E537" s="58"/>
      <c r="F537" s="58"/>
    </row>
    <row r="538" spans="1:6" ht="15.75">
      <c r="A538" s="57"/>
      <c r="B538" s="58"/>
      <c r="C538" s="58"/>
      <c r="D538" s="58"/>
      <c r="E538" s="58"/>
      <c r="F538" s="58"/>
    </row>
    <row r="539" spans="1:6" ht="15.75">
      <c r="A539" s="57"/>
      <c r="B539" s="58"/>
      <c r="C539" s="58"/>
      <c r="D539" s="58"/>
      <c r="E539" s="58"/>
      <c r="F539" s="58"/>
    </row>
    <row r="540" spans="1:6" ht="15.75">
      <c r="A540" s="57"/>
      <c r="B540" s="58"/>
      <c r="C540" s="58"/>
      <c r="D540" s="58"/>
      <c r="E540" s="58"/>
      <c r="F540" s="58"/>
    </row>
    <row r="541" spans="1:6" ht="15.75">
      <c r="A541" s="57"/>
      <c r="B541" s="58"/>
      <c r="C541" s="58"/>
      <c r="D541" s="58"/>
      <c r="E541" s="58"/>
      <c r="F541" s="58"/>
    </row>
    <row r="542" spans="1:6" ht="15.75">
      <c r="A542" s="57"/>
      <c r="B542" s="58"/>
      <c r="C542" s="58"/>
      <c r="D542" s="58"/>
      <c r="E542" s="58"/>
      <c r="F542" s="58"/>
    </row>
    <row r="543" spans="1:6" ht="15.75">
      <c r="A543" s="57"/>
      <c r="B543" s="58"/>
      <c r="C543" s="58"/>
      <c r="D543" s="58"/>
      <c r="E543" s="58"/>
      <c r="F543" s="58"/>
    </row>
    <row r="544" spans="1:6" ht="15.75">
      <c r="A544" s="57"/>
      <c r="B544" s="58"/>
      <c r="C544" s="58"/>
      <c r="D544" s="58"/>
      <c r="E544" s="58"/>
      <c r="F544" s="58"/>
    </row>
    <row r="545" spans="1:6" ht="15.75">
      <c r="A545" s="57"/>
      <c r="B545" s="58"/>
      <c r="C545" s="58"/>
      <c r="D545" s="58"/>
      <c r="E545" s="58"/>
      <c r="F545" s="58"/>
    </row>
    <row r="546" spans="1:6" ht="15.75">
      <c r="A546" s="57"/>
      <c r="B546" s="58"/>
      <c r="C546" s="58"/>
      <c r="D546" s="58"/>
      <c r="E546" s="58"/>
      <c r="F546" s="58"/>
    </row>
    <row r="547" spans="1:6" ht="15.75">
      <c r="A547" s="57"/>
      <c r="B547" s="58"/>
      <c r="C547" s="58"/>
      <c r="D547" s="58"/>
      <c r="E547" s="58"/>
      <c r="F547" s="58"/>
    </row>
    <row r="548" spans="1:6" ht="15.75">
      <c r="A548" s="57"/>
      <c r="B548" s="58"/>
      <c r="C548" s="58"/>
      <c r="D548" s="58"/>
      <c r="E548" s="58"/>
      <c r="F548" s="58"/>
    </row>
    <row r="549" spans="1:6" ht="15.75">
      <c r="A549" s="57"/>
      <c r="B549" s="58"/>
      <c r="C549" s="58"/>
      <c r="D549" s="58"/>
      <c r="E549" s="58"/>
      <c r="F549" s="58"/>
    </row>
    <row r="550" spans="1:6" ht="15.75">
      <c r="A550" s="57"/>
      <c r="B550" s="58"/>
      <c r="C550" s="58"/>
      <c r="D550" s="58"/>
      <c r="E550" s="58"/>
      <c r="F550" s="58"/>
    </row>
    <row r="551" spans="1:6" ht="15.75">
      <c r="A551" s="57"/>
      <c r="B551" s="58"/>
      <c r="C551" s="58"/>
      <c r="D551" s="58"/>
      <c r="E551" s="58"/>
      <c r="F551" s="58"/>
    </row>
    <row r="552" spans="1:6" ht="15.75">
      <c r="A552" s="57"/>
      <c r="B552" s="58"/>
      <c r="C552" s="58"/>
      <c r="D552" s="58"/>
      <c r="E552" s="58"/>
      <c r="F552" s="58"/>
    </row>
    <row r="553" spans="1:6" ht="15.75">
      <c r="A553" s="57"/>
      <c r="B553" s="58"/>
      <c r="C553" s="58"/>
      <c r="D553" s="58"/>
      <c r="E553" s="58"/>
      <c r="F553" s="58"/>
    </row>
    <row r="554" spans="1:6" ht="15.75">
      <c r="A554" s="57"/>
      <c r="B554" s="58"/>
      <c r="C554" s="58"/>
      <c r="D554" s="58"/>
      <c r="E554" s="58"/>
      <c r="F554" s="58"/>
    </row>
    <row r="555" spans="1:6" ht="15.75">
      <c r="A555" s="57"/>
      <c r="B555" s="58"/>
      <c r="C555" s="58"/>
      <c r="D555" s="58"/>
      <c r="E555" s="58"/>
      <c r="F555" s="58"/>
    </row>
    <row r="556" spans="1:6" ht="15.75">
      <c r="A556" s="57"/>
      <c r="B556" s="58"/>
      <c r="C556" s="58"/>
      <c r="D556" s="58"/>
      <c r="E556" s="58"/>
      <c r="F556" s="58"/>
    </row>
    <row r="557" spans="1:6" ht="15.75">
      <c r="A557" s="57"/>
      <c r="B557" s="58"/>
      <c r="C557" s="58"/>
      <c r="D557" s="58"/>
      <c r="E557" s="58"/>
      <c r="F557" s="58"/>
    </row>
    <row r="558" spans="1:6" ht="15.75">
      <c r="A558" s="57"/>
      <c r="B558" s="58"/>
      <c r="C558" s="58"/>
      <c r="D558" s="58"/>
      <c r="E558" s="58"/>
      <c r="F558" s="58"/>
    </row>
    <row r="559" spans="1:6" ht="15.75">
      <c r="A559" s="57"/>
      <c r="B559" s="58"/>
      <c r="C559" s="58"/>
      <c r="D559" s="58"/>
      <c r="E559" s="58"/>
      <c r="F559" s="58"/>
    </row>
    <row r="560" spans="1:6" ht="15.75">
      <c r="A560" s="57"/>
      <c r="B560" s="58"/>
      <c r="C560" s="58"/>
      <c r="D560" s="58"/>
      <c r="E560" s="58"/>
      <c r="F560" s="58"/>
    </row>
    <row r="561" spans="1:6" ht="15.75">
      <c r="A561" s="57"/>
      <c r="B561" s="58"/>
      <c r="C561" s="58"/>
      <c r="D561" s="58"/>
      <c r="E561" s="58"/>
      <c r="F561" s="58"/>
    </row>
    <row r="562" spans="1:6" ht="15.75">
      <c r="A562" s="57"/>
      <c r="B562" s="58"/>
      <c r="C562" s="58"/>
      <c r="D562" s="58"/>
      <c r="E562" s="58"/>
      <c r="F562" s="58"/>
    </row>
    <row r="563" spans="1:6" ht="15.75">
      <c r="A563" s="57"/>
      <c r="B563" s="58"/>
      <c r="C563" s="58"/>
      <c r="D563" s="58"/>
      <c r="E563" s="58"/>
      <c r="F563" s="58"/>
    </row>
    <row r="564" spans="1:6" ht="15.75">
      <c r="A564" s="57"/>
      <c r="B564" s="58"/>
      <c r="C564" s="58"/>
      <c r="D564" s="58"/>
      <c r="E564" s="58"/>
      <c r="F564" s="58"/>
    </row>
    <row r="565" spans="1:6" ht="15.75">
      <c r="A565" s="57"/>
      <c r="B565" s="58"/>
      <c r="C565" s="58"/>
      <c r="D565" s="58"/>
      <c r="E565" s="58"/>
      <c r="F565" s="58"/>
    </row>
    <row r="566" spans="1:6" ht="15.75">
      <c r="A566" s="57"/>
      <c r="B566" s="58"/>
      <c r="C566" s="58"/>
      <c r="D566" s="58"/>
      <c r="E566" s="58"/>
      <c r="F566" s="58"/>
    </row>
    <row r="567" spans="1:6" ht="15.75">
      <c r="A567" s="57"/>
      <c r="B567" s="58"/>
      <c r="C567" s="58"/>
      <c r="D567" s="58"/>
      <c r="E567" s="58"/>
      <c r="F567" s="58"/>
    </row>
    <row r="568" spans="1:6" ht="15.75">
      <c r="A568" s="57"/>
      <c r="B568" s="58"/>
      <c r="C568" s="58"/>
      <c r="D568" s="58"/>
      <c r="E568" s="58"/>
      <c r="F568" s="58"/>
    </row>
    <row r="569" spans="1:6" ht="15.75">
      <c r="A569" s="57"/>
      <c r="B569" s="58"/>
      <c r="C569" s="58"/>
      <c r="D569" s="58"/>
      <c r="E569" s="58"/>
      <c r="F569" s="58"/>
    </row>
    <row r="570" spans="1:6" ht="15.75">
      <c r="A570" s="57"/>
      <c r="B570" s="58"/>
      <c r="C570" s="58"/>
      <c r="D570" s="58"/>
      <c r="E570" s="58"/>
      <c r="F570" s="58"/>
    </row>
    <row r="571" spans="1:6" ht="15.75">
      <c r="A571" s="57"/>
      <c r="B571" s="58"/>
      <c r="C571" s="58"/>
      <c r="D571" s="58"/>
      <c r="E571" s="58"/>
      <c r="F571" s="58"/>
    </row>
    <row r="572" spans="1:6" ht="15.75">
      <c r="A572" s="57"/>
      <c r="B572" s="58"/>
      <c r="C572" s="58"/>
      <c r="D572" s="58"/>
      <c r="E572" s="58"/>
      <c r="F572" s="58"/>
    </row>
    <row r="573" spans="1:6" ht="15.75">
      <c r="A573" s="57"/>
      <c r="B573" s="58"/>
      <c r="C573" s="58"/>
      <c r="D573" s="58"/>
      <c r="E573" s="58"/>
      <c r="F573" s="58"/>
    </row>
    <row r="574" spans="1:6" ht="15.75">
      <c r="A574" s="57"/>
      <c r="B574" s="58"/>
      <c r="C574" s="58"/>
      <c r="D574" s="58"/>
      <c r="E574" s="58"/>
      <c r="F574" s="58"/>
    </row>
    <row r="575" spans="1:6" ht="15.75">
      <c r="A575" s="57"/>
      <c r="B575" s="58"/>
      <c r="C575" s="58"/>
      <c r="D575" s="58"/>
      <c r="E575" s="58"/>
      <c r="F575" s="58"/>
    </row>
    <row r="576" spans="1:6" ht="15.75">
      <c r="A576" s="57"/>
      <c r="B576" s="58"/>
      <c r="C576" s="58"/>
      <c r="D576" s="58"/>
      <c r="E576" s="58"/>
      <c r="F576" s="58"/>
    </row>
    <row r="577" spans="1:6" ht="15.75">
      <c r="A577" s="57"/>
      <c r="B577" s="58"/>
      <c r="C577" s="58"/>
      <c r="D577" s="58"/>
      <c r="E577" s="58"/>
      <c r="F577" s="58"/>
    </row>
    <row r="578" spans="1:6" ht="15.75">
      <c r="A578" s="57"/>
      <c r="B578" s="58"/>
      <c r="C578" s="58"/>
      <c r="D578" s="58"/>
      <c r="E578" s="58"/>
      <c r="F578" s="58"/>
    </row>
    <row r="579" spans="1:6" ht="15.75">
      <c r="A579" s="57"/>
      <c r="B579" s="58"/>
      <c r="C579" s="58"/>
      <c r="D579" s="58"/>
      <c r="E579" s="58"/>
      <c r="F579" s="58"/>
    </row>
    <row r="580" spans="1:6" ht="15.75">
      <c r="A580" s="57"/>
      <c r="B580" s="58"/>
      <c r="C580" s="58"/>
      <c r="D580" s="58"/>
      <c r="E580" s="58"/>
      <c r="F580" s="58"/>
    </row>
    <row r="581" spans="1:6" ht="15.75">
      <c r="A581" s="57"/>
      <c r="B581" s="58"/>
      <c r="C581" s="58"/>
      <c r="D581" s="58"/>
      <c r="E581" s="58"/>
      <c r="F581" s="58"/>
    </row>
    <row r="582" spans="1:6" ht="15.75">
      <c r="A582" s="57"/>
      <c r="B582" s="58"/>
      <c r="C582" s="58"/>
      <c r="D582" s="58"/>
      <c r="E582" s="58"/>
      <c r="F582" s="58"/>
    </row>
    <row r="583" spans="1:6" ht="15.75">
      <c r="A583" s="57"/>
      <c r="B583" s="58"/>
      <c r="C583" s="58"/>
      <c r="D583" s="58"/>
      <c r="E583" s="58"/>
      <c r="F583" s="58"/>
    </row>
    <row r="584" spans="1:6" ht="15.75">
      <c r="A584" s="57"/>
      <c r="B584" s="58"/>
      <c r="C584" s="58"/>
      <c r="D584" s="58"/>
      <c r="E584" s="58"/>
      <c r="F584" s="58"/>
    </row>
    <row r="585" spans="1:6" ht="15.75">
      <c r="A585" s="57"/>
      <c r="B585" s="58"/>
      <c r="C585" s="58"/>
      <c r="D585" s="58"/>
      <c r="E585" s="58"/>
      <c r="F585" s="58"/>
    </row>
    <row r="586" spans="1:6" ht="15.75">
      <c r="A586" s="57"/>
      <c r="B586" s="58"/>
      <c r="C586" s="58"/>
      <c r="D586" s="58"/>
      <c r="E586" s="58"/>
      <c r="F586" s="58"/>
    </row>
    <row r="587" spans="1:6" ht="15.75">
      <c r="A587" s="57"/>
      <c r="B587" s="58"/>
      <c r="C587" s="58"/>
      <c r="D587" s="58"/>
      <c r="E587" s="58"/>
      <c r="F587" s="58"/>
    </row>
    <row r="588" spans="1:6" ht="15.75">
      <c r="A588" s="57"/>
      <c r="B588" s="58"/>
      <c r="C588" s="58"/>
      <c r="D588" s="58"/>
      <c r="E588" s="58"/>
      <c r="F588" s="58"/>
    </row>
    <row r="589" spans="1:6" ht="15.75">
      <c r="A589" s="57"/>
      <c r="B589" s="58"/>
      <c r="C589" s="58"/>
      <c r="D589" s="58"/>
      <c r="E589" s="58"/>
      <c r="F589" s="58"/>
    </row>
    <row r="590" spans="1:6" ht="15.75">
      <c r="A590" s="57"/>
      <c r="B590" s="58"/>
      <c r="C590" s="58"/>
      <c r="D590" s="58"/>
      <c r="E590" s="58"/>
      <c r="F590" s="58"/>
    </row>
    <row r="591" spans="1:6" ht="15.75">
      <c r="A591" s="57"/>
      <c r="B591" s="58"/>
      <c r="C591" s="58"/>
      <c r="D591" s="58"/>
      <c r="E591" s="58"/>
      <c r="F591" s="58"/>
    </row>
    <row r="592" spans="1:6" ht="15.75">
      <c r="A592" s="57"/>
      <c r="B592" s="58"/>
      <c r="C592" s="58"/>
      <c r="D592" s="58"/>
      <c r="E592" s="58"/>
      <c r="F592" s="58"/>
    </row>
    <row r="593" spans="1:6" ht="15.75">
      <c r="A593" s="57"/>
      <c r="B593" s="58"/>
      <c r="C593" s="58"/>
      <c r="D593" s="58"/>
      <c r="E593" s="58"/>
      <c r="F593" s="58"/>
    </row>
    <row r="594" spans="1:6" ht="15.75">
      <c r="A594" s="57"/>
      <c r="B594" s="58"/>
      <c r="C594" s="58"/>
      <c r="D594" s="58"/>
      <c r="E594" s="58"/>
      <c r="F594" s="58"/>
    </row>
    <row r="595" spans="1:6" ht="15.75">
      <c r="A595" s="57"/>
      <c r="B595" s="58"/>
      <c r="C595" s="58"/>
      <c r="D595" s="58"/>
      <c r="E595" s="58"/>
      <c r="F595" s="58"/>
    </row>
    <row r="596" spans="1:6" ht="15.75">
      <c r="A596" s="57"/>
      <c r="B596" s="58"/>
      <c r="C596" s="58"/>
      <c r="D596" s="58"/>
      <c r="E596" s="58"/>
      <c r="F596" s="58"/>
    </row>
    <row r="597" spans="1:6" ht="15.75">
      <c r="A597" s="57"/>
      <c r="B597" s="58"/>
      <c r="C597" s="58"/>
      <c r="D597" s="58"/>
      <c r="E597" s="58"/>
      <c r="F597" s="58"/>
    </row>
    <row r="598" spans="1:6" ht="15.75">
      <c r="A598" s="57"/>
      <c r="B598" s="58"/>
      <c r="C598" s="58"/>
      <c r="D598" s="58"/>
      <c r="E598" s="58"/>
      <c r="F598" s="58"/>
    </row>
    <row r="599" spans="1:6" ht="15.75">
      <c r="A599" s="57"/>
      <c r="B599" s="58"/>
      <c r="C599" s="58"/>
      <c r="D599" s="58"/>
      <c r="E599" s="58"/>
      <c r="F599" s="58"/>
    </row>
    <row r="600" spans="1:6" ht="15.75">
      <c r="A600" s="57"/>
      <c r="B600" s="58"/>
      <c r="C600" s="58"/>
      <c r="D600" s="58"/>
      <c r="E600" s="58"/>
      <c r="F600" s="58"/>
    </row>
    <row r="601" spans="1:6" ht="15.75">
      <c r="A601" s="57"/>
      <c r="B601" s="58"/>
      <c r="C601" s="58"/>
      <c r="D601" s="58"/>
      <c r="E601" s="58"/>
      <c r="F601" s="58"/>
    </row>
    <row r="602" spans="1:6" ht="15.75">
      <c r="A602" s="57"/>
      <c r="B602" s="58"/>
      <c r="C602" s="58"/>
      <c r="D602" s="58"/>
      <c r="E602" s="58"/>
      <c r="F602" s="58"/>
    </row>
    <row r="603" spans="1:6" ht="15.75">
      <c r="A603" s="57"/>
      <c r="B603" s="58"/>
      <c r="C603" s="58"/>
      <c r="D603" s="58"/>
      <c r="E603" s="58"/>
      <c r="F603" s="58"/>
    </row>
    <row r="604" spans="1:6" ht="15.75">
      <c r="A604" s="57"/>
      <c r="B604" s="58"/>
      <c r="C604" s="58"/>
      <c r="D604" s="58"/>
      <c r="E604" s="58"/>
      <c r="F604" s="58"/>
    </row>
    <row r="605" spans="1:6" ht="15.75">
      <c r="A605" s="57"/>
      <c r="B605" s="58"/>
      <c r="C605" s="58"/>
      <c r="D605" s="58"/>
      <c r="E605" s="58"/>
      <c r="F605" s="58"/>
    </row>
    <row r="606" spans="1:6" ht="15.75">
      <c r="A606" s="57"/>
      <c r="B606" s="58"/>
      <c r="C606" s="58"/>
      <c r="D606" s="58"/>
      <c r="E606" s="58"/>
      <c r="F606" s="58"/>
    </row>
    <row r="607" spans="1:6" ht="15.75">
      <c r="A607" s="57"/>
      <c r="B607" s="58"/>
      <c r="C607" s="58"/>
      <c r="D607" s="58"/>
      <c r="E607" s="58"/>
      <c r="F607" s="58"/>
    </row>
    <row r="608" spans="1:6" ht="15.75">
      <c r="A608" s="57"/>
      <c r="B608" s="58"/>
      <c r="C608" s="58"/>
      <c r="D608" s="58"/>
      <c r="E608" s="58"/>
      <c r="F608" s="58"/>
    </row>
    <row r="609" spans="1:6" ht="15.75">
      <c r="A609" s="57"/>
      <c r="B609" s="58"/>
      <c r="C609" s="58"/>
      <c r="D609" s="58"/>
      <c r="E609" s="58"/>
      <c r="F609" s="58"/>
    </row>
    <row r="610" spans="1:6" ht="15.75">
      <c r="A610" s="57"/>
      <c r="B610" s="58"/>
      <c r="C610" s="58"/>
      <c r="D610" s="58"/>
      <c r="E610" s="58"/>
      <c r="F610" s="58"/>
    </row>
    <row r="611" spans="1:6" ht="15.75">
      <c r="A611" s="57"/>
      <c r="B611" s="58"/>
      <c r="C611" s="58"/>
      <c r="D611" s="58"/>
      <c r="E611" s="58"/>
      <c r="F611" s="58"/>
    </row>
    <row r="612" spans="1:6" ht="15.75">
      <c r="A612" s="57"/>
      <c r="B612" s="58"/>
      <c r="C612" s="58"/>
      <c r="D612" s="58"/>
      <c r="E612" s="58"/>
      <c r="F612" s="58"/>
    </row>
    <row r="613" spans="1:6" ht="15.75">
      <c r="A613" s="57"/>
      <c r="B613" s="58"/>
      <c r="C613" s="58"/>
      <c r="D613" s="58"/>
      <c r="E613" s="58"/>
      <c r="F613" s="58"/>
    </row>
    <row r="614" spans="1:6" ht="15.75">
      <c r="A614" s="57"/>
      <c r="B614" s="58"/>
      <c r="C614" s="58"/>
      <c r="D614" s="58"/>
      <c r="E614" s="58"/>
      <c r="F614" s="58"/>
    </row>
    <row r="615" spans="1:6" ht="15.75">
      <c r="A615" s="57"/>
      <c r="B615" s="58"/>
      <c r="C615" s="58"/>
      <c r="D615" s="58"/>
      <c r="E615" s="58"/>
      <c r="F615" s="58"/>
    </row>
    <row r="616" spans="1:6" ht="15.75">
      <c r="A616" s="57"/>
      <c r="B616" s="58"/>
      <c r="C616" s="58"/>
      <c r="D616" s="58"/>
      <c r="E616" s="58"/>
      <c r="F616" s="58"/>
    </row>
    <row r="617" spans="1:6" ht="15.75">
      <c r="A617" s="57"/>
      <c r="B617" s="58"/>
      <c r="C617" s="58"/>
      <c r="D617" s="58"/>
      <c r="E617" s="58"/>
      <c r="F617" s="58"/>
    </row>
    <row r="618" spans="1:6" ht="15.75">
      <c r="A618" s="57"/>
      <c r="B618" s="58"/>
      <c r="C618" s="58"/>
      <c r="D618" s="58"/>
      <c r="E618" s="58"/>
      <c r="F618" s="58"/>
    </row>
    <row r="619" spans="1:6" ht="15.75">
      <c r="A619" s="57"/>
      <c r="B619" s="58"/>
      <c r="C619" s="58"/>
      <c r="D619" s="58"/>
      <c r="E619" s="58"/>
      <c r="F619" s="58"/>
    </row>
    <row r="620" spans="1:6" ht="15.75">
      <c r="A620" s="57"/>
      <c r="B620" s="58"/>
      <c r="C620" s="58"/>
      <c r="D620" s="58"/>
      <c r="E620" s="58"/>
      <c r="F620" s="58"/>
    </row>
    <row r="621" spans="1:6" ht="15.75">
      <c r="A621" s="57"/>
      <c r="B621" s="58"/>
      <c r="C621" s="58"/>
      <c r="D621" s="58"/>
      <c r="E621" s="58"/>
      <c r="F621" s="58"/>
    </row>
    <row r="622" spans="1:6" ht="15.75">
      <c r="A622" s="57"/>
      <c r="B622" s="58"/>
      <c r="C622" s="58"/>
      <c r="D622" s="58"/>
      <c r="E622" s="58"/>
      <c r="F622" s="58"/>
    </row>
    <row r="623" spans="1:6" ht="15.75">
      <c r="A623" s="57"/>
      <c r="B623" s="58"/>
      <c r="C623" s="58"/>
      <c r="D623" s="58"/>
      <c r="E623" s="58"/>
      <c r="F623" s="58"/>
    </row>
    <row r="624" spans="1:6" ht="15.75">
      <c r="A624" s="57"/>
      <c r="B624" s="58"/>
      <c r="C624" s="58"/>
      <c r="D624" s="58"/>
      <c r="E624" s="58"/>
      <c r="F624" s="58"/>
    </row>
    <row r="625" spans="1:6" ht="15.75">
      <c r="A625" s="57"/>
      <c r="B625" s="58"/>
      <c r="C625" s="58"/>
      <c r="D625" s="58"/>
      <c r="E625" s="58"/>
      <c r="F625" s="58"/>
    </row>
    <row r="626" spans="1:6" ht="15.75">
      <c r="A626" s="57"/>
      <c r="B626" s="58"/>
      <c r="C626" s="58"/>
      <c r="D626" s="58"/>
      <c r="E626" s="58"/>
      <c r="F626" s="58"/>
    </row>
    <row r="627" spans="1:6" ht="15.75">
      <c r="A627" s="57"/>
      <c r="B627" s="58"/>
      <c r="C627" s="58"/>
      <c r="D627" s="58"/>
      <c r="E627" s="58"/>
      <c r="F627" s="58"/>
    </row>
    <row r="628" spans="1:6" ht="15.75">
      <c r="A628" s="57"/>
      <c r="B628" s="58"/>
      <c r="C628" s="58"/>
      <c r="D628" s="58"/>
      <c r="E628" s="58"/>
      <c r="F628" s="58"/>
    </row>
    <row r="629" spans="1:6" ht="15.75">
      <c r="A629" s="57"/>
      <c r="B629" s="58"/>
      <c r="C629" s="58"/>
      <c r="D629" s="58"/>
      <c r="E629" s="58"/>
      <c r="F629" s="58"/>
    </row>
    <row r="630" spans="1:6" ht="15.75">
      <c r="A630" s="57"/>
      <c r="B630" s="58"/>
      <c r="C630" s="58"/>
      <c r="D630" s="58"/>
      <c r="E630" s="58"/>
      <c r="F630" s="58"/>
    </row>
    <row r="631" spans="1:6" ht="15.75">
      <c r="A631" s="57"/>
      <c r="B631" s="58"/>
      <c r="C631" s="58"/>
      <c r="D631" s="58"/>
      <c r="E631" s="58"/>
      <c r="F631" s="58"/>
    </row>
    <row r="632" spans="1:6" ht="15.75">
      <c r="A632" s="57"/>
      <c r="B632" s="58"/>
      <c r="C632" s="58"/>
      <c r="D632" s="58"/>
      <c r="E632" s="58"/>
      <c r="F632" s="58"/>
    </row>
    <row r="633" spans="1:6" ht="15.75">
      <c r="A633" s="57"/>
      <c r="B633" s="58"/>
      <c r="C633" s="58"/>
      <c r="D633" s="58"/>
      <c r="E633" s="58"/>
      <c r="F633" s="58"/>
    </row>
    <row r="634" spans="1:6" ht="15.75">
      <c r="A634" s="57"/>
      <c r="B634" s="58"/>
      <c r="C634" s="58"/>
      <c r="D634" s="58"/>
      <c r="E634" s="58"/>
      <c r="F634" s="58"/>
    </row>
    <row r="635" spans="1:6" ht="15.75">
      <c r="A635" s="57"/>
      <c r="B635" s="58"/>
      <c r="C635" s="58"/>
      <c r="D635" s="58"/>
      <c r="E635" s="58"/>
      <c r="F635" s="58"/>
    </row>
    <row r="636" spans="1:6" ht="15.75">
      <c r="A636" s="57"/>
      <c r="B636" s="58"/>
      <c r="C636" s="58"/>
      <c r="D636" s="58"/>
      <c r="E636" s="58"/>
      <c r="F636" s="58"/>
    </row>
    <row r="637" spans="1:6" ht="15.75">
      <c r="A637" s="57"/>
      <c r="B637" s="58"/>
      <c r="C637" s="58"/>
      <c r="D637" s="58"/>
      <c r="E637" s="58"/>
      <c r="F637" s="58"/>
    </row>
    <row r="638" spans="1:6" ht="15.75">
      <c r="A638" s="57"/>
      <c r="B638" s="58"/>
      <c r="C638" s="58"/>
      <c r="D638" s="58"/>
      <c r="E638" s="58"/>
      <c r="F638" s="58"/>
    </row>
    <row r="639" spans="1:6" ht="15.75">
      <c r="A639" s="57"/>
      <c r="B639" s="58"/>
      <c r="C639" s="58"/>
      <c r="D639" s="58"/>
      <c r="E639" s="58"/>
      <c r="F639" s="58"/>
    </row>
    <row r="640" spans="1:6" ht="15.75">
      <c r="A640" s="57"/>
      <c r="B640" s="58"/>
      <c r="C640" s="58"/>
      <c r="D640" s="58"/>
      <c r="E640" s="58"/>
      <c r="F640" s="58"/>
    </row>
    <row r="641" spans="1:6" ht="15.75">
      <c r="A641" s="57"/>
      <c r="B641" s="58"/>
      <c r="C641" s="58"/>
      <c r="D641" s="58"/>
      <c r="E641" s="58"/>
      <c r="F641" s="58"/>
    </row>
    <row r="642" spans="1:6" ht="15.75">
      <c r="A642" s="57"/>
      <c r="B642" s="58"/>
      <c r="C642" s="58"/>
      <c r="D642" s="58"/>
      <c r="E642" s="58"/>
      <c r="F642" s="58"/>
    </row>
    <row r="643" spans="1:6" ht="15.75">
      <c r="A643" s="57"/>
      <c r="B643" s="58"/>
      <c r="C643" s="58"/>
      <c r="D643" s="58"/>
      <c r="E643" s="58"/>
      <c r="F643" s="58"/>
    </row>
    <row r="644" spans="1:6" ht="15.75">
      <c r="A644" s="57"/>
      <c r="B644" s="58"/>
      <c r="C644" s="58"/>
      <c r="D644" s="58"/>
      <c r="E644" s="58"/>
      <c r="F644" s="58"/>
    </row>
    <row r="645" spans="1:6" ht="15.75">
      <c r="A645" s="57"/>
      <c r="B645" s="58"/>
      <c r="C645" s="58"/>
      <c r="D645" s="58"/>
      <c r="E645" s="58"/>
      <c r="F645" s="58"/>
    </row>
    <row r="646" spans="1:6" ht="15.75">
      <c r="A646" s="57"/>
      <c r="B646" s="58"/>
      <c r="C646" s="58"/>
      <c r="D646" s="58"/>
      <c r="E646" s="58"/>
      <c r="F646" s="58"/>
    </row>
    <row r="647" spans="1:6" ht="15.75">
      <c r="A647" s="57"/>
      <c r="B647" s="58"/>
      <c r="C647" s="58"/>
      <c r="D647" s="58"/>
      <c r="E647" s="58"/>
      <c r="F647" s="58"/>
    </row>
    <row r="648" spans="1:6" ht="15.75">
      <c r="A648" s="57"/>
      <c r="B648" s="58"/>
      <c r="C648" s="58"/>
      <c r="D648" s="58"/>
      <c r="E648" s="58"/>
      <c r="F648" s="58"/>
    </row>
    <row r="649" spans="1:6" ht="15.75">
      <c r="A649" s="57"/>
      <c r="B649" s="58"/>
      <c r="C649" s="58"/>
      <c r="D649" s="58"/>
      <c r="E649" s="58"/>
      <c r="F649" s="58"/>
    </row>
    <row r="650" spans="1:6" ht="15.75">
      <c r="A650" s="57"/>
      <c r="B650" s="58"/>
      <c r="C650" s="58"/>
      <c r="D650" s="58"/>
      <c r="E650" s="58"/>
      <c r="F650" s="58"/>
    </row>
    <row r="651" spans="1:6" ht="15.75">
      <c r="A651" s="57"/>
      <c r="B651" s="58"/>
      <c r="C651" s="58"/>
      <c r="D651" s="58"/>
      <c r="E651" s="58"/>
      <c r="F651" s="58"/>
    </row>
    <row r="652" spans="1:6" ht="15.75">
      <c r="A652" s="57"/>
      <c r="B652" s="58"/>
      <c r="C652" s="58"/>
      <c r="D652" s="58"/>
      <c r="E652" s="58"/>
      <c r="F652" s="58"/>
    </row>
    <row r="653" spans="1:6" ht="15.75">
      <c r="A653" s="57"/>
      <c r="B653" s="58"/>
      <c r="C653" s="58"/>
      <c r="D653" s="58"/>
      <c r="E653" s="58"/>
      <c r="F653" s="58"/>
    </row>
    <row r="654" spans="1:6" ht="15.75">
      <c r="A654" s="57"/>
      <c r="B654" s="58"/>
      <c r="C654" s="58"/>
      <c r="D654" s="58"/>
      <c r="E654" s="58"/>
      <c r="F654" s="58"/>
    </row>
    <row r="655" spans="1:6" ht="15.75">
      <c r="A655" s="57"/>
      <c r="B655" s="58"/>
      <c r="C655" s="58"/>
      <c r="D655" s="58"/>
      <c r="E655" s="58"/>
      <c r="F655" s="58"/>
    </row>
    <row r="656" spans="1:6" ht="15.75">
      <c r="A656" s="57"/>
      <c r="B656" s="58"/>
      <c r="C656" s="58"/>
      <c r="D656" s="58"/>
      <c r="E656" s="58"/>
      <c r="F656" s="58"/>
    </row>
    <row r="657" spans="1:6" ht="15.75">
      <c r="A657" s="57"/>
      <c r="B657" s="58"/>
      <c r="C657" s="58"/>
      <c r="D657" s="58"/>
      <c r="E657" s="58"/>
      <c r="F657" s="58"/>
    </row>
    <row r="658" spans="1:6">
      <c r="B658" s="58"/>
      <c r="C658" s="58"/>
      <c r="D658" s="58"/>
      <c r="E658" s="58"/>
      <c r="F658" s="58"/>
    </row>
    <row r="659" spans="1:6">
      <c r="B659" s="58"/>
      <c r="C659" s="58"/>
      <c r="D659" s="58"/>
      <c r="E659" s="58"/>
      <c r="F659" s="58"/>
    </row>
    <row r="660" spans="1:6">
      <c r="B660" s="58"/>
      <c r="C660" s="58"/>
      <c r="D660" s="58"/>
      <c r="E660" s="58"/>
      <c r="F660" s="58"/>
    </row>
    <row r="661" spans="1:6">
      <c r="B661" s="58"/>
      <c r="C661" s="58"/>
      <c r="D661" s="58"/>
      <c r="E661" s="58"/>
      <c r="F661" s="58"/>
    </row>
    <row r="662" spans="1:6">
      <c r="B662" s="58"/>
      <c r="C662" s="58"/>
      <c r="D662" s="58"/>
      <c r="E662" s="58"/>
      <c r="F662" s="58"/>
    </row>
    <row r="663" spans="1:6">
      <c r="B663" s="58"/>
      <c r="C663" s="58"/>
      <c r="D663" s="58"/>
      <c r="E663" s="58"/>
      <c r="F663" s="58"/>
    </row>
    <row r="664" spans="1:6">
      <c r="B664" s="58"/>
      <c r="C664" s="58"/>
      <c r="D664" s="58"/>
      <c r="E664" s="58"/>
      <c r="F664" s="58"/>
    </row>
    <row r="665" spans="1:6">
      <c r="B665" s="58"/>
      <c r="C665" s="58"/>
      <c r="D665" s="58"/>
      <c r="E665" s="58"/>
      <c r="F665" s="58"/>
    </row>
    <row r="666" spans="1:6">
      <c r="B666" s="58"/>
      <c r="C666" s="58"/>
      <c r="D666" s="58"/>
      <c r="E666" s="58"/>
      <c r="F666" s="58"/>
    </row>
    <row r="667" spans="1:6">
      <c r="B667" s="58"/>
      <c r="C667" s="58"/>
      <c r="D667" s="58"/>
      <c r="E667" s="58"/>
      <c r="F667" s="58"/>
    </row>
    <row r="668" spans="1:6">
      <c r="B668" s="58"/>
      <c r="C668" s="58"/>
      <c r="D668" s="58"/>
      <c r="E668" s="58"/>
      <c r="F668" s="58"/>
    </row>
    <row r="669" spans="1:6">
      <c r="B669" s="58"/>
      <c r="C669" s="58"/>
      <c r="D669" s="58"/>
      <c r="E669" s="58"/>
      <c r="F669" s="58"/>
    </row>
    <row r="670" spans="1:6">
      <c r="B670" s="58"/>
      <c r="C670" s="58"/>
      <c r="D670" s="58"/>
      <c r="E670" s="58"/>
      <c r="F670" s="58"/>
    </row>
    <row r="671" spans="1:6">
      <c r="B671" s="58"/>
      <c r="C671" s="58"/>
      <c r="D671" s="58"/>
      <c r="E671" s="58"/>
      <c r="F671" s="58"/>
    </row>
    <row r="672" spans="1:6">
      <c r="B672" s="58"/>
      <c r="C672" s="58"/>
      <c r="D672" s="58"/>
      <c r="E672" s="58"/>
      <c r="F672" s="58"/>
    </row>
    <row r="673" spans="2:6">
      <c r="B673" s="58"/>
      <c r="C673" s="58"/>
      <c r="D673" s="58"/>
      <c r="E673" s="58"/>
      <c r="F673" s="58"/>
    </row>
    <row r="674" spans="2:6">
      <c r="B674" s="58"/>
      <c r="C674" s="58"/>
      <c r="D674" s="58"/>
      <c r="E674" s="58"/>
      <c r="F674" s="58"/>
    </row>
    <row r="675" spans="2:6">
      <c r="B675" s="58"/>
      <c r="C675" s="58"/>
      <c r="D675" s="58"/>
      <c r="E675" s="58"/>
      <c r="F675" s="58"/>
    </row>
    <row r="676" spans="2:6">
      <c r="B676" s="58"/>
      <c r="C676" s="58"/>
      <c r="D676" s="58"/>
      <c r="E676" s="58"/>
      <c r="F676" s="58"/>
    </row>
    <row r="677" spans="2:6">
      <c r="B677" s="58"/>
      <c r="C677" s="58"/>
      <c r="D677" s="58"/>
      <c r="E677" s="58"/>
      <c r="F677" s="58"/>
    </row>
    <row r="678" spans="2:6">
      <c r="B678" s="58"/>
      <c r="C678" s="58"/>
      <c r="D678" s="58"/>
      <c r="E678" s="58"/>
      <c r="F678" s="58"/>
    </row>
    <row r="679" spans="2:6">
      <c r="B679" s="58"/>
      <c r="C679" s="58"/>
      <c r="D679" s="58"/>
      <c r="E679" s="58"/>
      <c r="F679" s="58"/>
    </row>
    <row r="680" spans="2:6">
      <c r="B680" s="58"/>
      <c r="C680" s="58"/>
      <c r="D680" s="58"/>
      <c r="E680" s="58"/>
      <c r="F680" s="58"/>
    </row>
    <row r="681" spans="2:6">
      <c r="B681" s="58"/>
      <c r="C681" s="58"/>
      <c r="D681" s="58"/>
      <c r="E681" s="58"/>
      <c r="F681" s="58"/>
    </row>
    <row r="682" spans="2:6">
      <c r="B682" s="58"/>
      <c r="C682" s="58"/>
      <c r="D682" s="58"/>
      <c r="E682" s="58"/>
      <c r="F682" s="58"/>
    </row>
    <row r="683" spans="2:6">
      <c r="B683" s="58"/>
      <c r="C683" s="58"/>
      <c r="D683" s="58"/>
      <c r="E683" s="58"/>
      <c r="F683" s="58"/>
    </row>
    <row r="684" spans="2:6">
      <c r="B684" s="58"/>
      <c r="C684" s="58"/>
      <c r="D684" s="58"/>
      <c r="E684" s="58"/>
      <c r="F684" s="58"/>
    </row>
    <row r="685" spans="2:6">
      <c r="B685" s="58"/>
      <c r="C685" s="58"/>
      <c r="D685" s="58"/>
      <c r="E685" s="58"/>
      <c r="F685" s="58"/>
    </row>
    <row r="686" spans="2:6">
      <c r="B686" s="58"/>
      <c r="C686" s="58"/>
      <c r="D686" s="58"/>
      <c r="E686" s="58"/>
      <c r="F686" s="58"/>
    </row>
    <row r="687" spans="2:6">
      <c r="B687" s="58"/>
      <c r="C687" s="58"/>
      <c r="D687" s="58"/>
      <c r="E687" s="58"/>
      <c r="F687" s="58"/>
    </row>
    <row r="688" spans="2:6">
      <c r="B688" s="58"/>
      <c r="C688" s="58"/>
      <c r="D688" s="58"/>
      <c r="E688" s="58"/>
      <c r="F688" s="58"/>
    </row>
    <row r="689" spans="2:6">
      <c r="B689" s="58"/>
      <c r="C689" s="58"/>
      <c r="D689" s="58"/>
      <c r="E689" s="58"/>
      <c r="F689" s="58"/>
    </row>
    <row r="690" spans="2:6">
      <c r="B690" s="58"/>
      <c r="C690" s="58"/>
      <c r="D690" s="58"/>
      <c r="E690" s="58"/>
      <c r="F690" s="58"/>
    </row>
    <row r="691" spans="2:6">
      <c r="B691" s="58"/>
      <c r="C691" s="58"/>
      <c r="D691" s="58"/>
      <c r="E691" s="58"/>
      <c r="F691" s="58"/>
    </row>
    <row r="692" spans="2:6">
      <c r="B692" s="58"/>
      <c r="C692" s="58"/>
      <c r="D692" s="58"/>
      <c r="E692" s="58"/>
      <c r="F692" s="58"/>
    </row>
    <row r="693" spans="2:6">
      <c r="B693" s="58"/>
      <c r="C693" s="58"/>
      <c r="D693" s="58"/>
      <c r="E693" s="58"/>
      <c r="F693" s="58"/>
    </row>
    <row r="694" spans="2:6">
      <c r="B694" s="58"/>
      <c r="C694" s="58"/>
      <c r="D694" s="58"/>
      <c r="E694" s="58"/>
      <c r="F694" s="58"/>
    </row>
    <row r="695" spans="2:6">
      <c r="B695" s="58"/>
      <c r="C695" s="58"/>
      <c r="D695" s="58"/>
      <c r="E695" s="58"/>
      <c r="F695" s="58"/>
    </row>
    <row r="696" spans="2:6">
      <c r="B696" s="58"/>
      <c r="C696" s="58"/>
      <c r="D696" s="58"/>
      <c r="E696" s="58"/>
      <c r="F696" s="58"/>
    </row>
    <row r="697" spans="2:6">
      <c r="B697" s="58"/>
      <c r="C697" s="58"/>
      <c r="D697" s="58"/>
      <c r="E697" s="58"/>
      <c r="F697" s="58"/>
    </row>
    <row r="698" spans="2:6">
      <c r="B698" s="58"/>
      <c r="C698" s="58"/>
      <c r="D698" s="58"/>
      <c r="E698" s="58"/>
      <c r="F698" s="58"/>
    </row>
    <row r="699" spans="2:6">
      <c r="B699" s="58"/>
      <c r="C699" s="58"/>
      <c r="D699" s="58"/>
      <c r="E699" s="58"/>
      <c r="F699" s="58"/>
    </row>
    <row r="700" spans="2:6">
      <c r="B700" s="58"/>
      <c r="C700" s="58"/>
      <c r="D700" s="58"/>
      <c r="E700" s="58"/>
      <c r="F700" s="58"/>
    </row>
    <row r="701" spans="2:6">
      <c r="B701" s="58"/>
      <c r="C701" s="58"/>
      <c r="D701" s="58"/>
      <c r="E701" s="58"/>
      <c r="F701" s="58"/>
    </row>
    <row r="702" spans="2:6">
      <c r="B702" s="58"/>
      <c r="C702" s="58"/>
      <c r="D702" s="58"/>
      <c r="E702" s="58"/>
      <c r="F702" s="58"/>
    </row>
    <row r="703" spans="2:6">
      <c r="B703" s="58"/>
      <c r="C703" s="58"/>
      <c r="D703" s="58"/>
      <c r="E703" s="58"/>
      <c r="F703" s="58"/>
    </row>
    <row r="704" spans="2:6">
      <c r="B704" s="58"/>
      <c r="C704" s="58"/>
      <c r="D704" s="58"/>
      <c r="E704" s="58"/>
      <c r="F704" s="58"/>
    </row>
    <row r="705" spans="2:6">
      <c r="B705" s="58"/>
      <c r="C705" s="58"/>
      <c r="D705" s="58"/>
      <c r="E705" s="58"/>
      <c r="F705" s="58"/>
    </row>
    <row r="706" spans="2:6">
      <c r="B706" s="58"/>
      <c r="C706" s="58"/>
      <c r="D706" s="58"/>
      <c r="E706" s="58"/>
      <c r="F706" s="58"/>
    </row>
    <row r="707" spans="2:6">
      <c r="B707" s="58"/>
      <c r="C707" s="58"/>
      <c r="D707" s="58"/>
      <c r="E707" s="58"/>
      <c r="F707" s="58"/>
    </row>
    <row r="708" spans="2:6">
      <c r="B708" s="58"/>
      <c r="C708" s="58"/>
      <c r="D708" s="58"/>
      <c r="E708" s="58"/>
      <c r="F708" s="58"/>
    </row>
    <row r="709" spans="2:6">
      <c r="B709" s="58"/>
      <c r="C709" s="58"/>
      <c r="D709" s="58"/>
      <c r="E709" s="58"/>
      <c r="F709" s="58"/>
    </row>
    <row r="710" spans="2:6">
      <c r="B710" s="58"/>
      <c r="C710" s="58"/>
      <c r="D710" s="58"/>
      <c r="E710" s="58"/>
      <c r="F710" s="58"/>
    </row>
    <row r="711" spans="2:6">
      <c r="B711" s="58"/>
      <c r="C711" s="58"/>
      <c r="D711" s="58"/>
      <c r="E711" s="58"/>
      <c r="F711" s="58"/>
    </row>
    <row r="712" spans="2:6">
      <c r="B712" s="58"/>
      <c r="C712" s="58"/>
      <c r="D712" s="58"/>
      <c r="E712" s="58"/>
      <c r="F712" s="58"/>
    </row>
    <row r="713" spans="2:6">
      <c r="B713" s="58"/>
      <c r="C713" s="58"/>
      <c r="D713" s="58"/>
      <c r="E713" s="58"/>
      <c r="F713" s="58"/>
    </row>
    <row r="714" spans="2:6">
      <c r="B714" s="58"/>
      <c r="C714" s="58"/>
      <c r="D714" s="58"/>
      <c r="E714" s="58"/>
      <c r="F714" s="58"/>
    </row>
    <row r="715" spans="2:6">
      <c r="B715" s="58"/>
      <c r="C715" s="58"/>
      <c r="D715" s="58"/>
      <c r="E715" s="58"/>
      <c r="F715" s="58"/>
    </row>
    <row r="716" spans="2:6">
      <c r="B716" s="58"/>
      <c r="C716" s="58"/>
      <c r="D716" s="58"/>
      <c r="E716" s="58"/>
      <c r="F716" s="58"/>
    </row>
    <row r="717" spans="2:6">
      <c r="B717" s="58"/>
      <c r="C717" s="58"/>
      <c r="D717" s="58"/>
      <c r="E717" s="58"/>
      <c r="F717" s="58"/>
    </row>
    <row r="718" spans="2:6">
      <c r="B718" s="58"/>
      <c r="C718" s="58"/>
      <c r="D718" s="58"/>
      <c r="E718" s="58"/>
      <c r="F718" s="58"/>
    </row>
    <row r="719" spans="2:6">
      <c r="B719" s="58"/>
      <c r="C719" s="58"/>
      <c r="D719" s="58"/>
      <c r="E719" s="58"/>
      <c r="F719" s="58"/>
    </row>
    <row r="720" spans="2:6">
      <c r="B720" s="58"/>
      <c r="C720" s="58"/>
      <c r="D720" s="58"/>
      <c r="E720" s="58"/>
      <c r="F720" s="58"/>
    </row>
    <row r="721" spans="2:6">
      <c r="B721" s="58"/>
      <c r="C721" s="58"/>
      <c r="D721" s="58"/>
      <c r="E721" s="58"/>
      <c r="F721" s="58"/>
    </row>
    <row r="722" spans="2:6">
      <c r="B722" s="58"/>
      <c r="C722" s="58"/>
      <c r="D722" s="58"/>
      <c r="E722" s="58"/>
      <c r="F722" s="58"/>
    </row>
    <row r="723" spans="2:6">
      <c r="B723" s="58"/>
      <c r="C723" s="58"/>
      <c r="D723" s="58"/>
      <c r="E723" s="58"/>
      <c r="F723" s="58"/>
    </row>
    <row r="724" spans="2:6">
      <c r="B724" s="58"/>
      <c r="C724" s="58"/>
      <c r="D724" s="58"/>
      <c r="E724" s="58"/>
      <c r="F724" s="58"/>
    </row>
    <row r="725" spans="2:6">
      <c r="B725" s="58"/>
      <c r="C725" s="58"/>
      <c r="D725" s="58"/>
      <c r="E725" s="58"/>
      <c r="F725" s="58"/>
    </row>
    <row r="726" spans="2:6">
      <c r="B726" s="58"/>
      <c r="C726" s="58"/>
      <c r="D726" s="58"/>
      <c r="E726" s="58"/>
      <c r="F726" s="58"/>
    </row>
    <row r="727" spans="2:6">
      <c r="B727" s="58"/>
      <c r="C727" s="58"/>
      <c r="D727" s="58"/>
      <c r="E727" s="58"/>
      <c r="F727" s="58"/>
    </row>
    <row r="728" spans="2:6">
      <c r="B728" s="58"/>
      <c r="C728" s="58"/>
      <c r="D728" s="58"/>
      <c r="E728" s="58"/>
      <c r="F728" s="58"/>
    </row>
    <row r="729" spans="2:6">
      <c r="B729" s="58"/>
      <c r="C729" s="58"/>
      <c r="D729" s="58"/>
      <c r="E729" s="58"/>
      <c r="F729" s="58"/>
    </row>
    <row r="730" spans="2:6">
      <c r="B730" s="58"/>
      <c r="C730" s="58"/>
      <c r="D730" s="58"/>
      <c r="E730" s="58"/>
      <c r="F730" s="58"/>
    </row>
    <row r="731" spans="2:6">
      <c r="B731" s="58"/>
      <c r="C731" s="58"/>
      <c r="D731" s="58"/>
      <c r="E731" s="58"/>
      <c r="F731" s="58"/>
    </row>
    <row r="732" spans="2:6">
      <c r="B732" s="58"/>
      <c r="C732" s="58"/>
      <c r="D732" s="58"/>
      <c r="E732" s="58"/>
      <c r="F732" s="58"/>
    </row>
    <row r="733" spans="2:6">
      <c r="B733" s="58"/>
      <c r="C733" s="58"/>
      <c r="D733" s="58"/>
      <c r="E733" s="58"/>
      <c r="F733" s="58"/>
    </row>
    <row r="734" spans="2:6">
      <c r="B734" s="58"/>
      <c r="C734" s="58"/>
      <c r="D734" s="58"/>
      <c r="E734" s="58"/>
      <c r="F734" s="58"/>
    </row>
    <row r="735" spans="2:6">
      <c r="B735" s="58"/>
      <c r="C735" s="58"/>
      <c r="D735" s="58"/>
      <c r="E735" s="58"/>
      <c r="F735" s="58"/>
    </row>
    <row r="736" spans="2:6">
      <c r="B736" s="58"/>
      <c r="C736" s="58"/>
      <c r="D736" s="58"/>
      <c r="E736" s="58"/>
      <c r="F736" s="58"/>
    </row>
    <row r="737" spans="2:6">
      <c r="B737" s="58"/>
      <c r="C737" s="58"/>
      <c r="D737" s="58"/>
      <c r="E737" s="58"/>
      <c r="F737" s="58"/>
    </row>
    <row r="738" spans="2:6">
      <c r="B738" s="58"/>
      <c r="C738" s="58"/>
      <c r="D738" s="58"/>
      <c r="E738" s="58"/>
      <c r="F738" s="58"/>
    </row>
    <row r="739" spans="2:6">
      <c r="B739" s="58"/>
      <c r="C739" s="58"/>
      <c r="D739" s="58"/>
      <c r="E739" s="58"/>
      <c r="F739" s="58"/>
    </row>
    <row r="740" spans="2:6">
      <c r="B740" s="58"/>
      <c r="C740" s="58"/>
      <c r="D740" s="58"/>
      <c r="E740" s="58"/>
      <c r="F740" s="58"/>
    </row>
    <row r="741" spans="2:6">
      <c r="B741" s="58"/>
      <c r="C741" s="58"/>
      <c r="D741" s="58"/>
      <c r="E741" s="58"/>
      <c r="F741" s="58"/>
    </row>
    <row r="742" spans="2:6">
      <c r="B742" s="58"/>
      <c r="C742" s="58"/>
      <c r="D742" s="58"/>
      <c r="E742" s="58"/>
      <c r="F742" s="58"/>
    </row>
    <row r="743" spans="2:6">
      <c r="B743" s="58"/>
      <c r="C743" s="58"/>
      <c r="D743" s="58"/>
      <c r="E743" s="58"/>
      <c r="F743" s="58"/>
    </row>
    <row r="744" spans="2:6">
      <c r="B744" s="58"/>
      <c r="C744" s="58"/>
      <c r="D744" s="58"/>
      <c r="E744" s="58"/>
      <c r="F744" s="58"/>
    </row>
    <row r="745" spans="2:6">
      <c r="B745" s="58"/>
      <c r="C745" s="58"/>
      <c r="D745" s="58"/>
      <c r="E745" s="58"/>
      <c r="F745" s="58"/>
    </row>
    <row r="746" spans="2:6">
      <c r="B746" s="58"/>
      <c r="C746" s="58"/>
      <c r="D746" s="58"/>
      <c r="E746" s="58"/>
      <c r="F746" s="58"/>
    </row>
    <row r="747" spans="2:6">
      <c r="B747" s="58"/>
      <c r="C747" s="58"/>
      <c r="D747" s="58"/>
      <c r="E747" s="58"/>
      <c r="F747" s="58"/>
    </row>
    <row r="748" spans="2:6">
      <c r="B748" s="58"/>
      <c r="C748" s="58"/>
      <c r="D748" s="58"/>
      <c r="E748" s="58"/>
      <c r="F748" s="58"/>
    </row>
    <row r="749" spans="2:6">
      <c r="B749" s="58"/>
      <c r="C749" s="58"/>
      <c r="D749" s="58"/>
      <c r="E749" s="58"/>
      <c r="F749" s="58"/>
    </row>
    <row r="750" spans="2:6">
      <c r="B750" s="58"/>
      <c r="C750" s="58"/>
      <c r="D750" s="58"/>
      <c r="E750" s="58"/>
      <c r="F750" s="58"/>
    </row>
    <row r="751" spans="2:6">
      <c r="B751" s="58"/>
      <c r="C751" s="58"/>
      <c r="D751" s="58"/>
      <c r="E751" s="58"/>
      <c r="F751" s="58"/>
    </row>
    <row r="752" spans="2:6">
      <c r="B752" s="58"/>
      <c r="C752" s="58"/>
      <c r="D752" s="58"/>
      <c r="E752" s="58"/>
      <c r="F752" s="58"/>
    </row>
    <row r="753" spans="2:6">
      <c r="B753" s="58"/>
      <c r="C753" s="58"/>
      <c r="D753" s="58"/>
      <c r="E753" s="58"/>
      <c r="F753" s="58"/>
    </row>
    <row r="754" spans="2:6">
      <c r="B754" s="58"/>
      <c r="C754" s="58"/>
      <c r="D754" s="58"/>
      <c r="E754" s="58"/>
      <c r="F754" s="58"/>
    </row>
    <row r="755" spans="2:6">
      <c r="B755" s="58"/>
      <c r="C755" s="58"/>
      <c r="D755" s="58"/>
      <c r="E755" s="58"/>
      <c r="F755" s="58"/>
    </row>
    <row r="756" spans="2:6">
      <c r="B756" s="58"/>
      <c r="C756" s="58"/>
      <c r="D756" s="58"/>
      <c r="E756" s="58"/>
      <c r="F756" s="58"/>
    </row>
    <row r="757" spans="2:6">
      <c r="B757" s="58"/>
      <c r="C757" s="58"/>
      <c r="D757" s="58"/>
      <c r="E757" s="58"/>
      <c r="F757" s="58"/>
    </row>
    <row r="758" spans="2:6">
      <c r="B758" s="58"/>
      <c r="C758" s="58"/>
      <c r="D758" s="58"/>
      <c r="E758" s="58"/>
      <c r="F758" s="58"/>
    </row>
    <row r="759" spans="2:6">
      <c r="B759" s="58"/>
      <c r="C759" s="58"/>
      <c r="D759" s="58"/>
      <c r="E759" s="58"/>
      <c r="F759" s="58"/>
    </row>
    <row r="760" spans="2:6">
      <c r="B760" s="58"/>
      <c r="C760" s="58"/>
      <c r="D760" s="58"/>
      <c r="E760" s="58"/>
      <c r="F760" s="58"/>
    </row>
    <row r="761" spans="2:6">
      <c r="B761" s="58"/>
      <c r="C761" s="58"/>
      <c r="D761" s="58"/>
      <c r="E761" s="58"/>
      <c r="F761" s="58"/>
    </row>
    <row r="762" spans="2:6">
      <c r="B762" s="58"/>
      <c r="C762" s="58"/>
      <c r="D762" s="58"/>
      <c r="E762" s="58"/>
      <c r="F762" s="58"/>
    </row>
    <row r="763" spans="2:6">
      <c r="B763" s="58"/>
      <c r="C763" s="58"/>
      <c r="D763" s="58"/>
      <c r="E763" s="58"/>
      <c r="F763" s="58"/>
    </row>
    <row r="764" spans="2:6">
      <c r="B764" s="58"/>
      <c r="C764" s="58"/>
      <c r="D764" s="58"/>
      <c r="E764" s="58"/>
      <c r="F764" s="58"/>
    </row>
    <row r="765" spans="2:6">
      <c r="B765" s="58"/>
      <c r="C765" s="58"/>
      <c r="D765" s="58"/>
      <c r="E765" s="58"/>
      <c r="F765" s="58"/>
    </row>
    <row r="766" spans="2:6">
      <c r="B766" s="58"/>
      <c r="C766" s="58"/>
      <c r="D766" s="58"/>
      <c r="E766" s="58"/>
      <c r="F766" s="58"/>
    </row>
    <row r="767" spans="2:6">
      <c r="B767" s="58"/>
      <c r="C767" s="58"/>
      <c r="D767" s="58"/>
      <c r="E767" s="58"/>
      <c r="F767" s="58"/>
    </row>
    <row r="768" spans="2:6">
      <c r="B768" s="58"/>
      <c r="C768" s="58"/>
      <c r="D768" s="58"/>
      <c r="E768" s="58"/>
      <c r="F768" s="58"/>
    </row>
    <row r="769" spans="2:6">
      <c r="B769" s="58"/>
      <c r="C769" s="58"/>
      <c r="D769" s="58"/>
      <c r="E769" s="58"/>
      <c r="F769" s="58"/>
    </row>
    <row r="770" spans="2:6">
      <c r="B770" s="58"/>
      <c r="C770" s="58"/>
      <c r="D770" s="58"/>
      <c r="E770" s="58"/>
      <c r="F770" s="58"/>
    </row>
    <row r="771" spans="2:6">
      <c r="B771" s="58"/>
      <c r="C771" s="58"/>
      <c r="D771" s="58"/>
      <c r="E771" s="58"/>
      <c r="F771" s="58"/>
    </row>
    <row r="772" spans="2:6">
      <c r="B772" s="58"/>
      <c r="C772" s="58"/>
      <c r="D772" s="58"/>
      <c r="E772" s="58"/>
      <c r="F772" s="58"/>
    </row>
    <row r="773" spans="2:6">
      <c r="B773" s="58"/>
      <c r="C773" s="58"/>
      <c r="D773" s="58"/>
      <c r="E773" s="58"/>
      <c r="F773" s="58"/>
    </row>
    <row r="774" spans="2:6">
      <c r="B774" s="58"/>
      <c r="C774" s="58"/>
      <c r="D774" s="58"/>
      <c r="E774" s="58"/>
      <c r="F774" s="58"/>
    </row>
    <row r="775" spans="2:6">
      <c r="B775" s="58"/>
      <c r="C775" s="58"/>
      <c r="D775" s="58"/>
      <c r="E775" s="58"/>
      <c r="F775" s="58"/>
    </row>
    <row r="776" spans="2:6">
      <c r="B776" s="58"/>
      <c r="C776" s="58"/>
      <c r="D776" s="58"/>
      <c r="E776" s="58"/>
      <c r="F776" s="58"/>
    </row>
    <row r="777" spans="2:6">
      <c r="B777" s="58"/>
      <c r="C777" s="58"/>
      <c r="D777" s="58"/>
      <c r="E777" s="58"/>
      <c r="F777" s="58"/>
    </row>
    <row r="778" spans="2:6">
      <c r="B778" s="58"/>
      <c r="C778" s="58"/>
      <c r="D778" s="58"/>
      <c r="E778" s="58"/>
      <c r="F778" s="58"/>
    </row>
    <row r="779" spans="2:6">
      <c r="B779" s="58"/>
      <c r="C779" s="58"/>
      <c r="D779" s="58"/>
      <c r="E779" s="58"/>
      <c r="F779" s="58"/>
    </row>
    <row r="780" spans="2:6">
      <c r="B780" s="58"/>
      <c r="C780" s="58"/>
      <c r="D780" s="58"/>
      <c r="E780" s="58"/>
      <c r="F780" s="58"/>
    </row>
    <row r="781" spans="2:6">
      <c r="B781" s="58"/>
      <c r="C781" s="58"/>
      <c r="D781" s="58"/>
      <c r="E781" s="58"/>
      <c r="F781" s="58"/>
    </row>
    <row r="782" spans="2:6">
      <c r="B782" s="58"/>
      <c r="C782" s="58"/>
      <c r="D782" s="58"/>
      <c r="E782" s="58"/>
      <c r="F782" s="58"/>
    </row>
    <row r="783" spans="2:6">
      <c r="B783" s="58"/>
      <c r="C783" s="58"/>
      <c r="D783" s="58"/>
      <c r="E783" s="58"/>
      <c r="F783" s="58"/>
    </row>
    <row r="784" spans="2:6">
      <c r="B784" s="58"/>
      <c r="C784" s="58"/>
      <c r="D784" s="58"/>
      <c r="E784" s="58"/>
      <c r="F784" s="58"/>
    </row>
    <row r="785" spans="2:6">
      <c r="B785" s="58"/>
      <c r="C785" s="58"/>
      <c r="D785" s="58"/>
      <c r="E785" s="58"/>
      <c r="F785" s="58"/>
    </row>
    <row r="786" spans="2:6">
      <c r="B786" s="58"/>
      <c r="C786" s="58"/>
      <c r="D786" s="58"/>
      <c r="E786" s="58"/>
      <c r="F786" s="58"/>
    </row>
    <row r="787" spans="2:6">
      <c r="B787" s="58"/>
      <c r="C787" s="58"/>
      <c r="D787" s="58"/>
      <c r="E787" s="58"/>
      <c r="F787" s="58"/>
    </row>
    <row r="788" spans="2:6">
      <c r="B788" s="58"/>
      <c r="C788" s="58"/>
      <c r="D788" s="58"/>
      <c r="E788" s="58"/>
      <c r="F788" s="58"/>
    </row>
    <row r="789" spans="2:6">
      <c r="B789" s="58"/>
      <c r="C789" s="58"/>
      <c r="D789" s="58"/>
      <c r="E789" s="58"/>
      <c r="F789" s="58"/>
    </row>
    <row r="790" spans="2:6">
      <c r="B790" s="58"/>
      <c r="C790" s="58"/>
      <c r="D790" s="58"/>
      <c r="E790" s="58"/>
      <c r="F790" s="58"/>
    </row>
    <row r="791" spans="2:6">
      <c r="B791" s="58"/>
      <c r="C791" s="58"/>
      <c r="D791" s="58"/>
      <c r="E791" s="58"/>
      <c r="F791" s="58"/>
    </row>
    <row r="792" spans="2:6">
      <c r="B792" s="58"/>
      <c r="C792" s="58"/>
      <c r="D792" s="58"/>
      <c r="E792" s="58"/>
      <c r="F792" s="58"/>
    </row>
    <row r="793" spans="2:6">
      <c r="B793" s="58"/>
      <c r="C793" s="58"/>
      <c r="D793" s="58"/>
      <c r="E793" s="58"/>
      <c r="F793" s="58"/>
    </row>
    <row r="794" spans="2:6">
      <c r="B794" s="58"/>
      <c r="C794" s="58"/>
      <c r="D794" s="58"/>
      <c r="E794" s="58"/>
      <c r="F794" s="58"/>
    </row>
    <row r="795" spans="2:6">
      <c r="B795" s="58"/>
      <c r="C795" s="58"/>
      <c r="D795" s="58"/>
      <c r="E795" s="58"/>
      <c r="F795" s="58"/>
    </row>
    <row r="796" spans="2:6">
      <c r="B796" s="58"/>
      <c r="C796" s="58"/>
      <c r="D796" s="58"/>
      <c r="E796" s="58"/>
      <c r="F796" s="58"/>
    </row>
    <row r="797" spans="2:6">
      <c r="B797" s="58"/>
      <c r="C797" s="58"/>
      <c r="D797" s="58"/>
      <c r="E797" s="58"/>
      <c r="F797" s="58"/>
    </row>
    <row r="798" spans="2:6">
      <c r="B798" s="58"/>
      <c r="C798" s="58"/>
      <c r="D798" s="58"/>
      <c r="E798" s="58"/>
      <c r="F798" s="58"/>
    </row>
    <row r="799" spans="2:6">
      <c r="B799" s="58"/>
      <c r="C799" s="58"/>
      <c r="D799" s="58"/>
      <c r="E799" s="58"/>
      <c r="F799" s="58"/>
    </row>
    <row r="800" spans="2:6">
      <c r="B800" s="58"/>
      <c r="C800" s="58"/>
      <c r="D800" s="58"/>
      <c r="E800" s="58"/>
      <c r="F800" s="58"/>
    </row>
    <row r="801" spans="2:6">
      <c r="B801" s="58"/>
      <c r="C801" s="58"/>
      <c r="D801" s="58"/>
      <c r="E801" s="58"/>
      <c r="F801" s="58"/>
    </row>
    <row r="802" spans="2:6">
      <c r="B802" s="58"/>
      <c r="C802" s="58"/>
      <c r="D802" s="58"/>
      <c r="E802" s="58"/>
      <c r="F802" s="58"/>
    </row>
    <row r="803" spans="2:6">
      <c r="B803" s="58"/>
      <c r="C803" s="58"/>
      <c r="D803" s="58"/>
      <c r="E803" s="58"/>
      <c r="F803" s="58"/>
    </row>
    <row r="804" spans="2:6">
      <c r="B804" s="58"/>
      <c r="C804" s="58"/>
      <c r="D804" s="58"/>
      <c r="E804" s="58"/>
      <c r="F804" s="58"/>
    </row>
    <row r="805" spans="2:6">
      <c r="B805" s="58"/>
      <c r="C805" s="58"/>
      <c r="D805" s="58"/>
      <c r="E805" s="58"/>
      <c r="F805" s="58"/>
    </row>
    <row r="806" spans="2:6">
      <c r="B806" s="58"/>
      <c r="C806" s="58"/>
      <c r="D806" s="58"/>
      <c r="E806" s="58"/>
      <c r="F806" s="58"/>
    </row>
    <row r="807" spans="2:6">
      <c r="B807" s="58"/>
      <c r="C807" s="58"/>
      <c r="D807" s="58"/>
      <c r="E807" s="58"/>
      <c r="F807" s="58"/>
    </row>
    <row r="808" spans="2:6">
      <c r="B808" s="58"/>
      <c r="C808" s="58"/>
      <c r="D808" s="58"/>
      <c r="E808" s="58"/>
      <c r="F808" s="58"/>
    </row>
    <row r="809" spans="2:6">
      <c r="B809" s="58"/>
      <c r="C809" s="58"/>
      <c r="D809" s="58"/>
      <c r="E809" s="58"/>
      <c r="F809" s="58"/>
    </row>
    <row r="810" spans="2:6">
      <c r="B810" s="58"/>
      <c r="C810" s="58"/>
      <c r="D810" s="58"/>
      <c r="E810" s="58"/>
      <c r="F810" s="58"/>
    </row>
    <row r="811" spans="2:6">
      <c r="B811" s="58"/>
      <c r="C811" s="58"/>
      <c r="D811" s="58"/>
      <c r="E811" s="58"/>
      <c r="F811" s="58"/>
    </row>
    <row r="812" spans="2:6">
      <c r="B812" s="58"/>
      <c r="C812" s="58"/>
      <c r="D812" s="58"/>
      <c r="E812" s="58"/>
      <c r="F812" s="58"/>
    </row>
    <row r="813" spans="2:6">
      <c r="B813" s="58"/>
      <c r="C813" s="58"/>
      <c r="D813" s="58"/>
      <c r="E813" s="58"/>
      <c r="F813" s="58"/>
    </row>
    <row r="814" spans="2:6">
      <c r="B814" s="58"/>
      <c r="C814" s="58"/>
      <c r="D814" s="58"/>
      <c r="E814" s="58"/>
      <c r="F814" s="58"/>
    </row>
    <row r="815" spans="2:6">
      <c r="B815" s="58"/>
      <c r="C815" s="58"/>
      <c r="D815" s="58"/>
      <c r="E815" s="58"/>
      <c r="F815" s="58"/>
    </row>
    <row r="816" spans="2:6">
      <c r="B816" s="58"/>
      <c r="C816" s="58"/>
      <c r="D816" s="58"/>
      <c r="E816" s="58"/>
      <c r="F816" s="58"/>
    </row>
    <row r="817" spans="2:6">
      <c r="B817" s="58"/>
      <c r="C817" s="58"/>
      <c r="D817" s="58"/>
      <c r="E817" s="58"/>
      <c r="F817" s="58"/>
    </row>
    <row r="818" spans="2:6">
      <c r="B818" s="58"/>
      <c r="C818" s="58"/>
      <c r="D818" s="58"/>
      <c r="E818" s="58"/>
      <c r="F818" s="58"/>
    </row>
    <row r="819" spans="2:6">
      <c r="B819" s="58"/>
      <c r="C819" s="58"/>
      <c r="D819" s="58"/>
      <c r="E819" s="58"/>
      <c r="F819" s="58"/>
    </row>
    <row r="820" spans="2:6">
      <c r="B820" s="58"/>
      <c r="C820" s="58"/>
      <c r="D820" s="58"/>
      <c r="E820" s="58"/>
      <c r="F820" s="58"/>
    </row>
    <row r="821" spans="2:6">
      <c r="B821" s="58"/>
      <c r="C821" s="58"/>
      <c r="D821" s="58"/>
      <c r="E821" s="58"/>
      <c r="F821" s="58"/>
    </row>
    <row r="822" spans="2:6">
      <c r="B822" s="58"/>
      <c r="C822" s="58"/>
      <c r="D822" s="58"/>
      <c r="E822" s="58"/>
      <c r="F822" s="58"/>
    </row>
    <row r="823" spans="2:6">
      <c r="B823" s="58"/>
      <c r="C823" s="58"/>
      <c r="D823" s="58"/>
      <c r="E823" s="58"/>
      <c r="F823" s="58"/>
    </row>
    <row r="824" spans="2:6">
      <c r="B824" s="58"/>
      <c r="C824" s="58"/>
      <c r="D824" s="58"/>
      <c r="E824" s="58"/>
      <c r="F824" s="58"/>
    </row>
    <row r="825" spans="2:6">
      <c r="B825" s="58"/>
      <c r="C825" s="58"/>
      <c r="D825" s="58"/>
      <c r="E825" s="58"/>
      <c r="F825" s="58"/>
    </row>
    <row r="826" spans="2:6">
      <c r="B826" s="58"/>
      <c r="C826" s="58"/>
      <c r="D826" s="58"/>
      <c r="E826" s="58"/>
      <c r="F826" s="58"/>
    </row>
    <row r="827" spans="2:6">
      <c r="B827" s="58"/>
      <c r="C827" s="58"/>
      <c r="D827" s="58"/>
      <c r="E827" s="58"/>
      <c r="F827" s="58"/>
    </row>
    <row r="828" spans="2:6">
      <c r="B828" s="58"/>
      <c r="C828" s="58"/>
      <c r="D828" s="58"/>
      <c r="E828" s="58"/>
      <c r="F828" s="58"/>
    </row>
    <row r="829" spans="2:6">
      <c r="B829" s="58"/>
      <c r="C829" s="58"/>
      <c r="D829" s="58"/>
      <c r="E829" s="58"/>
      <c r="F829" s="58"/>
    </row>
    <row r="830" spans="2:6">
      <c r="B830" s="58"/>
      <c r="C830" s="58"/>
      <c r="D830" s="58"/>
      <c r="E830" s="58"/>
      <c r="F830" s="58"/>
    </row>
    <row r="831" spans="2:6">
      <c r="B831" s="58"/>
      <c r="C831" s="58"/>
      <c r="D831" s="58"/>
      <c r="E831" s="58"/>
      <c r="F831" s="58"/>
    </row>
    <row r="832" spans="2:6">
      <c r="B832" s="58"/>
      <c r="C832" s="58"/>
      <c r="D832" s="58"/>
      <c r="E832" s="58"/>
      <c r="F832" s="58"/>
    </row>
    <row r="833" spans="2:6">
      <c r="B833" s="58"/>
      <c r="C833" s="58"/>
      <c r="D833" s="58"/>
      <c r="E833" s="58"/>
      <c r="F833" s="58"/>
    </row>
    <row r="834" spans="2:6">
      <c r="B834" s="58"/>
      <c r="C834" s="58"/>
      <c r="D834" s="58"/>
      <c r="E834" s="58"/>
      <c r="F834" s="58"/>
    </row>
    <row r="835" spans="2:6">
      <c r="B835" s="58"/>
      <c r="C835" s="58"/>
      <c r="D835" s="58"/>
      <c r="E835" s="58"/>
      <c r="F835" s="58"/>
    </row>
    <row r="836" spans="2:6">
      <c r="B836" s="58"/>
      <c r="C836" s="58"/>
      <c r="D836" s="58"/>
      <c r="E836" s="58"/>
      <c r="F836" s="58"/>
    </row>
    <row r="837" spans="2:6">
      <c r="B837" s="58"/>
      <c r="C837" s="58"/>
      <c r="D837" s="58"/>
      <c r="E837" s="58"/>
      <c r="F837" s="58"/>
    </row>
    <row r="838" spans="2:6">
      <c r="B838" s="58"/>
      <c r="C838" s="58"/>
      <c r="D838" s="58"/>
      <c r="E838" s="58"/>
      <c r="F838" s="58"/>
    </row>
    <row r="839" spans="2:6">
      <c r="B839" s="58"/>
      <c r="C839" s="58"/>
      <c r="D839" s="58"/>
      <c r="E839" s="58"/>
      <c r="F839" s="58"/>
    </row>
    <row r="840" spans="2:6">
      <c r="B840" s="58"/>
      <c r="C840" s="58"/>
      <c r="D840" s="58"/>
      <c r="E840" s="58"/>
      <c r="F840" s="58"/>
    </row>
    <row r="841" spans="2:6">
      <c r="B841" s="58"/>
      <c r="C841" s="58"/>
      <c r="D841" s="58"/>
      <c r="E841" s="58"/>
      <c r="F841" s="58"/>
    </row>
    <row r="842" spans="2:6">
      <c r="B842" s="58"/>
      <c r="C842" s="58"/>
      <c r="D842" s="58"/>
      <c r="E842" s="58"/>
      <c r="F842" s="58"/>
    </row>
    <row r="843" spans="2:6">
      <c r="B843" s="58"/>
      <c r="C843" s="58"/>
      <c r="D843" s="58"/>
      <c r="E843" s="58"/>
      <c r="F843" s="58"/>
    </row>
    <row r="844" spans="2:6">
      <c r="B844" s="58"/>
      <c r="C844" s="58"/>
      <c r="D844" s="58"/>
      <c r="E844" s="58"/>
      <c r="F844" s="58"/>
    </row>
    <row r="845" spans="2:6">
      <c r="B845" s="58"/>
      <c r="C845" s="58"/>
      <c r="D845" s="58"/>
      <c r="E845" s="58"/>
      <c r="F845" s="58"/>
    </row>
    <row r="846" spans="2:6">
      <c r="B846" s="58"/>
      <c r="C846" s="58"/>
      <c r="D846" s="58"/>
      <c r="E846" s="58"/>
      <c r="F846" s="58"/>
    </row>
    <row r="847" spans="2:6">
      <c r="B847" s="58"/>
      <c r="C847" s="58"/>
      <c r="D847" s="58"/>
      <c r="E847" s="58"/>
      <c r="F847" s="58"/>
    </row>
    <row r="848" spans="2:6">
      <c r="B848" s="58"/>
      <c r="C848" s="58"/>
      <c r="D848" s="58"/>
      <c r="E848" s="58"/>
      <c r="F848" s="58"/>
    </row>
    <row r="849" spans="2:6">
      <c r="B849" s="58"/>
      <c r="C849" s="58"/>
      <c r="D849" s="58"/>
      <c r="E849" s="58"/>
      <c r="F849" s="58"/>
    </row>
    <row r="850" spans="2:6">
      <c r="B850" s="58"/>
      <c r="C850" s="58"/>
      <c r="D850" s="58"/>
      <c r="E850" s="58"/>
      <c r="F850" s="58"/>
    </row>
    <row r="851" spans="2:6">
      <c r="B851" s="58"/>
      <c r="C851" s="58"/>
      <c r="D851" s="58"/>
      <c r="E851" s="58"/>
      <c r="F851" s="58"/>
    </row>
    <row r="852" spans="2:6">
      <c r="B852" s="58"/>
      <c r="C852" s="58"/>
      <c r="D852" s="58"/>
      <c r="E852" s="58"/>
      <c r="F852" s="58"/>
    </row>
    <row r="853" spans="2:6">
      <c r="B853" s="58"/>
      <c r="C853" s="58"/>
      <c r="D853" s="58"/>
      <c r="E853" s="58"/>
      <c r="F853" s="58"/>
    </row>
    <row r="854" spans="2:6">
      <c r="B854" s="58"/>
      <c r="C854" s="58"/>
      <c r="D854" s="58"/>
      <c r="E854" s="58"/>
      <c r="F854" s="58"/>
    </row>
    <row r="855" spans="2:6">
      <c r="B855" s="58"/>
      <c r="C855" s="58"/>
      <c r="D855" s="58"/>
      <c r="E855" s="58"/>
      <c r="F855" s="58"/>
    </row>
    <row r="856" spans="2:6">
      <c r="B856" s="58"/>
      <c r="C856" s="58"/>
      <c r="D856" s="58"/>
      <c r="E856" s="58"/>
      <c r="F856" s="58"/>
    </row>
    <row r="857" spans="2:6">
      <c r="B857" s="58"/>
      <c r="C857" s="58"/>
      <c r="D857" s="58"/>
      <c r="E857" s="58"/>
      <c r="F857" s="58"/>
    </row>
    <row r="858" spans="2:6">
      <c r="B858" s="58"/>
      <c r="C858" s="58"/>
      <c r="D858" s="58"/>
      <c r="E858" s="58"/>
      <c r="F858" s="58"/>
    </row>
    <row r="859" spans="2:6">
      <c r="B859" s="58"/>
      <c r="C859" s="58"/>
      <c r="D859" s="58"/>
      <c r="E859" s="58"/>
      <c r="F859" s="58"/>
    </row>
    <row r="860" spans="2:6">
      <c r="B860" s="58"/>
      <c r="C860" s="58"/>
      <c r="D860" s="58"/>
      <c r="E860" s="58"/>
      <c r="F860" s="58"/>
    </row>
    <row r="861" spans="2:6">
      <c r="B861" s="58"/>
      <c r="C861" s="58"/>
      <c r="D861" s="58"/>
      <c r="E861" s="58"/>
      <c r="F861" s="58"/>
    </row>
    <row r="862" spans="2:6">
      <c r="B862" s="58"/>
      <c r="C862" s="58"/>
      <c r="D862" s="58"/>
      <c r="E862" s="58"/>
      <c r="F862" s="58"/>
    </row>
    <row r="863" spans="2:6">
      <c r="B863" s="58"/>
      <c r="C863" s="58"/>
      <c r="D863" s="58"/>
      <c r="E863" s="58"/>
      <c r="F863" s="58"/>
    </row>
    <row r="864" spans="2:6">
      <c r="B864" s="58"/>
      <c r="C864" s="58"/>
      <c r="D864" s="58"/>
      <c r="E864" s="58"/>
      <c r="F864" s="58"/>
    </row>
    <row r="865" spans="2:6">
      <c r="B865" s="58"/>
      <c r="C865" s="58"/>
      <c r="D865" s="58"/>
      <c r="E865" s="58"/>
      <c r="F865" s="58"/>
    </row>
    <row r="866" spans="2:6">
      <c r="B866" s="58"/>
      <c r="C866" s="58"/>
      <c r="D866" s="58"/>
      <c r="E866" s="58"/>
      <c r="F866" s="58"/>
    </row>
    <row r="867" spans="2:6">
      <c r="B867" s="58"/>
      <c r="C867" s="58"/>
      <c r="D867" s="58"/>
      <c r="E867" s="58"/>
      <c r="F867" s="58"/>
    </row>
    <row r="868" spans="2:6">
      <c r="B868" s="58"/>
      <c r="C868" s="58"/>
      <c r="D868" s="58"/>
      <c r="E868" s="58"/>
      <c r="F868" s="58"/>
    </row>
    <row r="869" spans="2:6">
      <c r="B869" s="58"/>
      <c r="C869" s="58"/>
      <c r="D869" s="58"/>
      <c r="E869" s="58"/>
      <c r="F869" s="58"/>
    </row>
    <row r="870" spans="2:6">
      <c r="B870" s="58"/>
      <c r="C870" s="58"/>
      <c r="D870" s="58"/>
      <c r="E870" s="58"/>
      <c r="F870" s="58"/>
    </row>
    <row r="871" spans="2:6">
      <c r="B871" s="58"/>
      <c r="C871" s="58"/>
      <c r="D871" s="58"/>
      <c r="E871" s="58"/>
      <c r="F871" s="58"/>
    </row>
    <row r="872" spans="2:6">
      <c r="B872" s="58"/>
      <c r="C872" s="58"/>
      <c r="D872" s="58"/>
      <c r="E872" s="58"/>
      <c r="F872" s="58"/>
    </row>
    <row r="873" spans="2:6">
      <c r="B873" s="58"/>
      <c r="C873" s="58"/>
      <c r="D873" s="58"/>
      <c r="E873" s="58"/>
      <c r="F873" s="58"/>
    </row>
    <row r="874" spans="2:6">
      <c r="B874" s="58"/>
      <c r="C874" s="58"/>
      <c r="D874" s="58"/>
      <c r="E874" s="58"/>
      <c r="F874" s="58"/>
    </row>
    <row r="875" spans="2:6">
      <c r="B875" s="58"/>
      <c r="C875" s="58"/>
      <c r="D875" s="58"/>
      <c r="E875" s="58"/>
      <c r="F875" s="58"/>
    </row>
    <row r="876" spans="2:6">
      <c r="B876" s="58"/>
      <c r="C876" s="58"/>
      <c r="D876" s="58"/>
      <c r="E876" s="58"/>
      <c r="F876" s="58"/>
    </row>
    <row r="877" spans="2:6">
      <c r="B877" s="58"/>
      <c r="C877" s="58"/>
      <c r="D877" s="58"/>
      <c r="E877" s="58"/>
      <c r="F877" s="58"/>
    </row>
    <row r="878" spans="2:6">
      <c r="B878" s="58"/>
      <c r="C878" s="58"/>
      <c r="D878" s="58"/>
      <c r="E878" s="58"/>
      <c r="F878" s="58"/>
    </row>
    <row r="879" spans="2:6">
      <c r="B879" s="58"/>
      <c r="C879" s="58"/>
      <c r="D879" s="58"/>
      <c r="E879" s="58"/>
      <c r="F879" s="58"/>
    </row>
    <row r="880" spans="2:6">
      <c r="B880" s="58"/>
      <c r="C880" s="58"/>
      <c r="D880" s="58"/>
      <c r="E880" s="58"/>
      <c r="F880" s="58"/>
    </row>
    <row r="881" spans="2:6">
      <c r="B881" s="58"/>
      <c r="C881" s="58"/>
      <c r="D881" s="58"/>
      <c r="E881" s="58"/>
      <c r="F881" s="58"/>
    </row>
    <row r="882" spans="2:6">
      <c r="B882" s="58"/>
      <c r="C882" s="58"/>
      <c r="D882" s="58"/>
      <c r="E882" s="58"/>
      <c r="F882" s="58"/>
    </row>
    <row r="883" spans="2:6">
      <c r="B883" s="58"/>
      <c r="C883" s="58"/>
      <c r="D883" s="58"/>
      <c r="E883" s="58"/>
      <c r="F883" s="58"/>
    </row>
    <row r="884" spans="2:6">
      <c r="B884" s="58"/>
      <c r="C884" s="58"/>
      <c r="D884" s="58"/>
      <c r="E884" s="58"/>
      <c r="F884" s="58"/>
    </row>
    <row r="885" spans="2:6">
      <c r="B885" s="58"/>
      <c r="C885" s="58"/>
      <c r="D885" s="58"/>
      <c r="E885" s="58"/>
      <c r="F885" s="58"/>
    </row>
    <row r="886" spans="2:6">
      <c r="B886" s="58"/>
      <c r="C886" s="58"/>
      <c r="D886" s="58"/>
      <c r="E886" s="58"/>
      <c r="F886" s="58"/>
    </row>
    <row r="887" spans="2:6">
      <c r="B887" s="58"/>
      <c r="C887" s="58"/>
      <c r="D887" s="58"/>
      <c r="E887" s="58"/>
      <c r="F887" s="58"/>
    </row>
    <row r="888" spans="2:6">
      <c r="B888" s="58"/>
      <c r="C888" s="58"/>
      <c r="D888" s="58"/>
      <c r="E888" s="58"/>
      <c r="F888" s="58"/>
    </row>
    <row r="889" spans="2:6">
      <c r="B889" s="58"/>
      <c r="C889" s="58"/>
      <c r="D889" s="58"/>
      <c r="E889" s="58"/>
      <c r="F889" s="58"/>
    </row>
    <row r="890" spans="2:6">
      <c r="B890" s="58"/>
      <c r="C890" s="58"/>
      <c r="D890" s="58"/>
      <c r="E890" s="58"/>
      <c r="F890" s="58"/>
    </row>
    <row r="891" spans="2:6">
      <c r="B891" s="58"/>
      <c r="C891" s="58"/>
      <c r="D891" s="58"/>
      <c r="E891" s="58"/>
      <c r="F891" s="58"/>
    </row>
    <row r="892" spans="2:6">
      <c r="B892" s="58"/>
      <c r="C892" s="58"/>
      <c r="D892" s="58"/>
      <c r="E892" s="58"/>
      <c r="F892" s="58"/>
    </row>
    <row r="893" spans="2:6">
      <c r="B893" s="58"/>
      <c r="C893" s="58"/>
      <c r="D893" s="58"/>
      <c r="E893" s="58"/>
      <c r="F893" s="58"/>
    </row>
    <row r="894" spans="2:6">
      <c r="B894" s="58"/>
      <c r="C894" s="58"/>
      <c r="D894" s="58"/>
      <c r="E894" s="58"/>
      <c r="F894" s="58"/>
    </row>
    <row r="895" spans="2:6">
      <c r="B895" s="58"/>
      <c r="C895" s="58"/>
      <c r="D895" s="58"/>
      <c r="E895" s="58"/>
      <c r="F895" s="58"/>
    </row>
    <row r="896" spans="2:6">
      <c r="B896" s="58"/>
      <c r="C896" s="58"/>
      <c r="D896" s="58"/>
      <c r="E896" s="58"/>
      <c r="F896" s="58"/>
    </row>
    <row r="897" spans="2:6">
      <c r="B897" s="58"/>
      <c r="C897" s="58"/>
      <c r="D897" s="58"/>
      <c r="E897" s="58"/>
      <c r="F897" s="58"/>
    </row>
    <row r="898" spans="2:6">
      <c r="B898" s="58"/>
      <c r="C898" s="58"/>
      <c r="D898" s="58"/>
      <c r="E898" s="58"/>
      <c r="F898" s="58"/>
    </row>
    <row r="899" spans="2:6">
      <c r="B899" s="58"/>
      <c r="C899" s="58"/>
      <c r="D899" s="58"/>
      <c r="E899" s="58"/>
      <c r="F899" s="58"/>
    </row>
    <row r="900" spans="2:6">
      <c r="B900" s="58"/>
      <c r="C900" s="58"/>
      <c r="D900" s="58"/>
      <c r="E900" s="58"/>
      <c r="F900" s="58"/>
    </row>
    <row r="901" spans="2:6">
      <c r="B901" s="58"/>
      <c r="C901" s="58"/>
      <c r="D901" s="58"/>
      <c r="E901" s="58"/>
      <c r="F901" s="58"/>
    </row>
    <row r="902" spans="2:6">
      <c r="B902" s="58"/>
      <c r="C902" s="58"/>
      <c r="D902" s="58"/>
      <c r="E902" s="58"/>
      <c r="F902" s="58"/>
    </row>
    <row r="903" spans="2:6">
      <c r="B903" s="58"/>
      <c r="C903" s="58"/>
      <c r="D903" s="58"/>
      <c r="E903" s="58"/>
      <c r="F903" s="58"/>
    </row>
    <row r="904" spans="2:6">
      <c r="B904" s="58"/>
      <c r="C904" s="58"/>
      <c r="D904" s="58"/>
      <c r="E904" s="58"/>
      <c r="F904" s="58"/>
    </row>
    <row r="905" spans="2:6">
      <c r="B905" s="58"/>
      <c r="C905" s="58"/>
      <c r="D905" s="58"/>
      <c r="E905" s="58"/>
      <c r="F905" s="58"/>
    </row>
    <row r="906" spans="2:6">
      <c r="B906" s="58"/>
      <c r="C906" s="58"/>
      <c r="D906" s="58"/>
      <c r="E906" s="58"/>
      <c r="F906" s="58"/>
    </row>
    <row r="907" spans="2:6">
      <c r="B907" s="58"/>
      <c r="C907" s="58"/>
      <c r="D907" s="58"/>
      <c r="E907" s="58"/>
      <c r="F907" s="58"/>
    </row>
    <row r="908" spans="2:6">
      <c r="B908" s="58"/>
      <c r="C908" s="58"/>
      <c r="D908" s="58"/>
      <c r="E908" s="58"/>
      <c r="F908" s="58"/>
    </row>
    <row r="909" spans="2:6">
      <c r="B909" s="58"/>
      <c r="C909" s="58"/>
      <c r="D909" s="58"/>
      <c r="E909" s="58"/>
      <c r="F909" s="58"/>
    </row>
    <row r="910" spans="2:6">
      <c r="B910" s="58"/>
      <c r="C910" s="58"/>
      <c r="D910" s="58"/>
      <c r="E910" s="58"/>
      <c r="F910" s="58"/>
    </row>
    <row r="911" spans="2:6">
      <c r="B911" s="58"/>
      <c r="C911" s="58"/>
      <c r="D911" s="58"/>
      <c r="E911" s="58"/>
      <c r="F911" s="58"/>
    </row>
    <row r="912" spans="2:6">
      <c r="B912" s="58"/>
      <c r="C912" s="58"/>
      <c r="D912" s="58"/>
      <c r="E912" s="58"/>
      <c r="F912" s="58"/>
    </row>
    <row r="913" spans="2:6">
      <c r="B913" s="58"/>
      <c r="C913" s="58"/>
      <c r="D913" s="58"/>
      <c r="E913" s="58"/>
      <c r="F913" s="58"/>
    </row>
    <row r="914" spans="2:6">
      <c r="B914" s="58"/>
      <c r="C914" s="58"/>
      <c r="D914" s="58"/>
      <c r="E914" s="58"/>
      <c r="F914" s="58"/>
    </row>
    <row r="915" spans="2:6">
      <c r="B915" s="58"/>
      <c r="C915" s="58"/>
      <c r="D915" s="58"/>
      <c r="E915" s="58"/>
      <c r="F915" s="58"/>
    </row>
    <row r="916" spans="2:6">
      <c r="B916" s="58"/>
      <c r="C916" s="58"/>
      <c r="D916" s="58"/>
      <c r="E916" s="58"/>
      <c r="F916" s="58"/>
    </row>
    <row r="917" spans="2:6">
      <c r="B917" s="58"/>
      <c r="C917" s="58"/>
      <c r="D917" s="58"/>
      <c r="E917" s="58"/>
      <c r="F917" s="58"/>
    </row>
    <row r="918" spans="2:6">
      <c r="B918" s="58"/>
      <c r="C918" s="58"/>
      <c r="D918" s="58"/>
      <c r="E918" s="58"/>
      <c r="F918" s="58"/>
    </row>
    <row r="919" spans="2:6">
      <c r="B919" s="58"/>
      <c r="C919" s="58"/>
      <c r="D919" s="58"/>
      <c r="E919" s="58"/>
      <c r="F919" s="58"/>
    </row>
    <row r="920" spans="2:6">
      <c r="B920" s="58"/>
      <c r="C920" s="58"/>
      <c r="D920" s="58"/>
      <c r="E920" s="58"/>
      <c r="F920" s="58"/>
    </row>
    <row r="921" spans="2:6">
      <c r="B921" s="58"/>
      <c r="C921" s="58"/>
      <c r="D921" s="58"/>
      <c r="E921" s="58"/>
      <c r="F921" s="58"/>
    </row>
    <row r="922" spans="2:6">
      <c r="B922" s="58"/>
      <c r="C922" s="58"/>
      <c r="D922" s="58"/>
      <c r="E922" s="58"/>
      <c r="F922" s="58"/>
    </row>
    <row r="923" spans="2:6">
      <c r="B923" s="58"/>
      <c r="C923" s="58"/>
      <c r="D923" s="58"/>
      <c r="E923" s="58"/>
      <c r="F923" s="58"/>
    </row>
    <row r="924" spans="2:6">
      <c r="B924" s="58"/>
      <c r="C924" s="58"/>
      <c r="D924" s="58"/>
      <c r="E924" s="58"/>
      <c r="F924" s="58"/>
    </row>
    <row r="925" spans="2:6">
      <c r="B925" s="58"/>
      <c r="C925" s="58"/>
      <c r="D925" s="58"/>
      <c r="E925" s="58"/>
      <c r="F925" s="58"/>
    </row>
    <row r="926" spans="2:6">
      <c r="B926" s="58"/>
      <c r="C926" s="58"/>
      <c r="D926" s="58"/>
      <c r="E926" s="58"/>
      <c r="F926" s="58"/>
    </row>
    <row r="927" spans="2:6">
      <c r="B927" s="58"/>
      <c r="C927" s="58"/>
      <c r="D927" s="58"/>
      <c r="E927" s="58"/>
      <c r="F927" s="58"/>
    </row>
    <row r="928" spans="2:6">
      <c r="B928" s="58"/>
      <c r="C928" s="58"/>
      <c r="D928" s="58"/>
      <c r="E928" s="58"/>
      <c r="F928" s="58"/>
    </row>
    <row r="929" spans="2:6">
      <c r="B929" s="58"/>
      <c r="C929" s="58"/>
      <c r="D929" s="58"/>
      <c r="E929" s="58"/>
      <c r="F929" s="58"/>
    </row>
    <row r="930" spans="2:6">
      <c r="B930" s="58"/>
      <c r="C930" s="58"/>
      <c r="D930" s="58"/>
      <c r="E930" s="58"/>
      <c r="F930" s="58"/>
    </row>
    <row r="931" spans="2:6">
      <c r="B931" s="58"/>
      <c r="C931" s="58"/>
      <c r="D931" s="58"/>
      <c r="E931" s="58"/>
      <c r="F931" s="58"/>
    </row>
    <row r="932" spans="2:6">
      <c r="B932" s="58"/>
      <c r="C932" s="58"/>
      <c r="D932" s="58"/>
      <c r="E932" s="58"/>
      <c r="F932" s="58"/>
    </row>
    <row r="933" spans="2:6">
      <c r="B933" s="58"/>
      <c r="C933" s="58"/>
      <c r="D933" s="58"/>
      <c r="E933" s="58"/>
      <c r="F933" s="58"/>
    </row>
    <row r="934" spans="2:6">
      <c r="B934" s="58"/>
      <c r="C934" s="58"/>
      <c r="D934" s="58"/>
      <c r="E934" s="58"/>
      <c r="F934" s="58"/>
    </row>
    <row r="935" spans="2:6">
      <c r="B935" s="58"/>
      <c r="C935" s="58"/>
      <c r="D935" s="58"/>
      <c r="E935" s="58"/>
      <c r="F935" s="58"/>
    </row>
    <row r="936" spans="2:6">
      <c r="B936" s="58"/>
      <c r="C936" s="58"/>
      <c r="D936" s="58"/>
      <c r="E936" s="58"/>
      <c r="F936" s="58"/>
    </row>
    <row r="937" spans="2:6">
      <c r="B937" s="58"/>
      <c r="C937" s="58"/>
      <c r="D937" s="58"/>
      <c r="E937" s="58"/>
      <c r="F937" s="58"/>
    </row>
    <row r="938" spans="2:6">
      <c r="B938" s="58"/>
      <c r="C938" s="58"/>
      <c r="D938" s="58"/>
      <c r="E938" s="58"/>
      <c r="F938" s="58"/>
    </row>
    <row r="939" spans="2:6">
      <c r="B939" s="58"/>
      <c r="C939" s="58"/>
      <c r="D939" s="58"/>
      <c r="E939" s="58"/>
      <c r="F939" s="58"/>
    </row>
    <row r="940" spans="2:6">
      <c r="B940" s="58"/>
      <c r="C940" s="58"/>
      <c r="D940" s="58"/>
      <c r="E940" s="58"/>
      <c r="F940" s="58"/>
    </row>
    <row r="941" spans="2:6">
      <c r="B941" s="58"/>
      <c r="C941" s="58"/>
      <c r="D941" s="58"/>
      <c r="E941" s="58"/>
      <c r="F941" s="58"/>
    </row>
    <row r="942" spans="2:6">
      <c r="B942" s="58"/>
      <c r="C942" s="58"/>
      <c r="D942" s="58"/>
      <c r="E942" s="58"/>
      <c r="F942" s="58"/>
    </row>
    <row r="943" spans="2:6">
      <c r="B943" s="58"/>
      <c r="C943" s="58"/>
      <c r="D943" s="58"/>
      <c r="E943" s="58"/>
      <c r="F943" s="58"/>
    </row>
    <row r="944" spans="2:6">
      <c r="B944" s="58"/>
      <c r="C944" s="58"/>
      <c r="D944" s="58"/>
      <c r="E944" s="58"/>
      <c r="F944" s="58"/>
    </row>
    <row r="945" spans="2:6">
      <c r="B945" s="58"/>
      <c r="C945" s="58"/>
      <c r="D945" s="58"/>
      <c r="E945" s="58"/>
      <c r="F945" s="58"/>
    </row>
    <row r="946" spans="2:6">
      <c r="B946" s="58"/>
      <c r="C946" s="58"/>
      <c r="D946" s="58"/>
      <c r="E946" s="58"/>
      <c r="F946" s="58"/>
    </row>
    <row r="947" spans="2:6">
      <c r="B947" s="58"/>
      <c r="C947" s="58"/>
      <c r="D947" s="58"/>
      <c r="E947" s="58"/>
      <c r="F947" s="58"/>
    </row>
    <row r="948" spans="2:6">
      <c r="B948" s="58"/>
      <c r="C948" s="58"/>
      <c r="D948" s="58"/>
      <c r="E948" s="58"/>
      <c r="F948" s="58"/>
    </row>
    <row r="949" spans="2:6">
      <c r="B949" s="58"/>
      <c r="C949" s="58"/>
      <c r="D949" s="58"/>
      <c r="E949" s="58"/>
      <c r="F949" s="58"/>
    </row>
    <row r="950" spans="2:6">
      <c r="B950" s="58"/>
      <c r="C950" s="58"/>
      <c r="D950" s="58"/>
      <c r="E950" s="58"/>
      <c r="F950" s="58"/>
    </row>
    <row r="951" spans="2:6">
      <c r="B951" s="58"/>
      <c r="C951" s="58"/>
      <c r="D951" s="58"/>
      <c r="E951" s="58"/>
      <c r="F951" s="58"/>
    </row>
    <row r="952" spans="2:6">
      <c r="B952" s="58"/>
      <c r="C952" s="58"/>
      <c r="D952" s="58"/>
      <c r="E952" s="58"/>
      <c r="F952" s="58"/>
    </row>
    <row r="953" spans="2:6">
      <c r="B953" s="58"/>
      <c r="C953" s="58"/>
      <c r="D953" s="58"/>
      <c r="E953" s="58"/>
      <c r="F953" s="58"/>
    </row>
    <row r="954" spans="2:6">
      <c r="B954" s="58"/>
      <c r="C954" s="58"/>
      <c r="D954" s="58"/>
      <c r="E954" s="58"/>
      <c r="F954" s="58"/>
    </row>
    <row r="955" spans="2:6">
      <c r="B955" s="58"/>
      <c r="C955" s="58"/>
      <c r="D955" s="58"/>
      <c r="E955" s="58"/>
      <c r="F955" s="58"/>
    </row>
    <row r="956" spans="2:6">
      <c r="B956" s="58"/>
      <c r="C956" s="58"/>
      <c r="D956" s="58"/>
      <c r="E956" s="58"/>
      <c r="F956" s="58"/>
    </row>
    <row r="957" spans="2:6">
      <c r="B957" s="58"/>
      <c r="C957" s="58"/>
      <c r="D957" s="58"/>
      <c r="E957" s="58"/>
      <c r="F957" s="58"/>
    </row>
    <row r="958" spans="2:6">
      <c r="B958" s="58"/>
      <c r="C958" s="58"/>
      <c r="D958" s="58"/>
      <c r="E958" s="58"/>
      <c r="F958" s="58"/>
    </row>
    <row r="959" spans="2:6">
      <c r="B959" s="58"/>
      <c r="C959" s="58"/>
      <c r="D959" s="58"/>
      <c r="E959" s="58"/>
      <c r="F959" s="58"/>
    </row>
    <row r="960" spans="2:6">
      <c r="B960" s="58"/>
      <c r="C960" s="58"/>
      <c r="D960" s="58"/>
      <c r="E960" s="58"/>
      <c r="F960" s="58"/>
    </row>
    <row r="961" spans="2:6">
      <c r="B961" s="58"/>
      <c r="C961" s="58"/>
      <c r="D961" s="58"/>
      <c r="E961" s="58"/>
      <c r="F961" s="58"/>
    </row>
    <row r="962" spans="2:6">
      <c r="B962" s="58"/>
      <c r="C962" s="58"/>
      <c r="D962" s="58"/>
      <c r="E962" s="58"/>
      <c r="F962" s="58"/>
    </row>
    <row r="963" spans="2:6">
      <c r="B963" s="58"/>
      <c r="C963" s="58"/>
      <c r="D963" s="58"/>
      <c r="E963" s="58"/>
      <c r="F963" s="58"/>
    </row>
    <row r="964" spans="2:6">
      <c r="B964" s="58"/>
      <c r="C964" s="58"/>
      <c r="D964" s="58"/>
      <c r="E964" s="58"/>
      <c r="F964" s="58"/>
    </row>
    <row r="965" spans="2:6">
      <c r="B965" s="58"/>
      <c r="C965" s="58"/>
      <c r="D965" s="58"/>
      <c r="E965" s="58"/>
      <c r="F965" s="58"/>
    </row>
    <row r="966" spans="2:6">
      <c r="B966" s="58"/>
      <c r="C966" s="58"/>
      <c r="D966" s="58"/>
      <c r="E966" s="58"/>
      <c r="F966" s="58"/>
    </row>
    <row r="967" spans="2:6">
      <c r="B967" s="58"/>
      <c r="C967" s="58"/>
      <c r="D967" s="58"/>
      <c r="E967" s="58"/>
      <c r="F967" s="58"/>
    </row>
    <row r="968" spans="2:6">
      <c r="B968" s="58"/>
      <c r="C968" s="58"/>
      <c r="D968" s="58"/>
      <c r="E968" s="58"/>
      <c r="F968" s="58"/>
    </row>
    <row r="969" spans="2:6">
      <c r="B969" s="58"/>
      <c r="C969" s="58"/>
      <c r="D969" s="58"/>
      <c r="E969" s="58"/>
      <c r="F969" s="58"/>
    </row>
    <row r="970" spans="2:6">
      <c r="B970" s="58"/>
      <c r="C970" s="58"/>
      <c r="D970" s="58"/>
      <c r="E970" s="58"/>
      <c r="F970" s="58"/>
    </row>
    <row r="971" spans="2:6">
      <c r="B971" s="58"/>
      <c r="C971" s="58"/>
      <c r="D971" s="58"/>
      <c r="E971" s="58"/>
      <c r="F971" s="58"/>
    </row>
    <row r="972" spans="2:6">
      <c r="B972" s="58"/>
      <c r="C972" s="58"/>
      <c r="D972" s="58"/>
      <c r="E972" s="58"/>
      <c r="F972" s="58"/>
    </row>
    <row r="973" spans="2:6">
      <c r="B973" s="58"/>
      <c r="C973" s="58"/>
      <c r="D973" s="58"/>
      <c r="E973" s="58"/>
      <c r="F973" s="58"/>
    </row>
    <row r="974" spans="2:6">
      <c r="B974" s="58"/>
      <c r="C974" s="58"/>
      <c r="D974" s="58"/>
      <c r="E974" s="58"/>
      <c r="F974" s="58"/>
    </row>
    <row r="975" spans="2:6">
      <c r="B975" s="58"/>
      <c r="C975" s="58"/>
      <c r="D975" s="58"/>
      <c r="E975" s="58"/>
      <c r="F975" s="58"/>
    </row>
    <row r="976" spans="2:6">
      <c r="B976" s="58"/>
      <c r="C976" s="58"/>
      <c r="D976" s="58"/>
      <c r="E976" s="58"/>
      <c r="F976" s="58"/>
    </row>
    <row r="977" spans="2:6">
      <c r="B977" s="58"/>
      <c r="C977" s="58"/>
      <c r="D977" s="58"/>
      <c r="E977" s="58"/>
      <c r="F977" s="58"/>
    </row>
    <row r="978" spans="2:6">
      <c r="B978" s="58"/>
      <c r="C978" s="58"/>
      <c r="D978" s="58"/>
      <c r="E978" s="58"/>
      <c r="F978" s="58"/>
    </row>
    <row r="979" spans="2:6">
      <c r="B979" s="58"/>
      <c r="C979" s="58"/>
      <c r="D979" s="58"/>
      <c r="E979" s="58"/>
      <c r="F979" s="58"/>
    </row>
    <row r="980" spans="2:6">
      <c r="B980" s="58"/>
      <c r="C980" s="58"/>
      <c r="D980" s="58"/>
      <c r="E980" s="58"/>
      <c r="F980" s="58"/>
    </row>
    <row r="981" spans="2:6">
      <c r="B981" s="58"/>
      <c r="C981" s="58"/>
      <c r="D981" s="58"/>
      <c r="E981" s="58"/>
      <c r="F981" s="58"/>
    </row>
    <row r="982" spans="2:6">
      <c r="B982" s="58"/>
      <c r="C982" s="58"/>
      <c r="D982" s="58"/>
      <c r="E982" s="58"/>
      <c r="F982" s="58"/>
    </row>
    <row r="983" spans="2:6">
      <c r="B983" s="58"/>
      <c r="C983" s="58"/>
      <c r="D983" s="58"/>
      <c r="E983" s="58"/>
      <c r="F983" s="58"/>
    </row>
    <row r="984" spans="2:6">
      <c r="B984" s="58"/>
      <c r="C984" s="58"/>
      <c r="D984" s="58"/>
      <c r="E984" s="58"/>
      <c r="F984" s="58"/>
    </row>
    <row r="985" spans="2:6">
      <c r="B985" s="58"/>
      <c r="C985" s="58"/>
      <c r="D985" s="58"/>
      <c r="E985" s="58"/>
      <c r="F985" s="58"/>
    </row>
    <row r="986" spans="2:6">
      <c r="B986" s="58"/>
      <c r="C986" s="58"/>
      <c r="D986" s="58"/>
      <c r="E986" s="58"/>
      <c r="F986" s="58"/>
    </row>
    <row r="987" spans="2:6">
      <c r="B987" s="58"/>
      <c r="C987" s="58"/>
      <c r="D987" s="58"/>
      <c r="E987" s="58"/>
      <c r="F987" s="58"/>
    </row>
    <row r="988" spans="2:6">
      <c r="B988" s="58"/>
      <c r="C988" s="58"/>
      <c r="D988" s="58"/>
      <c r="E988" s="58"/>
      <c r="F988" s="58"/>
    </row>
    <row r="989" spans="2:6">
      <c r="B989" s="58"/>
      <c r="C989" s="58"/>
      <c r="D989" s="58"/>
      <c r="E989" s="58"/>
      <c r="F989" s="58"/>
    </row>
    <row r="990" spans="2:6">
      <c r="B990" s="58"/>
      <c r="C990" s="58"/>
      <c r="D990" s="58"/>
      <c r="E990" s="58"/>
      <c r="F990" s="58"/>
    </row>
    <row r="991" spans="2:6">
      <c r="B991" s="58"/>
      <c r="C991" s="58"/>
      <c r="D991" s="58"/>
      <c r="E991" s="58"/>
      <c r="F991" s="58"/>
    </row>
    <row r="992" spans="2:6">
      <c r="B992" s="58"/>
      <c r="C992" s="58"/>
      <c r="D992" s="58"/>
      <c r="E992" s="58"/>
      <c r="F992" s="58"/>
    </row>
    <row r="993" spans="2:6">
      <c r="B993" s="58"/>
      <c r="C993" s="58"/>
      <c r="D993" s="58"/>
      <c r="E993" s="58"/>
      <c r="F993" s="58"/>
    </row>
    <row r="994" spans="2:6">
      <c r="B994" s="58"/>
      <c r="C994" s="58"/>
      <c r="D994" s="58"/>
      <c r="E994" s="58"/>
      <c r="F994" s="58"/>
    </row>
    <row r="995" spans="2:6">
      <c r="B995" s="58"/>
      <c r="C995" s="58"/>
      <c r="D995" s="58"/>
      <c r="E995" s="58"/>
      <c r="F995" s="58"/>
    </row>
    <row r="996" spans="2:6">
      <c r="B996" s="58"/>
      <c r="C996" s="58"/>
      <c r="D996" s="58"/>
      <c r="E996" s="58"/>
      <c r="F996" s="58"/>
    </row>
    <row r="997" spans="2:6">
      <c r="B997" s="58"/>
      <c r="C997" s="58"/>
      <c r="D997" s="58"/>
      <c r="E997" s="58"/>
      <c r="F997" s="58"/>
    </row>
    <row r="998" spans="2:6">
      <c r="B998" s="58"/>
      <c r="C998" s="58"/>
      <c r="D998" s="58"/>
      <c r="E998" s="58"/>
      <c r="F998" s="58"/>
    </row>
    <row r="999" spans="2:6">
      <c r="B999" s="58"/>
      <c r="C999" s="58"/>
      <c r="D999" s="58"/>
      <c r="E999" s="58"/>
      <c r="F999" s="58"/>
    </row>
    <row r="1000" spans="2:6">
      <c r="B1000" s="58"/>
      <c r="C1000" s="58"/>
      <c r="D1000" s="58"/>
      <c r="E1000" s="58"/>
      <c r="F1000" s="58"/>
    </row>
    <row r="1001" spans="2:6">
      <c r="B1001" s="58"/>
      <c r="C1001" s="58"/>
      <c r="D1001" s="58"/>
      <c r="E1001" s="58"/>
      <c r="F1001" s="58"/>
    </row>
    <row r="1002" spans="2:6">
      <c r="B1002" s="58"/>
      <c r="C1002" s="58"/>
      <c r="D1002" s="58"/>
      <c r="E1002" s="58"/>
      <c r="F1002" s="58"/>
    </row>
    <row r="1003" spans="2:6">
      <c r="B1003" s="58"/>
      <c r="C1003" s="58"/>
      <c r="D1003" s="58"/>
      <c r="E1003" s="58"/>
      <c r="F1003" s="58"/>
    </row>
    <row r="1004" spans="2:6">
      <c r="B1004" s="58"/>
      <c r="C1004" s="58"/>
      <c r="D1004" s="58"/>
      <c r="E1004" s="58"/>
      <c r="F1004" s="58"/>
    </row>
    <row r="1005" spans="2:6">
      <c r="B1005" s="58"/>
      <c r="C1005" s="58"/>
      <c r="D1005" s="58"/>
      <c r="E1005" s="58"/>
      <c r="F1005" s="58"/>
    </row>
    <row r="1006" spans="2:6">
      <c r="B1006" s="58"/>
      <c r="C1006" s="58"/>
      <c r="D1006" s="58"/>
      <c r="E1006" s="58"/>
      <c r="F1006" s="58"/>
    </row>
    <row r="1007" spans="2:6">
      <c r="B1007" s="58"/>
      <c r="C1007" s="58"/>
      <c r="D1007" s="58"/>
      <c r="E1007" s="58"/>
      <c r="F1007" s="58"/>
    </row>
    <row r="1008" spans="2:6">
      <c r="B1008" s="58"/>
      <c r="C1008" s="58"/>
      <c r="D1008" s="58"/>
      <c r="E1008" s="58"/>
      <c r="F1008" s="58"/>
    </row>
    <row r="1009" spans="2:6">
      <c r="B1009" s="58"/>
      <c r="C1009" s="58"/>
      <c r="D1009" s="58"/>
      <c r="E1009" s="58"/>
      <c r="F1009" s="58"/>
    </row>
    <row r="1010" spans="2:6">
      <c r="B1010" s="58"/>
      <c r="C1010" s="58"/>
      <c r="D1010" s="58"/>
      <c r="E1010" s="58"/>
      <c r="F1010" s="58"/>
    </row>
    <row r="1011" spans="2:6">
      <c r="B1011" s="58"/>
      <c r="C1011" s="58"/>
      <c r="D1011" s="58"/>
      <c r="E1011" s="58"/>
      <c r="F1011" s="58"/>
    </row>
    <row r="1012" spans="2:6">
      <c r="B1012" s="58"/>
      <c r="C1012" s="58"/>
      <c r="D1012" s="58"/>
      <c r="E1012" s="58"/>
      <c r="F1012" s="58"/>
    </row>
    <row r="1013" spans="2:6">
      <c r="B1013" s="58"/>
      <c r="C1013" s="58"/>
      <c r="D1013" s="58"/>
      <c r="E1013" s="58"/>
      <c r="F1013" s="58"/>
    </row>
    <row r="1014" spans="2:6">
      <c r="B1014" s="58"/>
      <c r="C1014" s="58"/>
      <c r="D1014" s="58"/>
      <c r="E1014" s="58"/>
      <c r="F1014" s="58"/>
    </row>
    <row r="1015" spans="2:6">
      <c r="B1015" s="58"/>
      <c r="C1015" s="58"/>
      <c r="D1015" s="58"/>
      <c r="E1015" s="58"/>
      <c r="F1015" s="58"/>
    </row>
    <row r="1016" spans="2:6">
      <c r="B1016" s="58"/>
      <c r="C1016" s="58"/>
      <c r="D1016" s="58"/>
      <c r="E1016" s="58"/>
      <c r="F1016" s="58"/>
    </row>
    <row r="1017" spans="2:6">
      <c r="B1017" s="58"/>
      <c r="C1017" s="58"/>
      <c r="D1017" s="58"/>
      <c r="E1017" s="58"/>
      <c r="F1017" s="58"/>
    </row>
    <row r="1018" spans="2:6">
      <c r="B1018" s="58"/>
      <c r="C1018" s="58"/>
      <c r="D1018" s="58"/>
      <c r="E1018" s="58"/>
      <c r="F1018" s="58"/>
    </row>
    <row r="1019" spans="2:6">
      <c r="B1019" s="58"/>
      <c r="C1019" s="58"/>
      <c r="D1019" s="58"/>
      <c r="E1019" s="58"/>
      <c r="F1019" s="58"/>
    </row>
    <row r="1020" spans="2:6">
      <c r="B1020" s="58"/>
      <c r="C1020" s="58"/>
      <c r="D1020" s="58"/>
      <c r="E1020" s="58"/>
      <c r="F1020" s="58"/>
    </row>
    <row r="1021" spans="2:6">
      <c r="B1021" s="58"/>
      <c r="C1021" s="58"/>
      <c r="D1021" s="58"/>
      <c r="E1021" s="58"/>
      <c r="F1021" s="58"/>
    </row>
    <row r="1022" spans="2:6">
      <c r="B1022" s="58"/>
      <c r="C1022" s="58"/>
      <c r="D1022" s="58"/>
      <c r="E1022" s="58"/>
      <c r="F1022" s="58"/>
    </row>
    <row r="1023" spans="2:6">
      <c r="B1023" s="58"/>
      <c r="C1023" s="58"/>
      <c r="D1023" s="58"/>
      <c r="E1023" s="58"/>
      <c r="F1023" s="58"/>
    </row>
    <row r="1024" spans="2:6">
      <c r="B1024" s="58"/>
      <c r="C1024" s="58"/>
      <c r="D1024" s="58"/>
      <c r="E1024" s="58"/>
      <c r="F1024" s="58"/>
    </row>
    <row r="1025" spans="2:6">
      <c r="B1025" s="58"/>
      <c r="C1025" s="58"/>
      <c r="D1025" s="58"/>
      <c r="E1025" s="58"/>
      <c r="F1025" s="58"/>
    </row>
    <row r="1026" spans="2:6">
      <c r="B1026" s="58"/>
      <c r="C1026" s="58"/>
      <c r="D1026" s="58"/>
      <c r="E1026" s="58"/>
      <c r="F1026" s="58"/>
    </row>
    <row r="1027" spans="2:6">
      <c r="B1027" s="58"/>
      <c r="C1027" s="58"/>
      <c r="D1027" s="58"/>
      <c r="E1027" s="58"/>
      <c r="F1027" s="58"/>
    </row>
    <row r="1028" spans="2:6">
      <c r="B1028" s="58"/>
      <c r="C1028" s="58"/>
      <c r="D1028" s="58"/>
      <c r="E1028" s="58"/>
      <c r="F1028" s="58"/>
    </row>
    <row r="1029" spans="2:6">
      <c r="B1029" s="58"/>
      <c r="C1029" s="58"/>
      <c r="D1029" s="58"/>
      <c r="E1029" s="58"/>
      <c r="F1029" s="58"/>
    </row>
    <row r="1030" spans="2:6">
      <c r="B1030" s="58"/>
      <c r="C1030" s="58"/>
      <c r="D1030" s="58"/>
      <c r="E1030" s="58"/>
      <c r="F1030" s="58"/>
    </row>
    <row r="1031" spans="2:6">
      <c r="B1031" s="58"/>
      <c r="C1031" s="58"/>
      <c r="D1031" s="58"/>
      <c r="E1031" s="58"/>
      <c r="F1031" s="58"/>
    </row>
    <row r="1032" spans="2:6">
      <c r="B1032" s="58"/>
      <c r="C1032" s="58"/>
      <c r="D1032" s="58"/>
      <c r="E1032" s="58"/>
      <c r="F1032" s="58"/>
    </row>
    <row r="1033" spans="2:6">
      <c r="B1033" s="58"/>
      <c r="C1033" s="58"/>
      <c r="D1033" s="58"/>
      <c r="E1033" s="58"/>
      <c r="F1033" s="58"/>
    </row>
    <row r="1034" spans="2:6">
      <c r="B1034" s="58"/>
      <c r="C1034" s="58"/>
      <c r="D1034" s="58"/>
      <c r="E1034" s="58"/>
      <c r="F1034" s="58"/>
    </row>
    <row r="1035" spans="2:6">
      <c r="B1035" s="58"/>
      <c r="C1035" s="58"/>
      <c r="D1035" s="58"/>
      <c r="E1035" s="58"/>
      <c r="F1035" s="58"/>
    </row>
    <row r="1036" spans="2:6">
      <c r="B1036" s="58"/>
      <c r="C1036" s="58"/>
      <c r="D1036" s="58"/>
      <c r="E1036" s="58"/>
      <c r="F1036" s="58"/>
    </row>
    <row r="1037" spans="2:6">
      <c r="B1037" s="58"/>
      <c r="C1037" s="58"/>
      <c r="D1037" s="58"/>
      <c r="E1037" s="58"/>
      <c r="F1037" s="58"/>
    </row>
    <row r="1038" spans="2:6">
      <c r="B1038" s="58"/>
      <c r="C1038" s="58"/>
      <c r="D1038" s="58"/>
      <c r="E1038" s="58"/>
      <c r="F1038" s="58"/>
    </row>
    <row r="1039" spans="2:6">
      <c r="B1039" s="58"/>
      <c r="C1039" s="58"/>
      <c r="D1039" s="58"/>
      <c r="E1039" s="58"/>
      <c r="F1039" s="58"/>
    </row>
    <row r="1040" spans="2:6">
      <c r="B1040" s="58"/>
      <c r="C1040" s="58"/>
      <c r="D1040" s="58"/>
      <c r="E1040" s="58"/>
      <c r="F1040" s="58"/>
    </row>
    <row r="1041" spans="2:6">
      <c r="B1041" s="58"/>
      <c r="C1041" s="58"/>
      <c r="D1041" s="58"/>
      <c r="E1041" s="58"/>
      <c r="F1041" s="58"/>
    </row>
    <row r="1042" spans="2:6">
      <c r="B1042" s="58"/>
      <c r="C1042" s="58"/>
      <c r="D1042" s="58"/>
      <c r="E1042" s="58"/>
      <c r="F1042" s="58"/>
    </row>
    <row r="1043" spans="2:6">
      <c r="B1043" s="58"/>
      <c r="C1043" s="58"/>
      <c r="D1043" s="58"/>
      <c r="E1043" s="58"/>
      <c r="F1043" s="58"/>
    </row>
    <row r="1044" spans="2:6">
      <c r="B1044" s="58"/>
      <c r="C1044" s="58"/>
      <c r="D1044" s="58"/>
      <c r="E1044" s="58"/>
      <c r="F1044" s="58"/>
    </row>
    <row r="1045" spans="2:6">
      <c r="B1045" s="58"/>
      <c r="C1045" s="58"/>
      <c r="D1045" s="58"/>
      <c r="E1045" s="58"/>
      <c r="F1045" s="58"/>
    </row>
    <row r="1046" spans="2:6">
      <c r="B1046" s="58"/>
      <c r="C1046" s="58"/>
      <c r="D1046" s="58"/>
      <c r="E1046" s="58"/>
      <c r="F1046" s="58"/>
    </row>
    <row r="1047" spans="2:6">
      <c r="B1047" s="58"/>
      <c r="C1047" s="58"/>
      <c r="D1047" s="58"/>
      <c r="E1047" s="58"/>
      <c r="F1047" s="58"/>
    </row>
    <row r="1048" spans="2:6">
      <c r="B1048" s="58"/>
      <c r="C1048" s="58"/>
      <c r="D1048" s="58"/>
      <c r="E1048" s="58"/>
      <c r="F1048" s="58"/>
    </row>
    <row r="1049" spans="2:6">
      <c r="B1049" s="58"/>
      <c r="C1049" s="58"/>
      <c r="D1049" s="58"/>
      <c r="E1049" s="58"/>
      <c r="F1049" s="58"/>
    </row>
    <row r="1050" spans="2:6">
      <c r="B1050" s="58"/>
      <c r="C1050" s="58"/>
      <c r="D1050" s="58"/>
      <c r="E1050" s="58"/>
      <c r="F1050" s="58"/>
    </row>
    <row r="1051" spans="2:6">
      <c r="B1051" s="58"/>
      <c r="C1051" s="58"/>
      <c r="D1051" s="58"/>
      <c r="E1051" s="58"/>
      <c r="F1051" s="58"/>
    </row>
    <row r="1052" spans="2:6">
      <c r="B1052" s="58"/>
      <c r="C1052" s="58"/>
      <c r="D1052" s="58"/>
      <c r="E1052" s="58"/>
      <c r="F1052" s="58"/>
    </row>
    <row r="1053" spans="2:6">
      <c r="B1053" s="58"/>
      <c r="C1053" s="58"/>
      <c r="D1053" s="58"/>
      <c r="E1053" s="58"/>
      <c r="F1053" s="58"/>
    </row>
    <row r="1054" spans="2:6">
      <c r="B1054" s="58"/>
      <c r="C1054" s="58"/>
      <c r="D1054" s="58"/>
      <c r="E1054" s="58"/>
      <c r="F1054" s="58"/>
    </row>
    <row r="1055" spans="2:6">
      <c r="B1055" s="58"/>
      <c r="C1055" s="58"/>
      <c r="D1055" s="58"/>
      <c r="E1055" s="58"/>
      <c r="F1055" s="58"/>
    </row>
    <row r="1056" spans="2:6">
      <c r="B1056" s="58"/>
      <c r="C1056" s="58"/>
      <c r="D1056" s="58"/>
      <c r="E1056" s="58"/>
      <c r="F1056" s="58"/>
    </row>
    <row r="1057" spans="2:6">
      <c r="B1057" s="58"/>
      <c r="C1057" s="58"/>
      <c r="D1057" s="58"/>
      <c r="E1057" s="58"/>
      <c r="F1057" s="58"/>
    </row>
    <row r="1058" spans="2:6">
      <c r="B1058" s="58"/>
      <c r="C1058" s="58"/>
      <c r="D1058" s="58"/>
      <c r="E1058" s="58"/>
      <c r="F1058" s="58"/>
    </row>
    <row r="1059" spans="2:6">
      <c r="B1059" s="58"/>
      <c r="C1059" s="58"/>
      <c r="D1059" s="58"/>
      <c r="E1059" s="58"/>
      <c r="F1059" s="58"/>
    </row>
    <row r="1060" spans="2:6">
      <c r="B1060" s="58"/>
      <c r="C1060" s="58"/>
      <c r="D1060" s="58"/>
      <c r="E1060" s="58"/>
      <c r="F1060" s="58"/>
    </row>
    <row r="1061" spans="2:6">
      <c r="B1061" s="58"/>
      <c r="C1061" s="58"/>
      <c r="D1061" s="58"/>
      <c r="E1061" s="58"/>
      <c r="F1061" s="58"/>
    </row>
    <row r="1062" spans="2:6">
      <c r="B1062" s="58"/>
      <c r="C1062" s="58"/>
      <c r="D1062" s="58"/>
      <c r="E1062" s="58"/>
      <c r="F1062" s="58"/>
    </row>
    <row r="1063" spans="2:6">
      <c r="B1063" s="58"/>
      <c r="C1063" s="58"/>
      <c r="D1063" s="58"/>
      <c r="E1063" s="58"/>
      <c r="F1063" s="58"/>
    </row>
    <row r="1064" spans="2:6">
      <c r="B1064" s="58"/>
      <c r="C1064" s="58"/>
      <c r="D1064" s="58"/>
      <c r="E1064" s="58"/>
      <c r="F1064" s="58"/>
    </row>
    <row r="1065" spans="2:6">
      <c r="B1065" s="58"/>
      <c r="C1065" s="58"/>
      <c r="D1065" s="58"/>
      <c r="E1065" s="58"/>
      <c r="F1065" s="58"/>
    </row>
    <row r="1066" spans="2:6">
      <c r="B1066" s="58"/>
      <c r="C1066" s="58"/>
      <c r="D1066" s="58"/>
      <c r="E1066" s="58"/>
      <c r="F1066" s="58"/>
    </row>
    <row r="1067" spans="2:6">
      <c r="B1067" s="58"/>
      <c r="C1067" s="58"/>
      <c r="D1067" s="58"/>
      <c r="E1067" s="58"/>
      <c r="F1067" s="58"/>
    </row>
    <row r="1068" spans="2:6">
      <c r="B1068" s="58"/>
      <c r="C1068" s="58"/>
      <c r="D1068" s="58"/>
      <c r="E1068" s="58"/>
      <c r="F1068" s="58"/>
    </row>
    <row r="1069" spans="2:6">
      <c r="B1069" s="58"/>
      <c r="C1069" s="58"/>
      <c r="D1069" s="58"/>
      <c r="E1069" s="58"/>
      <c r="F1069" s="58"/>
    </row>
    <row r="1070" spans="2:6">
      <c r="B1070" s="58"/>
      <c r="C1070" s="58"/>
      <c r="D1070" s="58"/>
      <c r="E1070" s="58"/>
      <c r="F1070" s="58"/>
    </row>
    <row r="1071" spans="2:6">
      <c r="B1071" s="58"/>
      <c r="C1071" s="58"/>
      <c r="D1071" s="58"/>
      <c r="E1071" s="58"/>
      <c r="F1071" s="58"/>
    </row>
    <row r="1072" spans="2:6">
      <c r="B1072" s="58"/>
      <c r="C1072" s="58"/>
      <c r="D1072" s="58"/>
      <c r="E1072" s="58"/>
      <c r="F1072" s="58"/>
    </row>
    <row r="1073" spans="2:6">
      <c r="B1073" s="58"/>
      <c r="C1073" s="58"/>
      <c r="D1073" s="58"/>
      <c r="E1073" s="58"/>
      <c r="F1073" s="58"/>
    </row>
    <row r="1074" spans="2:6">
      <c r="B1074" s="58"/>
      <c r="C1074" s="58"/>
      <c r="D1074" s="58"/>
      <c r="E1074" s="58"/>
      <c r="F1074" s="58"/>
    </row>
    <row r="1075" spans="2:6">
      <c r="B1075" s="58"/>
      <c r="C1075" s="58"/>
      <c r="D1075" s="58"/>
      <c r="E1075" s="58"/>
      <c r="F1075" s="58"/>
    </row>
    <row r="1076" spans="2:6">
      <c r="B1076" s="58"/>
      <c r="C1076" s="58"/>
      <c r="D1076" s="58"/>
      <c r="E1076" s="58"/>
      <c r="F1076" s="58"/>
    </row>
    <row r="1077" spans="2:6">
      <c r="B1077" s="58"/>
      <c r="C1077" s="58"/>
      <c r="D1077" s="58"/>
      <c r="E1077" s="58"/>
      <c r="F1077" s="58"/>
    </row>
    <row r="1078" spans="2:6">
      <c r="B1078" s="58"/>
      <c r="C1078" s="58"/>
      <c r="D1078" s="58"/>
      <c r="E1078" s="58"/>
      <c r="F1078" s="58"/>
    </row>
    <row r="1079" spans="2:6">
      <c r="B1079" s="58"/>
      <c r="C1079" s="58"/>
      <c r="D1079" s="58"/>
      <c r="E1079" s="58"/>
      <c r="F1079" s="58"/>
    </row>
    <row r="1080" spans="2:6">
      <c r="B1080" s="58"/>
      <c r="C1080" s="58"/>
      <c r="D1080" s="58"/>
      <c r="E1080" s="58"/>
      <c r="F1080" s="58"/>
    </row>
    <row r="1081" spans="2:6">
      <c r="B1081" s="58"/>
      <c r="C1081" s="58"/>
      <c r="D1081" s="58"/>
      <c r="E1081" s="58"/>
      <c r="F1081" s="58"/>
    </row>
    <row r="1082" spans="2:6">
      <c r="B1082" s="58"/>
      <c r="C1082" s="58"/>
      <c r="D1082" s="58"/>
      <c r="E1082" s="58"/>
      <c r="F1082" s="58"/>
    </row>
    <row r="1083" spans="2:6">
      <c r="B1083" s="58"/>
      <c r="C1083" s="58"/>
      <c r="D1083" s="58"/>
      <c r="E1083" s="58"/>
      <c r="F1083" s="58"/>
    </row>
    <row r="1084" spans="2:6">
      <c r="B1084" s="58"/>
      <c r="C1084" s="58"/>
      <c r="D1084" s="58"/>
      <c r="E1084" s="58"/>
      <c r="F1084" s="58"/>
    </row>
    <row r="1085" spans="2:6">
      <c r="B1085" s="58"/>
      <c r="C1085" s="58"/>
      <c r="D1085" s="58"/>
      <c r="E1085" s="58"/>
      <c r="F1085" s="58"/>
    </row>
    <row r="1086" spans="2:6">
      <c r="B1086" s="58"/>
      <c r="C1086" s="58"/>
      <c r="D1086" s="58"/>
      <c r="E1086" s="58"/>
      <c r="F1086" s="58"/>
    </row>
    <row r="1087" spans="2:6">
      <c r="B1087" s="58"/>
      <c r="C1087" s="58"/>
      <c r="D1087" s="58"/>
      <c r="E1087" s="58"/>
      <c r="F1087" s="58"/>
    </row>
    <row r="1088" spans="2:6">
      <c r="B1088" s="58"/>
      <c r="C1088" s="58"/>
      <c r="D1088" s="58"/>
      <c r="E1088" s="58"/>
      <c r="F1088" s="58"/>
    </row>
    <row r="1089" spans="2:6">
      <c r="B1089" s="58"/>
      <c r="C1089" s="58"/>
      <c r="D1089" s="58"/>
      <c r="E1089" s="58"/>
      <c r="F1089" s="58"/>
    </row>
    <row r="1090" spans="2:6">
      <c r="B1090" s="58"/>
      <c r="C1090" s="58"/>
      <c r="D1090" s="58"/>
      <c r="E1090" s="58"/>
      <c r="F1090" s="58"/>
    </row>
    <row r="1091" spans="2:6">
      <c r="B1091" s="58"/>
      <c r="C1091" s="58"/>
      <c r="D1091" s="58"/>
      <c r="E1091" s="58"/>
      <c r="F1091" s="58"/>
    </row>
    <row r="1092" spans="2:6">
      <c r="B1092" s="58"/>
      <c r="C1092" s="58"/>
      <c r="D1092" s="58"/>
      <c r="E1092" s="58"/>
      <c r="F1092" s="58"/>
    </row>
    <row r="1093" spans="2:6">
      <c r="B1093" s="58"/>
      <c r="C1093" s="58"/>
      <c r="D1093" s="58"/>
      <c r="E1093" s="58"/>
      <c r="F1093" s="58"/>
    </row>
    <row r="1094" spans="2:6">
      <c r="B1094" s="58"/>
      <c r="C1094" s="58"/>
      <c r="D1094" s="58"/>
      <c r="E1094" s="58"/>
      <c r="F1094" s="58"/>
    </row>
    <row r="1095" spans="2:6">
      <c r="B1095" s="58"/>
      <c r="C1095" s="58"/>
      <c r="D1095" s="58"/>
      <c r="E1095" s="58"/>
      <c r="F1095" s="58"/>
    </row>
    <row r="1096" spans="2:6">
      <c r="B1096" s="58"/>
      <c r="C1096" s="58"/>
      <c r="D1096" s="58"/>
      <c r="E1096" s="58"/>
      <c r="F1096" s="58"/>
    </row>
    <row r="1097" spans="2:6">
      <c r="B1097" s="58"/>
      <c r="C1097" s="58"/>
      <c r="D1097" s="58"/>
      <c r="E1097" s="58"/>
      <c r="F1097" s="58"/>
    </row>
    <row r="1098" spans="2:6">
      <c r="B1098" s="58"/>
      <c r="C1098" s="58"/>
      <c r="D1098" s="58"/>
      <c r="E1098" s="58"/>
      <c r="F1098" s="58"/>
    </row>
    <row r="1099" spans="2:6">
      <c r="B1099" s="58"/>
      <c r="C1099" s="58"/>
      <c r="D1099" s="58"/>
      <c r="E1099" s="58"/>
      <c r="F1099" s="58"/>
    </row>
    <row r="1100" spans="2:6">
      <c r="B1100" s="58"/>
      <c r="C1100" s="58"/>
      <c r="D1100" s="58"/>
      <c r="E1100" s="58"/>
      <c r="F1100" s="58"/>
    </row>
    <row r="1101" spans="2:6">
      <c r="B1101" s="58"/>
      <c r="C1101" s="58"/>
      <c r="D1101" s="58"/>
      <c r="E1101" s="58"/>
      <c r="F1101" s="58"/>
    </row>
    <row r="1102" spans="2:6">
      <c r="B1102" s="58"/>
      <c r="C1102" s="58"/>
      <c r="D1102" s="58"/>
      <c r="E1102" s="58"/>
      <c r="F1102" s="58"/>
    </row>
    <row r="1103" spans="2:6">
      <c r="B1103" s="58"/>
      <c r="C1103" s="58"/>
      <c r="D1103" s="58"/>
      <c r="E1103" s="58"/>
      <c r="F1103" s="58"/>
    </row>
    <row r="1104" spans="2:6">
      <c r="B1104" s="58"/>
      <c r="C1104" s="58"/>
      <c r="D1104" s="58"/>
      <c r="E1104" s="58"/>
      <c r="F1104" s="58"/>
    </row>
    <row r="1105" spans="2:6">
      <c r="B1105" s="58"/>
      <c r="C1105" s="58"/>
      <c r="D1105" s="58"/>
      <c r="E1105" s="58"/>
      <c r="F1105" s="58"/>
    </row>
    <row r="1106" spans="2:6">
      <c r="B1106" s="58"/>
      <c r="C1106" s="58"/>
      <c r="D1106" s="58"/>
      <c r="E1106" s="58"/>
      <c r="F1106" s="58"/>
    </row>
    <row r="1107" spans="2:6">
      <c r="B1107" s="58"/>
      <c r="C1107" s="58"/>
      <c r="D1107" s="58"/>
      <c r="E1107" s="58"/>
      <c r="F1107" s="58"/>
    </row>
    <row r="1108" spans="2:6">
      <c r="B1108" s="58"/>
      <c r="C1108" s="58"/>
      <c r="D1108" s="58"/>
      <c r="E1108" s="58"/>
      <c r="F1108" s="58"/>
    </row>
    <row r="1109" spans="2:6">
      <c r="B1109" s="58"/>
      <c r="C1109" s="58"/>
      <c r="D1109" s="58"/>
      <c r="E1109" s="58"/>
      <c r="F1109" s="58"/>
    </row>
    <row r="1110" spans="2:6">
      <c r="B1110" s="58"/>
      <c r="C1110" s="58"/>
      <c r="D1110" s="58"/>
      <c r="E1110" s="58"/>
      <c r="F1110" s="58"/>
    </row>
    <row r="1111" spans="2:6">
      <c r="B1111" s="58"/>
      <c r="C1111" s="58"/>
      <c r="D1111" s="58"/>
      <c r="E1111" s="58"/>
      <c r="F1111" s="58"/>
    </row>
    <row r="1112" spans="2:6">
      <c r="B1112" s="58"/>
      <c r="C1112" s="58"/>
      <c r="D1112" s="58"/>
      <c r="E1112" s="58"/>
      <c r="F1112" s="58"/>
    </row>
    <row r="1113" spans="2:6">
      <c r="B1113" s="58"/>
      <c r="C1113" s="58"/>
      <c r="D1113" s="58"/>
      <c r="E1113" s="58"/>
      <c r="F1113" s="58"/>
    </row>
    <row r="1114" spans="2:6">
      <c r="B1114" s="58"/>
      <c r="C1114" s="58"/>
      <c r="D1114" s="58"/>
      <c r="E1114" s="58"/>
      <c r="F1114" s="58"/>
    </row>
    <row r="1115" spans="2:6">
      <c r="B1115" s="58"/>
      <c r="C1115" s="58"/>
      <c r="D1115" s="58"/>
      <c r="E1115" s="58"/>
      <c r="F1115" s="58"/>
    </row>
    <row r="1116" spans="2:6">
      <c r="B1116" s="58"/>
      <c r="C1116" s="58"/>
      <c r="D1116" s="58"/>
      <c r="E1116" s="58"/>
      <c r="F1116" s="58"/>
    </row>
    <row r="1117" spans="2:6">
      <c r="B1117" s="58"/>
      <c r="C1117" s="58"/>
      <c r="D1117" s="58"/>
      <c r="E1117" s="58"/>
      <c r="F1117" s="58"/>
    </row>
    <row r="1118" spans="2:6">
      <c r="B1118" s="58"/>
      <c r="C1118" s="58"/>
      <c r="D1118" s="58"/>
      <c r="E1118" s="58"/>
      <c r="F1118" s="58"/>
    </row>
    <row r="1119" spans="2:6">
      <c r="B1119" s="58"/>
      <c r="C1119" s="58"/>
      <c r="D1119" s="58"/>
      <c r="E1119" s="58"/>
      <c r="F1119" s="58"/>
    </row>
    <row r="1120" spans="2:6">
      <c r="B1120" s="58"/>
      <c r="C1120" s="58"/>
      <c r="D1120" s="58"/>
      <c r="E1120" s="58"/>
      <c r="F1120" s="58"/>
    </row>
    <row r="1121" spans="2:6">
      <c r="B1121" s="58"/>
      <c r="C1121" s="58"/>
      <c r="D1121" s="58"/>
      <c r="E1121" s="58"/>
      <c r="F1121" s="58"/>
    </row>
    <row r="1122" spans="2:6">
      <c r="B1122" s="58"/>
      <c r="C1122" s="58"/>
      <c r="D1122" s="58"/>
      <c r="E1122" s="58"/>
      <c r="F1122" s="58"/>
    </row>
    <row r="1123" spans="2:6">
      <c r="B1123" s="58"/>
      <c r="C1123" s="58"/>
      <c r="D1123" s="58"/>
      <c r="E1123" s="58"/>
      <c r="F1123" s="58"/>
    </row>
    <row r="1124" spans="2:6">
      <c r="B1124" s="58"/>
      <c r="C1124" s="58"/>
      <c r="D1124" s="58"/>
      <c r="E1124" s="58"/>
      <c r="F1124" s="58"/>
    </row>
    <row r="1125" spans="2:6">
      <c r="B1125" s="58"/>
      <c r="C1125" s="58"/>
      <c r="D1125" s="58"/>
      <c r="E1125" s="58"/>
      <c r="F1125" s="58"/>
    </row>
    <row r="1126" spans="2:6">
      <c r="B1126" s="58"/>
      <c r="C1126" s="58"/>
      <c r="D1126" s="58"/>
      <c r="E1126" s="58"/>
      <c r="F1126" s="58"/>
    </row>
    <row r="1127" spans="2:6">
      <c r="B1127" s="58"/>
      <c r="C1127" s="58"/>
      <c r="D1127" s="58"/>
      <c r="E1127" s="58"/>
      <c r="F1127" s="58"/>
    </row>
    <row r="1128" spans="2:6">
      <c r="B1128" s="58"/>
      <c r="C1128" s="58"/>
      <c r="D1128" s="58"/>
      <c r="E1128" s="58"/>
      <c r="F1128" s="58"/>
    </row>
    <row r="1129" spans="2:6">
      <c r="B1129" s="58"/>
      <c r="C1129" s="58"/>
      <c r="D1129" s="58"/>
      <c r="E1129" s="58"/>
      <c r="F1129" s="58"/>
    </row>
    <row r="1130" spans="2:6">
      <c r="B1130" s="58"/>
      <c r="C1130" s="58"/>
      <c r="D1130" s="58"/>
      <c r="E1130" s="58"/>
      <c r="F1130" s="58"/>
    </row>
    <row r="1131" spans="2:6">
      <c r="B1131" s="58"/>
      <c r="C1131" s="58"/>
      <c r="D1131" s="58"/>
      <c r="E1131" s="58"/>
      <c r="F1131" s="58"/>
    </row>
    <row r="1132" spans="2:6">
      <c r="B1132" s="58"/>
      <c r="C1132" s="58"/>
      <c r="D1132" s="58"/>
      <c r="E1132" s="58"/>
      <c r="F1132" s="58"/>
    </row>
    <row r="1133" spans="2:6">
      <c r="B1133" s="58"/>
      <c r="C1133" s="58"/>
      <c r="D1133" s="58"/>
      <c r="E1133" s="58"/>
      <c r="F1133" s="58"/>
    </row>
    <row r="1134" spans="2:6">
      <c r="B1134" s="58"/>
      <c r="C1134" s="58"/>
      <c r="D1134" s="58"/>
      <c r="E1134" s="58"/>
      <c r="F1134" s="58"/>
    </row>
    <row r="1135" spans="2:6">
      <c r="B1135" s="58"/>
      <c r="C1135" s="58"/>
      <c r="D1135" s="58"/>
      <c r="E1135" s="58"/>
      <c r="F1135" s="58"/>
    </row>
    <row r="1136" spans="2:6">
      <c r="B1136" s="58"/>
      <c r="C1136" s="58"/>
      <c r="D1136" s="58"/>
      <c r="E1136" s="58"/>
      <c r="F1136" s="58"/>
    </row>
    <row r="1137" spans="2:6">
      <c r="B1137" s="58"/>
      <c r="C1137" s="58"/>
      <c r="D1137" s="58"/>
      <c r="E1137" s="58"/>
      <c r="F1137" s="58"/>
    </row>
    <row r="1138" spans="2:6">
      <c r="B1138" s="58"/>
      <c r="C1138" s="58"/>
      <c r="D1138" s="58"/>
      <c r="E1138" s="58"/>
      <c r="F1138" s="58"/>
    </row>
    <row r="1139" spans="2:6">
      <c r="B1139" s="58"/>
      <c r="C1139" s="58"/>
      <c r="D1139" s="58"/>
      <c r="E1139" s="58"/>
      <c r="F1139" s="58"/>
    </row>
    <row r="1140" spans="2:6">
      <c r="B1140" s="58"/>
      <c r="C1140" s="58"/>
      <c r="D1140" s="58"/>
      <c r="E1140" s="58"/>
      <c r="F1140" s="58"/>
    </row>
    <row r="1141" spans="2:6">
      <c r="B1141" s="58"/>
      <c r="C1141" s="58"/>
      <c r="D1141" s="58"/>
      <c r="E1141" s="58"/>
      <c r="F1141" s="58"/>
    </row>
    <row r="1142" spans="2:6">
      <c r="B1142" s="58"/>
      <c r="C1142" s="58"/>
      <c r="D1142" s="58"/>
      <c r="E1142" s="58"/>
      <c r="F1142" s="58"/>
    </row>
    <row r="1143" spans="2:6">
      <c r="B1143" s="58"/>
      <c r="C1143" s="58"/>
      <c r="D1143" s="58"/>
      <c r="E1143" s="58"/>
      <c r="F1143" s="58"/>
    </row>
    <row r="1144" spans="2:6">
      <c r="B1144" s="58"/>
      <c r="C1144" s="58"/>
      <c r="D1144" s="58"/>
      <c r="E1144" s="58"/>
      <c r="F1144" s="58"/>
    </row>
    <row r="1145" spans="2:6">
      <c r="B1145" s="58"/>
      <c r="C1145" s="58"/>
      <c r="D1145" s="58"/>
      <c r="E1145" s="58"/>
      <c r="F1145" s="58"/>
    </row>
    <row r="1146" spans="2:6">
      <c r="B1146" s="58"/>
      <c r="C1146" s="58"/>
      <c r="D1146" s="58"/>
      <c r="E1146" s="58"/>
      <c r="F1146" s="58"/>
    </row>
    <row r="1147" spans="2:6">
      <c r="B1147" s="58"/>
      <c r="C1147" s="58"/>
      <c r="D1147" s="58"/>
      <c r="E1147" s="58"/>
      <c r="F1147" s="58"/>
    </row>
    <row r="1148" spans="2:6">
      <c r="B1148" s="58"/>
      <c r="C1148" s="58"/>
      <c r="D1148" s="58"/>
      <c r="E1148" s="58"/>
      <c r="F1148" s="58"/>
    </row>
    <row r="1149" spans="2:6">
      <c r="B1149" s="58"/>
      <c r="C1149" s="58"/>
      <c r="D1149" s="58"/>
      <c r="E1149" s="58"/>
      <c r="F1149" s="58"/>
    </row>
    <row r="1150" spans="2:6">
      <c r="B1150" s="58"/>
      <c r="C1150" s="58"/>
      <c r="D1150" s="58"/>
      <c r="E1150" s="58"/>
      <c r="F1150" s="58"/>
    </row>
    <row r="1151" spans="2:6">
      <c r="B1151" s="58"/>
      <c r="C1151" s="58"/>
      <c r="D1151" s="58"/>
      <c r="E1151" s="58"/>
      <c r="F1151" s="58"/>
    </row>
    <row r="1152" spans="2:6">
      <c r="B1152" s="58"/>
      <c r="C1152" s="58"/>
      <c r="D1152" s="58"/>
      <c r="E1152" s="58"/>
      <c r="F1152" s="58"/>
    </row>
    <row r="1153" spans="2:6">
      <c r="B1153" s="58"/>
      <c r="C1153" s="58"/>
      <c r="D1153" s="58"/>
      <c r="E1153" s="58"/>
      <c r="F1153" s="58"/>
    </row>
    <row r="1154" spans="2:6">
      <c r="B1154" s="58"/>
      <c r="C1154" s="58"/>
      <c r="D1154" s="58"/>
      <c r="E1154" s="58"/>
      <c r="F1154" s="58"/>
    </row>
    <row r="1155" spans="2:6">
      <c r="B1155" s="58"/>
      <c r="C1155" s="58"/>
      <c r="D1155" s="58"/>
      <c r="E1155" s="58"/>
      <c r="F1155" s="58"/>
    </row>
    <row r="1156" spans="2:6">
      <c r="B1156" s="58"/>
      <c r="C1156" s="58"/>
      <c r="D1156" s="58"/>
      <c r="E1156" s="58"/>
      <c r="F1156" s="58"/>
    </row>
    <row r="1157" spans="2:6">
      <c r="B1157" s="58"/>
      <c r="C1157" s="58"/>
      <c r="D1157" s="58"/>
      <c r="E1157" s="58"/>
      <c r="F1157" s="58"/>
    </row>
    <row r="1158" spans="2:6">
      <c r="B1158" s="58"/>
      <c r="C1158" s="58"/>
      <c r="D1158" s="58"/>
      <c r="E1158" s="58"/>
      <c r="F1158" s="58"/>
    </row>
    <row r="1159" spans="2:6">
      <c r="B1159" s="58"/>
      <c r="C1159" s="58"/>
      <c r="D1159" s="58"/>
      <c r="E1159" s="58"/>
      <c r="F1159" s="58"/>
    </row>
    <row r="1160" spans="2:6">
      <c r="B1160" s="58"/>
      <c r="C1160" s="58"/>
      <c r="D1160" s="58"/>
      <c r="E1160" s="58"/>
      <c r="F1160" s="58"/>
    </row>
    <row r="1161" spans="2:6">
      <c r="B1161" s="58"/>
      <c r="C1161" s="58"/>
      <c r="D1161" s="58"/>
      <c r="E1161" s="58"/>
      <c r="F1161" s="58"/>
    </row>
    <row r="1162" spans="2:6">
      <c r="B1162" s="58"/>
      <c r="C1162" s="58"/>
      <c r="D1162" s="58"/>
      <c r="E1162" s="58"/>
      <c r="F1162" s="58"/>
    </row>
    <row r="1163" spans="2:6">
      <c r="B1163" s="58"/>
      <c r="C1163" s="58"/>
      <c r="D1163" s="58"/>
      <c r="E1163" s="58"/>
      <c r="F1163" s="58"/>
    </row>
    <row r="1164" spans="2:6">
      <c r="B1164" s="58"/>
      <c r="C1164" s="58"/>
      <c r="D1164" s="58"/>
      <c r="E1164" s="58"/>
      <c r="F1164" s="58"/>
    </row>
    <row r="1165" spans="2:6">
      <c r="B1165" s="58"/>
      <c r="C1165" s="58"/>
      <c r="D1165" s="58"/>
      <c r="E1165" s="58"/>
      <c r="F1165" s="58"/>
    </row>
    <row r="1166" spans="2:6">
      <c r="B1166" s="58"/>
      <c r="C1166" s="58"/>
      <c r="D1166" s="58"/>
      <c r="E1166" s="58"/>
      <c r="F1166" s="58"/>
    </row>
    <row r="1167" spans="2:6">
      <c r="B1167" s="58"/>
      <c r="C1167" s="58"/>
      <c r="D1167" s="58"/>
      <c r="E1167" s="58"/>
      <c r="F1167" s="58"/>
    </row>
    <row r="1168" spans="2:6">
      <c r="B1168" s="58"/>
      <c r="C1168" s="58"/>
      <c r="D1168" s="58"/>
      <c r="E1168" s="58"/>
      <c r="F1168" s="58"/>
    </row>
    <row r="1169" spans="2:6">
      <c r="B1169" s="58"/>
      <c r="C1169" s="58"/>
      <c r="D1169" s="58"/>
      <c r="E1169" s="58"/>
      <c r="F1169" s="58"/>
    </row>
    <row r="1170" spans="2:6">
      <c r="B1170" s="58"/>
      <c r="C1170" s="58"/>
      <c r="D1170" s="58"/>
      <c r="E1170" s="58"/>
      <c r="F1170" s="58"/>
    </row>
    <row r="1171" spans="2:6">
      <c r="B1171" s="58"/>
      <c r="C1171" s="58"/>
      <c r="D1171" s="58"/>
      <c r="E1171" s="58"/>
      <c r="F1171" s="58"/>
    </row>
    <row r="1172" spans="2:6">
      <c r="B1172" s="58"/>
      <c r="C1172" s="58"/>
      <c r="D1172" s="58"/>
      <c r="E1172" s="58"/>
      <c r="F1172" s="58"/>
    </row>
    <row r="1173" spans="2:6">
      <c r="B1173" s="58"/>
      <c r="C1173" s="58"/>
      <c r="D1173" s="58"/>
      <c r="E1173" s="58"/>
      <c r="F1173" s="58"/>
    </row>
    <row r="1174" spans="2:6">
      <c r="B1174" s="58"/>
      <c r="C1174" s="58"/>
      <c r="D1174" s="58"/>
      <c r="E1174" s="58"/>
      <c r="F1174" s="58"/>
    </row>
    <row r="1175" spans="2:6">
      <c r="B1175" s="58"/>
      <c r="C1175" s="58"/>
      <c r="D1175" s="58"/>
      <c r="E1175" s="58"/>
      <c r="F1175" s="58"/>
    </row>
    <row r="1176" spans="2:6">
      <c r="B1176" s="58"/>
      <c r="C1176" s="58"/>
      <c r="D1176" s="58"/>
      <c r="E1176" s="58"/>
      <c r="F1176" s="58"/>
    </row>
    <row r="1177" spans="2:6">
      <c r="B1177" s="58"/>
      <c r="C1177" s="58"/>
      <c r="D1177" s="58"/>
      <c r="E1177" s="58"/>
      <c r="F1177" s="58"/>
    </row>
    <row r="1178" spans="2:6">
      <c r="B1178" s="58"/>
      <c r="C1178" s="58"/>
      <c r="D1178" s="58"/>
      <c r="E1178" s="58"/>
      <c r="F1178" s="58"/>
    </row>
    <row r="1179" spans="2:6">
      <c r="B1179" s="58"/>
      <c r="C1179" s="58"/>
      <c r="D1179" s="58"/>
      <c r="E1179" s="58"/>
      <c r="F1179" s="58"/>
    </row>
    <row r="1180" spans="2:6">
      <c r="B1180" s="58"/>
      <c r="C1180" s="58"/>
      <c r="D1180" s="58"/>
      <c r="E1180" s="58"/>
      <c r="F1180" s="58"/>
    </row>
    <row r="1181" spans="2:6">
      <c r="B1181" s="58"/>
      <c r="C1181" s="58"/>
      <c r="D1181" s="58"/>
      <c r="E1181" s="58"/>
      <c r="F1181" s="58"/>
    </row>
    <row r="1182" spans="2:6">
      <c r="B1182" s="58"/>
      <c r="C1182" s="58"/>
      <c r="D1182" s="58"/>
      <c r="E1182" s="58"/>
      <c r="F1182" s="58"/>
    </row>
    <row r="1183" spans="2:6">
      <c r="B1183" s="58"/>
      <c r="C1183" s="58"/>
      <c r="D1183" s="58"/>
      <c r="E1183" s="58"/>
      <c r="F1183" s="58"/>
    </row>
    <row r="1184" spans="2:6">
      <c r="B1184" s="58"/>
      <c r="C1184" s="58"/>
      <c r="D1184" s="58"/>
      <c r="E1184" s="58"/>
      <c r="F1184" s="58"/>
    </row>
    <row r="1185" spans="2:6">
      <c r="B1185" s="58"/>
      <c r="C1185" s="58"/>
      <c r="D1185" s="58"/>
      <c r="E1185" s="58"/>
      <c r="F1185" s="58"/>
    </row>
    <row r="1186" spans="2:6">
      <c r="B1186" s="58"/>
      <c r="C1186" s="58"/>
      <c r="D1186" s="58"/>
      <c r="E1186" s="58"/>
      <c r="F1186" s="58"/>
    </row>
    <row r="1187" spans="2:6">
      <c r="B1187" s="58"/>
      <c r="C1187" s="58"/>
      <c r="D1187" s="58"/>
      <c r="E1187" s="58"/>
      <c r="F1187" s="58"/>
    </row>
    <row r="1188" spans="2:6">
      <c r="B1188" s="58"/>
      <c r="C1188" s="58"/>
      <c r="D1188" s="58"/>
      <c r="E1188" s="58"/>
      <c r="F1188" s="58"/>
    </row>
    <row r="1189" spans="2:6">
      <c r="B1189" s="58"/>
      <c r="C1189" s="58"/>
      <c r="D1189" s="58"/>
      <c r="E1189" s="58"/>
      <c r="F1189" s="58"/>
    </row>
    <row r="1190" spans="2:6">
      <c r="B1190" s="58"/>
      <c r="C1190" s="58"/>
      <c r="D1190" s="58"/>
      <c r="E1190" s="58"/>
      <c r="F1190" s="58"/>
    </row>
    <row r="1191" spans="2:6">
      <c r="B1191" s="58"/>
      <c r="C1191" s="58"/>
      <c r="D1191" s="58"/>
      <c r="E1191" s="58"/>
      <c r="F1191" s="58"/>
    </row>
    <row r="1192" spans="2:6">
      <c r="B1192" s="58"/>
      <c r="C1192" s="58"/>
      <c r="D1192" s="58"/>
      <c r="E1192" s="58"/>
      <c r="F1192" s="58"/>
    </row>
    <row r="1193" spans="2:6">
      <c r="B1193" s="58"/>
      <c r="C1193" s="58"/>
      <c r="D1193" s="58"/>
      <c r="E1193" s="58"/>
      <c r="F1193" s="58"/>
    </row>
    <row r="1194" spans="2:6">
      <c r="B1194" s="58"/>
      <c r="C1194" s="58"/>
      <c r="D1194" s="58"/>
      <c r="E1194" s="58"/>
      <c r="F1194" s="58"/>
    </row>
    <row r="1195" spans="2:6">
      <c r="B1195" s="58"/>
      <c r="C1195" s="58"/>
      <c r="D1195" s="58"/>
      <c r="E1195" s="58"/>
      <c r="F1195" s="58"/>
    </row>
    <row r="1196" spans="2:6">
      <c r="B1196" s="58"/>
      <c r="C1196" s="58"/>
      <c r="D1196" s="58"/>
      <c r="E1196" s="58"/>
      <c r="F1196" s="58"/>
    </row>
    <row r="1197" spans="2:6">
      <c r="B1197" s="58"/>
      <c r="C1197" s="58"/>
      <c r="D1197" s="58"/>
      <c r="E1197" s="58"/>
      <c r="F1197" s="58"/>
    </row>
    <row r="1198" spans="2:6">
      <c r="B1198" s="58"/>
      <c r="C1198" s="58"/>
      <c r="D1198" s="58"/>
      <c r="E1198" s="58"/>
      <c r="F1198" s="58"/>
    </row>
    <row r="1199" spans="2:6">
      <c r="B1199" s="58"/>
      <c r="C1199" s="58"/>
      <c r="D1199" s="58"/>
      <c r="E1199" s="58"/>
      <c r="F1199" s="58"/>
    </row>
    <row r="1200" spans="2:6">
      <c r="B1200" s="58"/>
      <c r="C1200" s="58"/>
      <c r="D1200" s="58"/>
      <c r="E1200" s="58"/>
      <c r="F1200" s="58"/>
    </row>
    <row r="1201" spans="2:6">
      <c r="B1201" s="58"/>
      <c r="C1201" s="58"/>
      <c r="D1201" s="58"/>
      <c r="E1201" s="58"/>
      <c r="F1201" s="58"/>
    </row>
    <row r="1202" spans="2:6">
      <c r="B1202" s="58"/>
      <c r="C1202" s="58"/>
      <c r="D1202" s="58"/>
      <c r="E1202" s="58"/>
      <c r="F1202" s="58"/>
    </row>
    <row r="1203" spans="2:6">
      <c r="B1203" s="58"/>
      <c r="C1203" s="58"/>
      <c r="D1203" s="58"/>
      <c r="E1203" s="58"/>
      <c r="F1203" s="58"/>
    </row>
    <row r="1204" spans="2:6">
      <c r="B1204" s="58"/>
      <c r="C1204" s="58"/>
      <c r="D1204" s="58"/>
      <c r="E1204" s="58"/>
      <c r="F1204" s="58"/>
    </row>
    <row r="1205" spans="2:6">
      <c r="B1205" s="58"/>
      <c r="C1205" s="58"/>
      <c r="D1205" s="58"/>
      <c r="E1205" s="58"/>
      <c r="F1205" s="58"/>
    </row>
    <row r="1206" spans="2:6">
      <c r="B1206" s="58"/>
      <c r="C1206" s="58"/>
      <c r="D1206" s="58"/>
      <c r="E1206" s="58"/>
      <c r="F1206" s="58"/>
    </row>
    <row r="1207" spans="2:6">
      <c r="B1207" s="58"/>
      <c r="C1207" s="58"/>
      <c r="D1207" s="58"/>
      <c r="E1207" s="58"/>
      <c r="F1207" s="58"/>
    </row>
    <row r="1208" spans="2:6">
      <c r="B1208" s="58"/>
      <c r="C1208" s="58"/>
      <c r="D1208" s="58"/>
      <c r="E1208" s="58"/>
      <c r="F1208" s="58"/>
    </row>
    <row r="1209" spans="2:6">
      <c r="B1209" s="58"/>
      <c r="C1209" s="58"/>
      <c r="D1209" s="58"/>
      <c r="E1209" s="58"/>
      <c r="F1209" s="58"/>
    </row>
    <row r="1210" spans="2:6">
      <c r="B1210" s="58"/>
      <c r="C1210" s="58"/>
      <c r="D1210" s="58"/>
      <c r="E1210" s="58"/>
      <c r="F1210" s="58"/>
    </row>
    <row r="1211" spans="2:6">
      <c r="B1211" s="58"/>
      <c r="C1211" s="58"/>
      <c r="D1211" s="58"/>
      <c r="E1211" s="58"/>
      <c r="F1211" s="58"/>
    </row>
    <row r="1212" spans="2:6">
      <c r="B1212" s="58"/>
      <c r="C1212" s="58"/>
      <c r="D1212" s="58"/>
      <c r="E1212" s="58"/>
      <c r="F1212" s="58"/>
    </row>
    <row r="1213" spans="2:6">
      <c r="B1213" s="58"/>
      <c r="C1213" s="58"/>
      <c r="D1213" s="58"/>
      <c r="E1213" s="58"/>
      <c r="F1213" s="58"/>
    </row>
    <row r="1214" spans="2:6">
      <c r="B1214" s="58"/>
      <c r="C1214" s="58"/>
      <c r="D1214" s="58"/>
      <c r="E1214" s="58"/>
      <c r="F1214" s="58"/>
    </row>
    <row r="1215" spans="2:6">
      <c r="B1215" s="58"/>
      <c r="C1215" s="58"/>
      <c r="D1215" s="58"/>
      <c r="E1215" s="58"/>
      <c r="F1215" s="58"/>
    </row>
    <row r="1216" spans="2:6">
      <c r="B1216" s="58"/>
      <c r="C1216" s="58"/>
      <c r="D1216" s="58"/>
      <c r="E1216" s="58"/>
      <c r="F1216" s="58"/>
    </row>
    <row r="1217" spans="2:6">
      <c r="B1217" s="58"/>
      <c r="C1217" s="58"/>
      <c r="D1217" s="58"/>
      <c r="E1217" s="58"/>
      <c r="F1217" s="58"/>
    </row>
    <row r="1218" spans="2:6">
      <c r="B1218" s="58"/>
      <c r="C1218" s="58"/>
      <c r="D1218" s="58"/>
      <c r="E1218" s="58"/>
      <c r="F1218" s="58"/>
    </row>
    <row r="1219" spans="2:6">
      <c r="B1219" s="58"/>
      <c r="C1219" s="58"/>
      <c r="D1219" s="58"/>
      <c r="E1219" s="58"/>
      <c r="F1219" s="58"/>
    </row>
    <row r="1220" spans="2:6">
      <c r="B1220" s="58"/>
      <c r="C1220" s="58"/>
      <c r="D1220" s="58"/>
      <c r="E1220" s="58"/>
      <c r="F1220" s="58"/>
    </row>
    <row r="1221" spans="2:6">
      <c r="B1221" s="58"/>
      <c r="C1221" s="58"/>
      <c r="D1221" s="58"/>
      <c r="E1221" s="58"/>
      <c r="F1221" s="58"/>
    </row>
    <row r="1222" spans="2:6">
      <c r="B1222" s="58"/>
      <c r="C1222" s="58"/>
      <c r="D1222" s="58"/>
      <c r="E1222" s="58"/>
      <c r="F1222" s="58"/>
    </row>
    <row r="1223" spans="2:6">
      <c r="B1223" s="58"/>
      <c r="C1223" s="58"/>
      <c r="D1223" s="58"/>
      <c r="E1223" s="58"/>
      <c r="F1223" s="58"/>
    </row>
    <row r="1224" spans="2:6">
      <c r="B1224" s="58"/>
      <c r="C1224" s="58"/>
      <c r="D1224" s="58"/>
      <c r="E1224" s="58"/>
      <c r="F1224" s="58"/>
    </row>
    <row r="1225" spans="2:6">
      <c r="B1225" s="58"/>
      <c r="C1225" s="58"/>
      <c r="D1225" s="58"/>
      <c r="E1225" s="58"/>
      <c r="F1225" s="58"/>
    </row>
    <row r="1226" spans="2:6">
      <c r="B1226" s="58"/>
      <c r="C1226" s="58"/>
      <c r="D1226" s="58"/>
      <c r="E1226" s="58"/>
      <c r="F1226" s="58"/>
    </row>
    <row r="1227" spans="2:6">
      <c r="B1227" s="58"/>
      <c r="C1227" s="58"/>
      <c r="D1227" s="58"/>
      <c r="E1227" s="58"/>
      <c r="F1227" s="58"/>
    </row>
    <row r="1228" spans="2:6">
      <c r="B1228" s="58"/>
      <c r="C1228" s="58"/>
      <c r="D1228" s="58"/>
      <c r="E1228" s="58"/>
      <c r="F1228" s="58"/>
    </row>
    <row r="1229" spans="2:6">
      <c r="B1229" s="58"/>
      <c r="C1229" s="58"/>
      <c r="D1229" s="58"/>
      <c r="E1229" s="58"/>
      <c r="F1229" s="58"/>
    </row>
    <row r="1230" spans="2:6">
      <c r="B1230" s="58"/>
      <c r="C1230" s="58"/>
      <c r="D1230" s="58"/>
      <c r="E1230" s="58"/>
      <c r="F1230" s="58"/>
    </row>
    <row r="1231" spans="2:6">
      <c r="B1231" s="58"/>
      <c r="C1231" s="58"/>
      <c r="D1231" s="58"/>
      <c r="E1231" s="58"/>
      <c r="F1231" s="58"/>
    </row>
    <row r="1232" spans="2:6">
      <c r="B1232" s="58"/>
      <c r="C1232" s="58"/>
      <c r="D1232" s="58"/>
      <c r="E1232" s="58"/>
      <c r="F1232" s="58"/>
    </row>
    <row r="1233" spans="2:6">
      <c r="B1233" s="58"/>
      <c r="C1233" s="58"/>
      <c r="D1233" s="58"/>
      <c r="E1233" s="58"/>
      <c r="F1233" s="58"/>
    </row>
    <row r="1234" spans="2:6">
      <c r="B1234" s="58"/>
      <c r="C1234" s="58"/>
      <c r="D1234" s="58"/>
      <c r="E1234" s="58"/>
      <c r="F1234" s="58"/>
    </row>
    <row r="1235" spans="2:6">
      <c r="B1235" s="58"/>
      <c r="C1235" s="58"/>
      <c r="D1235" s="58"/>
      <c r="E1235" s="58"/>
      <c r="F1235" s="58"/>
    </row>
    <row r="1236" spans="2:6">
      <c r="B1236" s="58"/>
      <c r="C1236" s="58"/>
      <c r="D1236" s="58"/>
      <c r="E1236" s="58"/>
      <c r="F1236" s="58"/>
    </row>
    <row r="1237" spans="2:6">
      <c r="B1237" s="58"/>
      <c r="C1237" s="58"/>
      <c r="D1237" s="58"/>
      <c r="E1237" s="58"/>
      <c r="F1237" s="58"/>
    </row>
    <row r="1238" spans="2:6">
      <c r="B1238" s="58"/>
      <c r="C1238" s="58"/>
      <c r="D1238" s="58"/>
      <c r="E1238" s="58"/>
      <c r="F1238" s="58"/>
    </row>
    <row r="1239" spans="2:6">
      <c r="B1239" s="58"/>
      <c r="C1239" s="58"/>
      <c r="D1239" s="58"/>
      <c r="E1239" s="58"/>
      <c r="F1239" s="58"/>
    </row>
    <row r="1240" spans="2:6">
      <c r="B1240" s="58"/>
      <c r="C1240" s="58"/>
      <c r="D1240" s="58"/>
      <c r="E1240" s="58"/>
      <c r="F1240" s="58"/>
    </row>
    <row r="1241" spans="2:6">
      <c r="B1241" s="58"/>
      <c r="C1241" s="58"/>
      <c r="D1241" s="58"/>
      <c r="E1241" s="58"/>
      <c r="F1241" s="58"/>
    </row>
    <row r="1242" spans="2:6">
      <c r="B1242" s="58"/>
      <c r="C1242" s="58"/>
      <c r="D1242" s="58"/>
      <c r="E1242" s="58"/>
      <c r="F1242" s="58"/>
    </row>
    <row r="1243" spans="2:6">
      <c r="B1243" s="58"/>
      <c r="C1243" s="58"/>
      <c r="D1243" s="58"/>
      <c r="E1243" s="58"/>
      <c r="F1243" s="58"/>
    </row>
    <row r="1244" spans="2:6">
      <c r="B1244" s="58"/>
      <c r="C1244" s="58"/>
      <c r="D1244" s="58"/>
      <c r="E1244" s="58"/>
      <c r="F1244" s="58"/>
    </row>
    <row r="1245" spans="2:6">
      <c r="B1245" s="58"/>
      <c r="C1245" s="58"/>
      <c r="D1245" s="58"/>
      <c r="E1245" s="58"/>
      <c r="F1245" s="58"/>
    </row>
    <row r="1246" spans="2:6">
      <c r="B1246" s="58"/>
      <c r="C1246" s="58"/>
      <c r="D1246" s="58"/>
      <c r="E1246" s="58"/>
      <c r="F1246" s="58"/>
    </row>
    <row r="1247" spans="2:6">
      <c r="B1247" s="58"/>
      <c r="C1247" s="58"/>
      <c r="D1247" s="58"/>
      <c r="E1247" s="58"/>
      <c r="F1247" s="58"/>
    </row>
    <row r="1248" spans="2:6">
      <c r="B1248" s="58"/>
      <c r="C1248" s="58"/>
      <c r="D1248" s="58"/>
      <c r="E1248" s="58"/>
      <c r="F1248" s="58"/>
    </row>
    <row r="1249" spans="2:6">
      <c r="B1249" s="58"/>
      <c r="C1249" s="58"/>
      <c r="D1249" s="58"/>
      <c r="E1249" s="58"/>
      <c r="F1249" s="58"/>
    </row>
    <row r="1250" spans="2:6">
      <c r="B1250" s="58"/>
      <c r="C1250" s="58"/>
      <c r="D1250" s="58"/>
      <c r="E1250" s="58"/>
      <c r="F1250" s="58"/>
    </row>
    <row r="1251" spans="2:6">
      <c r="B1251" s="58"/>
      <c r="C1251" s="58"/>
      <c r="D1251" s="58"/>
      <c r="E1251" s="58"/>
      <c r="F1251" s="58"/>
    </row>
    <row r="1252" spans="2:6">
      <c r="B1252" s="58"/>
      <c r="C1252" s="58"/>
      <c r="D1252" s="58"/>
      <c r="E1252" s="58"/>
      <c r="F1252" s="58"/>
    </row>
    <row r="1253" spans="2:6">
      <c r="B1253" s="58"/>
      <c r="C1253" s="58"/>
      <c r="D1253" s="58"/>
      <c r="E1253" s="58"/>
      <c r="F1253" s="58"/>
    </row>
    <row r="1254" spans="2:6">
      <c r="B1254" s="58"/>
      <c r="C1254" s="58"/>
      <c r="D1254" s="58"/>
      <c r="E1254" s="58"/>
      <c r="F1254" s="58"/>
    </row>
    <row r="1255" spans="2:6">
      <c r="B1255" s="58"/>
      <c r="C1255" s="58"/>
      <c r="D1255" s="58"/>
      <c r="E1255" s="58"/>
      <c r="F1255" s="58"/>
    </row>
    <row r="1256" spans="2:6">
      <c r="B1256" s="58"/>
      <c r="C1256" s="58"/>
      <c r="D1256" s="58"/>
      <c r="E1256" s="58"/>
      <c r="F1256" s="58"/>
    </row>
    <row r="1257" spans="2:6">
      <c r="B1257" s="58"/>
      <c r="C1257" s="58"/>
      <c r="D1257" s="58"/>
      <c r="E1257" s="58"/>
      <c r="F1257" s="58"/>
    </row>
    <row r="1258" spans="2:6">
      <c r="B1258" s="58"/>
      <c r="C1258" s="58"/>
      <c r="D1258" s="58"/>
      <c r="E1258" s="58"/>
      <c r="F1258" s="58"/>
    </row>
    <row r="1259" spans="2:6">
      <c r="B1259" s="58"/>
      <c r="C1259" s="58"/>
      <c r="D1259" s="58"/>
      <c r="E1259" s="58"/>
      <c r="F1259" s="58"/>
    </row>
    <row r="1260" spans="2:6">
      <c r="B1260" s="58"/>
      <c r="C1260" s="58"/>
      <c r="D1260" s="58"/>
      <c r="E1260" s="58"/>
      <c r="F1260" s="58"/>
    </row>
    <row r="1261" spans="2:6">
      <c r="B1261" s="58"/>
      <c r="C1261" s="58"/>
      <c r="D1261" s="58"/>
      <c r="E1261" s="58"/>
      <c r="F1261" s="58"/>
    </row>
    <row r="1262" spans="2:6">
      <c r="B1262" s="58"/>
      <c r="C1262" s="58"/>
      <c r="D1262" s="58"/>
      <c r="E1262" s="58"/>
      <c r="F1262" s="58"/>
    </row>
    <row r="1263" spans="2:6">
      <c r="B1263" s="58"/>
      <c r="C1263" s="58"/>
      <c r="D1263" s="58"/>
      <c r="E1263" s="58"/>
      <c r="F1263" s="58"/>
    </row>
    <row r="1264" spans="2:6">
      <c r="B1264" s="58"/>
      <c r="C1264" s="58"/>
      <c r="D1264" s="58"/>
      <c r="E1264" s="58"/>
      <c r="F1264" s="58"/>
    </row>
    <row r="1265" spans="2:6">
      <c r="B1265" s="58"/>
      <c r="C1265" s="58"/>
      <c r="D1265" s="58"/>
      <c r="E1265" s="58"/>
      <c r="F1265" s="58"/>
    </row>
    <row r="1266" spans="2:6">
      <c r="B1266" s="58"/>
      <c r="C1266" s="58"/>
      <c r="D1266" s="58"/>
      <c r="E1266" s="58"/>
      <c r="F1266" s="58"/>
    </row>
    <row r="1267" spans="2:6">
      <c r="B1267" s="58"/>
      <c r="C1267" s="58"/>
      <c r="D1267" s="58"/>
      <c r="E1267" s="58"/>
      <c r="F1267" s="58"/>
    </row>
    <row r="1268" spans="2:6">
      <c r="B1268" s="58"/>
      <c r="C1268" s="58"/>
      <c r="D1268" s="58"/>
      <c r="E1268" s="58"/>
      <c r="F1268" s="58"/>
    </row>
    <row r="1269" spans="2:6">
      <c r="B1269" s="58"/>
      <c r="C1269" s="58"/>
      <c r="D1269" s="58"/>
      <c r="E1269" s="58"/>
      <c r="F1269" s="58"/>
    </row>
    <row r="1270" spans="2:6">
      <c r="B1270" s="58"/>
      <c r="C1270" s="58"/>
      <c r="D1270" s="58"/>
      <c r="E1270" s="58"/>
      <c r="F1270" s="58"/>
    </row>
    <row r="1271" spans="2:6">
      <c r="B1271" s="58"/>
      <c r="C1271" s="58"/>
      <c r="D1271" s="58"/>
      <c r="E1271" s="58"/>
      <c r="F1271" s="58"/>
    </row>
    <row r="1272" spans="2:6">
      <c r="B1272" s="58"/>
      <c r="C1272" s="58"/>
      <c r="D1272" s="58"/>
      <c r="E1272" s="58"/>
      <c r="F1272" s="58"/>
    </row>
    <row r="1273" spans="2:6">
      <c r="B1273" s="58"/>
      <c r="C1273" s="58"/>
      <c r="D1273" s="58"/>
      <c r="E1273" s="58"/>
      <c r="F1273" s="58"/>
    </row>
    <row r="1274" spans="2:6">
      <c r="B1274" s="58"/>
      <c r="C1274" s="58"/>
      <c r="D1274" s="58"/>
      <c r="E1274" s="58"/>
      <c r="F1274" s="58"/>
    </row>
    <row r="1275" spans="2:6">
      <c r="B1275" s="58"/>
      <c r="C1275" s="58"/>
      <c r="D1275" s="58"/>
      <c r="E1275" s="58"/>
      <c r="F1275" s="58"/>
    </row>
    <row r="1276" spans="2:6">
      <c r="B1276" s="58"/>
      <c r="C1276" s="58"/>
      <c r="D1276" s="58"/>
      <c r="E1276" s="58"/>
      <c r="F1276" s="58"/>
    </row>
    <row r="1277" spans="2:6">
      <c r="B1277" s="58"/>
      <c r="C1277" s="58"/>
      <c r="D1277" s="58"/>
      <c r="E1277" s="58"/>
      <c r="F1277" s="58"/>
    </row>
    <row r="1278" spans="2:6">
      <c r="B1278" s="58"/>
      <c r="C1278" s="58"/>
      <c r="D1278" s="58"/>
      <c r="E1278" s="58"/>
      <c r="F1278" s="58"/>
    </row>
    <row r="1279" spans="2:6">
      <c r="B1279" s="58"/>
      <c r="C1279" s="58"/>
      <c r="D1279" s="58"/>
      <c r="E1279" s="58"/>
      <c r="F1279" s="58"/>
    </row>
    <row r="1280" spans="2:6">
      <c r="B1280" s="58"/>
      <c r="C1280" s="58"/>
      <c r="D1280" s="58"/>
      <c r="E1280" s="58"/>
      <c r="F1280" s="58"/>
    </row>
    <row r="1281" spans="2:6">
      <c r="B1281" s="58"/>
      <c r="C1281" s="58"/>
      <c r="D1281" s="58"/>
      <c r="E1281" s="58"/>
      <c r="F1281" s="58"/>
    </row>
    <row r="1282" spans="2:6">
      <c r="B1282" s="58"/>
      <c r="C1282" s="58"/>
      <c r="D1282" s="58"/>
      <c r="E1282" s="58"/>
      <c r="F1282" s="58"/>
    </row>
    <row r="1283" spans="2:6">
      <c r="B1283" s="58"/>
      <c r="C1283" s="58"/>
      <c r="D1283" s="58"/>
      <c r="E1283" s="58"/>
      <c r="F1283" s="58"/>
    </row>
    <row r="1284" spans="2:6">
      <c r="B1284" s="58"/>
      <c r="C1284" s="58"/>
      <c r="D1284" s="58"/>
      <c r="E1284" s="58"/>
      <c r="F1284" s="58"/>
    </row>
    <row r="1285" spans="2:6">
      <c r="B1285" s="58"/>
      <c r="C1285" s="58"/>
      <c r="D1285" s="58"/>
      <c r="E1285" s="58"/>
      <c r="F1285" s="58"/>
    </row>
    <row r="1286" spans="2:6">
      <c r="B1286" s="58"/>
      <c r="C1286" s="58"/>
      <c r="D1286" s="58"/>
      <c r="E1286" s="58"/>
      <c r="F1286" s="58"/>
    </row>
    <row r="1287" spans="2:6">
      <c r="B1287" s="58"/>
      <c r="C1287" s="58"/>
      <c r="D1287" s="58"/>
      <c r="E1287" s="58"/>
      <c r="F1287" s="58"/>
    </row>
    <row r="1288" spans="2:6">
      <c r="B1288" s="58"/>
      <c r="C1288" s="58"/>
      <c r="D1288" s="58"/>
      <c r="E1288" s="58"/>
      <c r="F1288" s="58"/>
    </row>
    <row r="1289" spans="2:6">
      <c r="B1289" s="58"/>
      <c r="C1289" s="58"/>
      <c r="D1289" s="58"/>
      <c r="E1289" s="58"/>
      <c r="F1289" s="58"/>
    </row>
    <row r="1290" spans="2:6">
      <c r="B1290" s="58"/>
      <c r="C1290" s="58"/>
      <c r="D1290" s="58"/>
      <c r="E1290" s="58"/>
      <c r="F1290" s="58"/>
    </row>
    <row r="1291" spans="2:6">
      <c r="B1291" s="58"/>
      <c r="C1291" s="58"/>
      <c r="D1291" s="58"/>
      <c r="E1291" s="58"/>
      <c r="F1291" s="58"/>
    </row>
    <row r="1292" spans="2:6">
      <c r="B1292" s="58"/>
      <c r="C1292" s="58"/>
      <c r="D1292" s="58"/>
      <c r="E1292" s="58"/>
      <c r="F1292" s="58"/>
    </row>
    <row r="1293" spans="2:6">
      <c r="B1293" s="58"/>
      <c r="C1293" s="58"/>
      <c r="D1293" s="58"/>
      <c r="E1293" s="58"/>
      <c r="F1293" s="58"/>
    </row>
    <row r="1294" spans="2:6">
      <c r="B1294" s="58"/>
      <c r="C1294" s="58"/>
      <c r="D1294" s="58"/>
      <c r="E1294" s="58"/>
      <c r="F1294" s="58"/>
    </row>
    <row r="1295" spans="2:6">
      <c r="B1295" s="58"/>
      <c r="C1295" s="58"/>
      <c r="D1295" s="58"/>
      <c r="E1295" s="58"/>
      <c r="F1295" s="58"/>
    </row>
    <row r="1296" spans="2:6">
      <c r="B1296" s="58"/>
      <c r="C1296" s="58"/>
      <c r="D1296" s="58"/>
      <c r="E1296" s="58"/>
      <c r="F1296" s="58"/>
    </row>
    <row r="1297" spans="2:6">
      <c r="B1297" s="58"/>
      <c r="C1297" s="58"/>
      <c r="D1297" s="58"/>
      <c r="E1297" s="58"/>
      <c r="F1297" s="58"/>
    </row>
    <row r="1298" spans="2:6">
      <c r="B1298" s="58"/>
      <c r="C1298" s="58"/>
      <c r="D1298" s="58"/>
      <c r="E1298" s="58"/>
      <c r="F1298" s="58"/>
    </row>
    <row r="1299" spans="2:6">
      <c r="B1299" s="58"/>
      <c r="C1299" s="58"/>
      <c r="D1299" s="58"/>
      <c r="E1299" s="58"/>
      <c r="F1299" s="58"/>
    </row>
    <row r="1300" spans="2:6">
      <c r="B1300" s="58"/>
      <c r="C1300" s="58"/>
      <c r="D1300" s="58"/>
      <c r="E1300" s="58"/>
      <c r="F1300" s="58"/>
    </row>
    <row r="1301" spans="2:6">
      <c r="B1301" s="58"/>
      <c r="C1301" s="58"/>
      <c r="D1301" s="58"/>
      <c r="E1301" s="58"/>
      <c r="F1301" s="58"/>
    </row>
    <row r="1302" spans="2:6">
      <c r="B1302" s="58"/>
      <c r="C1302" s="58"/>
      <c r="D1302" s="58"/>
      <c r="E1302" s="58"/>
      <c r="F1302" s="58"/>
    </row>
    <row r="1303" spans="2:6">
      <c r="B1303" s="58"/>
      <c r="C1303" s="58"/>
      <c r="D1303" s="58"/>
      <c r="E1303" s="58"/>
      <c r="F1303" s="58"/>
    </row>
    <row r="1304" spans="2:6">
      <c r="B1304" s="58"/>
      <c r="C1304" s="58"/>
      <c r="D1304" s="58"/>
      <c r="E1304" s="58"/>
      <c r="F1304" s="58"/>
    </row>
    <row r="1305" spans="2:6">
      <c r="B1305" s="58"/>
      <c r="C1305" s="58"/>
      <c r="D1305" s="58"/>
      <c r="E1305" s="58"/>
      <c r="F1305" s="58"/>
    </row>
    <row r="1306" spans="2:6">
      <c r="B1306" s="58"/>
      <c r="C1306" s="58"/>
      <c r="D1306" s="58"/>
      <c r="E1306" s="58"/>
      <c r="F1306" s="58"/>
    </row>
    <row r="1307" spans="2:6">
      <c r="B1307" s="58"/>
      <c r="C1307" s="58"/>
      <c r="D1307" s="58"/>
      <c r="E1307" s="58"/>
      <c r="F1307" s="58"/>
    </row>
    <row r="1308" spans="2:6">
      <c r="B1308" s="58"/>
      <c r="C1308" s="58"/>
      <c r="D1308" s="58"/>
      <c r="E1308" s="58"/>
      <c r="F1308" s="58"/>
    </row>
    <row r="1309" spans="2:6">
      <c r="B1309" s="58"/>
      <c r="C1309" s="58"/>
      <c r="D1309" s="58"/>
      <c r="E1309" s="58"/>
      <c r="F1309" s="58"/>
    </row>
    <row r="1310" spans="2:6">
      <c r="B1310" s="58"/>
      <c r="C1310" s="58"/>
      <c r="D1310" s="58"/>
      <c r="E1310" s="58"/>
      <c r="F1310" s="58"/>
    </row>
    <row r="1311" spans="2:6">
      <c r="B1311" s="58"/>
      <c r="C1311" s="58"/>
      <c r="D1311" s="58"/>
      <c r="E1311" s="58"/>
      <c r="F1311" s="58"/>
    </row>
    <row r="1312" spans="2:6">
      <c r="B1312" s="58"/>
      <c r="C1312" s="58"/>
      <c r="D1312" s="58"/>
      <c r="E1312" s="58"/>
      <c r="F1312" s="58"/>
    </row>
    <row r="1313" spans="2:6">
      <c r="B1313" s="58"/>
      <c r="C1313" s="58"/>
      <c r="D1313" s="58"/>
      <c r="E1313" s="58"/>
      <c r="F1313" s="58"/>
    </row>
    <row r="1314" spans="2:6">
      <c r="B1314" s="58"/>
      <c r="C1314" s="58"/>
      <c r="D1314" s="58"/>
      <c r="E1314" s="58"/>
      <c r="F1314" s="58"/>
    </row>
    <row r="1315" spans="2:6">
      <c r="B1315" s="58"/>
      <c r="C1315" s="58"/>
      <c r="D1315" s="58"/>
      <c r="E1315" s="58"/>
      <c r="F1315" s="58"/>
    </row>
    <row r="1316" spans="2:6">
      <c r="B1316" s="58"/>
      <c r="C1316" s="58"/>
      <c r="D1316" s="58"/>
      <c r="E1316" s="58"/>
      <c r="F1316" s="58"/>
    </row>
    <row r="1317" spans="2:6">
      <c r="B1317" s="58"/>
      <c r="C1317" s="58"/>
      <c r="D1317" s="58"/>
      <c r="E1317" s="58"/>
      <c r="F1317" s="58"/>
    </row>
    <row r="1318" spans="2:6">
      <c r="B1318" s="58"/>
      <c r="C1318" s="58"/>
      <c r="D1318" s="58"/>
      <c r="E1318" s="58"/>
      <c r="F1318" s="58"/>
    </row>
    <row r="1319" spans="2:6">
      <c r="B1319" s="58"/>
      <c r="C1319" s="58"/>
      <c r="D1319" s="58"/>
      <c r="E1319" s="58"/>
      <c r="F1319" s="58"/>
    </row>
    <row r="1320" spans="2:6">
      <c r="B1320" s="58"/>
      <c r="C1320" s="58"/>
      <c r="D1320" s="58"/>
      <c r="E1320" s="58"/>
      <c r="F1320" s="58"/>
    </row>
    <row r="1321" spans="2:6">
      <c r="B1321" s="58"/>
      <c r="C1321" s="58"/>
      <c r="D1321" s="58"/>
      <c r="E1321" s="58"/>
      <c r="F1321" s="58"/>
    </row>
    <row r="1322" spans="2:6">
      <c r="B1322" s="58"/>
      <c r="C1322" s="58"/>
      <c r="D1322" s="58"/>
      <c r="E1322" s="58"/>
      <c r="F1322" s="58"/>
    </row>
    <row r="1323" spans="2:6">
      <c r="B1323" s="58"/>
      <c r="C1323" s="58"/>
      <c r="D1323" s="58"/>
      <c r="E1323" s="58"/>
      <c r="F1323" s="58"/>
    </row>
    <row r="1324" spans="2:6">
      <c r="B1324" s="58"/>
      <c r="C1324" s="58"/>
      <c r="D1324" s="58"/>
      <c r="E1324" s="58"/>
      <c r="F1324" s="58"/>
    </row>
    <row r="1325" spans="2:6">
      <c r="B1325" s="58"/>
      <c r="C1325" s="58"/>
      <c r="D1325" s="58"/>
      <c r="E1325" s="58"/>
      <c r="F1325" s="58"/>
    </row>
    <row r="1326" spans="2:6">
      <c r="B1326" s="58"/>
      <c r="C1326" s="58"/>
      <c r="D1326" s="58"/>
      <c r="E1326" s="58"/>
      <c r="F1326" s="58"/>
    </row>
    <row r="1327" spans="2:6">
      <c r="B1327" s="58"/>
      <c r="C1327" s="58"/>
      <c r="D1327" s="58"/>
      <c r="E1327" s="58"/>
      <c r="F1327" s="58"/>
    </row>
    <row r="1328" spans="2:6">
      <c r="B1328" s="58"/>
      <c r="C1328" s="58"/>
      <c r="D1328" s="58"/>
      <c r="E1328" s="58"/>
      <c r="F1328" s="58"/>
    </row>
    <row r="1329" spans="2:6">
      <c r="B1329" s="58"/>
      <c r="C1329" s="58"/>
      <c r="D1329" s="58"/>
      <c r="E1329" s="58"/>
      <c r="F1329" s="58"/>
    </row>
    <row r="1330" spans="2:6">
      <c r="B1330" s="58"/>
      <c r="C1330" s="58"/>
      <c r="D1330" s="58"/>
      <c r="E1330" s="58"/>
      <c r="F1330" s="58"/>
    </row>
    <row r="1331" spans="2:6">
      <c r="B1331" s="58"/>
      <c r="C1331" s="58"/>
      <c r="D1331" s="58"/>
      <c r="E1331" s="58"/>
      <c r="F1331" s="58"/>
    </row>
    <row r="1332" spans="2:6">
      <c r="B1332" s="58"/>
      <c r="C1332" s="58"/>
      <c r="D1332" s="58"/>
      <c r="E1332" s="58"/>
      <c r="F1332" s="58"/>
    </row>
    <row r="1333" spans="2:6">
      <c r="B1333" s="58"/>
      <c r="C1333" s="58"/>
      <c r="D1333" s="58"/>
      <c r="E1333" s="58"/>
      <c r="F1333" s="58"/>
    </row>
    <row r="1334" spans="2:6">
      <c r="B1334" s="58"/>
      <c r="C1334" s="58"/>
      <c r="D1334" s="58"/>
      <c r="E1334" s="58"/>
      <c r="F1334" s="58"/>
    </row>
    <row r="1335" spans="2:6">
      <c r="B1335" s="58"/>
      <c r="C1335" s="58"/>
      <c r="D1335" s="58"/>
      <c r="E1335" s="58"/>
      <c r="F1335" s="58"/>
    </row>
    <row r="1336" spans="2:6">
      <c r="B1336" s="58"/>
      <c r="C1336" s="58"/>
      <c r="D1336" s="58"/>
      <c r="E1336" s="58"/>
      <c r="F1336" s="58"/>
    </row>
    <row r="1337" spans="2:6">
      <c r="B1337" s="58"/>
      <c r="C1337" s="58"/>
      <c r="D1337" s="58"/>
      <c r="E1337" s="58"/>
      <c r="F1337" s="58"/>
    </row>
    <row r="1338" spans="2:6">
      <c r="B1338" s="58"/>
      <c r="C1338" s="58"/>
      <c r="D1338" s="58"/>
      <c r="E1338" s="58"/>
      <c r="F1338" s="58"/>
    </row>
    <row r="1339" spans="2:6">
      <c r="B1339" s="58"/>
      <c r="C1339" s="58"/>
      <c r="D1339" s="58"/>
      <c r="E1339" s="58"/>
      <c r="F1339" s="58"/>
    </row>
    <row r="1340" spans="2:6">
      <c r="B1340" s="58"/>
      <c r="C1340" s="58"/>
      <c r="D1340" s="58"/>
      <c r="E1340" s="58"/>
      <c r="F1340" s="58"/>
    </row>
    <row r="1341" spans="2:6">
      <c r="B1341" s="58"/>
      <c r="C1341" s="58"/>
      <c r="D1341" s="58"/>
      <c r="E1341" s="58"/>
      <c r="F1341" s="58"/>
    </row>
    <row r="1342" spans="2:6">
      <c r="B1342" s="58"/>
      <c r="C1342" s="58"/>
      <c r="D1342" s="58"/>
      <c r="E1342" s="58"/>
      <c r="F1342" s="58"/>
    </row>
    <row r="1343" spans="2:6">
      <c r="B1343" s="58"/>
      <c r="C1343" s="58"/>
      <c r="D1343" s="58"/>
      <c r="E1343" s="58"/>
      <c r="F1343" s="58"/>
    </row>
    <row r="1344" spans="2:6">
      <c r="B1344" s="58"/>
      <c r="C1344" s="58"/>
      <c r="D1344" s="58"/>
      <c r="E1344" s="58"/>
      <c r="F1344" s="58"/>
    </row>
    <row r="1345" spans="2:6">
      <c r="B1345" s="58"/>
      <c r="C1345" s="58"/>
      <c r="D1345" s="58"/>
      <c r="E1345" s="58"/>
      <c r="F1345" s="58"/>
    </row>
    <row r="1346" spans="2:6">
      <c r="B1346" s="58"/>
      <c r="C1346" s="58"/>
      <c r="D1346" s="58"/>
      <c r="E1346" s="58"/>
      <c r="F1346" s="58"/>
    </row>
    <row r="1347" spans="2:6">
      <c r="B1347" s="58"/>
      <c r="C1347" s="58"/>
      <c r="D1347" s="58"/>
      <c r="E1347" s="58"/>
      <c r="F1347" s="58"/>
    </row>
    <row r="1348" spans="2:6">
      <c r="B1348" s="58"/>
      <c r="C1348" s="58"/>
      <c r="D1348" s="58"/>
      <c r="E1348" s="58"/>
      <c r="F1348" s="58"/>
    </row>
    <row r="1349" spans="2:6">
      <c r="B1349" s="58"/>
      <c r="C1349" s="58"/>
      <c r="D1349" s="58"/>
      <c r="E1349" s="58"/>
      <c r="F1349" s="58"/>
    </row>
    <row r="1350" spans="2:6">
      <c r="B1350" s="58"/>
      <c r="C1350" s="58"/>
      <c r="D1350" s="58"/>
      <c r="E1350" s="58"/>
      <c r="F1350" s="58"/>
    </row>
    <row r="1351" spans="2:6">
      <c r="B1351" s="58"/>
      <c r="C1351" s="58"/>
      <c r="D1351" s="58"/>
      <c r="E1351" s="58"/>
      <c r="F1351" s="58"/>
    </row>
    <row r="1352" spans="2:6">
      <c r="B1352" s="58"/>
      <c r="C1352" s="58"/>
      <c r="D1352" s="58"/>
      <c r="E1352" s="58"/>
      <c r="F1352" s="58"/>
    </row>
    <row r="1353" spans="2:6">
      <c r="B1353" s="58"/>
      <c r="C1353" s="58"/>
      <c r="D1353" s="58"/>
      <c r="E1353" s="58"/>
      <c r="F1353" s="58"/>
    </row>
    <row r="1354" spans="2:6">
      <c r="B1354" s="58"/>
      <c r="C1354" s="58"/>
      <c r="D1354" s="58"/>
      <c r="E1354" s="58"/>
      <c r="F1354" s="58"/>
    </row>
    <row r="1355" spans="2:6">
      <c r="B1355" s="58"/>
      <c r="C1355" s="58"/>
      <c r="D1355" s="58"/>
      <c r="E1355" s="58"/>
      <c r="F1355" s="58"/>
    </row>
    <row r="1356" spans="2:6">
      <c r="B1356" s="58"/>
      <c r="C1356" s="58"/>
      <c r="D1356" s="58"/>
      <c r="E1356" s="58"/>
      <c r="F1356" s="58"/>
    </row>
    <row r="1357" spans="2:6">
      <c r="B1357" s="58"/>
      <c r="C1357" s="58"/>
      <c r="D1357" s="58"/>
      <c r="E1357" s="58"/>
      <c r="F1357" s="58"/>
    </row>
    <row r="1358" spans="2:6">
      <c r="B1358" s="58"/>
      <c r="C1358" s="58"/>
      <c r="D1358" s="58"/>
      <c r="E1358" s="58"/>
      <c r="F1358" s="58"/>
    </row>
    <row r="1359" spans="2:6">
      <c r="B1359" s="58"/>
      <c r="C1359" s="58"/>
      <c r="D1359" s="58"/>
      <c r="E1359" s="58"/>
      <c r="F1359" s="58"/>
    </row>
    <row r="1360" spans="2:6">
      <c r="B1360" s="58"/>
      <c r="C1360" s="58"/>
      <c r="D1360" s="58"/>
      <c r="E1360" s="58"/>
      <c r="F1360" s="58"/>
    </row>
    <row r="1361" spans="2:6">
      <c r="B1361" s="58"/>
      <c r="C1361" s="58"/>
      <c r="D1361" s="58"/>
      <c r="E1361" s="58"/>
      <c r="F1361" s="58"/>
    </row>
    <row r="1362" spans="2:6">
      <c r="B1362" s="58"/>
      <c r="C1362" s="58"/>
      <c r="D1362" s="58"/>
      <c r="E1362" s="58"/>
      <c r="F1362" s="58"/>
    </row>
    <row r="1363" spans="2:6">
      <c r="B1363" s="58"/>
      <c r="C1363" s="58"/>
      <c r="D1363" s="58"/>
      <c r="E1363" s="58"/>
      <c r="F1363" s="58"/>
    </row>
    <row r="1364" spans="2:6">
      <c r="B1364" s="58"/>
      <c r="C1364" s="58"/>
      <c r="D1364" s="58"/>
      <c r="E1364" s="58"/>
      <c r="F1364" s="58"/>
    </row>
    <row r="1365" spans="2:6">
      <c r="B1365" s="58"/>
      <c r="C1365" s="58"/>
      <c r="D1365" s="58"/>
      <c r="E1365" s="58"/>
      <c r="F1365" s="58"/>
    </row>
    <row r="1366" spans="2:6">
      <c r="B1366" s="58"/>
      <c r="C1366" s="58"/>
      <c r="D1366" s="58"/>
      <c r="E1366" s="58"/>
      <c r="F1366" s="58"/>
    </row>
    <row r="1367" spans="2:6">
      <c r="B1367" s="58"/>
      <c r="C1367" s="58"/>
      <c r="D1367" s="58"/>
      <c r="E1367" s="58"/>
      <c r="F1367" s="58"/>
    </row>
    <row r="1368" spans="2:6">
      <c r="B1368" s="58"/>
      <c r="C1368" s="58"/>
      <c r="D1368" s="58"/>
      <c r="E1368" s="58"/>
      <c r="F1368" s="58"/>
    </row>
    <row r="1369" spans="2:6">
      <c r="B1369" s="58"/>
      <c r="C1369" s="58"/>
      <c r="D1369" s="58"/>
      <c r="E1369" s="58"/>
      <c r="F1369" s="58"/>
    </row>
    <row r="1370" spans="2:6">
      <c r="B1370" s="58"/>
      <c r="C1370" s="58"/>
      <c r="D1370" s="58"/>
      <c r="E1370" s="58"/>
      <c r="F1370" s="58"/>
    </row>
    <row r="1371" spans="2:6">
      <c r="B1371" s="58"/>
      <c r="C1371" s="58"/>
      <c r="D1371" s="58"/>
      <c r="E1371" s="58"/>
      <c r="F1371" s="58"/>
    </row>
    <row r="1372" spans="2:6">
      <c r="B1372" s="58"/>
      <c r="C1372" s="58"/>
      <c r="D1372" s="58"/>
      <c r="E1372" s="58"/>
      <c r="F1372" s="58"/>
    </row>
    <row r="1373" spans="2:6">
      <c r="B1373" s="58"/>
      <c r="C1373" s="58"/>
      <c r="D1373" s="58"/>
      <c r="E1373" s="58"/>
      <c r="F1373" s="58"/>
    </row>
    <row r="1374" spans="2:6">
      <c r="B1374" s="58"/>
      <c r="C1374" s="58"/>
      <c r="D1374" s="58"/>
      <c r="E1374" s="58"/>
      <c r="F1374" s="58"/>
    </row>
    <row r="1375" spans="2:6">
      <c r="B1375" s="58"/>
      <c r="C1375" s="58"/>
      <c r="D1375" s="58"/>
      <c r="E1375" s="58"/>
      <c r="F1375" s="58"/>
    </row>
    <row r="1376" spans="2:6">
      <c r="B1376" s="58"/>
      <c r="C1376" s="58"/>
      <c r="D1376" s="58"/>
      <c r="E1376" s="58"/>
      <c r="F1376" s="58"/>
    </row>
    <row r="1377" spans="2:6">
      <c r="B1377" s="58"/>
      <c r="C1377" s="58"/>
      <c r="D1377" s="58"/>
      <c r="E1377" s="58"/>
      <c r="F1377" s="58"/>
    </row>
    <row r="1378" spans="2:6">
      <c r="B1378" s="58"/>
      <c r="C1378" s="58"/>
      <c r="D1378" s="58"/>
      <c r="E1378" s="58"/>
      <c r="F1378" s="58"/>
    </row>
    <row r="1379" spans="2:6">
      <c r="B1379" s="58"/>
      <c r="C1379" s="58"/>
      <c r="D1379" s="58"/>
      <c r="E1379" s="58"/>
      <c r="F1379" s="58"/>
    </row>
    <row r="1380" spans="2:6">
      <c r="B1380" s="58"/>
      <c r="C1380" s="58"/>
      <c r="D1380" s="58"/>
      <c r="E1380" s="58"/>
      <c r="F1380" s="58"/>
    </row>
    <row r="1381" spans="2:6">
      <c r="B1381" s="58"/>
      <c r="C1381" s="58"/>
      <c r="D1381" s="58"/>
      <c r="E1381" s="58"/>
      <c r="F1381" s="58"/>
    </row>
    <row r="1382" spans="2:6">
      <c r="B1382" s="58"/>
      <c r="C1382" s="58"/>
      <c r="D1382" s="58"/>
      <c r="E1382" s="58"/>
      <c r="F1382" s="58"/>
    </row>
    <row r="1383" spans="2:6">
      <c r="B1383" s="58"/>
      <c r="C1383" s="58"/>
      <c r="D1383" s="58"/>
      <c r="E1383" s="58"/>
      <c r="F1383" s="58"/>
    </row>
    <row r="1384" spans="2:6">
      <c r="B1384" s="58"/>
      <c r="C1384" s="58"/>
      <c r="D1384" s="58"/>
      <c r="E1384" s="58"/>
      <c r="F1384" s="58"/>
    </row>
    <row r="1385" spans="2:6">
      <c r="B1385" s="58"/>
      <c r="C1385" s="58"/>
      <c r="D1385" s="58"/>
      <c r="E1385" s="58"/>
      <c r="F1385" s="58"/>
    </row>
    <row r="1386" spans="2:6">
      <c r="B1386" s="58"/>
      <c r="C1386" s="58"/>
      <c r="D1386" s="58"/>
      <c r="E1386" s="58"/>
      <c r="F1386" s="58"/>
    </row>
    <row r="1387" spans="2:6">
      <c r="B1387" s="58"/>
      <c r="C1387" s="58"/>
      <c r="D1387" s="58"/>
      <c r="E1387" s="58"/>
      <c r="F1387" s="58"/>
    </row>
    <row r="1388" spans="2:6">
      <c r="B1388" s="58"/>
      <c r="C1388" s="58"/>
      <c r="D1388" s="58"/>
      <c r="E1388" s="58"/>
      <c r="F1388" s="58"/>
    </row>
    <row r="1389" spans="2:6">
      <c r="B1389" s="58"/>
      <c r="C1389" s="58"/>
      <c r="D1389" s="58"/>
      <c r="E1389" s="58"/>
      <c r="F1389" s="58"/>
    </row>
    <row r="1390" spans="2:6">
      <c r="B1390" s="58"/>
      <c r="C1390" s="58"/>
      <c r="D1390" s="58"/>
      <c r="E1390" s="58"/>
      <c r="F1390" s="58"/>
    </row>
    <row r="1391" spans="2:6">
      <c r="B1391" s="58"/>
      <c r="C1391" s="58"/>
      <c r="D1391" s="58"/>
      <c r="E1391" s="58"/>
      <c r="F1391" s="58"/>
    </row>
    <row r="1392" spans="2:6">
      <c r="B1392" s="58"/>
      <c r="C1392" s="58"/>
      <c r="D1392" s="58"/>
      <c r="E1392" s="58"/>
      <c r="F1392" s="58"/>
    </row>
    <row r="1393" spans="2:6">
      <c r="B1393" s="58"/>
      <c r="C1393" s="58"/>
      <c r="D1393" s="58"/>
      <c r="E1393" s="58"/>
      <c r="F1393" s="58"/>
    </row>
    <row r="1394" spans="2:6">
      <c r="B1394" s="58"/>
      <c r="C1394" s="58"/>
      <c r="D1394" s="58"/>
      <c r="E1394" s="58"/>
      <c r="F1394" s="58"/>
    </row>
    <row r="1395" spans="2:6">
      <c r="B1395" s="58"/>
      <c r="C1395" s="58"/>
      <c r="D1395" s="58"/>
      <c r="E1395" s="58"/>
      <c r="F1395" s="58"/>
    </row>
    <row r="1396" spans="2:6">
      <c r="B1396" s="58"/>
      <c r="C1396" s="58"/>
      <c r="D1396" s="58"/>
      <c r="E1396" s="58"/>
      <c r="F1396" s="58"/>
    </row>
    <row r="1397" spans="2:6">
      <c r="B1397" s="58"/>
      <c r="C1397" s="58"/>
      <c r="D1397" s="58"/>
      <c r="E1397" s="58"/>
      <c r="F1397" s="58"/>
    </row>
    <row r="1398" spans="2:6">
      <c r="B1398" s="58"/>
      <c r="C1398" s="58"/>
      <c r="D1398" s="58"/>
      <c r="E1398" s="58"/>
      <c r="F1398" s="58"/>
    </row>
    <row r="1399" spans="2:6">
      <c r="B1399" s="58"/>
      <c r="C1399" s="58"/>
      <c r="D1399" s="58"/>
      <c r="E1399" s="58"/>
      <c r="F1399" s="58"/>
    </row>
    <row r="1400" spans="2:6">
      <c r="B1400" s="58"/>
      <c r="C1400" s="58"/>
      <c r="D1400" s="58"/>
      <c r="E1400" s="58"/>
      <c r="F1400" s="58"/>
    </row>
    <row r="1401" spans="2:6">
      <c r="B1401" s="58"/>
      <c r="C1401" s="58"/>
      <c r="D1401" s="58"/>
      <c r="E1401" s="58"/>
      <c r="F1401" s="58"/>
    </row>
    <row r="1402" spans="2:6">
      <c r="B1402" s="58"/>
      <c r="C1402" s="58"/>
      <c r="D1402" s="58"/>
      <c r="E1402" s="58"/>
      <c r="F1402" s="58"/>
    </row>
    <row r="1403" spans="2:6">
      <c r="B1403" s="58"/>
      <c r="C1403" s="58"/>
      <c r="D1403" s="58"/>
      <c r="E1403" s="58"/>
      <c r="F1403" s="58"/>
    </row>
    <row r="1404" spans="2:6">
      <c r="B1404" s="58"/>
      <c r="C1404" s="58"/>
      <c r="D1404" s="58"/>
      <c r="E1404" s="58"/>
      <c r="F1404" s="58"/>
    </row>
    <row r="1405" spans="2:6">
      <c r="B1405" s="58"/>
      <c r="C1405" s="58"/>
      <c r="D1405" s="58"/>
      <c r="E1405" s="58"/>
      <c r="F1405" s="58"/>
    </row>
    <row r="1406" spans="2:6">
      <c r="B1406" s="58"/>
      <c r="C1406" s="58"/>
      <c r="D1406" s="58"/>
      <c r="E1406" s="58"/>
      <c r="F1406" s="58"/>
    </row>
    <row r="1407" spans="2:6">
      <c r="B1407" s="58"/>
      <c r="C1407" s="58"/>
      <c r="D1407" s="58"/>
      <c r="E1407" s="58"/>
      <c r="F1407" s="58"/>
    </row>
    <row r="1408" spans="2:6">
      <c r="B1408" s="58"/>
      <c r="C1408" s="58"/>
      <c r="D1408" s="58"/>
      <c r="E1408" s="58"/>
      <c r="F1408" s="58"/>
    </row>
    <row r="1409" spans="2:6">
      <c r="B1409" s="58"/>
      <c r="C1409" s="58"/>
      <c r="D1409" s="58"/>
      <c r="E1409" s="58"/>
      <c r="F1409" s="58"/>
    </row>
    <row r="1410" spans="2:6">
      <c r="B1410" s="58"/>
      <c r="C1410" s="58"/>
      <c r="D1410" s="58"/>
      <c r="E1410" s="58"/>
      <c r="F1410" s="58"/>
    </row>
    <row r="1411" spans="2:6">
      <c r="B1411" s="58"/>
      <c r="C1411" s="58"/>
      <c r="D1411" s="58"/>
      <c r="E1411" s="58"/>
      <c r="F1411" s="58"/>
    </row>
    <row r="1412" spans="2:6">
      <c r="B1412" s="58"/>
      <c r="C1412" s="58"/>
      <c r="D1412" s="58"/>
      <c r="E1412" s="58"/>
      <c r="F1412" s="58"/>
    </row>
    <row r="1413" spans="2:6">
      <c r="B1413" s="58"/>
      <c r="C1413" s="58"/>
      <c r="D1413" s="58"/>
      <c r="E1413" s="58"/>
      <c r="F1413" s="58"/>
    </row>
    <row r="1414" spans="2:6">
      <c r="B1414" s="58"/>
      <c r="C1414" s="58"/>
      <c r="D1414" s="58"/>
      <c r="E1414" s="58"/>
      <c r="F1414" s="58"/>
    </row>
    <row r="1415" spans="2:6">
      <c r="B1415" s="58"/>
      <c r="C1415" s="58"/>
      <c r="D1415" s="58"/>
      <c r="E1415" s="58"/>
      <c r="F1415" s="58"/>
    </row>
    <row r="1416" spans="2:6">
      <c r="B1416" s="58"/>
      <c r="C1416" s="58"/>
      <c r="D1416" s="58"/>
      <c r="E1416" s="58"/>
      <c r="F1416" s="58"/>
    </row>
    <row r="1417" spans="2:6">
      <c r="B1417" s="58"/>
      <c r="C1417" s="58"/>
      <c r="D1417" s="58"/>
      <c r="E1417" s="58"/>
      <c r="F1417" s="58"/>
    </row>
    <row r="1418" spans="2:6">
      <c r="B1418" s="58"/>
      <c r="C1418" s="58"/>
      <c r="D1418" s="58"/>
      <c r="E1418" s="58"/>
      <c r="F1418" s="58"/>
    </row>
    <row r="1419" spans="2:6">
      <c r="B1419" s="58"/>
      <c r="C1419" s="58"/>
      <c r="D1419" s="58"/>
      <c r="E1419" s="58"/>
      <c r="F1419" s="58"/>
    </row>
    <row r="1420" spans="2:6">
      <c r="B1420" s="58"/>
      <c r="C1420" s="58"/>
      <c r="D1420" s="58"/>
      <c r="E1420" s="58"/>
      <c r="F1420" s="58"/>
    </row>
    <row r="1421" spans="2:6">
      <c r="B1421" s="58"/>
      <c r="C1421" s="58"/>
      <c r="D1421" s="58"/>
      <c r="E1421" s="58"/>
      <c r="F1421" s="58"/>
    </row>
    <row r="1422" spans="2:6">
      <c r="B1422" s="58"/>
      <c r="C1422" s="58"/>
      <c r="D1422" s="58"/>
      <c r="E1422" s="58"/>
      <c r="F1422" s="58"/>
    </row>
    <row r="1423" spans="2:6">
      <c r="B1423" s="58"/>
      <c r="C1423" s="58"/>
      <c r="D1423" s="58"/>
      <c r="E1423" s="58"/>
      <c r="F1423" s="58"/>
    </row>
    <row r="1424" spans="2:6">
      <c r="B1424" s="58"/>
      <c r="C1424" s="58"/>
      <c r="D1424" s="58"/>
      <c r="E1424" s="58"/>
      <c r="F1424" s="58"/>
    </row>
    <row r="1425" spans="2:6">
      <c r="B1425" s="58"/>
      <c r="C1425" s="58"/>
      <c r="D1425" s="58"/>
      <c r="E1425" s="58"/>
      <c r="F1425" s="58"/>
    </row>
    <row r="1426" spans="2:6">
      <c r="B1426" s="58"/>
      <c r="C1426" s="58"/>
      <c r="D1426" s="58"/>
      <c r="E1426" s="58"/>
      <c r="F1426" s="58"/>
    </row>
    <row r="1427" spans="2:6">
      <c r="B1427" s="58"/>
      <c r="C1427" s="58"/>
      <c r="D1427" s="58"/>
      <c r="E1427" s="58"/>
      <c r="F1427" s="58"/>
    </row>
    <row r="1428" spans="2:6">
      <c r="B1428" s="58"/>
      <c r="C1428" s="58"/>
      <c r="D1428" s="58"/>
      <c r="E1428" s="58"/>
      <c r="F1428" s="58"/>
    </row>
    <row r="1429" spans="2:6">
      <c r="B1429" s="58"/>
      <c r="C1429" s="58"/>
      <c r="D1429" s="58"/>
      <c r="E1429" s="58"/>
      <c r="F1429" s="58"/>
    </row>
    <row r="1430" spans="2:6">
      <c r="B1430" s="58"/>
      <c r="C1430" s="58"/>
      <c r="D1430" s="58"/>
      <c r="E1430" s="58"/>
      <c r="F1430" s="58"/>
    </row>
    <row r="1431" spans="2:6">
      <c r="B1431" s="58"/>
      <c r="C1431" s="58"/>
      <c r="D1431" s="58"/>
      <c r="E1431" s="58"/>
      <c r="F1431" s="58"/>
    </row>
    <row r="1432" spans="2:6">
      <c r="B1432" s="58"/>
      <c r="C1432" s="58"/>
      <c r="D1432" s="58"/>
      <c r="E1432" s="58"/>
      <c r="F1432" s="58"/>
    </row>
    <row r="1433" spans="2:6">
      <c r="B1433" s="58"/>
      <c r="C1433" s="58"/>
      <c r="D1433" s="58"/>
      <c r="E1433" s="58"/>
      <c r="F1433" s="58"/>
    </row>
    <row r="1434" spans="2:6">
      <c r="B1434" s="58"/>
      <c r="C1434" s="58"/>
      <c r="D1434" s="58"/>
      <c r="E1434" s="58"/>
      <c r="F1434" s="58"/>
    </row>
    <row r="1435" spans="2:6">
      <c r="B1435" s="58"/>
      <c r="C1435" s="58"/>
      <c r="D1435" s="58"/>
      <c r="E1435" s="58"/>
      <c r="F1435" s="58"/>
    </row>
    <row r="1436" spans="2:6">
      <c r="B1436" s="58"/>
      <c r="C1436" s="58"/>
      <c r="D1436" s="58"/>
      <c r="E1436" s="58"/>
      <c r="F1436" s="58"/>
    </row>
    <row r="1437" spans="2:6">
      <c r="B1437" s="58"/>
      <c r="C1437" s="58"/>
      <c r="D1437" s="58"/>
      <c r="E1437" s="58"/>
      <c r="F1437" s="58"/>
    </row>
    <row r="1438" spans="2:6">
      <c r="B1438" s="58"/>
      <c r="C1438" s="58"/>
      <c r="D1438" s="58"/>
      <c r="E1438" s="58"/>
      <c r="F1438" s="58"/>
    </row>
    <row r="1439" spans="2:6">
      <c r="B1439" s="58"/>
      <c r="C1439" s="58"/>
      <c r="D1439" s="58"/>
      <c r="E1439" s="58"/>
      <c r="F1439" s="58"/>
    </row>
    <row r="1440" spans="2:6">
      <c r="B1440" s="58"/>
      <c r="C1440" s="58"/>
      <c r="D1440" s="58"/>
      <c r="E1440" s="58"/>
      <c r="F1440" s="58"/>
    </row>
    <row r="1441" spans="2:6">
      <c r="B1441" s="58"/>
      <c r="C1441" s="58"/>
      <c r="D1441" s="58"/>
      <c r="E1441" s="58"/>
      <c r="F1441" s="58"/>
    </row>
    <row r="1442" spans="2:6">
      <c r="B1442" s="58"/>
      <c r="C1442" s="58"/>
      <c r="D1442" s="58"/>
      <c r="E1442" s="58"/>
      <c r="F1442" s="58"/>
    </row>
    <row r="1443" spans="2:6">
      <c r="B1443" s="58"/>
      <c r="C1443" s="58"/>
      <c r="D1443" s="58"/>
      <c r="E1443" s="58"/>
      <c r="F1443" s="58"/>
    </row>
    <row r="1444" spans="2:6">
      <c r="B1444" s="58"/>
      <c r="C1444" s="58"/>
      <c r="D1444" s="58"/>
      <c r="E1444" s="58"/>
      <c r="F1444" s="58"/>
    </row>
    <row r="1445" spans="2:6">
      <c r="B1445" s="58"/>
      <c r="C1445" s="58"/>
      <c r="D1445" s="58"/>
      <c r="E1445" s="58"/>
      <c r="F1445" s="58"/>
    </row>
    <row r="1446" spans="2:6">
      <c r="B1446" s="58"/>
      <c r="C1446" s="58"/>
      <c r="D1446" s="58"/>
      <c r="E1446" s="58"/>
      <c r="F1446" s="58"/>
    </row>
    <row r="1447" spans="2:6">
      <c r="B1447" s="58"/>
      <c r="C1447" s="58"/>
      <c r="D1447" s="58"/>
      <c r="E1447" s="58"/>
      <c r="F1447" s="58"/>
    </row>
    <row r="1448" spans="2:6">
      <c r="B1448" s="58"/>
      <c r="C1448" s="58"/>
      <c r="D1448" s="58"/>
      <c r="E1448" s="58"/>
      <c r="F1448" s="58"/>
    </row>
    <row r="1449" spans="2:6">
      <c r="B1449" s="58"/>
      <c r="C1449" s="58"/>
      <c r="D1449" s="58"/>
      <c r="E1449" s="58"/>
      <c r="F1449" s="58"/>
    </row>
    <row r="1450" spans="2:6">
      <c r="B1450" s="58"/>
      <c r="C1450" s="58"/>
      <c r="D1450" s="58"/>
      <c r="E1450" s="58"/>
      <c r="F1450" s="58"/>
    </row>
    <row r="1451" spans="2:6">
      <c r="B1451" s="58"/>
      <c r="C1451" s="58"/>
      <c r="D1451" s="58"/>
      <c r="E1451" s="58"/>
      <c r="F1451" s="58"/>
    </row>
    <row r="1452" spans="2:6">
      <c r="B1452" s="58"/>
      <c r="C1452" s="58"/>
      <c r="D1452" s="58"/>
      <c r="E1452" s="58"/>
      <c r="F1452" s="58"/>
    </row>
    <row r="1453" spans="2:6">
      <c r="B1453" s="58"/>
      <c r="C1453" s="58"/>
      <c r="D1453" s="58"/>
      <c r="E1453" s="58"/>
      <c r="F1453" s="58"/>
    </row>
    <row r="1454" spans="2:6">
      <c r="B1454" s="58"/>
      <c r="C1454" s="58"/>
      <c r="D1454" s="58"/>
      <c r="E1454" s="58"/>
      <c r="F1454" s="58"/>
    </row>
    <row r="1455" spans="2:6">
      <c r="B1455" s="58"/>
      <c r="C1455" s="58"/>
      <c r="D1455" s="58"/>
      <c r="E1455" s="58"/>
      <c r="F1455" s="58"/>
    </row>
    <row r="1456" spans="2:6">
      <c r="B1456" s="58"/>
      <c r="C1456" s="58"/>
      <c r="D1456" s="58"/>
      <c r="E1456" s="58"/>
      <c r="F1456" s="58"/>
    </row>
    <row r="1457" spans="2:6">
      <c r="B1457" s="58"/>
      <c r="C1457" s="58"/>
      <c r="D1457" s="58"/>
      <c r="E1457" s="58"/>
      <c r="F1457" s="58"/>
    </row>
    <row r="1458" spans="2:6">
      <c r="B1458" s="58"/>
      <c r="C1458" s="58"/>
      <c r="D1458" s="58"/>
      <c r="E1458" s="58"/>
      <c r="F1458" s="58"/>
    </row>
    <row r="1459" spans="2:6">
      <c r="B1459" s="58"/>
      <c r="C1459" s="58"/>
      <c r="D1459" s="58"/>
      <c r="E1459" s="58"/>
      <c r="F1459" s="58"/>
    </row>
    <row r="1460" spans="2:6">
      <c r="B1460" s="58"/>
      <c r="C1460" s="58"/>
      <c r="D1460" s="58"/>
      <c r="E1460" s="58"/>
      <c r="F1460" s="58"/>
    </row>
    <row r="1461" spans="2:6">
      <c r="B1461" s="58"/>
      <c r="C1461" s="58"/>
      <c r="D1461" s="58"/>
      <c r="E1461" s="58"/>
      <c r="F1461" s="58"/>
    </row>
    <row r="1462" spans="2:6">
      <c r="B1462" s="58"/>
      <c r="C1462" s="58"/>
      <c r="D1462" s="58"/>
      <c r="E1462" s="58"/>
      <c r="F1462" s="58"/>
    </row>
    <row r="1463" spans="2:6">
      <c r="B1463" s="58"/>
      <c r="C1463" s="58"/>
      <c r="D1463" s="58"/>
      <c r="E1463" s="58"/>
      <c r="F1463" s="58"/>
    </row>
    <row r="1464" spans="2:6">
      <c r="B1464" s="58"/>
      <c r="C1464" s="58"/>
      <c r="D1464" s="58"/>
      <c r="E1464" s="58"/>
      <c r="F1464" s="58"/>
    </row>
    <row r="1465" spans="2:6">
      <c r="B1465" s="58"/>
      <c r="C1465" s="58"/>
      <c r="D1465" s="58"/>
      <c r="E1465" s="58"/>
      <c r="F1465" s="58"/>
    </row>
    <row r="1466" spans="2:6">
      <c r="B1466" s="58"/>
      <c r="C1466" s="58"/>
      <c r="D1466" s="58"/>
      <c r="E1466" s="58"/>
      <c r="F1466" s="58"/>
    </row>
    <row r="1467" spans="2:6">
      <c r="B1467" s="58"/>
      <c r="C1467" s="58"/>
      <c r="D1467" s="58"/>
      <c r="E1467" s="58"/>
      <c r="F1467" s="58"/>
    </row>
    <row r="1468" spans="2:6">
      <c r="B1468" s="58"/>
      <c r="C1468" s="58"/>
      <c r="D1468" s="58"/>
      <c r="E1468" s="58"/>
      <c r="F1468" s="58"/>
    </row>
    <row r="1469" spans="2:6">
      <c r="B1469" s="58"/>
      <c r="C1469" s="58"/>
      <c r="D1469" s="58"/>
      <c r="E1469" s="58"/>
      <c r="F1469" s="58"/>
    </row>
    <row r="1470" spans="2:6">
      <c r="B1470" s="58"/>
      <c r="C1470" s="58"/>
      <c r="D1470" s="58"/>
      <c r="E1470" s="58"/>
      <c r="F1470" s="58"/>
    </row>
    <row r="1471" spans="2:6">
      <c r="B1471" s="58"/>
      <c r="C1471" s="58"/>
      <c r="D1471" s="58"/>
      <c r="E1471" s="58"/>
      <c r="F1471" s="58"/>
    </row>
    <row r="1472" spans="2:6">
      <c r="B1472" s="58"/>
      <c r="C1472" s="58"/>
      <c r="D1472" s="58"/>
      <c r="E1472" s="58"/>
      <c r="F1472" s="58"/>
    </row>
    <row r="1473" spans="2:6">
      <c r="B1473" s="58"/>
      <c r="C1473" s="58"/>
      <c r="D1473" s="58"/>
      <c r="E1473" s="58"/>
      <c r="F1473" s="58"/>
    </row>
    <row r="1474" spans="2:6">
      <c r="B1474" s="58"/>
      <c r="C1474" s="58"/>
      <c r="D1474" s="58"/>
      <c r="E1474" s="58"/>
      <c r="F1474" s="58"/>
    </row>
    <row r="1475" spans="2:6">
      <c r="B1475" s="58"/>
      <c r="C1475" s="58"/>
      <c r="D1475" s="58"/>
      <c r="E1475" s="58"/>
      <c r="F1475" s="58"/>
    </row>
    <row r="1476" spans="2:6">
      <c r="B1476" s="58"/>
      <c r="C1476" s="58"/>
      <c r="D1476" s="58"/>
      <c r="E1476" s="58"/>
      <c r="F1476" s="58"/>
    </row>
    <row r="1477" spans="2:6">
      <c r="B1477" s="58"/>
      <c r="C1477" s="58"/>
      <c r="D1477" s="58"/>
      <c r="E1477" s="58"/>
      <c r="F1477" s="58"/>
    </row>
    <row r="1478" spans="2:6">
      <c r="B1478" s="58"/>
      <c r="C1478" s="58"/>
      <c r="D1478" s="58"/>
      <c r="E1478" s="58"/>
      <c r="F1478" s="58"/>
    </row>
    <row r="1479" spans="2:6">
      <c r="B1479" s="58"/>
      <c r="C1479" s="58"/>
      <c r="D1479" s="58"/>
      <c r="E1479" s="58"/>
      <c r="F1479" s="58"/>
    </row>
    <row r="1480" spans="2:6">
      <c r="B1480" s="58"/>
      <c r="C1480" s="58"/>
      <c r="D1480" s="58"/>
      <c r="E1480" s="58"/>
      <c r="F1480" s="58"/>
    </row>
    <row r="1481" spans="2:6">
      <c r="B1481" s="58"/>
      <c r="C1481" s="58"/>
      <c r="D1481" s="58"/>
      <c r="E1481" s="58"/>
      <c r="F1481" s="58"/>
    </row>
    <row r="1482" spans="2:6">
      <c r="B1482" s="58"/>
      <c r="C1482" s="58"/>
      <c r="D1482" s="58"/>
      <c r="E1482" s="58"/>
      <c r="F1482" s="58"/>
    </row>
    <row r="1483" spans="2:6">
      <c r="B1483" s="58"/>
      <c r="C1483" s="58"/>
      <c r="D1483" s="58"/>
      <c r="E1483" s="58"/>
      <c r="F1483" s="58"/>
    </row>
    <row r="1484" spans="2:6">
      <c r="B1484" s="58"/>
      <c r="C1484" s="58"/>
      <c r="D1484" s="58"/>
      <c r="E1484" s="58"/>
      <c r="F1484" s="58"/>
    </row>
    <row r="1485" spans="2:6">
      <c r="B1485" s="58"/>
      <c r="C1485" s="58"/>
      <c r="D1485" s="58"/>
      <c r="E1485" s="58"/>
      <c r="F1485" s="58"/>
    </row>
    <row r="1486" spans="2:6">
      <c r="B1486" s="58"/>
      <c r="C1486" s="58"/>
      <c r="D1486" s="58"/>
      <c r="E1486" s="58"/>
      <c r="F1486" s="58"/>
    </row>
    <row r="1487" spans="2:6">
      <c r="B1487" s="58"/>
      <c r="C1487" s="58"/>
      <c r="D1487" s="58"/>
      <c r="E1487" s="58"/>
      <c r="F1487" s="58"/>
    </row>
    <row r="1488" spans="2:6">
      <c r="B1488" s="58"/>
      <c r="C1488" s="58"/>
      <c r="D1488" s="58"/>
      <c r="E1488" s="58"/>
      <c r="F1488" s="58"/>
    </row>
    <row r="1489" spans="2:6">
      <c r="B1489" s="58"/>
      <c r="C1489" s="58"/>
      <c r="D1489" s="58"/>
      <c r="E1489" s="58"/>
      <c r="F1489" s="58"/>
    </row>
    <row r="1490" spans="2:6">
      <c r="B1490" s="58"/>
      <c r="C1490" s="58"/>
      <c r="D1490" s="58"/>
      <c r="E1490" s="58"/>
      <c r="F1490" s="58"/>
    </row>
    <row r="1491" spans="2:6">
      <c r="B1491" s="58"/>
      <c r="C1491" s="58"/>
      <c r="D1491" s="58"/>
      <c r="E1491" s="58"/>
      <c r="F1491" s="58"/>
    </row>
    <row r="1492" spans="2:6">
      <c r="B1492" s="58"/>
      <c r="C1492" s="58"/>
      <c r="D1492" s="58"/>
      <c r="E1492" s="58"/>
      <c r="F1492" s="58"/>
    </row>
    <row r="1493" spans="2:6">
      <c r="B1493" s="58"/>
      <c r="C1493" s="58"/>
      <c r="D1493" s="58"/>
      <c r="E1493" s="58"/>
      <c r="F1493" s="58"/>
    </row>
    <row r="1494" spans="2:6">
      <c r="B1494" s="58"/>
      <c r="C1494" s="58"/>
      <c r="D1494" s="58"/>
      <c r="E1494" s="58"/>
      <c r="F1494" s="58"/>
    </row>
    <row r="1495" spans="2:6">
      <c r="B1495" s="58"/>
      <c r="C1495" s="58"/>
      <c r="D1495" s="58"/>
      <c r="E1495" s="58"/>
      <c r="F1495" s="58"/>
    </row>
    <row r="1496" spans="2:6">
      <c r="B1496" s="58"/>
      <c r="C1496" s="58"/>
      <c r="D1496" s="58"/>
      <c r="E1496" s="58"/>
      <c r="F1496" s="58"/>
    </row>
    <row r="1497" spans="2:6">
      <c r="B1497" s="58"/>
      <c r="C1497" s="58"/>
      <c r="D1497" s="58"/>
      <c r="E1497" s="58"/>
      <c r="F1497" s="58"/>
    </row>
    <row r="1498" spans="2:6">
      <c r="B1498" s="58"/>
      <c r="C1498" s="58"/>
      <c r="D1498" s="58"/>
      <c r="E1498" s="58"/>
      <c r="F1498" s="58"/>
    </row>
    <row r="1499" spans="2:6">
      <c r="B1499" s="58"/>
      <c r="C1499" s="58"/>
      <c r="D1499" s="58"/>
      <c r="E1499" s="58"/>
      <c r="F1499" s="58"/>
    </row>
    <row r="1500" spans="2:6">
      <c r="B1500" s="58"/>
      <c r="C1500" s="58"/>
      <c r="D1500" s="58"/>
      <c r="E1500" s="58"/>
      <c r="F1500" s="58"/>
    </row>
    <row r="1501" spans="2:6">
      <c r="B1501" s="58"/>
      <c r="C1501" s="58"/>
      <c r="D1501" s="58"/>
      <c r="E1501" s="58"/>
      <c r="F1501" s="58"/>
    </row>
    <row r="1502" spans="2:6">
      <c r="B1502" s="58"/>
      <c r="C1502" s="58"/>
      <c r="D1502" s="58"/>
      <c r="E1502" s="58"/>
      <c r="F1502" s="58"/>
    </row>
    <row r="1503" spans="2:6">
      <c r="B1503" s="58"/>
      <c r="C1503" s="58"/>
      <c r="D1503" s="58"/>
      <c r="E1503" s="58"/>
      <c r="F1503" s="58"/>
    </row>
    <row r="1504" spans="2:6">
      <c r="B1504" s="58"/>
      <c r="C1504" s="58"/>
      <c r="D1504" s="58"/>
      <c r="E1504" s="58"/>
      <c r="F1504" s="58"/>
    </row>
    <row r="1505" spans="2:6">
      <c r="B1505" s="58"/>
      <c r="C1505" s="58"/>
      <c r="D1505" s="58"/>
      <c r="E1505" s="58"/>
      <c r="F1505" s="58"/>
    </row>
    <row r="1506" spans="2:6">
      <c r="B1506" s="58"/>
      <c r="C1506" s="58"/>
      <c r="D1506" s="58"/>
      <c r="E1506" s="58"/>
      <c r="F1506" s="58"/>
    </row>
    <row r="1507" spans="2:6">
      <c r="B1507" s="58"/>
      <c r="C1507" s="58"/>
      <c r="D1507" s="58"/>
      <c r="E1507" s="58"/>
      <c r="F1507" s="58"/>
    </row>
    <row r="1508" spans="2:6">
      <c r="B1508" s="58"/>
      <c r="C1508" s="58"/>
      <c r="D1508" s="58"/>
      <c r="E1508" s="58"/>
      <c r="F1508" s="58"/>
    </row>
    <row r="1509" spans="2:6">
      <c r="B1509" s="58"/>
      <c r="C1509" s="58"/>
      <c r="D1509" s="58"/>
      <c r="E1509" s="58"/>
      <c r="F1509" s="58"/>
    </row>
    <row r="1510" spans="2:6">
      <c r="B1510" s="58"/>
      <c r="C1510" s="58"/>
      <c r="D1510" s="58"/>
      <c r="E1510" s="58"/>
      <c r="F1510" s="58"/>
    </row>
    <row r="1511" spans="2:6">
      <c r="B1511" s="58"/>
      <c r="C1511" s="58"/>
      <c r="D1511" s="58"/>
      <c r="E1511" s="58"/>
      <c r="F1511" s="58"/>
    </row>
    <row r="1512" spans="2:6">
      <c r="B1512" s="58"/>
      <c r="C1512" s="58"/>
      <c r="D1512" s="58"/>
      <c r="E1512" s="58"/>
      <c r="F1512" s="58"/>
    </row>
    <row r="1513" spans="2:6">
      <c r="B1513" s="58"/>
      <c r="C1513" s="58"/>
      <c r="D1513" s="58"/>
      <c r="E1513" s="58"/>
      <c r="F1513" s="58"/>
    </row>
    <row r="1514" spans="2:6">
      <c r="B1514" s="58"/>
      <c r="C1514" s="58"/>
      <c r="D1514" s="58"/>
      <c r="E1514" s="58"/>
      <c r="F1514" s="58"/>
    </row>
    <row r="1515" spans="2:6">
      <c r="B1515" s="58"/>
      <c r="C1515" s="58"/>
      <c r="D1515" s="58"/>
      <c r="E1515" s="58"/>
      <c r="F1515" s="58"/>
    </row>
    <row r="1516" spans="2:6">
      <c r="B1516" s="58"/>
      <c r="C1516" s="58"/>
      <c r="D1516" s="58"/>
      <c r="E1516" s="58"/>
      <c r="F1516" s="58"/>
    </row>
    <row r="1517" spans="2:6">
      <c r="B1517" s="58"/>
      <c r="C1517" s="58"/>
      <c r="D1517" s="58"/>
      <c r="E1517" s="58"/>
      <c r="F1517" s="58"/>
    </row>
    <row r="1518" spans="2:6">
      <c r="B1518" s="58"/>
      <c r="C1518" s="58"/>
      <c r="D1518" s="58"/>
      <c r="E1518" s="58"/>
      <c r="F1518" s="58"/>
    </row>
    <row r="1519" spans="2:6">
      <c r="B1519" s="58"/>
      <c r="C1519" s="58"/>
      <c r="D1519" s="58"/>
      <c r="E1519" s="58"/>
      <c r="F1519" s="58"/>
    </row>
    <row r="1520" spans="2:6">
      <c r="B1520" s="58"/>
      <c r="C1520" s="58"/>
      <c r="D1520" s="58"/>
      <c r="E1520" s="58"/>
      <c r="F1520" s="58"/>
    </row>
    <row r="1521" spans="2:6">
      <c r="B1521" s="58"/>
      <c r="C1521" s="58"/>
      <c r="D1521" s="58"/>
      <c r="E1521" s="58"/>
      <c r="F1521" s="58"/>
    </row>
    <row r="1522" spans="2:6">
      <c r="B1522" s="58"/>
      <c r="C1522" s="58"/>
      <c r="D1522" s="58"/>
      <c r="E1522" s="58"/>
      <c r="F1522" s="58"/>
    </row>
    <row r="1523" spans="2:6">
      <c r="B1523" s="58"/>
      <c r="C1523" s="58"/>
      <c r="D1523" s="58"/>
      <c r="E1523" s="58"/>
      <c r="F1523" s="58"/>
    </row>
    <row r="1524" spans="2:6">
      <c r="B1524" s="58"/>
      <c r="C1524" s="58"/>
      <c r="D1524" s="58"/>
      <c r="E1524" s="58"/>
      <c r="F1524" s="58"/>
    </row>
    <row r="1525" spans="2:6">
      <c r="B1525" s="58"/>
      <c r="C1525" s="58"/>
      <c r="D1525" s="58"/>
      <c r="E1525" s="58"/>
      <c r="F1525" s="58"/>
    </row>
    <row r="1526" spans="2:6">
      <c r="B1526" s="58"/>
      <c r="C1526" s="58"/>
      <c r="D1526" s="58"/>
      <c r="E1526" s="58"/>
      <c r="F1526" s="58"/>
    </row>
    <row r="1527" spans="2:6">
      <c r="B1527" s="58"/>
      <c r="C1527" s="58"/>
      <c r="D1527" s="58"/>
      <c r="E1527" s="58"/>
      <c r="F1527" s="58"/>
    </row>
    <row r="1528" spans="2:6">
      <c r="B1528" s="58"/>
      <c r="C1528" s="58"/>
      <c r="D1528" s="58"/>
      <c r="E1528" s="58"/>
      <c r="F1528" s="58"/>
    </row>
    <row r="1529" spans="2:6">
      <c r="B1529" s="58"/>
      <c r="C1529" s="58"/>
      <c r="D1529" s="58"/>
      <c r="E1529" s="58"/>
      <c r="F1529" s="58"/>
    </row>
    <row r="1530" spans="2:6">
      <c r="B1530" s="58"/>
      <c r="C1530" s="58"/>
      <c r="D1530" s="58"/>
      <c r="E1530" s="58"/>
      <c r="F1530" s="58"/>
    </row>
    <row r="1531" spans="2:6">
      <c r="B1531" s="58"/>
      <c r="C1531" s="58"/>
      <c r="D1531" s="58"/>
      <c r="E1531" s="58"/>
      <c r="F1531" s="58"/>
    </row>
    <row r="1532" spans="2:6">
      <c r="B1532" s="58"/>
      <c r="C1532" s="58"/>
      <c r="D1532" s="58"/>
      <c r="E1532" s="58"/>
      <c r="F1532" s="58"/>
    </row>
    <row r="1533" spans="2:6">
      <c r="B1533" s="58"/>
      <c r="C1533" s="58"/>
      <c r="D1533" s="58"/>
      <c r="E1533" s="58"/>
      <c r="F1533" s="58"/>
    </row>
    <row r="1534" spans="2:6">
      <c r="B1534" s="58"/>
      <c r="C1534" s="58"/>
      <c r="D1534" s="58"/>
      <c r="E1534" s="58"/>
      <c r="F1534" s="58"/>
    </row>
    <row r="1535" spans="2:6">
      <c r="B1535" s="58"/>
      <c r="C1535" s="58"/>
      <c r="D1535" s="58"/>
      <c r="E1535" s="58"/>
      <c r="F1535" s="58"/>
    </row>
    <row r="1536" spans="2:6">
      <c r="B1536" s="58"/>
      <c r="C1536" s="58"/>
      <c r="D1536" s="58"/>
      <c r="E1536" s="58"/>
      <c r="F1536" s="58"/>
    </row>
    <row r="1537" spans="2:6">
      <c r="B1537" s="58"/>
      <c r="C1537" s="58"/>
      <c r="D1537" s="58"/>
      <c r="E1537" s="58"/>
      <c r="F1537" s="58"/>
    </row>
    <row r="1538" spans="2:6">
      <c r="B1538" s="58"/>
      <c r="C1538" s="58"/>
      <c r="D1538" s="58"/>
      <c r="E1538" s="58"/>
      <c r="F1538" s="58"/>
    </row>
    <row r="1539" spans="2:6">
      <c r="B1539" s="58"/>
      <c r="C1539" s="58"/>
      <c r="D1539" s="58"/>
      <c r="E1539" s="58"/>
      <c r="F1539" s="58"/>
    </row>
    <row r="1540" spans="2:6">
      <c r="B1540" s="58"/>
      <c r="C1540" s="58"/>
      <c r="D1540" s="58"/>
      <c r="E1540" s="58"/>
      <c r="F1540" s="58"/>
    </row>
    <row r="1541" spans="2:6">
      <c r="B1541" s="58"/>
      <c r="C1541" s="58"/>
      <c r="D1541" s="58"/>
      <c r="E1541" s="58"/>
      <c r="F1541" s="58"/>
    </row>
    <row r="1542" spans="2:6">
      <c r="B1542" s="58"/>
      <c r="C1542" s="58"/>
      <c r="D1542" s="58"/>
      <c r="E1542" s="58"/>
      <c r="F1542" s="58"/>
    </row>
    <row r="1543" spans="2:6">
      <c r="B1543" s="58"/>
      <c r="C1543" s="58"/>
      <c r="D1543" s="58"/>
      <c r="E1543" s="58"/>
      <c r="F1543" s="58"/>
    </row>
    <row r="1544" spans="2:6">
      <c r="B1544" s="58"/>
      <c r="C1544" s="58"/>
      <c r="D1544" s="58"/>
      <c r="E1544" s="58"/>
      <c r="F1544" s="58"/>
    </row>
    <row r="1545" spans="2:6">
      <c r="B1545" s="58"/>
      <c r="C1545" s="58"/>
      <c r="D1545" s="58"/>
      <c r="E1545" s="58"/>
      <c r="F1545" s="58"/>
    </row>
    <row r="1546" spans="2:6">
      <c r="B1546" s="58"/>
      <c r="C1546" s="58"/>
      <c r="D1546" s="58"/>
      <c r="E1546" s="58"/>
      <c r="F1546" s="58"/>
    </row>
    <row r="1547" spans="2:6">
      <c r="B1547" s="58"/>
      <c r="C1547" s="58"/>
      <c r="D1547" s="58"/>
      <c r="E1547" s="58"/>
      <c r="F1547" s="58"/>
    </row>
    <row r="1548" spans="2:6">
      <c r="B1548" s="58"/>
      <c r="C1548" s="58"/>
      <c r="D1548" s="58"/>
      <c r="E1548" s="58"/>
      <c r="F1548" s="58"/>
    </row>
    <row r="1549" spans="2:6">
      <c r="B1549" s="58"/>
      <c r="C1549" s="58"/>
      <c r="D1549" s="58"/>
      <c r="E1549" s="58"/>
      <c r="F1549" s="58"/>
    </row>
    <row r="1550" spans="2:6">
      <c r="B1550" s="58"/>
      <c r="C1550" s="58"/>
      <c r="D1550" s="58"/>
      <c r="E1550" s="58"/>
      <c r="F1550" s="58"/>
    </row>
    <row r="1551" spans="2:6">
      <c r="B1551" s="58"/>
      <c r="C1551" s="58"/>
      <c r="D1551" s="58"/>
      <c r="E1551" s="58"/>
      <c r="F1551" s="58"/>
    </row>
    <row r="1552" spans="2:6">
      <c r="B1552" s="58"/>
      <c r="C1552" s="58"/>
      <c r="D1552" s="58"/>
      <c r="E1552" s="58"/>
      <c r="F1552" s="58"/>
    </row>
    <row r="1553" spans="2:6">
      <c r="B1553" s="58"/>
      <c r="C1553" s="58"/>
      <c r="D1553" s="58"/>
      <c r="E1553" s="58"/>
      <c r="F1553" s="58"/>
    </row>
    <row r="1554" spans="2:6">
      <c r="B1554" s="58"/>
      <c r="C1554" s="58"/>
      <c r="D1554" s="58"/>
      <c r="E1554" s="58"/>
      <c r="F1554" s="58"/>
    </row>
    <row r="1555" spans="2:6">
      <c r="B1555" s="58"/>
      <c r="C1555" s="58"/>
      <c r="D1555" s="58"/>
      <c r="E1555" s="58"/>
      <c r="F1555" s="58"/>
    </row>
    <row r="1556" spans="2:6">
      <c r="B1556" s="58"/>
      <c r="C1556" s="58"/>
      <c r="D1556" s="58"/>
      <c r="E1556" s="58"/>
      <c r="F1556" s="58"/>
    </row>
    <row r="1557" spans="2:6">
      <c r="B1557" s="58"/>
      <c r="C1557" s="58"/>
      <c r="D1557" s="58"/>
      <c r="E1557" s="58"/>
      <c r="F1557" s="58"/>
    </row>
    <row r="1558" spans="2:6">
      <c r="B1558" s="58"/>
      <c r="C1558" s="58"/>
      <c r="D1558" s="58"/>
      <c r="E1558" s="58"/>
      <c r="F1558" s="58"/>
    </row>
    <row r="1559" spans="2:6">
      <c r="B1559" s="58"/>
      <c r="C1559" s="58"/>
      <c r="D1559" s="58"/>
      <c r="E1559" s="58"/>
      <c r="F1559" s="58"/>
    </row>
    <row r="1560" spans="2:6">
      <c r="B1560" s="58"/>
      <c r="C1560" s="58"/>
      <c r="D1560" s="58"/>
      <c r="E1560" s="58"/>
      <c r="F1560" s="58"/>
    </row>
    <row r="1561" spans="2:6">
      <c r="B1561" s="58"/>
      <c r="C1561" s="58"/>
      <c r="D1561" s="58"/>
      <c r="E1561" s="58"/>
      <c r="F1561" s="58"/>
    </row>
    <row r="1562" spans="2:6">
      <c r="B1562" s="58"/>
      <c r="C1562" s="58"/>
      <c r="D1562" s="58"/>
      <c r="E1562" s="58"/>
      <c r="F1562" s="58"/>
    </row>
    <row r="1563" spans="2:6">
      <c r="B1563" s="58"/>
      <c r="C1563" s="58"/>
      <c r="D1563" s="58"/>
      <c r="E1563" s="58"/>
      <c r="F1563" s="58"/>
    </row>
    <row r="1564" spans="2:6">
      <c r="B1564" s="58"/>
      <c r="C1564" s="58"/>
      <c r="D1564" s="58"/>
      <c r="E1564" s="58"/>
      <c r="F1564" s="58"/>
    </row>
    <row r="1565" spans="2:6">
      <c r="B1565" s="58"/>
      <c r="C1565" s="58"/>
      <c r="D1565" s="58"/>
      <c r="E1565" s="58"/>
      <c r="F1565" s="58"/>
    </row>
    <row r="1566" spans="2:6">
      <c r="B1566" s="58"/>
      <c r="C1566" s="58"/>
      <c r="D1566" s="58"/>
      <c r="E1566" s="58"/>
      <c r="F1566" s="58"/>
    </row>
    <row r="1567" spans="2:6">
      <c r="B1567" s="58"/>
      <c r="C1567" s="58"/>
      <c r="D1567" s="58"/>
      <c r="E1567" s="58"/>
      <c r="F1567" s="58"/>
    </row>
    <row r="1568" spans="2:6">
      <c r="B1568" s="58"/>
      <c r="C1568" s="58"/>
      <c r="D1568" s="58"/>
      <c r="E1568" s="58"/>
      <c r="F1568" s="58"/>
    </row>
    <row r="1569" spans="2:6">
      <c r="B1569" s="58"/>
      <c r="C1569" s="58"/>
      <c r="D1569" s="58"/>
      <c r="E1569" s="58"/>
      <c r="F1569" s="58"/>
    </row>
    <row r="1570" spans="2:6">
      <c r="B1570" s="58"/>
      <c r="C1570" s="58"/>
      <c r="D1570" s="58"/>
      <c r="E1570" s="58"/>
      <c r="F1570" s="58"/>
    </row>
    <row r="1571" spans="2:6">
      <c r="B1571" s="58"/>
      <c r="C1571" s="58"/>
      <c r="D1571" s="58"/>
      <c r="E1571" s="58"/>
      <c r="F1571" s="58"/>
    </row>
    <row r="1572" spans="2:6">
      <c r="B1572" s="58"/>
      <c r="C1572" s="58"/>
      <c r="D1572" s="58"/>
      <c r="E1572" s="58"/>
      <c r="F1572" s="58"/>
    </row>
    <row r="1573" spans="2:6">
      <c r="B1573" s="58"/>
      <c r="C1573" s="58"/>
      <c r="D1573" s="58"/>
      <c r="E1573" s="58"/>
      <c r="F1573" s="58"/>
    </row>
    <row r="1574" spans="2:6">
      <c r="B1574" s="58"/>
      <c r="C1574" s="58"/>
      <c r="D1574" s="58"/>
      <c r="E1574" s="58"/>
      <c r="F1574" s="58"/>
    </row>
    <row r="1575" spans="2:6">
      <c r="B1575" s="58"/>
      <c r="C1575" s="58"/>
      <c r="D1575" s="58"/>
      <c r="E1575" s="58"/>
      <c r="F1575" s="58"/>
    </row>
    <row r="1576" spans="2:6">
      <c r="B1576" s="58"/>
      <c r="C1576" s="58"/>
      <c r="D1576" s="58"/>
      <c r="E1576" s="58"/>
      <c r="F1576" s="58"/>
    </row>
    <row r="1577" spans="2:6">
      <c r="B1577" s="58"/>
      <c r="C1577" s="58"/>
      <c r="D1577" s="58"/>
      <c r="E1577" s="58"/>
      <c r="F1577" s="58"/>
    </row>
    <row r="1578" spans="2:6">
      <c r="B1578" s="58"/>
      <c r="C1578" s="58"/>
      <c r="D1578" s="58"/>
      <c r="E1578" s="58"/>
      <c r="F1578" s="58"/>
    </row>
    <row r="1579" spans="2:6">
      <c r="B1579" s="58"/>
      <c r="C1579" s="58"/>
      <c r="D1579" s="58"/>
      <c r="E1579" s="58"/>
      <c r="F1579" s="58"/>
    </row>
    <row r="1580" spans="2:6">
      <c r="B1580" s="58"/>
      <c r="C1580" s="58"/>
      <c r="D1580" s="58"/>
      <c r="E1580" s="58"/>
      <c r="F1580" s="58"/>
    </row>
    <row r="1581" spans="2:6">
      <c r="B1581" s="58"/>
      <c r="C1581" s="58"/>
      <c r="D1581" s="58"/>
      <c r="E1581" s="58"/>
      <c r="F1581" s="58"/>
    </row>
    <row r="1582" spans="2:6">
      <c r="B1582" s="58"/>
      <c r="C1582" s="58"/>
      <c r="D1582" s="58"/>
      <c r="E1582" s="58"/>
      <c r="F1582" s="58"/>
    </row>
    <row r="1583" spans="2:6">
      <c r="B1583" s="58"/>
      <c r="C1583" s="58"/>
      <c r="D1583" s="58"/>
      <c r="E1583" s="58"/>
      <c r="F1583" s="58"/>
    </row>
    <row r="1584" spans="2:6">
      <c r="B1584" s="58"/>
      <c r="C1584" s="58"/>
      <c r="D1584" s="58"/>
      <c r="E1584" s="58"/>
      <c r="F1584" s="58"/>
    </row>
    <row r="1585" spans="2:6">
      <c r="B1585" s="58"/>
      <c r="C1585" s="58"/>
      <c r="D1585" s="58"/>
      <c r="E1585" s="58"/>
      <c r="F1585" s="58"/>
    </row>
    <row r="1586" spans="2:6">
      <c r="B1586" s="58"/>
      <c r="C1586" s="58"/>
      <c r="D1586" s="58"/>
      <c r="E1586" s="58"/>
      <c r="F1586" s="58"/>
    </row>
    <row r="1587" spans="2:6">
      <c r="B1587" s="58"/>
      <c r="C1587" s="58"/>
      <c r="D1587" s="58"/>
      <c r="E1587" s="58"/>
      <c r="F1587" s="58"/>
    </row>
    <row r="1588" spans="2:6">
      <c r="B1588" s="58"/>
      <c r="C1588" s="58"/>
      <c r="D1588" s="58"/>
      <c r="E1588" s="58"/>
      <c r="F1588" s="58"/>
    </row>
    <row r="1589" spans="2:6">
      <c r="B1589" s="58"/>
      <c r="C1589" s="58"/>
      <c r="D1589" s="58"/>
      <c r="E1589" s="58"/>
      <c r="F1589" s="58"/>
    </row>
    <row r="1590" spans="2:6">
      <c r="B1590" s="58"/>
      <c r="C1590" s="58"/>
      <c r="D1590" s="58"/>
      <c r="E1590" s="58"/>
      <c r="F1590" s="58"/>
    </row>
    <row r="1591" spans="2:6">
      <c r="B1591" s="58"/>
      <c r="C1591" s="58"/>
      <c r="D1591" s="58"/>
      <c r="E1591" s="58"/>
      <c r="F1591" s="58"/>
    </row>
    <row r="1592" spans="2:6">
      <c r="B1592" s="58"/>
      <c r="C1592" s="58"/>
      <c r="D1592" s="58"/>
      <c r="E1592" s="58"/>
      <c r="F1592" s="58"/>
    </row>
    <row r="1593" spans="2:6">
      <c r="B1593" s="58"/>
      <c r="C1593" s="58"/>
      <c r="D1593" s="58"/>
      <c r="E1593" s="58"/>
      <c r="F1593" s="58"/>
    </row>
    <row r="1594" spans="2:6">
      <c r="B1594" s="58"/>
      <c r="C1594" s="58"/>
      <c r="D1594" s="58"/>
      <c r="E1594" s="58"/>
      <c r="F1594" s="58"/>
    </row>
    <row r="1595" spans="2:6">
      <c r="B1595" s="58"/>
      <c r="C1595" s="58"/>
      <c r="D1595" s="58"/>
      <c r="E1595" s="58"/>
      <c r="F1595" s="58"/>
    </row>
    <row r="1596" spans="2:6">
      <c r="B1596" s="58"/>
      <c r="C1596" s="58"/>
      <c r="D1596" s="58"/>
      <c r="E1596" s="58"/>
      <c r="F1596" s="58"/>
    </row>
    <row r="1597" spans="2:6">
      <c r="B1597" s="58"/>
      <c r="C1597" s="58"/>
      <c r="D1597" s="58"/>
      <c r="E1597" s="58"/>
      <c r="F1597" s="58"/>
    </row>
    <row r="1598" spans="2:6">
      <c r="B1598" s="58"/>
      <c r="C1598" s="58"/>
      <c r="D1598" s="58"/>
      <c r="E1598" s="58"/>
      <c r="F1598" s="58"/>
    </row>
    <row r="1599" spans="2:6">
      <c r="B1599" s="58"/>
      <c r="C1599" s="58"/>
      <c r="D1599" s="58"/>
      <c r="E1599" s="58"/>
      <c r="F1599" s="58"/>
    </row>
    <row r="1600" spans="2:6">
      <c r="B1600" s="58"/>
      <c r="C1600" s="58"/>
      <c r="D1600" s="58"/>
      <c r="E1600" s="58"/>
      <c r="F1600" s="58"/>
    </row>
    <row r="1601" spans="2:6">
      <c r="B1601" s="58"/>
      <c r="C1601" s="58"/>
      <c r="D1601" s="58"/>
      <c r="E1601" s="58"/>
      <c r="F1601" s="58"/>
    </row>
    <row r="1602" spans="2:6">
      <c r="B1602" s="58"/>
      <c r="C1602" s="58"/>
      <c r="D1602" s="58"/>
      <c r="E1602" s="58"/>
      <c r="F1602" s="58"/>
    </row>
    <row r="1603" spans="2:6">
      <c r="B1603" s="58"/>
      <c r="C1603" s="58"/>
      <c r="D1603" s="58"/>
      <c r="E1603" s="58"/>
      <c r="F1603" s="58"/>
    </row>
    <row r="1604" spans="2:6">
      <c r="B1604" s="58"/>
      <c r="C1604" s="58"/>
      <c r="D1604" s="58"/>
      <c r="E1604" s="58"/>
      <c r="F1604" s="58"/>
    </row>
    <row r="1605" spans="2:6">
      <c r="B1605" s="58"/>
      <c r="C1605" s="58"/>
      <c r="D1605" s="58"/>
      <c r="E1605" s="58"/>
      <c r="F1605" s="58"/>
    </row>
    <row r="1606" spans="2:6">
      <c r="B1606" s="58"/>
      <c r="C1606" s="58"/>
      <c r="D1606" s="58"/>
      <c r="E1606" s="58"/>
      <c r="F1606" s="58"/>
    </row>
    <row r="1607" spans="2:6">
      <c r="B1607" s="58"/>
      <c r="C1607" s="58"/>
      <c r="D1607" s="58"/>
      <c r="E1607" s="58"/>
      <c r="F1607" s="58"/>
    </row>
    <row r="1608" spans="2:6">
      <c r="B1608" s="58"/>
      <c r="C1608" s="58"/>
      <c r="D1608" s="58"/>
      <c r="E1608" s="58"/>
      <c r="F1608" s="58"/>
    </row>
    <row r="1609" spans="2:6">
      <c r="B1609" s="58"/>
      <c r="C1609" s="58"/>
      <c r="D1609" s="58"/>
      <c r="E1609" s="58"/>
      <c r="F1609" s="58"/>
    </row>
    <row r="1610" spans="2:6">
      <c r="B1610" s="58"/>
      <c r="C1610" s="58"/>
      <c r="D1610" s="58"/>
      <c r="E1610" s="58"/>
      <c r="F1610" s="58"/>
    </row>
    <row r="1611" spans="2:6">
      <c r="B1611" s="58"/>
      <c r="C1611" s="58"/>
      <c r="D1611" s="58"/>
      <c r="E1611" s="58"/>
      <c r="F1611" s="58"/>
    </row>
    <row r="1612" spans="2:6">
      <c r="B1612" s="58"/>
      <c r="C1612" s="58"/>
      <c r="D1612" s="58"/>
      <c r="E1612" s="58"/>
      <c r="F1612" s="58"/>
    </row>
    <row r="1613" spans="2:6">
      <c r="B1613" s="58"/>
      <c r="C1613" s="58"/>
      <c r="D1613" s="58"/>
      <c r="E1613" s="58"/>
      <c r="F1613" s="58"/>
    </row>
    <row r="1614" spans="2:6">
      <c r="B1614" s="58"/>
      <c r="C1614" s="58"/>
      <c r="D1614" s="58"/>
      <c r="E1614" s="58"/>
      <c r="F1614" s="58"/>
    </row>
    <row r="1615" spans="2:6">
      <c r="B1615" s="58"/>
      <c r="C1615" s="58"/>
      <c r="D1615" s="58"/>
      <c r="E1615" s="58"/>
      <c r="F1615" s="58"/>
    </row>
    <row r="1616" spans="2:6">
      <c r="B1616" s="58"/>
      <c r="C1616" s="58"/>
      <c r="D1616" s="58"/>
      <c r="E1616" s="58"/>
      <c r="F1616" s="58"/>
    </row>
    <row r="1617" spans="2:6">
      <c r="B1617" s="58"/>
      <c r="C1617" s="58"/>
      <c r="D1617" s="58"/>
      <c r="E1617" s="58"/>
      <c r="F1617" s="58"/>
    </row>
    <row r="1618" spans="2:6">
      <c r="B1618" s="58"/>
      <c r="C1618" s="58"/>
      <c r="D1618" s="58"/>
      <c r="E1618" s="58"/>
      <c r="F1618" s="58"/>
    </row>
    <row r="1619" spans="2:6">
      <c r="B1619" s="58"/>
      <c r="C1619" s="58"/>
      <c r="D1619" s="58"/>
      <c r="E1619" s="58"/>
      <c r="F1619" s="58"/>
    </row>
    <row r="1620" spans="2:6">
      <c r="B1620" s="58"/>
      <c r="C1620" s="58"/>
      <c r="D1620" s="58"/>
      <c r="E1620" s="58"/>
      <c r="F1620" s="58"/>
    </row>
    <row r="1621" spans="2:6">
      <c r="B1621" s="58"/>
      <c r="C1621" s="58"/>
      <c r="D1621" s="58"/>
      <c r="E1621" s="58"/>
      <c r="F1621" s="58"/>
    </row>
    <row r="1622" spans="2:6">
      <c r="B1622" s="58"/>
      <c r="C1622" s="58"/>
      <c r="D1622" s="58"/>
      <c r="E1622" s="58"/>
      <c r="F1622" s="58"/>
    </row>
    <row r="1623" spans="2:6">
      <c r="B1623" s="58"/>
      <c r="C1623" s="58"/>
      <c r="D1623" s="58"/>
      <c r="E1623" s="58"/>
      <c r="F1623" s="58"/>
    </row>
    <row r="1624" spans="2:6">
      <c r="B1624" s="58"/>
      <c r="C1624" s="58"/>
      <c r="D1624" s="58"/>
      <c r="E1624" s="58"/>
      <c r="F1624" s="58"/>
    </row>
    <row r="1625" spans="2:6">
      <c r="B1625" s="58"/>
      <c r="C1625" s="58"/>
      <c r="D1625" s="58"/>
      <c r="E1625" s="58"/>
      <c r="F1625" s="58"/>
    </row>
    <row r="1626" spans="2:6">
      <c r="B1626" s="58"/>
      <c r="C1626" s="58"/>
      <c r="D1626" s="58"/>
      <c r="E1626" s="58"/>
      <c r="F1626" s="58"/>
    </row>
    <row r="1627" spans="2:6">
      <c r="B1627" s="58"/>
      <c r="C1627" s="58"/>
      <c r="D1627" s="58"/>
      <c r="E1627" s="58"/>
      <c r="F1627" s="58"/>
    </row>
    <row r="1628" spans="2:6">
      <c r="B1628" s="58"/>
      <c r="C1628" s="58"/>
      <c r="D1628" s="58"/>
      <c r="E1628" s="58"/>
      <c r="F1628" s="58"/>
    </row>
    <row r="1629" spans="2:6">
      <c r="B1629" s="58"/>
      <c r="C1629" s="58"/>
      <c r="D1629" s="58"/>
      <c r="E1629" s="58"/>
      <c r="F1629" s="58"/>
    </row>
    <row r="1630" spans="2:6">
      <c r="B1630" s="58"/>
      <c r="C1630" s="58"/>
      <c r="D1630" s="58"/>
      <c r="E1630" s="58"/>
      <c r="F1630" s="58"/>
    </row>
    <row r="1631" spans="2:6">
      <c r="B1631" s="58"/>
      <c r="C1631" s="58"/>
      <c r="D1631" s="58"/>
      <c r="E1631" s="58"/>
      <c r="F1631" s="58"/>
    </row>
    <row r="1632" spans="2:6">
      <c r="B1632" s="58"/>
      <c r="C1632" s="58"/>
      <c r="D1632" s="58"/>
      <c r="E1632" s="58"/>
      <c r="F1632" s="58"/>
    </row>
    <row r="1633" spans="2:6">
      <c r="B1633" s="58"/>
      <c r="C1633" s="58"/>
      <c r="D1633" s="58"/>
      <c r="E1633" s="58"/>
      <c r="F1633" s="58"/>
    </row>
    <row r="1634" spans="2:6">
      <c r="B1634" s="58"/>
      <c r="C1634" s="58"/>
      <c r="D1634" s="58"/>
      <c r="E1634" s="58"/>
      <c r="F1634" s="58"/>
    </row>
    <row r="1635" spans="2:6">
      <c r="B1635" s="58"/>
      <c r="C1635" s="58"/>
      <c r="D1635" s="58"/>
      <c r="E1635" s="58"/>
      <c r="F1635" s="58"/>
    </row>
    <row r="1636" spans="2:6">
      <c r="B1636" s="58"/>
      <c r="C1636" s="58"/>
      <c r="D1636" s="58"/>
      <c r="E1636" s="58"/>
      <c r="F1636" s="58"/>
    </row>
    <row r="1637" spans="2:6">
      <c r="B1637" s="58"/>
      <c r="C1637" s="58"/>
      <c r="D1637" s="58"/>
      <c r="E1637" s="58"/>
      <c r="F1637" s="58"/>
    </row>
    <row r="1638" spans="2:6">
      <c r="B1638" s="58"/>
      <c r="C1638" s="58"/>
      <c r="D1638" s="58"/>
      <c r="E1638" s="58"/>
      <c r="F1638" s="58"/>
    </row>
    <row r="1639" spans="2:6">
      <c r="B1639" s="58"/>
      <c r="C1639" s="58"/>
      <c r="D1639" s="58"/>
      <c r="E1639" s="58"/>
      <c r="F1639" s="58"/>
    </row>
    <row r="1640" spans="2:6">
      <c r="B1640" s="58"/>
      <c r="C1640" s="58"/>
      <c r="D1640" s="58"/>
      <c r="E1640" s="58"/>
      <c r="F1640" s="58"/>
    </row>
    <row r="1641" spans="2:6">
      <c r="B1641" s="58"/>
      <c r="C1641" s="58"/>
      <c r="D1641" s="58"/>
      <c r="E1641" s="58"/>
      <c r="F1641" s="58"/>
    </row>
    <row r="1642" spans="2:6">
      <c r="B1642" s="58"/>
      <c r="C1642" s="58"/>
      <c r="D1642" s="58"/>
      <c r="E1642" s="58"/>
      <c r="F1642" s="58"/>
    </row>
    <row r="1643" spans="2:6">
      <c r="B1643" s="58"/>
      <c r="C1643" s="58"/>
      <c r="D1643" s="58"/>
      <c r="E1643" s="58"/>
      <c r="F1643" s="58"/>
    </row>
    <row r="1644" spans="2:6">
      <c r="B1644" s="58"/>
      <c r="C1644" s="58"/>
      <c r="D1644" s="58"/>
      <c r="E1644" s="58"/>
      <c r="F1644" s="58"/>
    </row>
    <row r="1645" spans="2:6">
      <c r="B1645" s="58"/>
      <c r="C1645" s="58"/>
      <c r="D1645" s="58"/>
      <c r="E1645" s="58"/>
      <c r="F1645" s="58"/>
    </row>
    <row r="1646" spans="2:6">
      <c r="B1646" s="58"/>
      <c r="C1646" s="58"/>
      <c r="D1646" s="58"/>
      <c r="E1646" s="58"/>
      <c r="F1646" s="58"/>
    </row>
    <row r="1647" spans="2:6">
      <c r="B1647" s="58"/>
      <c r="C1647" s="58"/>
      <c r="D1647" s="58"/>
      <c r="E1647" s="58"/>
      <c r="F1647" s="58"/>
    </row>
    <row r="1648" spans="2:6">
      <c r="B1648" s="58"/>
      <c r="C1648" s="58"/>
      <c r="D1648" s="58"/>
      <c r="E1648" s="58"/>
      <c r="F1648" s="58"/>
    </row>
    <row r="1649" spans="2:6">
      <c r="B1649" s="58"/>
      <c r="C1649" s="58"/>
      <c r="D1649" s="58"/>
      <c r="E1649" s="58"/>
      <c r="F1649" s="58"/>
    </row>
    <row r="1650" spans="2:6">
      <c r="B1650" s="58"/>
      <c r="C1650" s="58"/>
      <c r="D1650" s="58"/>
      <c r="E1650" s="58"/>
      <c r="F1650" s="58"/>
    </row>
    <row r="1651" spans="2:6">
      <c r="B1651" s="58"/>
      <c r="C1651" s="58"/>
      <c r="D1651" s="58"/>
      <c r="E1651" s="58"/>
      <c r="F1651" s="58"/>
    </row>
    <row r="1652" spans="2:6">
      <c r="B1652" s="58"/>
      <c r="C1652" s="58"/>
      <c r="D1652" s="58"/>
      <c r="E1652" s="58"/>
      <c r="F1652" s="58"/>
    </row>
    <row r="1653" spans="2:6">
      <c r="B1653" s="58"/>
      <c r="C1653" s="58"/>
      <c r="D1653" s="58"/>
      <c r="E1653" s="58"/>
      <c r="F1653" s="58"/>
    </row>
    <row r="1654" spans="2:6">
      <c r="B1654" s="58"/>
      <c r="C1654" s="58"/>
      <c r="D1654" s="58"/>
      <c r="E1654" s="58"/>
      <c r="F1654" s="58"/>
    </row>
    <row r="1655" spans="2:6">
      <c r="B1655" s="58"/>
      <c r="C1655" s="58"/>
      <c r="D1655" s="58"/>
      <c r="E1655" s="58"/>
      <c r="F1655" s="58"/>
    </row>
    <row r="1656" spans="2:6">
      <c r="B1656" s="58"/>
      <c r="C1656" s="58"/>
      <c r="D1656" s="58"/>
      <c r="E1656" s="58"/>
      <c r="F1656" s="58"/>
    </row>
    <row r="1657" spans="2:6">
      <c r="B1657" s="58"/>
      <c r="C1657" s="58"/>
      <c r="D1657" s="58"/>
      <c r="E1657" s="58"/>
      <c r="F1657" s="58"/>
    </row>
    <row r="1658" spans="2:6">
      <c r="B1658" s="58"/>
      <c r="C1658" s="58"/>
      <c r="D1658" s="58"/>
      <c r="E1658" s="58"/>
      <c r="F1658" s="58"/>
    </row>
    <row r="1659" spans="2:6">
      <c r="B1659" s="58"/>
      <c r="C1659" s="58"/>
      <c r="D1659" s="58"/>
      <c r="E1659" s="58"/>
      <c r="F1659" s="58"/>
    </row>
    <row r="1660" spans="2:6">
      <c r="B1660" s="58"/>
      <c r="C1660" s="58"/>
      <c r="D1660" s="58"/>
      <c r="E1660" s="58"/>
      <c r="F1660" s="58"/>
    </row>
    <row r="1661" spans="2:6">
      <c r="B1661" s="58"/>
      <c r="C1661" s="58"/>
      <c r="D1661" s="58"/>
      <c r="E1661" s="58"/>
      <c r="F1661" s="58"/>
    </row>
    <row r="1662" spans="2:6">
      <c r="B1662" s="58"/>
      <c r="C1662" s="58"/>
      <c r="D1662" s="58"/>
      <c r="E1662" s="58"/>
      <c r="F1662" s="58"/>
    </row>
    <row r="1663" spans="2:6">
      <c r="B1663" s="58"/>
      <c r="C1663" s="58"/>
      <c r="D1663" s="58"/>
      <c r="E1663" s="58"/>
      <c r="F1663" s="58"/>
    </row>
    <row r="1664" spans="2:6">
      <c r="B1664" s="58"/>
      <c r="C1664" s="58"/>
      <c r="D1664" s="58"/>
      <c r="E1664" s="58"/>
      <c r="F1664" s="58"/>
    </row>
    <row r="1665" spans="2:6">
      <c r="B1665" s="58"/>
      <c r="C1665" s="58"/>
      <c r="D1665" s="58"/>
      <c r="E1665" s="58"/>
      <c r="F1665" s="58"/>
    </row>
    <row r="1666" spans="2:6">
      <c r="B1666" s="58"/>
      <c r="C1666" s="58"/>
      <c r="D1666" s="58"/>
      <c r="E1666" s="58"/>
      <c r="F1666" s="58"/>
    </row>
    <row r="1667" spans="2:6">
      <c r="B1667" s="58"/>
      <c r="C1667" s="58"/>
      <c r="D1667" s="58"/>
      <c r="E1667" s="58"/>
      <c r="F1667" s="58"/>
    </row>
    <row r="1668" spans="2:6">
      <c r="B1668" s="58"/>
      <c r="C1668" s="58"/>
      <c r="D1668" s="58"/>
      <c r="E1668" s="58"/>
      <c r="F1668" s="58"/>
    </row>
    <row r="1669" spans="2:6">
      <c r="B1669" s="58"/>
      <c r="C1669" s="58"/>
      <c r="D1669" s="58"/>
      <c r="E1669" s="58"/>
      <c r="F1669" s="58"/>
    </row>
    <row r="1670" spans="2:6">
      <c r="B1670" s="58"/>
      <c r="C1670" s="58"/>
      <c r="D1670" s="58"/>
      <c r="E1670" s="58"/>
      <c r="F1670" s="58"/>
    </row>
    <row r="1671" spans="2:6">
      <c r="B1671" s="58"/>
      <c r="C1671" s="58"/>
      <c r="D1671" s="58"/>
      <c r="E1671" s="58"/>
      <c r="F1671" s="58"/>
    </row>
    <row r="1672" spans="2:6">
      <c r="B1672" s="58"/>
      <c r="C1672" s="58"/>
      <c r="D1672" s="58"/>
      <c r="E1672" s="58"/>
      <c r="F1672" s="58"/>
    </row>
    <row r="1673" spans="2:6">
      <c r="B1673" s="58"/>
      <c r="C1673" s="58"/>
      <c r="D1673" s="58"/>
      <c r="E1673" s="58"/>
      <c r="F1673" s="58"/>
    </row>
    <row r="1674" spans="2:6">
      <c r="B1674" s="58"/>
      <c r="C1674" s="58"/>
      <c r="D1674" s="58"/>
      <c r="E1674" s="58"/>
      <c r="F1674" s="58"/>
    </row>
    <row r="1675" spans="2:6">
      <c r="B1675" s="58"/>
      <c r="C1675" s="58"/>
      <c r="D1675" s="58"/>
      <c r="E1675" s="58"/>
      <c r="F1675" s="58"/>
    </row>
    <row r="1676" spans="2:6">
      <c r="B1676" s="58"/>
      <c r="C1676" s="58"/>
      <c r="D1676" s="58"/>
      <c r="E1676" s="58"/>
      <c r="F1676" s="58"/>
    </row>
    <row r="1677" spans="2:6">
      <c r="B1677" s="58"/>
      <c r="C1677" s="58"/>
      <c r="D1677" s="58"/>
      <c r="E1677" s="58"/>
      <c r="F1677" s="58"/>
    </row>
    <row r="1678" spans="2:6">
      <c r="B1678" s="58"/>
      <c r="C1678" s="58"/>
      <c r="D1678" s="58"/>
      <c r="E1678" s="58"/>
      <c r="F1678" s="58"/>
    </row>
    <row r="1679" spans="2:6">
      <c r="B1679" s="58"/>
      <c r="C1679" s="58"/>
      <c r="D1679" s="58"/>
      <c r="E1679" s="58"/>
      <c r="F1679" s="58"/>
    </row>
    <row r="1680" spans="2:6">
      <c r="B1680" s="58"/>
      <c r="C1680" s="58"/>
      <c r="D1680" s="58"/>
      <c r="E1680" s="58"/>
      <c r="F1680" s="58"/>
    </row>
    <row r="1681" spans="2:6">
      <c r="B1681" s="58"/>
      <c r="C1681" s="58"/>
      <c r="D1681" s="58"/>
      <c r="E1681" s="58"/>
      <c r="F1681" s="58"/>
    </row>
    <row r="1682" spans="2:6">
      <c r="B1682" s="58"/>
      <c r="C1682" s="58"/>
      <c r="D1682" s="58"/>
      <c r="E1682" s="58"/>
      <c r="F1682" s="58"/>
    </row>
    <row r="1683" spans="2:6">
      <c r="B1683" s="58"/>
      <c r="C1683" s="58"/>
      <c r="D1683" s="58"/>
      <c r="E1683" s="58"/>
      <c r="F1683" s="58"/>
    </row>
    <row r="1684" spans="2:6">
      <c r="B1684" s="58"/>
      <c r="C1684" s="58"/>
      <c r="D1684" s="58"/>
      <c r="E1684" s="58"/>
      <c r="F1684" s="58"/>
    </row>
    <row r="1685" spans="2:6">
      <c r="B1685" s="58"/>
      <c r="C1685" s="58"/>
      <c r="D1685" s="58"/>
      <c r="E1685" s="58"/>
      <c r="F1685" s="58"/>
    </row>
    <row r="1686" spans="2:6">
      <c r="B1686" s="58"/>
      <c r="C1686" s="58"/>
      <c r="D1686" s="58"/>
      <c r="E1686" s="58"/>
      <c r="F1686" s="58"/>
    </row>
    <row r="1687" spans="2:6">
      <c r="B1687" s="58"/>
      <c r="C1687" s="58"/>
      <c r="D1687" s="58"/>
      <c r="E1687" s="58"/>
      <c r="F1687" s="58"/>
    </row>
    <row r="1688" spans="2:6">
      <c r="B1688" s="58"/>
      <c r="C1688" s="58"/>
      <c r="D1688" s="58"/>
      <c r="E1688" s="58"/>
      <c r="F1688" s="58"/>
    </row>
    <row r="1689" spans="2:6">
      <c r="B1689" s="58"/>
      <c r="C1689" s="58"/>
      <c r="D1689" s="58"/>
      <c r="E1689" s="58"/>
      <c r="F1689" s="58"/>
    </row>
    <row r="1690" spans="2:6">
      <c r="B1690" s="58"/>
      <c r="C1690" s="58"/>
      <c r="D1690" s="58"/>
      <c r="E1690" s="58"/>
      <c r="F1690" s="58"/>
    </row>
    <row r="1691" spans="2:6">
      <c r="B1691" s="58"/>
      <c r="C1691" s="58"/>
      <c r="D1691" s="58"/>
      <c r="E1691" s="58"/>
      <c r="F1691" s="58"/>
    </row>
    <row r="1692" spans="2:6">
      <c r="B1692" s="58"/>
      <c r="C1692" s="58"/>
      <c r="D1692" s="58"/>
      <c r="E1692" s="58"/>
      <c r="F1692" s="58"/>
    </row>
    <row r="1693" spans="2:6">
      <c r="B1693" s="58"/>
      <c r="C1693" s="58"/>
      <c r="D1693" s="58"/>
      <c r="E1693" s="58"/>
      <c r="F1693" s="58"/>
    </row>
    <row r="1694" spans="2:6">
      <c r="B1694" s="58"/>
      <c r="C1694" s="58"/>
      <c r="D1694" s="58"/>
      <c r="E1694" s="58"/>
      <c r="F1694" s="58"/>
    </row>
    <row r="1695" spans="2:6">
      <c r="B1695" s="58"/>
      <c r="C1695" s="58"/>
      <c r="D1695" s="58"/>
      <c r="E1695" s="58"/>
      <c r="F1695" s="58"/>
    </row>
    <row r="1696" spans="2:6">
      <c r="B1696" s="58"/>
      <c r="C1696" s="58"/>
      <c r="D1696" s="58"/>
      <c r="E1696" s="58"/>
      <c r="F1696" s="58"/>
    </row>
    <row r="1697" spans="2:6">
      <c r="B1697" s="58"/>
      <c r="C1697" s="58"/>
      <c r="D1697" s="58"/>
      <c r="E1697" s="58"/>
      <c r="F1697" s="58"/>
    </row>
    <row r="1698" spans="2:6">
      <c r="B1698" s="58"/>
      <c r="C1698" s="58"/>
      <c r="D1698" s="58"/>
      <c r="E1698" s="58"/>
      <c r="F1698" s="58"/>
    </row>
    <row r="1699" spans="2:6">
      <c r="B1699" s="58"/>
      <c r="C1699" s="58"/>
      <c r="D1699" s="58"/>
      <c r="E1699" s="58"/>
      <c r="F1699" s="58"/>
    </row>
    <row r="1700" spans="2:6">
      <c r="B1700" s="58"/>
      <c r="C1700" s="58"/>
      <c r="D1700" s="58"/>
      <c r="E1700" s="58"/>
      <c r="F1700" s="58"/>
    </row>
    <row r="1701" spans="2:6">
      <c r="B1701" s="58"/>
      <c r="C1701" s="58"/>
      <c r="D1701" s="58"/>
      <c r="E1701" s="58"/>
      <c r="F1701" s="58"/>
    </row>
    <row r="1702" spans="2:6">
      <c r="B1702" s="58"/>
      <c r="C1702" s="58"/>
      <c r="D1702" s="58"/>
      <c r="E1702" s="58"/>
      <c r="F1702" s="58"/>
    </row>
    <row r="1703" spans="2:6">
      <c r="B1703" s="58"/>
      <c r="C1703" s="58"/>
      <c r="D1703" s="58"/>
      <c r="E1703" s="58"/>
      <c r="F1703" s="58"/>
    </row>
    <row r="1704" spans="2:6">
      <c r="B1704" s="58"/>
      <c r="C1704" s="58"/>
      <c r="D1704" s="58"/>
      <c r="E1704" s="58"/>
      <c r="F1704" s="58"/>
    </row>
    <row r="1705" spans="2:6">
      <c r="B1705" s="58"/>
      <c r="C1705" s="58"/>
      <c r="D1705" s="58"/>
      <c r="E1705" s="58"/>
      <c r="F1705" s="58"/>
    </row>
    <row r="1706" spans="2:6">
      <c r="B1706" s="58"/>
      <c r="C1706" s="58"/>
      <c r="D1706" s="58"/>
      <c r="E1706" s="58"/>
      <c r="F1706" s="58"/>
    </row>
    <row r="1707" spans="2:6">
      <c r="B1707" s="58"/>
      <c r="C1707" s="58"/>
      <c r="D1707" s="58"/>
      <c r="E1707" s="58"/>
      <c r="F1707" s="58"/>
    </row>
    <row r="1708" spans="2:6">
      <c r="B1708" s="58"/>
      <c r="C1708" s="58"/>
      <c r="D1708" s="58"/>
      <c r="E1708" s="58"/>
      <c r="F1708" s="58"/>
    </row>
    <row r="1709" spans="2:6">
      <c r="B1709" s="58"/>
      <c r="C1709" s="58"/>
      <c r="D1709" s="58"/>
      <c r="E1709" s="58"/>
      <c r="F1709" s="58"/>
    </row>
    <row r="1710" spans="2:6">
      <c r="B1710" s="58"/>
      <c r="C1710" s="58"/>
      <c r="D1710" s="58"/>
      <c r="E1710" s="58"/>
      <c r="F1710" s="58"/>
    </row>
    <row r="1711" spans="2:6">
      <c r="B1711" s="58"/>
      <c r="C1711" s="58"/>
      <c r="D1711" s="58"/>
      <c r="E1711" s="58"/>
      <c r="F1711" s="58"/>
    </row>
    <row r="1712" spans="2:6">
      <c r="B1712" s="58"/>
      <c r="C1712" s="58"/>
      <c r="D1712" s="58"/>
      <c r="E1712" s="58"/>
      <c r="F1712" s="58"/>
    </row>
    <row r="1713" spans="2:6">
      <c r="B1713" s="58"/>
      <c r="C1713" s="58"/>
      <c r="D1713" s="58"/>
      <c r="E1713" s="58"/>
      <c r="F1713" s="58"/>
    </row>
    <row r="1714" spans="2:6">
      <c r="B1714" s="58"/>
      <c r="C1714" s="58"/>
      <c r="D1714" s="58"/>
      <c r="E1714" s="58"/>
      <c r="F1714" s="58"/>
    </row>
    <row r="1715" spans="2:6">
      <c r="B1715" s="58"/>
      <c r="C1715" s="58"/>
      <c r="D1715" s="58"/>
      <c r="E1715" s="58"/>
      <c r="F1715" s="58"/>
    </row>
    <row r="1716" spans="2:6">
      <c r="B1716" s="58"/>
      <c r="C1716" s="58"/>
      <c r="D1716" s="58"/>
      <c r="E1716" s="58"/>
      <c r="F1716" s="58"/>
    </row>
    <row r="1717" spans="2:6">
      <c r="B1717" s="58"/>
      <c r="C1717" s="58"/>
      <c r="D1717" s="58"/>
      <c r="E1717" s="58"/>
      <c r="F1717" s="58"/>
    </row>
    <row r="1718" spans="2:6">
      <c r="B1718" s="58"/>
      <c r="C1718" s="58"/>
      <c r="D1718" s="58"/>
      <c r="E1718" s="58"/>
      <c r="F1718" s="58"/>
    </row>
    <row r="1719" spans="2:6">
      <c r="B1719" s="58"/>
      <c r="C1719" s="58"/>
      <c r="D1719" s="58"/>
      <c r="E1719" s="58"/>
      <c r="F1719" s="58"/>
    </row>
    <row r="1720" spans="2:6">
      <c r="B1720" s="58"/>
      <c r="C1720" s="58"/>
      <c r="D1720" s="58"/>
      <c r="E1720" s="58"/>
      <c r="F1720" s="58"/>
    </row>
    <row r="1721" spans="2:6">
      <c r="B1721" s="58"/>
      <c r="C1721" s="58"/>
      <c r="D1721" s="58"/>
      <c r="E1721" s="58"/>
      <c r="F1721" s="58"/>
    </row>
    <row r="1722" spans="2:6">
      <c r="B1722" s="58"/>
      <c r="C1722" s="58"/>
      <c r="D1722" s="58"/>
      <c r="E1722" s="58"/>
      <c r="F1722" s="58"/>
    </row>
    <row r="1723" spans="2:6">
      <c r="B1723" s="58"/>
      <c r="C1723" s="58"/>
      <c r="D1723" s="58"/>
      <c r="E1723" s="58"/>
      <c r="F1723" s="58"/>
    </row>
    <row r="1724" spans="2:6">
      <c r="B1724" s="58"/>
      <c r="C1724" s="58"/>
      <c r="D1724" s="58"/>
      <c r="E1724" s="58"/>
      <c r="F1724" s="58"/>
    </row>
    <row r="1725" spans="2:6">
      <c r="B1725" s="58"/>
      <c r="C1725" s="58"/>
      <c r="D1725" s="58"/>
      <c r="E1725" s="58"/>
      <c r="F1725" s="58"/>
    </row>
    <row r="1726" spans="2:6">
      <c r="B1726" s="58"/>
      <c r="C1726" s="58"/>
      <c r="D1726" s="58"/>
      <c r="E1726" s="58"/>
      <c r="F1726" s="58"/>
    </row>
    <row r="1727" spans="2:6">
      <c r="B1727" s="58"/>
      <c r="C1727" s="58"/>
      <c r="D1727" s="58"/>
      <c r="E1727" s="58"/>
      <c r="F1727" s="58"/>
    </row>
    <row r="1728" spans="2:6">
      <c r="B1728" s="58"/>
      <c r="C1728" s="58"/>
      <c r="D1728" s="58"/>
      <c r="E1728" s="58"/>
      <c r="F1728" s="58"/>
    </row>
    <row r="1729" spans="2:6">
      <c r="B1729" s="58"/>
      <c r="C1729" s="58"/>
      <c r="D1729" s="58"/>
      <c r="E1729" s="58"/>
      <c r="F1729" s="58"/>
    </row>
    <row r="1730" spans="2:6">
      <c r="B1730" s="58"/>
      <c r="C1730" s="58"/>
      <c r="D1730" s="58"/>
      <c r="E1730" s="58"/>
      <c r="F1730" s="58"/>
    </row>
    <row r="1731" spans="2:6">
      <c r="B1731" s="58"/>
      <c r="C1731" s="58"/>
      <c r="D1731" s="58"/>
      <c r="E1731" s="58"/>
      <c r="F1731" s="58"/>
    </row>
    <row r="1732" spans="2:6">
      <c r="B1732" s="58"/>
      <c r="C1732" s="58"/>
      <c r="D1732" s="58"/>
      <c r="E1732" s="58"/>
      <c r="F1732" s="58"/>
    </row>
    <row r="1733" spans="2:6">
      <c r="B1733" s="58"/>
      <c r="C1733" s="58"/>
      <c r="D1733" s="58"/>
      <c r="E1733" s="58"/>
      <c r="F1733" s="58"/>
    </row>
    <row r="1734" spans="2:6">
      <c r="B1734" s="58"/>
      <c r="C1734" s="58"/>
      <c r="D1734" s="58"/>
      <c r="E1734" s="58"/>
      <c r="F1734" s="58"/>
    </row>
    <row r="1735" spans="2:6">
      <c r="B1735" s="58"/>
      <c r="C1735" s="58"/>
      <c r="D1735" s="58"/>
      <c r="E1735" s="58"/>
      <c r="F1735" s="58"/>
    </row>
    <row r="1736" spans="2:6">
      <c r="B1736" s="58"/>
      <c r="C1736" s="58"/>
      <c r="D1736" s="58"/>
      <c r="E1736" s="58"/>
      <c r="F1736" s="58"/>
    </row>
    <row r="1737" spans="2:6">
      <c r="B1737" s="58"/>
      <c r="C1737" s="58"/>
      <c r="D1737" s="58"/>
      <c r="E1737" s="58"/>
      <c r="F1737" s="58"/>
    </row>
    <row r="1738" spans="2:6">
      <c r="B1738" s="58"/>
      <c r="C1738" s="58"/>
      <c r="D1738" s="58"/>
      <c r="E1738" s="58"/>
      <c r="F1738" s="58"/>
    </row>
    <row r="1739" spans="2:6">
      <c r="B1739" s="58"/>
      <c r="C1739" s="58"/>
      <c r="D1739" s="58"/>
      <c r="E1739" s="58"/>
      <c r="F1739" s="58"/>
    </row>
    <row r="1740" spans="2:6">
      <c r="B1740" s="58"/>
      <c r="C1740" s="58"/>
      <c r="D1740" s="58"/>
      <c r="E1740" s="58"/>
      <c r="F1740" s="58"/>
    </row>
    <row r="1741" spans="2:6">
      <c r="B1741" s="58"/>
      <c r="C1741" s="58"/>
      <c r="D1741" s="58"/>
      <c r="E1741" s="58"/>
      <c r="F1741" s="58"/>
    </row>
    <row r="1742" spans="2:6">
      <c r="B1742" s="58"/>
      <c r="C1742" s="58"/>
      <c r="D1742" s="58"/>
      <c r="E1742" s="58"/>
      <c r="F1742" s="58"/>
    </row>
    <row r="1743" spans="2:6">
      <c r="B1743" s="58"/>
      <c r="C1743" s="58"/>
      <c r="D1743" s="58"/>
      <c r="E1743" s="58"/>
      <c r="F1743" s="58"/>
    </row>
    <row r="1744" spans="2:6">
      <c r="B1744" s="58"/>
      <c r="C1744" s="58"/>
      <c r="D1744" s="58"/>
      <c r="E1744" s="58"/>
      <c r="F1744" s="58"/>
    </row>
    <row r="1745" spans="2:6">
      <c r="B1745" s="58"/>
      <c r="C1745" s="58"/>
      <c r="D1745" s="58"/>
      <c r="E1745" s="58"/>
      <c r="F1745" s="58"/>
    </row>
    <row r="1746" spans="2:6">
      <c r="B1746" s="58"/>
      <c r="C1746" s="58"/>
      <c r="D1746" s="58"/>
      <c r="E1746" s="58"/>
      <c r="F1746" s="58"/>
    </row>
    <row r="1747" spans="2:6">
      <c r="B1747" s="58"/>
      <c r="C1747" s="58"/>
      <c r="D1747" s="58"/>
      <c r="E1747" s="58"/>
      <c r="F1747" s="58"/>
    </row>
    <row r="1748" spans="2:6">
      <c r="B1748" s="58"/>
      <c r="C1748" s="58"/>
      <c r="D1748" s="58"/>
      <c r="E1748" s="58"/>
      <c r="F1748" s="58"/>
    </row>
    <row r="1749" spans="2:6">
      <c r="B1749" s="58"/>
      <c r="C1749" s="58"/>
      <c r="D1749" s="58"/>
      <c r="E1749" s="58"/>
      <c r="F1749" s="58"/>
    </row>
    <row r="1750" spans="2:6">
      <c r="B1750" s="58"/>
      <c r="C1750" s="58"/>
      <c r="D1750" s="58"/>
      <c r="E1750" s="58"/>
      <c r="F1750" s="58"/>
    </row>
    <row r="1751" spans="2:6">
      <c r="B1751" s="58"/>
      <c r="C1751" s="58"/>
      <c r="D1751" s="58"/>
      <c r="E1751" s="58"/>
      <c r="F1751" s="58"/>
    </row>
    <row r="1752" spans="2:6">
      <c r="B1752" s="58"/>
      <c r="C1752" s="58"/>
      <c r="D1752" s="58"/>
      <c r="E1752" s="58"/>
      <c r="F1752" s="58"/>
    </row>
    <row r="1753" spans="2:6">
      <c r="B1753" s="58"/>
      <c r="C1753" s="58"/>
      <c r="D1753" s="58"/>
      <c r="E1753" s="58"/>
      <c r="F1753" s="58"/>
    </row>
    <row r="1754" spans="2:6">
      <c r="B1754" s="58"/>
      <c r="C1754" s="58"/>
      <c r="D1754" s="58"/>
      <c r="E1754" s="58"/>
      <c r="F1754" s="58"/>
    </row>
    <row r="1755" spans="2:6">
      <c r="B1755" s="58"/>
      <c r="C1755" s="58"/>
      <c r="D1755" s="58"/>
      <c r="E1755" s="58"/>
      <c r="F1755" s="58"/>
    </row>
    <row r="1756" spans="2:6">
      <c r="B1756" s="58"/>
      <c r="C1756" s="58"/>
      <c r="D1756" s="58"/>
      <c r="E1756" s="58"/>
      <c r="F1756" s="58"/>
    </row>
    <row r="1757" spans="2:6">
      <c r="B1757" s="58"/>
      <c r="C1757" s="58"/>
      <c r="D1757" s="58"/>
      <c r="E1757" s="58"/>
      <c r="F1757" s="58"/>
    </row>
    <row r="1758" spans="2:6">
      <c r="B1758" s="58"/>
      <c r="C1758" s="58"/>
      <c r="D1758" s="58"/>
      <c r="E1758" s="58"/>
      <c r="F1758" s="58"/>
    </row>
    <row r="1759" spans="2:6">
      <c r="B1759" s="58"/>
      <c r="C1759" s="58"/>
      <c r="D1759" s="58"/>
      <c r="E1759" s="58"/>
      <c r="F1759" s="58"/>
    </row>
    <row r="1760" spans="2:6">
      <c r="B1760" s="58"/>
      <c r="C1760" s="58"/>
      <c r="D1760" s="58"/>
      <c r="E1760" s="58"/>
      <c r="F1760" s="58"/>
    </row>
    <row r="1761" spans="2:6">
      <c r="B1761" s="58"/>
      <c r="C1761" s="58"/>
      <c r="D1761" s="58"/>
      <c r="E1761" s="58"/>
      <c r="F1761" s="58"/>
    </row>
    <row r="1762" spans="2:6">
      <c r="B1762" s="58"/>
      <c r="C1762" s="58"/>
      <c r="D1762" s="58"/>
      <c r="E1762" s="58"/>
      <c r="F1762" s="58"/>
    </row>
    <row r="1763" spans="2:6">
      <c r="B1763" s="58"/>
      <c r="C1763" s="58"/>
      <c r="D1763" s="58"/>
      <c r="E1763" s="58"/>
      <c r="F1763" s="58"/>
    </row>
    <row r="1764" spans="2:6">
      <c r="B1764" s="58"/>
      <c r="C1764" s="58"/>
      <c r="D1764" s="58"/>
      <c r="E1764" s="58"/>
      <c r="F1764" s="58"/>
    </row>
    <row r="1765" spans="2:6">
      <c r="B1765" s="58"/>
      <c r="C1765" s="58"/>
      <c r="D1765" s="58"/>
      <c r="E1765" s="58"/>
      <c r="F1765" s="58"/>
    </row>
    <row r="1766" spans="2:6">
      <c r="B1766" s="58"/>
      <c r="C1766" s="58"/>
      <c r="D1766" s="58"/>
      <c r="E1766" s="58"/>
      <c r="F1766" s="58"/>
    </row>
    <row r="1767" spans="2:6">
      <c r="B1767" s="58"/>
      <c r="C1767" s="58"/>
      <c r="D1767" s="58"/>
      <c r="E1767" s="58"/>
      <c r="F1767" s="58"/>
    </row>
    <row r="1768" spans="2:6">
      <c r="B1768" s="58"/>
      <c r="C1768" s="58"/>
      <c r="D1768" s="58"/>
      <c r="E1768" s="58"/>
      <c r="F1768" s="58"/>
    </row>
    <row r="1769" spans="2:6">
      <c r="B1769" s="58"/>
      <c r="C1769" s="58"/>
      <c r="D1769" s="58"/>
      <c r="E1769" s="58"/>
      <c r="F1769" s="58"/>
    </row>
    <row r="1770" spans="2:6">
      <c r="B1770" s="58"/>
      <c r="C1770" s="58"/>
      <c r="D1770" s="58"/>
      <c r="E1770" s="58"/>
      <c r="F1770" s="58"/>
    </row>
    <row r="1771" spans="2:6">
      <c r="B1771" s="58"/>
      <c r="C1771" s="58"/>
      <c r="D1771" s="58"/>
      <c r="E1771" s="58"/>
      <c r="F1771" s="58"/>
    </row>
    <row r="1772" spans="2:6">
      <c r="B1772" s="58"/>
      <c r="C1772" s="58"/>
      <c r="D1772" s="58"/>
      <c r="E1772" s="58"/>
      <c r="F1772" s="58"/>
    </row>
    <row r="1773" spans="2:6">
      <c r="B1773" s="58"/>
      <c r="C1773" s="58"/>
      <c r="D1773" s="58"/>
      <c r="E1773" s="58"/>
      <c r="F1773" s="58"/>
    </row>
    <row r="1774" spans="2:6">
      <c r="B1774" s="58"/>
      <c r="C1774" s="58"/>
      <c r="D1774" s="58"/>
      <c r="E1774" s="58"/>
      <c r="F1774" s="58"/>
    </row>
    <row r="1775" spans="2:6">
      <c r="B1775" s="58"/>
      <c r="C1775" s="58"/>
      <c r="D1775" s="58"/>
      <c r="E1775" s="58"/>
      <c r="F1775" s="58"/>
    </row>
    <row r="1776" spans="2:6">
      <c r="B1776" s="58"/>
      <c r="C1776" s="58"/>
      <c r="D1776" s="58"/>
      <c r="E1776" s="58"/>
      <c r="F1776" s="58"/>
    </row>
    <row r="1777" spans="2:6">
      <c r="B1777" s="58"/>
      <c r="C1777" s="58"/>
      <c r="D1777" s="58"/>
      <c r="E1777" s="58"/>
      <c r="F1777" s="58"/>
    </row>
    <row r="1778" spans="2:6">
      <c r="B1778" s="58"/>
      <c r="C1778" s="58"/>
      <c r="D1778" s="58"/>
      <c r="E1778" s="58"/>
      <c r="F1778" s="58"/>
    </row>
    <row r="1779" spans="2:6">
      <c r="B1779" s="58"/>
      <c r="C1779" s="58"/>
      <c r="D1779" s="58"/>
      <c r="E1779" s="58"/>
      <c r="F1779" s="58"/>
    </row>
    <row r="1780" spans="2:6">
      <c r="B1780" s="58"/>
      <c r="C1780" s="58"/>
      <c r="D1780" s="58"/>
      <c r="E1780" s="58"/>
      <c r="F1780" s="58"/>
    </row>
    <row r="1781" spans="2:6">
      <c r="B1781" s="58"/>
      <c r="C1781" s="58"/>
      <c r="D1781" s="58"/>
      <c r="E1781" s="58"/>
      <c r="F1781" s="58"/>
    </row>
    <row r="1782" spans="2:6">
      <c r="B1782" s="58"/>
      <c r="C1782" s="58"/>
      <c r="D1782" s="58"/>
      <c r="E1782" s="58"/>
      <c r="F1782" s="58"/>
    </row>
    <row r="1783" spans="2:6">
      <c r="B1783" s="58"/>
      <c r="C1783" s="58"/>
      <c r="D1783" s="58"/>
      <c r="E1783" s="58"/>
      <c r="F1783" s="58"/>
    </row>
    <row r="1784" spans="2:6">
      <c r="B1784" s="58"/>
      <c r="C1784" s="58"/>
      <c r="D1784" s="58"/>
      <c r="E1784" s="58"/>
      <c r="F1784" s="58"/>
    </row>
    <row r="1785" spans="2:6">
      <c r="B1785" s="58"/>
      <c r="C1785" s="58"/>
      <c r="D1785" s="58"/>
      <c r="E1785" s="58"/>
      <c r="F1785" s="58"/>
    </row>
    <row r="1786" spans="2:6">
      <c r="B1786" s="58"/>
      <c r="C1786" s="58"/>
      <c r="D1786" s="58"/>
      <c r="E1786" s="58"/>
      <c r="F1786" s="58"/>
    </row>
    <row r="1787" spans="2:6">
      <c r="B1787" s="58"/>
      <c r="C1787" s="58"/>
      <c r="D1787" s="58"/>
      <c r="E1787" s="58"/>
      <c r="F1787" s="58"/>
    </row>
    <row r="1788" spans="2:6">
      <c r="B1788" s="58"/>
      <c r="C1788" s="58"/>
      <c r="D1788" s="58"/>
      <c r="E1788" s="58"/>
      <c r="F1788" s="58"/>
    </row>
    <row r="1789" spans="2:6">
      <c r="B1789" s="58"/>
      <c r="C1789" s="58"/>
      <c r="D1789" s="58"/>
      <c r="E1789" s="58"/>
      <c r="F1789" s="58"/>
    </row>
    <row r="1790" spans="2:6">
      <c r="B1790" s="58"/>
      <c r="C1790" s="58"/>
      <c r="D1790" s="58"/>
      <c r="E1790" s="58"/>
      <c r="F1790" s="58"/>
    </row>
    <row r="1791" spans="2:6">
      <c r="B1791" s="58"/>
      <c r="C1791" s="58"/>
      <c r="D1791" s="58"/>
      <c r="E1791" s="58"/>
      <c r="F1791" s="58"/>
    </row>
    <row r="1792" spans="2:6">
      <c r="B1792" s="58"/>
      <c r="C1792" s="58"/>
      <c r="D1792" s="58"/>
      <c r="E1792" s="58"/>
      <c r="F1792" s="58"/>
    </row>
    <row r="1793" spans="2:6">
      <c r="B1793" s="58"/>
      <c r="C1793" s="58"/>
      <c r="D1793" s="58"/>
      <c r="E1793" s="58"/>
      <c r="F1793" s="58"/>
    </row>
    <row r="1794" spans="2:6">
      <c r="B1794" s="58"/>
      <c r="C1794" s="58"/>
      <c r="D1794" s="58"/>
      <c r="E1794" s="58"/>
      <c r="F1794" s="58"/>
    </row>
    <row r="1795" spans="2:6">
      <c r="B1795" s="58"/>
      <c r="C1795" s="58"/>
      <c r="D1795" s="58"/>
      <c r="E1795" s="58"/>
      <c r="F1795" s="58"/>
    </row>
    <row r="1796" spans="2:6">
      <c r="B1796" s="58"/>
      <c r="C1796" s="58"/>
      <c r="D1796" s="58"/>
      <c r="E1796" s="58"/>
      <c r="F1796" s="58"/>
    </row>
    <row r="1797" spans="2:6">
      <c r="B1797" s="58"/>
      <c r="C1797" s="58"/>
      <c r="D1797" s="58"/>
      <c r="E1797" s="58"/>
      <c r="F1797" s="58"/>
    </row>
    <row r="1798" spans="2:6">
      <c r="B1798" s="58"/>
      <c r="C1798" s="58"/>
      <c r="D1798" s="58"/>
      <c r="E1798" s="58"/>
      <c r="F1798" s="58"/>
    </row>
    <row r="1799" spans="2:6">
      <c r="B1799" s="58"/>
      <c r="C1799" s="58"/>
      <c r="D1799" s="58"/>
      <c r="E1799" s="58"/>
      <c r="F1799" s="58"/>
    </row>
    <row r="1800" spans="2:6">
      <c r="B1800" s="58"/>
      <c r="C1800" s="58"/>
      <c r="D1800" s="58"/>
      <c r="E1800" s="58"/>
      <c r="F1800" s="58"/>
    </row>
    <row r="1801" spans="2:6">
      <c r="B1801" s="58"/>
      <c r="C1801" s="58"/>
      <c r="D1801" s="58"/>
      <c r="E1801" s="58"/>
      <c r="F1801" s="58"/>
    </row>
    <row r="1802" spans="2:6">
      <c r="B1802" s="58"/>
      <c r="C1802" s="58"/>
      <c r="D1802" s="58"/>
      <c r="E1802" s="58"/>
      <c r="F1802" s="58"/>
    </row>
    <row r="1803" spans="2:6">
      <c r="B1803" s="58"/>
      <c r="C1803" s="58"/>
      <c r="D1803" s="58"/>
      <c r="E1803" s="58"/>
      <c r="F1803" s="58"/>
    </row>
    <row r="1804" spans="2:6">
      <c r="B1804" s="58"/>
      <c r="C1804" s="58"/>
      <c r="D1804" s="58"/>
      <c r="E1804" s="58"/>
      <c r="F1804" s="58"/>
    </row>
    <row r="1805" spans="2:6">
      <c r="B1805" s="58"/>
      <c r="C1805" s="58"/>
      <c r="D1805" s="58"/>
      <c r="E1805" s="58"/>
      <c r="F1805" s="58"/>
    </row>
    <row r="1806" spans="2:6">
      <c r="B1806" s="58"/>
      <c r="C1806" s="58"/>
      <c r="D1806" s="58"/>
      <c r="E1806" s="58"/>
      <c r="F1806" s="58"/>
    </row>
    <row r="1807" spans="2:6">
      <c r="B1807" s="58"/>
      <c r="C1807" s="58"/>
      <c r="D1807" s="58"/>
      <c r="E1807" s="58"/>
      <c r="F1807" s="58"/>
    </row>
    <row r="1808" spans="2:6">
      <c r="B1808" s="58"/>
      <c r="C1808" s="58"/>
      <c r="D1808" s="58"/>
      <c r="E1808" s="58"/>
      <c r="F1808" s="58"/>
    </row>
    <row r="1809" spans="2:6">
      <c r="B1809" s="58"/>
      <c r="C1809" s="58"/>
      <c r="D1809" s="58"/>
      <c r="E1809" s="58"/>
      <c r="F1809" s="58"/>
    </row>
    <row r="1810" spans="2:6">
      <c r="B1810" s="58"/>
      <c r="C1810" s="58"/>
      <c r="D1810" s="58"/>
      <c r="E1810" s="58"/>
      <c r="F1810" s="58"/>
    </row>
    <row r="1811" spans="2:6">
      <c r="B1811" s="58"/>
      <c r="C1811" s="58"/>
      <c r="D1811" s="58"/>
      <c r="E1811" s="58"/>
      <c r="F1811" s="58"/>
    </row>
    <row r="1812" spans="2:6">
      <c r="B1812" s="58"/>
      <c r="C1812" s="58"/>
      <c r="D1812" s="58"/>
      <c r="E1812" s="58"/>
      <c r="F1812" s="58"/>
    </row>
    <row r="1813" spans="2:6">
      <c r="B1813" s="58"/>
      <c r="C1813" s="58"/>
      <c r="D1813" s="58"/>
      <c r="E1813" s="58"/>
      <c r="F1813" s="58"/>
    </row>
    <row r="1814" spans="2:6">
      <c r="B1814" s="58"/>
      <c r="C1814" s="58"/>
      <c r="D1814" s="58"/>
      <c r="E1814" s="58"/>
      <c r="F1814" s="58"/>
    </row>
    <row r="1815" spans="2:6">
      <c r="B1815" s="58"/>
      <c r="C1815" s="58"/>
      <c r="D1815" s="58"/>
      <c r="E1815" s="58"/>
      <c r="F1815" s="58"/>
    </row>
    <row r="1816" spans="2:6">
      <c r="B1816" s="58"/>
      <c r="C1816" s="58"/>
      <c r="D1816" s="58"/>
      <c r="E1816" s="58"/>
      <c r="F1816" s="58"/>
    </row>
    <row r="1817" spans="2:6">
      <c r="B1817" s="58"/>
      <c r="C1817" s="58"/>
      <c r="D1817" s="58"/>
      <c r="E1817" s="58"/>
      <c r="F1817" s="58"/>
    </row>
    <row r="1818" spans="2:6">
      <c r="B1818" s="58"/>
      <c r="C1818" s="58"/>
      <c r="D1818" s="58"/>
      <c r="E1818" s="58"/>
      <c r="F1818" s="58"/>
    </row>
    <row r="1819" spans="2:6">
      <c r="B1819" s="58"/>
      <c r="C1819" s="58"/>
      <c r="D1819" s="58"/>
      <c r="E1819" s="58"/>
      <c r="F1819" s="58"/>
    </row>
    <row r="1820" spans="2:6">
      <c r="B1820" s="58"/>
      <c r="C1820" s="58"/>
      <c r="D1820" s="58"/>
      <c r="E1820" s="58"/>
      <c r="F1820" s="58"/>
    </row>
    <row r="1821" spans="2:6">
      <c r="B1821" s="58"/>
      <c r="C1821" s="58"/>
      <c r="D1821" s="58"/>
      <c r="E1821" s="58"/>
      <c r="F1821" s="58"/>
    </row>
    <row r="1822" spans="2:6">
      <c r="B1822" s="58"/>
      <c r="C1822" s="58"/>
      <c r="D1822" s="58"/>
      <c r="E1822" s="58"/>
      <c r="F1822" s="58"/>
    </row>
    <row r="1823" spans="2:6">
      <c r="B1823" s="58"/>
      <c r="C1823" s="58"/>
      <c r="D1823" s="58"/>
      <c r="E1823" s="58"/>
      <c r="F1823" s="58"/>
    </row>
    <row r="1824" spans="2:6">
      <c r="B1824" s="58"/>
      <c r="C1824" s="58"/>
      <c r="D1824" s="58"/>
      <c r="E1824" s="58"/>
      <c r="F1824" s="58"/>
    </row>
    <row r="1825" spans="2:6">
      <c r="B1825" s="58"/>
      <c r="C1825" s="58"/>
      <c r="D1825" s="58"/>
      <c r="E1825" s="58"/>
      <c r="F1825" s="58"/>
    </row>
    <row r="1826" spans="2:6">
      <c r="B1826" s="58"/>
      <c r="C1826" s="58"/>
      <c r="D1826" s="58"/>
      <c r="E1826" s="58"/>
      <c r="F1826" s="58"/>
    </row>
    <row r="1827" spans="2:6">
      <c r="B1827" s="58"/>
      <c r="C1827" s="58"/>
      <c r="D1827" s="58"/>
      <c r="E1827" s="58"/>
      <c r="F1827" s="58"/>
    </row>
    <row r="1828" spans="2:6">
      <c r="B1828" s="58"/>
      <c r="C1828" s="58"/>
      <c r="D1828" s="58"/>
      <c r="E1828" s="58"/>
      <c r="F1828" s="58"/>
    </row>
    <row r="1829" spans="2:6">
      <c r="B1829" s="58"/>
      <c r="C1829" s="58"/>
      <c r="D1829" s="58"/>
      <c r="E1829" s="58"/>
      <c r="F1829" s="58"/>
    </row>
    <row r="1830" spans="2:6">
      <c r="B1830" s="58"/>
      <c r="C1830" s="58"/>
      <c r="D1830" s="58"/>
      <c r="E1830" s="58"/>
      <c r="F1830" s="58"/>
    </row>
    <row r="1831" spans="2:6">
      <c r="B1831" s="58"/>
      <c r="C1831" s="58"/>
      <c r="D1831" s="58"/>
      <c r="E1831" s="58"/>
      <c r="F1831" s="58"/>
    </row>
    <row r="1832" spans="2:6">
      <c r="B1832" s="58"/>
      <c r="C1832" s="58"/>
      <c r="D1832" s="58"/>
      <c r="E1832" s="58"/>
      <c r="F1832" s="58"/>
    </row>
    <row r="1833" spans="2:6">
      <c r="B1833" s="58"/>
      <c r="C1833" s="58"/>
      <c r="D1833" s="58"/>
      <c r="E1833" s="58"/>
      <c r="F1833" s="58"/>
    </row>
    <row r="1834" spans="2:6">
      <c r="B1834" s="58"/>
      <c r="C1834" s="58"/>
      <c r="D1834" s="58"/>
      <c r="E1834" s="58"/>
      <c r="F1834" s="58"/>
    </row>
    <row r="1835" spans="2:6">
      <c r="B1835" s="58"/>
      <c r="C1835" s="58"/>
      <c r="D1835" s="58"/>
      <c r="E1835" s="58"/>
      <c r="F1835" s="58"/>
    </row>
    <row r="1836" spans="2:6">
      <c r="B1836" s="58"/>
      <c r="C1836" s="58"/>
      <c r="D1836" s="58"/>
      <c r="E1836" s="58"/>
      <c r="F1836" s="58"/>
    </row>
    <row r="1837" spans="2:6">
      <c r="B1837" s="58"/>
      <c r="C1837" s="58"/>
      <c r="D1837" s="58"/>
      <c r="E1837" s="58"/>
      <c r="F1837" s="58"/>
    </row>
    <row r="1838" spans="2:6">
      <c r="B1838" s="58"/>
      <c r="C1838" s="58"/>
      <c r="D1838" s="58"/>
      <c r="E1838" s="58"/>
      <c r="F1838" s="58"/>
    </row>
    <row r="1839" spans="2:6">
      <c r="B1839" s="58"/>
      <c r="C1839" s="58"/>
      <c r="D1839" s="58"/>
      <c r="E1839" s="58"/>
      <c r="F1839" s="58"/>
    </row>
    <row r="1840" spans="2:6">
      <c r="B1840" s="58"/>
      <c r="C1840" s="58"/>
      <c r="D1840" s="58"/>
      <c r="E1840" s="58"/>
      <c r="F1840" s="58"/>
    </row>
    <row r="1841" spans="2:6">
      <c r="B1841" s="58"/>
      <c r="C1841" s="58"/>
      <c r="D1841" s="58"/>
      <c r="E1841" s="58"/>
      <c r="F1841" s="58"/>
    </row>
    <row r="1842" spans="2:6">
      <c r="B1842" s="58"/>
      <c r="C1842" s="58"/>
      <c r="D1842" s="58"/>
      <c r="E1842" s="58"/>
      <c r="F1842" s="58"/>
    </row>
    <row r="1843" spans="2:6">
      <c r="B1843" s="58"/>
      <c r="C1843" s="58"/>
      <c r="D1843" s="58"/>
      <c r="E1843" s="58"/>
      <c r="F1843" s="58"/>
    </row>
    <row r="1844" spans="2:6">
      <c r="B1844" s="58"/>
      <c r="C1844" s="58"/>
      <c r="D1844" s="58"/>
      <c r="E1844" s="58"/>
      <c r="F1844" s="58"/>
    </row>
    <row r="1845" spans="2:6">
      <c r="B1845" s="58"/>
      <c r="C1845" s="58"/>
      <c r="D1845" s="58"/>
      <c r="E1845" s="58"/>
      <c r="F1845" s="58"/>
    </row>
    <row r="1846" spans="2:6">
      <c r="B1846" s="58"/>
      <c r="C1846" s="58"/>
      <c r="D1846" s="58"/>
      <c r="E1846" s="58"/>
      <c r="F1846" s="58"/>
    </row>
    <row r="1847" spans="2:6">
      <c r="B1847" s="58"/>
      <c r="C1847" s="58"/>
      <c r="D1847" s="58"/>
      <c r="E1847" s="58"/>
      <c r="F1847" s="58"/>
    </row>
    <row r="1848" spans="2:6">
      <c r="B1848" s="58"/>
      <c r="C1848" s="58"/>
      <c r="D1848" s="58"/>
      <c r="E1848" s="58"/>
      <c r="F1848" s="58"/>
    </row>
    <row r="1849" spans="2:6">
      <c r="B1849" s="58"/>
      <c r="C1849" s="58"/>
      <c r="D1849" s="58"/>
      <c r="E1849" s="58"/>
      <c r="F1849" s="58"/>
    </row>
    <row r="1850" spans="2:6">
      <c r="B1850" s="58"/>
      <c r="C1850" s="58"/>
      <c r="D1850" s="58"/>
      <c r="E1850" s="58"/>
      <c r="F1850" s="58"/>
    </row>
    <row r="1851" spans="2:6">
      <c r="B1851" s="58"/>
      <c r="C1851" s="58"/>
      <c r="D1851" s="58"/>
      <c r="E1851" s="58"/>
      <c r="F1851" s="58"/>
    </row>
    <row r="1852" spans="2:6">
      <c r="B1852" s="58"/>
      <c r="C1852" s="58"/>
      <c r="D1852" s="58"/>
      <c r="E1852" s="58"/>
      <c r="F1852" s="58"/>
    </row>
    <row r="1853" spans="2:6">
      <c r="B1853" s="58"/>
      <c r="C1853" s="58"/>
      <c r="D1853" s="58"/>
      <c r="E1853" s="58"/>
      <c r="F1853" s="58"/>
    </row>
    <row r="1854" spans="2:6">
      <c r="B1854" s="58"/>
      <c r="C1854" s="58"/>
      <c r="D1854" s="58"/>
      <c r="E1854" s="58"/>
      <c r="F1854" s="58"/>
    </row>
    <row r="1855" spans="2:6">
      <c r="B1855" s="58"/>
      <c r="C1855" s="58"/>
      <c r="D1855" s="58"/>
      <c r="E1855" s="58"/>
      <c r="F1855" s="58"/>
    </row>
    <row r="1856" spans="2:6">
      <c r="B1856" s="58"/>
      <c r="C1856" s="58"/>
      <c r="D1856" s="58"/>
      <c r="E1856" s="58"/>
      <c r="F1856" s="58"/>
    </row>
    <row r="1857" spans="2:6">
      <c r="B1857" s="58"/>
      <c r="C1857" s="58"/>
      <c r="D1857" s="58"/>
      <c r="E1857" s="58"/>
      <c r="F1857" s="58"/>
    </row>
    <row r="1858" spans="2:6">
      <c r="B1858" s="58"/>
      <c r="C1858" s="58"/>
      <c r="D1858" s="58"/>
      <c r="E1858" s="58"/>
      <c r="F1858" s="58"/>
    </row>
    <row r="1859" spans="2:6">
      <c r="B1859" s="58"/>
      <c r="C1859" s="58"/>
      <c r="D1859" s="58"/>
      <c r="E1859" s="58"/>
      <c r="F1859" s="58"/>
    </row>
    <row r="1860" spans="2:6">
      <c r="B1860" s="58"/>
      <c r="C1860" s="58"/>
      <c r="D1860" s="58"/>
      <c r="E1860" s="58"/>
      <c r="F1860" s="58"/>
    </row>
    <row r="1861" spans="2:6">
      <c r="B1861" s="58"/>
      <c r="C1861" s="58"/>
      <c r="D1861" s="58"/>
      <c r="E1861" s="58"/>
      <c r="F1861" s="58"/>
    </row>
    <row r="1862" spans="2:6">
      <c r="B1862" s="58"/>
      <c r="C1862" s="58"/>
      <c r="D1862" s="58"/>
      <c r="E1862" s="58"/>
      <c r="F1862" s="58"/>
    </row>
    <row r="1863" spans="2:6">
      <c r="B1863" s="58"/>
      <c r="C1863" s="58"/>
      <c r="D1863" s="58"/>
      <c r="E1863" s="58"/>
      <c r="F1863" s="58"/>
    </row>
    <row r="1864" spans="2:6">
      <c r="B1864" s="58"/>
      <c r="C1864" s="58"/>
      <c r="D1864" s="58"/>
      <c r="E1864" s="58"/>
      <c r="F1864" s="58"/>
    </row>
    <row r="1865" spans="2:6">
      <c r="B1865" s="58"/>
      <c r="C1865" s="58"/>
      <c r="D1865" s="58"/>
      <c r="E1865" s="58"/>
      <c r="F1865" s="58"/>
    </row>
    <row r="1866" spans="2:6">
      <c r="B1866" s="58"/>
      <c r="C1866" s="58"/>
      <c r="D1866" s="58"/>
      <c r="E1866" s="58"/>
      <c r="F1866" s="58"/>
    </row>
    <row r="1867" spans="2:6">
      <c r="B1867" s="58"/>
      <c r="C1867" s="58"/>
      <c r="D1867" s="58"/>
      <c r="E1867" s="58"/>
      <c r="F1867" s="58"/>
    </row>
    <row r="1868" spans="2:6">
      <c r="B1868" s="58"/>
      <c r="C1868" s="58"/>
      <c r="D1868" s="58"/>
      <c r="E1868" s="58"/>
      <c r="F1868" s="58"/>
    </row>
    <row r="1869" spans="2:6">
      <c r="B1869" s="58"/>
      <c r="C1869" s="58"/>
      <c r="D1869" s="58"/>
      <c r="E1869" s="58"/>
      <c r="F1869" s="58"/>
    </row>
    <row r="1870" spans="2:6">
      <c r="B1870" s="58"/>
      <c r="C1870" s="58"/>
      <c r="D1870" s="58"/>
      <c r="E1870" s="58"/>
      <c r="F1870" s="58"/>
    </row>
    <row r="1871" spans="2:6">
      <c r="B1871" s="58"/>
      <c r="C1871" s="58"/>
      <c r="D1871" s="58"/>
      <c r="E1871" s="58"/>
      <c r="F1871" s="58"/>
    </row>
    <row r="1872" spans="2:6">
      <c r="B1872" s="58"/>
      <c r="C1872" s="58"/>
      <c r="D1872" s="58"/>
      <c r="E1872" s="58"/>
      <c r="F1872" s="58"/>
    </row>
    <row r="1873" spans="2:6">
      <c r="B1873" s="58"/>
      <c r="C1873" s="58"/>
      <c r="D1873" s="58"/>
      <c r="E1873" s="58"/>
      <c r="F1873" s="58"/>
    </row>
    <row r="1874" spans="2:6">
      <c r="B1874" s="58"/>
      <c r="C1874" s="58"/>
      <c r="D1874" s="58"/>
      <c r="E1874" s="58"/>
      <c r="F1874" s="58"/>
    </row>
    <row r="1875" spans="2:6">
      <c r="B1875" s="58"/>
      <c r="C1875" s="58"/>
      <c r="D1875" s="58"/>
      <c r="E1875" s="58"/>
      <c r="F1875" s="58"/>
    </row>
    <row r="1876" spans="2:6">
      <c r="B1876" s="58"/>
      <c r="C1876" s="58"/>
      <c r="D1876" s="58"/>
      <c r="E1876" s="58"/>
      <c r="F1876" s="58"/>
    </row>
    <row r="1877" spans="2:6">
      <c r="B1877" s="58"/>
      <c r="C1877" s="58"/>
      <c r="D1877" s="58"/>
      <c r="E1877" s="58"/>
      <c r="F1877" s="58"/>
    </row>
    <row r="1878" spans="2:6">
      <c r="B1878" s="58"/>
      <c r="C1878" s="58"/>
      <c r="D1878" s="58"/>
      <c r="E1878" s="58"/>
      <c r="F1878" s="58"/>
    </row>
    <row r="1879" spans="2:6">
      <c r="B1879" s="58"/>
      <c r="C1879" s="58"/>
      <c r="D1879" s="58"/>
      <c r="E1879" s="58"/>
      <c r="F1879" s="58"/>
    </row>
    <row r="1880" spans="2:6">
      <c r="B1880" s="58"/>
      <c r="C1880" s="58"/>
      <c r="D1880" s="58"/>
      <c r="E1880" s="58"/>
      <c r="F1880" s="58"/>
    </row>
    <row r="1881" spans="2:6">
      <c r="B1881" s="58"/>
      <c r="C1881" s="58"/>
      <c r="D1881" s="58"/>
      <c r="E1881" s="58"/>
      <c r="F1881" s="58"/>
    </row>
    <row r="1882" spans="2:6">
      <c r="B1882" s="58"/>
      <c r="C1882" s="58"/>
      <c r="D1882" s="58"/>
      <c r="E1882" s="58"/>
      <c r="F1882" s="58"/>
    </row>
    <row r="1883" spans="2:6">
      <c r="B1883" s="58"/>
      <c r="C1883" s="58"/>
      <c r="D1883" s="58"/>
      <c r="E1883" s="58"/>
      <c r="F1883" s="58"/>
    </row>
    <row r="1884" spans="2:6">
      <c r="B1884" s="58"/>
      <c r="C1884" s="58"/>
      <c r="D1884" s="58"/>
      <c r="E1884" s="58"/>
      <c r="F1884" s="58"/>
    </row>
    <row r="1885" spans="2:6">
      <c r="B1885" s="58"/>
      <c r="C1885" s="58"/>
      <c r="D1885" s="58"/>
      <c r="E1885" s="58"/>
      <c r="F1885" s="58"/>
    </row>
    <row r="1886" spans="2:6">
      <c r="B1886" s="58"/>
      <c r="C1886" s="58"/>
      <c r="D1886" s="58"/>
      <c r="E1886" s="58"/>
      <c r="F1886" s="58"/>
    </row>
    <row r="1887" spans="2:6">
      <c r="B1887" s="58"/>
      <c r="C1887" s="58"/>
      <c r="D1887" s="58"/>
      <c r="E1887" s="58"/>
      <c r="F1887" s="58"/>
    </row>
    <row r="1888" spans="2:6">
      <c r="B1888" s="58"/>
      <c r="C1888" s="58"/>
      <c r="D1888" s="58"/>
      <c r="E1888" s="58"/>
      <c r="F1888" s="58"/>
    </row>
    <row r="1889" spans="2:6">
      <c r="B1889" s="58"/>
      <c r="C1889" s="58"/>
      <c r="D1889" s="58"/>
      <c r="E1889" s="58"/>
      <c r="F1889" s="58"/>
    </row>
    <row r="1890" spans="2:6">
      <c r="B1890" s="58"/>
      <c r="C1890" s="58"/>
      <c r="D1890" s="58"/>
      <c r="E1890" s="58"/>
      <c r="F1890" s="58"/>
    </row>
    <row r="1891" spans="2:6">
      <c r="B1891" s="58"/>
      <c r="C1891" s="58"/>
      <c r="D1891" s="58"/>
      <c r="E1891" s="58"/>
      <c r="F1891" s="58"/>
    </row>
    <row r="1892" spans="2:6">
      <c r="B1892" s="58"/>
      <c r="C1892" s="58"/>
      <c r="D1892" s="58"/>
      <c r="E1892" s="58"/>
      <c r="F1892" s="58"/>
    </row>
    <row r="1893" spans="2:6">
      <c r="B1893" s="58"/>
      <c r="C1893" s="58"/>
      <c r="D1893" s="58"/>
      <c r="E1893" s="58"/>
      <c r="F1893" s="58"/>
    </row>
    <row r="1894" spans="2:6">
      <c r="B1894" s="58"/>
      <c r="C1894" s="58"/>
      <c r="D1894" s="58"/>
      <c r="E1894" s="58"/>
      <c r="F1894" s="58"/>
    </row>
    <row r="1895" spans="2:6">
      <c r="B1895" s="58"/>
      <c r="C1895" s="58"/>
      <c r="D1895" s="58"/>
      <c r="E1895" s="58"/>
      <c r="F1895" s="58"/>
    </row>
    <row r="1896" spans="2:6">
      <c r="B1896" s="58"/>
      <c r="C1896" s="58"/>
      <c r="D1896" s="58"/>
      <c r="E1896" s="58"/>
      <c r="F1896" s="58"/>
    </row>
    <row r="1897" spans="2:6">
      <c r="B1897" s="58"/>
      <c r="C1897" s="58"/>
      <c r="D1897" s="58"/>
      <c r="E1897" s="58"/>
      <c r="F1897" s="58"/>
    </row>
    <row r="1898" spans="2:6">
      <c r="B1898" s="58"/>
      <c r="C1898" s="58"/>
      <c r="D1898" s="58"/>
      <c r="E1898" s="58"/>
      <c r="F1898" s="58"/>
    </row>
    <row r="1899" spans="2:6">
      <c r="B1899" s="58"/>
      <c r="C1899" s="58"/>
      <c r="D1899" s="58"/>
      <c r="E1899" s="58"/>
      <c r="F1899" s="58"/>
    </row>
    <row r="1900" spans="2:6">
      <c r="B1900" s="58"/>
      <c r="C1900" s="58"/>
      <c r="D1900" s="58"/>
      <c r="E1900" s="58"/>
      <c r="F1900" s="58"/>
    </row>
    <row r="1901" spans="2:6">
      <c r="B1901" s="58"/>
      <c r="C1901" s="58"/>
      <c r="D1901" s="58"/>
      <c r="E1901" s="58"/>
      <c r="F1901" s="58"/>
    </row>
    <row r="1902" spans="2:6">
      <c r="B1902" s="58"/>
      <c r="C1902" s="58"/>
      <c r="D1902" s="58"/>
      <c r="E1902" s="58"/>
      <c r="F1902" s="58"/>
    </row>
    <row r="1903" spans="2:6">
      <c r="B1903" s="58"/>
      <c r="C1903" s="58"/>
      <c r="D1903" s="58"/>
      <c r="E1903" s="58"/>
      <c r="F1903" s="58"/>
    </row>
    <row r="1904" spans="2:6">
      <c r="B1904" s="58"/>
      <c r="C1904" s="58"/>
      <c r="D1904" s="58"/>
      <c r="E1904" s="58"/>
      <c r="F1904" s="58"/>
    </row>
    <row r="1905" spans="2:6">
      <c r="B1905" s="58"/>
      <c r="C1905" s="58"/>
      <c r="D1905" s="58"/>
      <c r="E1905" s="58"/>
      <c r="F1905" s="58"/>
    </row>
    <row r="1906" spans="2:6">
      <c r="B1906" s="58"/>
      <c r="C1906" s="58"/>
      <c r="D1906" s="58"/>
      <c r="E1906" s="58"/>
      <c r="F1906" s="58"/>
    </row>
    <row r="1907" spans="2:6">
      <c r="B1907" s="58"/>
      <c r="C1907" s="58"/>
      <c r="D1907" s="58"/>
      <c r="E1907" s="58"/>
      <c r="F1907" s="58"/>
    </row>
    <row r="1908" spans="2:6">
      <c r="B1908" s="58"/>
      <c r="C1908" s="58"/>
      <c r="D1908" s="58"/>
      <c r="E1908" s="58"/>
      <c r="F1908" s="58"/>
    </row>
    <row r="1909" spans="2:6">
      <c r="B1909" s="58"/>
      <c r="C1909" s="58"/>
      <c r="D1909" s="58"/>
      <c r="E1909" s="58"/>
      <c r="F1909" s="58"/>
    </row>
    <row r="1910" spans="2:6">
      <c r="B1910" s="58"/>
      <c r="C1910" s="58"/>
      <c r="D1910" s="58"/>
      <c r="E1910" s="58"/>
      <c r="F1910" s="58"/>
    </row>
    <row r="1911" spans="2:6">
      <c r="B1911" s="58"/>
      <c r="C1911" s="58"/>
      <c r="D1911" s="58"/>
      <c r="E1911" s="58"/>
      <c r="F1911" s="58"/>
    </row>
    <row r="1912" spans="2:6">
      <c r="B1912" s="58"/>
      <c r="C1912" s="58"/>
      <c r="D1912" s="58"/>
      <c r="E1912" s="58"/>
      <c r="F1912" s="58"/>
    </row>
    <row r="1913" spans="2:6">
      <c r="B1913" s="58"/>
      <c r="C1913" s="58"/>
      <c r="D1913" s="58"/>
      <c r="E1913" s="58"/>
      <c r="F1913" s="58"/>
    </row>
    <row r="1914" spans="2:6">
      <c r="B1914" s="58"/>
      <c r="C1914" s="58"/>
      <c r="D1914" s="58"/>
      <c r="E1914" s="58"/>
      <c r="F1914" s="58"/>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56"/>
  <sheetViews>
    <sheetView showGridLines="0" zoomScaleNormal="100" workbookViewId="0">
      <selection activeCell="S8" sqref="S8"/>
    </sheetView>
  </sheetViews>
  <sheetFormatPr baseColWidth="10" defaultColWidth="9.140625" defaultRowHeight="15"/>
  <cols>
    <col min="1" max="1" width="75" style="59" customWidth="1"/>
    <col min="2" max="15" width="9.85546875" style="755" customWidth="1"/>
    <col min="16" max="16" width="10.42578125" style="755" customWidth="1"/>
    <col min="17" max="17" width="2.140625" style="759" customWidth="1"/>
    <col min="18" max="256" width="9.140625" style="755"/>
    <col min="257" max="257" width="75" style="755" customWidth="1"/>
    <col min="258" max="271" width="9.85546875" style="755" customWidth="1"/>
    <col min="272" max="272" width="10.42578125" style="755" customWidth="1"/>
    <col min="273" max="273" width="2.140625" style="755" customWidth="1"/>
    <col min="274" max="512" width="9.140625" style="755"/>
    <col min="513" max="513" width="75" style="755" customWidth="1"/>
    <col min="514" max="527" width="9.85546875" style="755" customWidth="1"/>
    <col min="528" max="528" width="10.42578125" style="755" customWidth="1"/>
    <col min="529" max="529" width="2.140625" style="755" customWidth="1"/>
    <col min="530" max="768" width="9.140625" style="755"/>
    <col min="769" max="769" width="75" style="755" customWidth="1"/>
    <col min="770" max="783" width="9.85546875" style="755" customWidth="1"/>
    <col min="784" max="784" width="10.42578125" style="755" customWidth="1"/>
    <col min="785" max="785" width="2.140625" style="755" customWidth="1"/>
    <col min="786" max="1024" width="9.140625" style="755"/>
    <col min="1025" max="1025" width="75" style="755" customWidth="1"/>
    <col min="1026" max="1039" width="9.85546875" style="755" customWidth="1"/>
    <col min="1040" max="1040" width="10.42578125" style="755" customWidth="1"/>
    <col min="1041" max="1041" width="2.140625" style="755" customWidth="1"/>
    <col min="1042" max="1280" width="9.140625" style="755"/>
    <col min="1281" max="1281" width="75" style="755" customWidth="1"/>
    <col min="1282" max="1295" width="9.85546875" style="755" customWidth="1"/>
    <col min="1296" max="1296" width="10.42578125" style="755" customWidth="1"/>
    <col min="1297" max="1297" width="2.140625" style="755" customWidth="1"/>
    <col min="1298" max="1536" width="9.140625" style="755"/>
    <col min="1537" max="1537" width="75" style="755" customWidth="1"/>
    <col min="1538" max="1551" width="9.85546875" style="755" customWidth="1"/>
    <col min="1552" max="1552" width="10.42578125" style="755" customWidth="1"/>
    <col min="1553" max="1553" width="2.140625" style="755" customWidth="1"/>
    <col min="1554" max="1792" width="9.140625" style="755"/>
    <col min="1793" max="1793" width="75" style="755" customWidth="1"/>
    <col min="1794" max="1807" width="9.85546875" style="755" customWidth="1"/>
    <col min="1808" max="1808" width="10.42578125" style="755" customWidth="1"/>
    <col min="1809" max="1809" width="2.140625" style="755" customWidth="1"/>
    <col min="1810" max="2048" width="9.140625" style="755"/>
    <col min="2049" max="2049" width="75" style="755" customWidth="1"/>
    <col min="2050" max="2063" width="9.85546875" style="755" customWidth="1"/>
    <col min="2064" max="2064" width="10.42578125" style="755" customWidth="1"/>
    <col min="2065" max="2065" width="2.140625" style="755" customWidth="1"/>
    <col min="2066" max="2304" width="9.140625" style="755"/>
    <col min="2305" max="2305" width="75" style="755" customWidth="1"/>
    <col min="2306" max="2319" width="9.85546875" style="755" customWidth="1"/>
    <col min="2320" max="2320" width="10.42578125" style="755" customWidth="1"/>
    <col min="2321" max="2321" width="2.140625" style="755" customWidth="1"/>
    <col min="2322" max="2560" width="9.140625" style="755"/>
    <col min="2561" max="2561" width="75" style="755" customWidth="1"/>
    <col min="2562" max="2575" width="9.85546875" style="755" customWidth="1"/>
    <col min="2576" max="2576" width="10.42578125" style="755" customWidth="1"/>
    <col min="2577" max="2577" width="2.140625" style="755" customWidth="1"/>
    <col min="2578" max="2816" width="9.140625" style="755"/>
    <col min="2817" max="2817" width="75" style="755" customWidth="1"/>
    <col min="2818" max="2831" width="9.85546875" style="755" customWidth="1"/>
    <col min="2832" max="2832" width="10.42578125" style="755" customWidth="1"/>
    <col min="2833" max="2833" width="2.140625" style="755" customWidth="1"/>
    <col min="2834" max="3072" width="9.140625" style="755"/>
    <col min="3073" max="3073" width="75" style="755" customWidth="1"/>
    <col min="3074" max="3087" width="9.85546875" style="755" customWidth="1"/>
    <col min="3088" max="3088" width="10.42578125" style="755" customWidth="1"/>
    <col min="3089" max="3089" width="2.140625" style="755" customWidth="1"/>
    <col min="3090" max="3328" width="9.140625" style="755"/>
    <col min="3329" max="3329" width="75" style="755" customWidth="1"/>
    <col min="3330" max="3343" width="9.85546875" style="755" customWidth="1"/>
    <col min="3344" max="3344" width="10.42578125" style="755" customWidth="1"/>
    <col min="3345" max="3345" width="2.140625" style="755" customWidth="1"/>
    <col min="3346" max="3584" width="9.140625" style="755"/>
    <col min="3585" max="3585" width="75" style="755" customWidth="1"/>
    <col min="3586" max="3599" width="9.85546875" style="755" customWidth="1"/>
    <col min="3600" max="3600" width="10.42578125" style="755" customWidth="1"/>
    <col min="3601" max="3601" width="2.140625" style="755" customWidth="1"/>
    <col min="3602" max="3840" width="9.140625" style="755"/>
    <col min="3841" max="3841" width="75" style="755" customWidth="1"/>
    <col min="3842" max="3855" width="9.85546875" style="755" customWidth="1"/>
    <col min="3856" max="3856" width="10.42578125" style="755" customWidth="1"/>
    <col min="3857" max="3857" width="2.140625" style="755" customWidth="1"/>
    <col min="3858" max="4096" width="9.140625" style="755"/>
    <col min="4097" max="4097" width="75" style="755" customWidth="1"/>
    <col min="4098" max="4111" width="9.85546875" style="755" customWidth="1"/>
    <col min="4112" max="4112" width="10.42578125" style="755" customWidth="1"/>
    <col min="4113" max="4113" width="2.140625" style="755" customWidth="1"/>
    <col min="4114" max="4352" width="9.140625" style="755"/>
    <col min="4353" max="4353" width="75" style="755" customWidth="1"/>
    <col min="4354" max="4367" width="9.85546875" style="755" customWidth="1"/>
    <col min="4368" max="4368" width="10.42578125" style="755" customWidth="1"/>
    <col min="4369" max="4369" width="2.140625" style="755" customWidth="1"/>
    <col min="4370" max="4608" width="9.140625" style="755"/>
    <col min="4609" max="4609" width="75" style="755" customWidth="1"/>
    <col min="4610" max="4623" width="9.85546875" style="755" customWidth="1"/>
    <col min="4624" max="4624" width="10.42578125" style="755" customWidth="1"/>
    <col min="4625" max="4625" width="2.140625" style="755" customWidth="1"/>
    <col min="4626" max="4864" width="9.140625" style="755"/>
    <col min="4865" max="4865" width="75" style="755" customWidth="1"/>
    <col min="4866" max="4879" width="9.85546875" style="755" customWidth="1"/>
    <col min="4880" max="4880" width="10.42578125" style="755" customWidth="1"/>
    <col min="4881" max="4881" width="2.140625" style="755" customWidth="1"/>
    <col min="4882" max="5120" width="9.140625" style="755"/>
    <col min="5121" max="5121" width="75" style="755" customWidth="1"/>
    <col min="5122" max="5135" width="9.85546875" style="755" customWidth="1"/>
    <col min="5136" max="5136" width="10.42578125" style="755" customWidth="1"/>
    <col min="5137" max="5137" width="2.140625" style="755" customWidth="1"/>
    <col min="5138" max="5376" width="9.140625" style="755"/>
    <col min="5377" max="5377" width="75" style="755" customWidth="1"/>
    <col min="5378" max="5391" width="9.85546875" style="755" customWidth="1"/>
    <col min="5392" max="5392" width="10.42578125" style="755" customWidth="1"/>
    <col min="5393" max="5393" width="2.140625" style="755" customWidth="1"/>
    <col min="5394" max="5632" width="9.140625" style="755"/>
    <col min="5633" max="5633" width="75" style="755" customWidth="1"/>
    <col min="5634" max="5647" width="9.85546875" style="755" customWidth="1"/>
    <col min="5648" max="5648" width="10.42578125" style="755" customWidth="1"/>
    <col min="5649" max="5649" width="2.140625" style="755" customWidth="1"/>
    <col min="5650" max="5888" width="9.140625" style="755"/>
    <col min="5889" max="5889" width="75" style="755" customWidth="1"/>
    <col min="5890" max="5903" width="9.85546875" style="755" customWidth="1"/>
    <col min="5904" max="5904" width="10.42578125" style="755" customWidth="1"/>
    <col min="5905" max="5905" width="2.140625" style="755" customWidth="1"/>
    <col min="5906" max="6144" width="9.140625" style="755"/>
    <col min="6145" max="6145" width="75" style="755" customWidth="1"/>
    <col min="6146" max="6159" width="9.85546875" style="755" customWidth="1"/>
    <col min="6160" max="6160" width="10.42578125" style="755" customWidth="1"/>
    <col min="6161" max="6161" width="2.140625" style="755" customWidth="1"/>
    <col min="6162" max="6400" width="9.140625" style="755"/>
    <col min="6401" max="6401" width="75" style="755" customWidth="1"/>
    <col min="6402" max="6415" width="9.85546875" style="755" customWidth="1"/>
    <col min="6416" max="6416" width="10.42578125" style="755" customWidth="1"/>
    <col min="6417" max="6417" width="2.140625" style="755" customWidth="1"/>
    <col min="6418" max="6656" width="9.140625" style="755"/>
    <col min="6657" max="6657" width="75" style="755" customWidth="1"/>
    <col min="6658" max="6671" width="9.85546875" style="755" customWidth="1"/>
    <col min="6672" max="6672" width="10.42578125" style="755" customWidth="1"/>
    <col min="6673" max="6673" width="2.140625" style="755" customWidth="1"/>
    <col min="6674" max="6912" width="9.140625" style="755"/>
    <col min="6913" max="6913" width="75" style="755" customWidth="1"/>
    <col min="6914" max="6927" width="9.85546875" style="755" customWidth="1"/>
    <col min="6928" max="6928" width="10.42578125" style="755" customWidth="1"/>
    <col min="6929" max="6929" width="2.140625" style="755" customWidth="1"/>
    <col min="6930" max="7168" width="9.140625" style="755"/>
    <col min="7169" max="7169" width="75" style="755" customWidth="1"/>
    <col min="7170" max="7183" width="9.85546875" style="755" customWidth="1"/>
    <col min="7184" max="7184" width="10.42578125" style="755" customWidth="1"/>
    <col min="7185" max="7185" width="2.140625" style="755" customWidth="1"/>
    <col min="7186" max="7424" width="9.140625" style="755"/>
    <col min="7425" max="7425" width="75" style="755" customWidth="1"/>
    <col min="7426" max="7439" width="9.85546875" style="755" customWidth="1"/>
    <col min="7440" max="7440" width="10.42578125" style="755" customWidth="1"/>
    <col min="7441" max="7441" width="2.140625" style="755" customWidth="1"/>
    <col min="7442" max="7680" width="9.140625" style="755"/>
    <col min="7681" max="7681" width="75" style="755" customWidth="1"/>
    <col min="7682" max="7695" width="9.85546875" style="755" customWidth="1"/>
    <col min="7696" max="7696" width="10.42578125" style="755" customWidth="1"/>
    <col min="7697" max="7697" width="2.140625" style="755" customWidth="1"/>
    <col min="7698" max="7936" width="9.140625" style="755"/>
    <col min="7937" max="7937" width="75" style="755" customWidth="1"/>
    <col min="7938" max="7951" width="9.85546875" style="755" customWidth="1"/>
    <col min="7952" max="7952" width="10.42578125" style="755" customWidth="1"/>
    <col min="7953" max="7953" width="2.140625" style="755" customWidth="1"/>
    <col min="7954" max="8192" width="9.140625" style="755"/>
    <col min="8193" max="8193" width="75" style="755" customWidth="1"/>
    <col min="8194" max="8207" width="9.85546875" style="755" customWidth="1"/>
    <col min="8208" max="8208" width="10.42578125" style="755" customWidth="1"/>
    <col min="8209" max="8209" width="2.140625" style="755" customWidth="1"/>
    <col min="8210" max="8448" width="9.140625" style="755"/>
    <col min="8449" max="8449" width="75" style="755" customWidth="1"/>
    <col min="8450" max="8463" width="9.85546875" style="755" customWidth="1"/>
    <col min="8464" max="8464" width="10.42578125" style="755" customWidth="1"/>
    <col min="8465" max="8465" width="2.140625" style="755" customWidth="1"/>
    <col min="8466" max="8704" width="9.140625" style="755"/>
    <col min="8705" max="8705" width="75" style="755" customWidth="1"/>
    <col min="8706" max="8719" width="9.85546875" style="755" customWidth="1"/>
    <col min="8720" max="8720" width="10.42578125" style="755" customWidth="1"/>
    <col min="8721" max="8721" width="2.140625" style="755" customWidth="1"/>
    <col min="8722" max="8960" width="9.140625" style="755"/>
    <col min="8961" max="8961" width="75" style="755" customWidth="1"/>
    <col min="8962" max="8975" width="9.85546875" style="755" customWidth="1"/>
    <col min="8976" max="8976" width="10.42578125" style="755" customWidth="1"/>
    <col min="8977" max="8977" width="2.140625" style="755" customWidth="1"/>
    <col min="8978" max="9216" width="9.140625" style="755"/>
    <col min="9217" max="9217" width="75" style="755" customWidth="1"/>
    <col min="9218" max="9231" width="9.85546875" style="755" customWidth="1"/>
    <col min="9232" max="9232" width="10.42578125" style="755" customWidth="1"/>
    <col min="9233" max="9233" width="2.140625" style="755" customWidth="1"/>
    <col min="9234" max="9472" width="9.140625" style="755"/>
    <col min="9473" max="9473" width="75" style="755" customWidth="1"/>
    <col min="9474" max="9487" width="9.85546875" style="755" customWidth="1"/>
    <col min="9488" max="9488" width="10.42578125" style="755" customWidth="1"/>
    <col min="9489" max="9489" width="2.140625" style="755" customWidth="1"/>
    <col min="9490" max="9728" width="9.140625" style="755"/>
    <col min="9729" max="9729" width="75" style="755" customWidth="1"/>
    <col min="9730" max="9743" width="9.85546875" style="755" customWidth="1"/>
    <col min="9744" max="9744" width="10.42578125" style="755" customWidth="1"/>
    <col min="9745" max="9745" width="2.140625" style="755" customWidth="1"/>
    <col min="9746" max="9984" width="9.140625" style="755"/>
    <col min="9985" max="9985" width="75" style="755" customWidth="1"/>
    <col min="9986" max="9999" width="9.85546875" style="755" customWidth="1"/>
    <col min="10000" max="10000" width="10.42578125" style="755" customWidth="1"/>
    <col min="10001" max="10001" width="2.140625" style="755" customWidth="1"/>
    <col min="10002" max="10240" width="9.140625" style="755"/>
    <col min="10241" max="10241" width="75" style="755" customWidth="1"/>
    <col min="10242" max="10255" width="9.85546875" style="755" customWidth="1"/>
    <col min="10256" max="10256" width="10.42578125" style="755" customWidth="1"/>
    <col min="10257" max="10257" width="2.140625" style="755" customWidth="1"/>
    <col min="10258" max="10496" width="9.140625" style="755"/>
    <col min="10497" max="10497" width="75" style="755" customWidth="1"/>
    <col min="10498" max="10511" width="9.85546875" style="755" customWidth="1"/>
    <col min="10512" max="10512" width="10.42578125" style="755" customWidth="1"/>
    <col min="10513" max="10513" width="2.140625" style="755" customWidth="1"/>
    <col min="10514" max="10752" width="9.140625" style="755"/>
    <col min="10753" max="10753" width="75" style="755" customWidth="1"/>
    <col min="10754" max="10767" width="9.85546875" style="755" customWidth="1"/>
    <col min="10768" max="10768" width="10.42578125" style="755" customWidth="1"/>
    <col min="10769" max="10769" width="2.140625" style="755" customWidth="1"/>
    <col min="10770" max="11008" width="9.140625" style="755"/>
    <col min="11009" max="11009" width="75" style="755" customWidth="1"/>
    <col min="11010" max="11023" width="9.85546875" style="755" customWidth="1"/>
    <col min="11024" max="11024" width="10.42578125" style="755" customWidth="1"/>
    <col min="11025" max="11025" width="2.140625" style="755" customWidth="1"/>
    <col min="11026" max="11264" width="9.140625" style="755"/>
    <col min="11265" max="11265" width="75" style="755" customWidth="1"/>
    <col min="11266" max="11279" width="9.85546875" style="755" customWidth="1"/>
    <col min="11280" max="11280" width="10.42578125" style="755" customWidth="1"/>
    <col min="11281" max="11281" width="2.140625" style="755" customWidth="1"/>
    <col min="11282" max="11520" width="9.140625" style="755"/>
    <col min="11521" max="11521" width="75" style="755" customWidth="1"/>
    <col min="11522" max="11535" width="9.85546875" style="755" customWidth="1"/>
    <col min="11536" max="11536" width="10.42578125" style="755" customWidth="1"/>
    <col min="11537" max="11537" width="2.140625" style="755" customWidth="1"/>
    <col min="11538" max="11776" width="9.140625" style="755"/>
    <col min="11777" max="11777" width="75" style="755" customWidth="1"/>
    <col min="11778" max="11791" width="9.85546875" style="755" customWidth="1"/>
    <col min="11792" max="11792" width="10.42578125" style="755" customWidth="1"/>
    <col min="11793" max="11793" width="2.140625" style="755" customWidth="1"/>
    <col min="11794" max="12032" width="9.140625" style="755"/>
    <col min="12033" max="12033" width="75" style="755" customWidth="1"/>
    <col min="12034" max="12047" width="9.85546875" style="755" customWidth="1"/>
    <col min="12048" max="12048" width="10.42578125" style="755" customWidth="1"/>
    <col min="12049" max="12049" width="2.140625" style="755" customWidth="1"/>
    <col min="12050" max="12288" width="9.140625" style="755"/>
    <col min="12289" max="12289" width="75" style="755" customWidth="1"/>
    <col min="12290" max="12303" width="9.85546875" style="755" customWidth="1"/>
    <col min="12304" max="12304" width="10.42578125" style="755" customWidth="1"/>
    <col min="12305" max="12305" width="2.140625" style="755" customWidth="1"/>
    <col min="12306" max="12544" width="9.140625" style="755"/>
    <col min="12545" max="12545" width="75" style="755" customWidth="1"/>
    <col min="12546" max="12559" width="9.85546875" style="755" customWidth="1"/>
    <col min="12560" max="12560" width="10.42578125" style="755" customWidth="1"/>
    <col min="12561" max="12561" width="2.140625" style="755" customWidth="1"/>
    <col min="12562" max="12800" width="9.140625" style="755"/>
    <col min="12801" max="12801" width="75" style="755" customWidth="1"/>
    <col min="12802" max="12815" width="9.85546875" style="755" customWidth="1"/>
    <col min="12816" max="12816" width="10.42578125" style="755" customWidth="1"/>
    <col min="12817" max="12817" width="2.140625" style="755" customWidth="1"/>
    <col min="12818" max="13056" width="9.140625" style="755"/>
    <col min="13057" max="13057" width="75" style="755" customWidth="1"/>
    <col min="13058" max="13071" width="9.85546875" style="755" customWidth="1"/>
    <col min="13072" max="13072" width="10.42578125" style="755" customWidth="1"/>
    <col min="13073" max="13073" width="2.140625" style="755" customWidth="1"/>
    <col min="13074" max="13312" width="9.140625" style="755"/>
    <col min="13313" max="13313" width="75" style="755" customWidth="1"/>
    <col min="13314" max="13327" width="9.85546875" style="755" customWidth="1"/>
    <col min="13328" max="13328" width="10.42578125" style="755" customWidth="1"/>
    <col min="13329" max="13329" width="2.140625" style="755" customWidth="1"/>
    <col min="13330" max="13568" width="9.140625" style="755"/>
    <col min="13569" max="13569" width="75" style="755" customWidth="1"/>
    <col min="13570" max="13583" width="9.85546875" style="755" customWidth="1"/>
    <col min="13584" max="13584" width="10.42578125" style="755" customWidth="1"/>
    <col min="13585" max="13585" width="2.140625" style="755" customWidth="1"/>
    <col min="13586" max="13824" width="9.140625" style="755"/>
    <col min="13825" max="13825" width="75" style="755" customWidth="1"/>
    <col min="13826" max="13839" width="9.85546875" style="755" customWidth="1"/>
    <col min="13840" max="13840" width="10.42578125" style="755" customWidth="1"/>
    <col min="13841" max="13841" width="2.140625" style="755" customWidth="1"/>
    <col min="13842" max="14080" width="9.140625" style="755"/>
    <col min="14081" max="14081" width="75" style="755" customWidth="1"/>
    <col min="14082" max="14095" width="9.85546875" style="755" customWidth="1"/>
    <col min="14096" max="14096" width="10.42578125" style="755" customWidth="1"/>
    <col min="14097" max="14097" width="2.140625" style="755" customWidth="1"/>
    <col min="14098" max="14336" width="9.140625" style="755"/>
    <col min="14337" max="14337" width="75" style="755" customWidth="1"/>
    <col min="14338" max="14351" width="9.85546875" style="755" customWidth="1"/>
    <col min="14352" max="14352" width="10.42578125" style="755" customWidth="1"/>
    <col min="14353" max="14353" width="2.140625" style="755" customWidth="1"/>
    <col min="14354" max="14592" width="9.140625" style="755"/>
    <col min="14593" max="14593" width="75" style="755" customWidth="1"/>
    <col min="14594" max="14607" width="9.85546875" style="755" customWidth="1"/>
    <col min="14608" max="14608" width="10.42578125" style="755" customWidth="1"/>
    <col min="14609" max="14609" width="2.140625" style="755" customWidth="1"/>
    <col min="14610" max="14848" width="9.140625" style="755"/>
    <col min="14849" max="14849" width="75" style="755" customWidth="1"/>
    <col min="14850" max="14863" width="9.85546875" style="755" customWidth="1"/>
    <col min="14864" max="14864" width="10.42578125" style="755" customWidth="1"/>
    <col min="14865" max="14865" width="2.140625" style="755" customWidth="1"/>
    <col min="14866" max="15104" width="9.140625" style="755"/>
    <col min="15105" max="15105" width="75" style="755" customWidth="1"/>
    <col min="15106" max="15119" width="9.85546875" style="755" customWidth="1"/>
    <col min="15120" max="15120" width="10.42578125" style="755" customWidth="1"/>
    <col min="15121" max="15121" width="2.140625" style="755" customWidth="1"/>
    <col min="15122" max="15360" width="9.140625" style="755"/>
    <col min="15361" max="15361" width="75" style="755" customWidth="1"/>
    <col min="15362" max="15375" width="9.85546875" style="755" customWidth="1"/>
    <col min="15376" max="15376" width="10.42578125" style="755" customWidth="1"/>
    <col min="15377" max="15377" width="2.140625" style="755" customWidth="1"/>
    <col min="15378" max="15616" width="9.140625" style="755"/>
    <col min="15617" max="15617" width="75" style="755" customWidth="1"/>
    <col min="15618" max="15631" width="9.85546875" style="755" customWidth="1"/>
    <col min="15632" max="15632" width="10.42578125" style="755" customWidth="1"/>
    <col min="15633" max="15633" width="2.140625" style="755" customWidth="1"/>
    <col min="15634" max="15872" width="9.140625" style="755"/>
    <col min="15873" max="15873" width="75" style="755" customWidth="1"/>
    <col min="15874" max="15887" width="9.85546875" style="755" customWidth="1"/>
    <col min="15888" max="15888" width="10.42578125" style="755" customWidth="1"/>
    <col min="15889" max="15889" width="2.140625" style="755" customWidth="1"/>
    <col min="15890" max="16128" width="9.140625" style="755"/>
    <col min="16129" max="16129" width="75" style="755" customWidth="1"/>
    <col min="16130" max="16143" width="9.85546875" style="755" customWidth="1"/>
    <col min="16144" max="16144" width="10.42578125" style="755" customWidth="1"/>
    <col min="16145" max="16145" width="2.140625" style="755" customWidth="1"/>
    <col min="16146" max="16384" width="9.140625" style="755"/>
  </cols>
  <sheetData>
    <row r="1" spans="1:17" s="62" customFormat="1" ht="3.75" customHeight="1">
      <c r="A1" s="60"/>
      <c r="B1" s="61"/>
      <c r="C1" s="61"/>
      <c r="D1" s="61"/>
      <c r="E1" s="61"/>
      <c r="F1" s="61"/>
      <c r="G1" s="61"/>
      <c r="H1" s="61"/>
      <c r="I1" s="61"/>
      <c r="J1" s="61"/>
      <c r="K1" s="61"/>
      <c r="L1" s="61"/>
      <c r="M1" s="61"/>
      <c r="N1" s="61"/>
      <c r="O1" s="61"/>
      <c r="P1" s="61"/>
    </row>
    <row r="2" spans="1:17" s="52" customFormat="1" ht="37.5" customHeight="1">
      <c r="A2" s="1076" t="s">
        <v>1073</v>
      </c>
      <c r="B2" s="1076"/>
      <c r="C2" s="1076"/>
      <c r="D2" s="1076"/>
      <c r="E2" s="1076"/>
      <c r="F2" s="1076"/>
      <c r="G2" s="1076"/>
      <c r="H2" s="1076"/>
      <c r="I2" s="1076"/>
      <c r="J2" s="1076"/>
      <c r="K2" s="1076"/>
      <c r="L2" s="1076"/>
      <c r="M2" s="1076"/>
      <c r="N2" s="1076"/>
      <c r="O2" s="1076"/>
      <c r="P2" s="1076"/>
    </row>
    <row r="3" spans="1:17" s="52" customFormat="1" ht="24.75" customHeight="1">
      <c r="A3" s="1076" t="s">
        <v>296</v>
      </c>
      <c r="B3" s="1076"/>
      <c r="C3" s="1076"/>
      <c r="D3" s="1076"/>
      <c r="E3" s="1076"/>
      <c r="F3" s="1076"/>
      <c r="G3" s="1076"/>
      <c r="H3" s="1076"/>
      <c r="I3" s="1076"/>
      <c r="J3" s="1076"/>
      <c r="K3" s="1076"/>
      <c r="L3" s="1076"/>
      <c r="M3" s="1076"/>
      <c r="N3" s="1076"/>
      <c r="O3" s="1076"/>
      <c r="P3" s="1076"/>
    </row>
    <row r="4" spans="1:17" s="52" customFormat="1" ht="24.75" customHeight="1">
      <c r="A4" s="1076" t="s">
        <v>1518</v>
      </c>
      <c r="B4" s="1076"/>
      <c r="C4" s="1076"/>
      <c r="D4" s="1076"/>
      <c r="E4" s="1076"/>
      <c r="F4" s="1076"/>
      <c r="G4" s="1076"/>
      <c r="H4" s="1076"/>
      <c r="I4" s="1076"/>
      <c r="J4" s="1076"/>
      <c r="K4" s="1076"/>
      <c r="L4" s="1076"/>
      <c r="M4" s="1076"/>
      <c r="N4" s="1076"/>
      <c r="O4" s="1076"/>
      <c r="P4" s="1076"/>
    </row>
    <row r="5" spans="1:17" s="53" customFormat="1" ht="36" customHeight="1">
      <c r="A5" s="1083" t="s">
        <v>1334</v>
      </c>
      <c r="B5" s="1083"/>
      <c r="C5" s="1083"/>
      <c r="D5" s="1083"/>
      <c r="E5" s="1083"/>
      <c r="F5" s="1083"/>
      <c r="G5" s="1083"/>
      <c r="H5" s="1083"/>
      <c r="I5" s="1083"/>
      <c r="J5" s="1083"/>
      <c r="K5" s="1083"/>
      <c r="L5" s="1083"/>
      <c r="M5" s="1083"/>
      <c r="N5" s="1083"/>
      <c r="O5" s="1083"/>
      <c r="P5" s="1083"/>
    </row>
    <row r="6" spans="1:17" ht="6" hidden="1" customHeight="1" thickBot="1">
      <c r="A6" s="401"/>
      <c r="B6" s="630"/>
      <c r="C6" s="630"/>
      <c r="D6" s="630"/>
      <c r="E6" s="630"/>
      <c r="F6" s="630"/>
      <c r="G6" s="630"/>
      <c r="H6" s="630"/>
      <c r="I6" s="630"/>
      <c r="J6" s="630"/>
      <c r="K6" s="630"/>
      <c r="L6" s="630"/>
      <c r="M6" s="630"/>
      <c r="N6" s="630"/>
      <c r="O6" s="630"/>
      <c r="P6" s="630"/>
      <c r="Q6" s="755"/>
    </row>
    <row r="7" spans="1:17" ht="2.25" customHeight="1" thickBot="1">
      <c r="A7" s="401"/>
      <c r="B7" s="634"/>
      <c r="C7" s="634"/>
      <c r="D7" s="634"/>
      <c r="E7" s="634"/>
      <c r="F7" s="634"/>
      <c r="G7" s="634"/>
      <c r="H7" s="634"/>
      <c r="I7" s="634"/>
      <c r="J7" s="634"/>
      <c r="K7" s="634"/>
      <c r="L7" s="634"/>
      <c r="M7" s="634"/>
      <c r="N7" s="634"/>
      <c r="O7" s="634"/>
      <c r="P7" s="634"/>
      <c r="Q7" s="755"/>
    </row>
    <row r="8" spans="1:17" ht="33" customHeight="1" thickTop="1" thickBot="1">
      <c r="A8" s="64"/>
      <c r="B8" s="709" t="s">
        <v>297</v>
      </c>
      <c r="C8" s="709" t="s">
        <v>298</v>
      </c>
      <c r="D8" s="709" t="s">
        <v>299</v>
      </c>
      <c r="E8" s="709" t="s">
        <v>300</v>
      </c>
      <c r="F8" s="709" t="s">
        <v>301</v>
      </c>
      <c r="G8" s="709" t="s">
        <v>302</v>
      </c>
      <c r="H8" s="709" t="s">
        <v>303</v>
      </c>
      <c r="I8" s="709" t="s">
        <v>304</v>
      </c>
      <c r="J8" s="709" t="s">
        <v>305</v>
      </c>
      <c r="K8" s="709" t="s">
        <v>306</v>
      </c>
      <c r="L8" s="709" t="s">
        <v>307</v>
      </c>
      <c r="M8" s="709" t="s">
        <v>308</v>
      </c>
      <c r="N8" s="709" t="s">
        <v>1075</v>
      </c>
      <c r="O8" s="709" t="s">
        <v>1076</v>
      </c>
      <c r="P8" s="700" t="s">
        <v>309</v>
      </c>
      <c r="Q8" s="755"/>
    </row>
    <row r="9" spans="1:17" ht="14.25" customHeight="1" thickTop="1" thickBot="1">
      <c r="A9" s="901" t="s">
        <v>7</v>
      </c>
      <c r="B9" s="896">
        <v>24719057.215769999</v>
      </c>
      <c r="C9" s="896">
        <v>23661303.98897</v>
      </c>
      <c r="D9" s="896">
        <v>33429006.191319998</v>
      </c>
      <c r="E9" s="896">
        <v>20012992.925470002</v>
      </c>
      <c r="F9" s="896">
        <v>19631835.023639999</v>
      </c>
      <c r="G9" s="896">
        <v>11226598.45617</v>
      </c>
      <c r="H9" s="896">
        <v>10122411.381440001</v>
      </c>
      <c r="I9" s="896">
        <v>12185412.0591</v>
      </c>
      <c r="J9" s="896">
        <v>211735.82834000001</v>
      </c>
      <c r="K9" s="896">
        <v>469989.33061</v>
      </c>
      <c r="L9" s="896">
        <v>12715011.100260001</v>
      </c>
      <c r="M9" s="896">
        <v>3319849.5105999997</v>
      </c>
      <c r="N9" s="896">
        <v>15315005.27067</v>
      </c>
      <c r="O9" s="896">
        <v>8552813.2248199992</v>
      </c>
      <c r="P9" s="896">
        <v>195573021.50718001</v>
      </c>
      <c r="Q9" s="755"/>
    </row>
    <row r="10" spans="1:17" ht="14.25" customHeight="1" thickTop="1" thickBot="1">
      <c r="A10" s="902" t="s">
        <v>8</v>
      </c>
      <c r="B10" s="897">
        <v>3772264.53094</v>
      </c>
      <c r="C10" s="897">
        <v>3715518.3290900001</v>
      </c>
      <c r="D10" s="897">
        <v>4314684.6138000004</v>
      </c>
      <c r="E10" s="897">
        <v>2694008.7419899995</v>
      </c>
      <c r="F10" s="897">
        <v>3096355.9019299997</v>
      </c>
      <c r="G10" s="897">
        <v>1432761.7323800002</v>
      </c>
      <c r="H10" s="897">
        <v>972651.21928999992</v>
      </c>
      <c r="I10" s="897">
        <v>351409.76188999997</v>
      </c>
      <c r="J10" s="897">
        <v>50787.609380000002</v>
      </c>
      <c r="K10" s="897">
        <v>54259.236659999995</v>
      </c>
      <c r="L10" s="897">
        <v>912327.57074999996</v>
      </c>
      <c r="M10" s="897">
        <v>206583.04638999997</v>
      </c>
      <c r="N10" s="897">
        <v>563130.95045</v>
      </c>
      <c r="O10" s="897">
        <v>469805.49875000003</v>
      </c>
      <c r="P10" s="897">
        <v>22606548.743689999</v>
      </c>
      <c r="Q10" s="755"/>
    </row>
    <row r="11" spans="1:17" ht="14.25" customHeight="1" thickTop="1">
      <c r="A11" s="56" t="s">
        <v>9</v>
      </c>
      <c r="B11" s="448">
        <v>855095.90584000002</v>
      </c>
      <c r="C11" s="448">
        <v>2147659.6939400001</v>
      </c>
      <c r="D11" s="448">
        <v>1525235.9474800001</v>
      </c>
      <c r="E11" s="448">
        <v>1214731.5862</v>
      </c>
      <c r="F11" s="448">
        <v>828593.15434000001</v>
      </c>
      <c r="G11" s="448">
        <v>356525.73587999999</v>
      </c>
      <c r="H11" s="448">
        <v>342126.04982000001</v>
      </c>
      <c r="I11" s="448">
        <v>176453.41736000002</v>
      </c>
      <c r="J11" s="448">
        <v>11087.25338</v>
      </c>
      <c r="K11" s="448">
        <v>5435.37716</v>
      </c>
      <c r="L11" s="448">
        <v>344099.51675999997</v>
      </c>
      <c r="M11" s="448">
        <v>53811.65425</v>
      </c>
      <c r="N11" s="448">
        <v>328938.23317000002</v>
      </c>
      <c r="O11" s="448">
        <v>261455.72308000003</v>
      </c>
      <c r="P11" s="448">
        <v>8451249.24866</v>
      </c>
      <c r="Q11" s="755"/>
    </row>
    <row r="12" spans="1:17" ht="14.25" customHeight="1">
      <c r="A12" s="56" t="s">
        <v>10</v>
      </c>
      <c r="B12" s="448">
        <v>2662712.9567</v>
      </c>
      <c r="C12" s="448">
        <v>1444769.4828299999</v>
      </c>
      <c r="D12" s="448">
        <v>2531433.14934</v>
      </c>
      <c r="E12" s="448">
        <v>1240434.9460100001</v>
      </c>
      <c r="F12" s="448">
        <v>2070624.0421300002</v>
      </c>
      <c r="G12" s="448">
        <v>1014047.05119</v>
      </c>
      <c r="H12" s="448">
        <v>573360.88517999998</v>
      </c>
      <c r="I12" s="448">
        <v>170666.97484000001</v>
      </c>
      <c r="J12" s="448">
        <v>35024.848979999995</v>
      </c>
      <c r="K12" s="448">
        <v>46462.834790000001</v>
      </c>
      <c r="L12" s="448">
        <v>498855.55573000002</v>
      </c>
      <c r="M12" s="448">
        <v>143909.03719</v>
      </c>
      <c r="N12" s="448">
        <v>214791.71090000001</v>
      </c>
      <c r="O12" s="448">
        <v>161502.48353</v>
      </c>
      <c r="P12" s="448">
        <v>12808595.959340001</v>
      </c>
      <c r="Q12" s="755"/>
    </row>
    <row r="13" spans="1:17" ht="14.25" customHeight="1">
      <c r="A13" s="56" t="s">
        <v>11</v>
      </c>
      <c r="B13" s="448">
        <v>0</v>
      </c>
      <c r="C13" s="448">
        <v>0</v>
      </c>
      <c r="D13" s="448">
        <v>1327.1766200000002</v>
      </c>
      <c r="E13" s="448">
        <v>0</v>
      </c>
      <c r="F13" s="448">
        <v>10.416219999999999</v>
      </c>
      <c r="G13" s="448">
        <v>1084.5541000000001</v>
      </c>
      <c r="H13" s="448">
        <v>33.078199999999995</v>
      </c>
      <c r="I13" s="448">
        <v>0</v>
      </c>
      <c r="J13" s="448">
        <v>3439.1172099999999</v>
      </c>
      <c r="K13" s="448">
        <v>397.45490999999998</v>
      </c>
      <c r="L13" s="448">
        <v>48058.500639999998</v>
      </c>
      <c r="M13" s="448">
        <v>7138.7038300000004</v>
      </c>
      <c r="N13" s="448">
        <v>5406.8013799999999</v>
      </c>
      <c r="O13" s="448">
        <v>45636.045290000002</v>
      </c>
      <c r="P13" s="448">
        <v>112531.8484</v>
      </c>
      <c r="Q13" s="755"/>
    </row>
    <row r="14" spans="1:17" ht="14.25" customHeight="1">
      <c r="A14" s="56" t="s">
        <v>12</v>
      </c>
      <c r="B14" s="448">
        <v>0</v>
      </c>
      <c r="C14" s="448">
        <v>0</v>
      </c>
      <c r="D14" s="448">
        <v>0</v>
      </c>
      <c r="E14" s="448">
        <v>0</v>
      </c>
      <c r="F14" s="448">
        <v>0</v>
      </c>
      <c r="G14" s="448">
        <v>0</v>
      </c>
      <c r="H14" s="448">
        <v>0</v>
      </c>
      <c r="I14" s="448">
        <v>0</v>
      </c>
      <c r="J14" s="448">
        <v>1168.4758100000001</v>
      </c>
      <c r="K14" s="448">
        <v>1867.2601299999999</v>
      </c>
      <c r="L14" s="448">
        <v>0</v>
      </c>
      <c r="M14" s="448">
        <v>0</v>
      </c>
      <c r="N14" s="448">
        <v>0</v>
      </c>
      <c r="O14" s="448">
        <v>0</v>
      </c>
      <c r="P14" s="448">
        <v>3035.73594</v>
      </c>
      <c r="Q14" s="755"/>
    </row>
    <row r="15" spans="1:17" ht="14.25" customHeight="1">
      <c r="A15" s="56" t="s">
        <v>13</v>
      </c>
      <c r="B15" s="448">
        <v>235994.66374000002</v>
      </c>
      <c r="C15" s="448">
        <v>112311.23450000001</v>
      </c>
      <c r="D15" s="448">
        <v>242705.9958</v>
      </c>
      <c r="E15" s="448">
        <v>238758.38025999998</v>
      </c>
      <c r="F15" s="448">
        <v>150361.62615999999</v>
      </c>
      <c r="G15" s="448">
        <v>56079.713810000001</v>
      </c>
      <c r="H15" s="448">
        <v>45954.47064</v>
      </c>
      <c r="I15" s="448">
        <v>4289.3696900000004</v>
      </c>
      <c r="J15" s="448">
        <v>0</v>
      </c>
      <c r="K15" s="448">
        <v>96.309669999999997</v>
      </c>
      <c r="L15" s="448">
        <v>20884.69671</v>
      </c>
      <c r="M15" s="448">
        <v>1246.8234</v>
      </c>
      <c r="N15" s="448">
        <v>8668.28658</v>
      </c>
      <c r="O15" s="448">
        <v>1211.24685</v>
      </c>
      <c r="P15" s="448">
        <v>1118562.8178099999</v>
      </c>
      <c r="Q15" s="755"/>
    </row>
    <row r="16" spans="1:17" ht="14.25" customHeight="1">
      <c r="A16" s="56" t="s">
        <v>14</v>
      </c>
      <c r="B16" s="448">
        <v>18461.004659999999</v>
      </c>
      <c r="C16" s="448">
        <v>10777.917820000001</v>
      </c>
      <c r="D16" s="448">
        <v>20815.021699999998</v>
      </c>
      <c r="E16" s="448">
        <v>83.829520000000002</v>
      </c>
      <c r="F16" s="448">
        <v>47064.059759999996</v>
      </c>
      <c r="G16" s="448">
        <v>5373.2828600000003</v>
      </c>
      <c r="H16" s="448">
        <v>11176.73545</v>
      </c>
      <c r="I16" s="448">
        <v>0</v>
      </c>
      <c r="J16" s="448">
        <v>67.914000000000001</v>
      </c>
      <c r="K16" s="448">
        <v>0</v>
      </c>
      <c r="L16" s="448">
        <v>429.30090999999999</v>
      </c>
      <c r="M16" s="448">
        <v>476.82772</v>
      </c>
      <c r="N16" s="448">
        <v>5325.91842</v>
      </c>
      <c r="O16" s="448">
        <v>0</v>
      </c>
      <c r="P16" s="448">
        <v>120051.81281999999</v>
      </c>
      <c r="Q16" s="755"/>
    </row>
    <row r="17" spans="1:17" ht="14.25" customHeight="1">
      <c r="A17" s="56" t="s">
        <v>15</v>
      </c>
      <c r="B17" s="448">
        <v>0</v>
      </c>
      <c r="C17" s="448">
        <v>0</v>
      </c>
      <c r="D17" s="448">
        <v>0</v>
      </c>
      <c r="E17" s="448">
        <v>0</v>
      </c>
      <c r="F17" s="448">
        <v>0</v>
      </c>
      <c r="G17" s="448">
        <v>0</v>
      </c>
      <c r="H17" s="448">
        <v>0</v>
      </c>
      <c r="I17" s="448">
        <v>0</v>
      </c>
      <c r="J17" s="448">
        <v>0</v>
      </c>
      <c r="K17" s="448">
        <v>0</v>
      </c>
      <c r="L17" s="448">
        <v>0</v>
      </c>
      <c r="M17" s="448">
        <v>0</v>
      </c>
      <c r="N17" s="448">
        <v>0</v>
      </c>
      <c r="O17" s="448">
        <v>0</v>
      </c>
      <c r="P17" s="448">
        <v>0</v>
      </c>
      <c r="Q17" s="755"/>
    </row>
    <row r="18" spans="1:17" ht="14.25" customHeight="1" thickBot="1">
      <c r="A18" s="56" t="s">
        <v>16</v>
      </c>
      <c r="B18" s="448">
        <v>0</v>
      </c>
      <c r="C18" s="448">
        <v>0</v>
      </c>
      <c r="D18" s="448">
        <v>-6832.6771399999998</v>
      </c>
      <c r="E18" s="448">
        <v>0</v>
      </c>
      <c r="F18" s="448">
        <v>-297.39668</v>
      </c>
      <c r="G18" s="448">
        <v>-348.60545999999999</v>
      </c>
      <c r="H18" s="448">
        <v>0</v>
      </c>
      <c r="I18" s="448">
        <v>0</v>
      </c>
      <c r="J18" s="448">
        <v>0</v>
      </c>
      <c r="K18" s="448">
        <v>0</v>
      </c>
      <c r="L18" s="448">
        <v>0</v>
      </c>
      <c r="M18" s="448">
        <v>0</v>
      </c>
      <c r="N18" s="448">
        <v>0</v>
      </c>
      <c r="O18" s="448">
        <v>0</v>
      </c>
      <c r="P18" s="448">
        <v>-7478.6792800000003</v>
      </c>
      <c r="Q18" s="755"/>
    </row>
    <row r="19" spans="1:17" ht="14.25" customHeight="1" thickTop="1" thickBot="1">
      <c r="A19" s="902" t="s">
        <v>17</v>
      </c>
      <c r="B19" s="897">
        <v>5162162.3605200006</v>
      </c>
      <c r="C19" s="897">
        <v>3984976.3700300003</v>
      </c>
      <c r="D19" s="897">
        <v>5872759.3759799991</v>
      </c>
      <c r="E19" s="897">
        <v>3801371.9990599998</v>
      </c>
      <c r="F19" s="897">
        <v>2965403.22071</v>
      </c>
      <c r="G19" s="897">
        <v>1454061.4411199999</v>
      </c>
      <c r="H19" s="897">
        <v>1654816.99156</v>
      </c>
      <c r="I19" s="897">
        <v>1461559.71881</v>
      </c>
      <c r="J19" s="897">
        <v>30466.391090000001</v>
      </c>
      <c r="K19" s="897">
        <v>55068.286919999999</v>
      </c>
      <c r="L19" s="897">
        <v>1456305.2830999999</v>
      </c>
      <c r="M19" s="897">
        <v>292108.92131000001</v>
      </c>
      <c r="N19" s="897">
        <v>1977751.78623</v>
      </c>
      <c r="O19" s="897">
        <v>575635.98713999998</v>
      </c>
      <c r="P19" s="897">
        <v>30744448.133580003</v>
      </c>
      <c r="Q19" s="755"/>
    </row>
    <row r="20" spans="1:17" ht="14.25" customHeight="1" thickTop="1">
      <c r="A20" s="56" t="s">
        <v>18</v>
      </c>
      <c r="B20" s="448">
        <v>0</v>
      </c>
      <c r="C20" s="448">
        <v>166848.31</v>
      </c>
      <c r="D20" s="448">
        <v>228837.32072999998</v>
      </c>
      <c r="E20" s="448">
        <v>0</v>
      </c>
      <c r="F20" s="448">
        <v>49708.499990000004</v>
      </c>
      <c r="G20" s="448">
        <v>99777</v>
      </c>
      <c r="H20" s="448">
        <v>0</v>
      </c>
      <c r="I20" s="448">
        <v>0</v>
      </c>
      <c r="J20" s="448">
        <v>0</v>
      </c>
      <c r="K20" s="448">
        <v>0</v>
      </c>
      <c r="L20" s="448">
        <v>0</v>
      </c>
      <c r="M20" s="448">
        <v>0</v>
      </c>
      <c r="N20" s="448">
        <v>0</v>
      </c>
      <c r="O20" s="448">
        <v>0</v>
      </c>
      <c r="P20" s="448">
        <v>545171.13072000002</v>
      </c>
      <c r="Q20" s="755"/>
    </row>
    <row r="21" spans="1:17" ht="14.25" customHeight="1">
      <c r="A21" s="56" t="s">
        <v>19</v>
      </c>
      <c r="B21" s="448">
        <v>2173490.93297</v>
      </c>
      <c r="C21" s="448">
        <v>1032116.13138</v>
      </c>
      <c r="D21" s="448">
        <v>1097403.3544700001</v>
      </c>
      <c r="E21" s="448">
        <v>234202.17303999999</v>
      </c>
      <c r="F21" s="448">
        <v>383197.96656999999</v>
      </c>
      <c r="G21" s="448">
        <v>403355.49593000003</v>
      </c>
      <c r="H21" s="448">
        <v>615977.10725999996</v>
      </c>
      <c r="I21" s="448">
        <v>621739.11048000003</v>
      </c>
      <c r="J21" s="448">
        <v>1966.3881100000001</v>
      </c>
      <c r="K21" s="448">
        <v>20348</v>
      </c>
      <c r="L21" s="448">
        <v>680690.11872999999</v>
      </c>
      <c r="M21" s="448">
        <v>0</v>
      </c>
      <c r="N21" s="448">
        <v>12936.1888</v>
      </c>
      <c r="O21" s="448">
        <v>84739.68</v>
      </c>
      <c r="P21" s="448">
        <v>7362162.6477399999</v>
      </c>
      <c r="Q21" s="755"/>
    </row>
    <row r="22" spans="1:17" ht="14.25" customHeight="1">
      <c r="A22" s="56" t="s">
        <v>20</v>
      </c>
      <c r="B22" s="448">
        <v>130272.90831</v>
      </c>
      <c r="C22" s="448">
        <v>0</v>
      </c>
      <c r="D22" s="448">
        <v>429378.71273999999</v>
      </c>
      <c r="E22" s="448">
        <v>117240.56032999999</v>
      </c>
      <c r="F22" s="448">
        <v>101834.0683</v>
      </c>
      <c r="G22" s="448">
        <v>13810.552</v>
      </c>
      <c r="H22" s="448">
        <v>0</v>
      </c>
      <c r="I22" s="448">
        <v>26488.30114</v>
      </c>
      <c r="J22" s="448">
        <v>0</v>
      </c>
      <c r="K22" s="448">
        <v>0</v>
      </c>
      <c r="L22" s="448">
        <v>0</v>
      </c>
      <c r="M22" s="448">
        <v>0</v>
      </c>
      <c r="N22" s="448">
        <v>0</v>
      </c>
      <c r="O22" s="448">
        <v>0</v>
      </c>
      <c r="P22" s="448">
        <v>819025.10282000003</v>
      </c>
      <c r="Q22" s="755"/>
    </row>
    <row r="23" spans="1:17" ht="14.25" customHeight="1">
      <c r="A23" s="56" t="s">
        <v>21</v>
      </c>
      <c r="B23" s="448">
        <v>34832.027299999994</v>
      </c>
      <c r="C23" s="448">
        <v>328535.21818000003</v>
      </c>
      <c r="D23" s="448">
        <v>106910.56548</v>
      </c>
      <c r="E23" s="448">
        <v>272988.40616000001</v>
      </c>
      <c r="F23" s="448">
        <v>208023.72889</v>
      </c>
      <c r="G23" s="448">
        <v>8613.4091399999998</v>
      </c>
      <c r="H23" s="448">
        <v>0</v>
      </c>
      <c r="I23" s="448">
        <v>0</v>
      </c>
      <c r="J23" s="448">
        <v>0</v>
      </c>
      <c r="K23" s="448">
        <v>0</v>
      </c>
      <c r="L23" s="448">
        <v>40951.884479999993</v>
      </c>
      <c r="M23" s="448">
        <v>0</v>
      </c>
      <c r="N23" s="448">
        <v>447943.25620999996</v>
      </c>
      <c r="O23" s="448">
        <v>0</v>
      </c>
      <c r="P23" s="448">
        <v>1448798.49584</v>
      </c>
      <c r="Q23" s="755"/>
    </row>
    <row r="24" spans="1:17" ht="14.25" customHeight="1">
      <c r="A24" s="56" t="s">
        <v>22</v>
      </c>
      <c r="B24" s="448">
        <v>399752.66845</v>
      </c>
      <c r="C24" s="448">
        <v>41642.690759999998</v>
      </c>
      <c r="D24" s="448">
        <v>811237.85326999996</v>
      </c>
      <c r="E24" s="448">
        <v>256538.24856000001</v>
      </c>
      <c r="F24" s="448">
        <v>814171.63222999999</v>
      </c>
      <c r="G24" s="448">
        <v>75876.341939999998</v>
      </c>
      <c r="H24" s="448">
        <v>131813.85667000001</v>
      </c>
      <c r="I24" s="448">
        <v>508797.88413000002</v>
      </c>
      <c r="J24" s="448">
        <v>0</v>
      </c>
      <c r="K24" s="448">
        <v>0</v>
      </c>
      <c r="L24" s="448">
        <v>267529.21359</v>
      </c>
      <c r="M24" s="448">
        <v>68446.62473000001</v>
      </c>
      <c r="N24" s="448">
        <v>3790.5667200000003</v>
      </c>
      <c r="O24" s="448">
        <v>22235.80802</v>
      </c>
      <c r="P24" s="448">
        <v>3401833.38907</v>
      </c>
      <c r="Q24" s="755"/>
    </row>
    <row r="25" spans="1:17" ht="14.25" customHeight="1">
      <c r="A25" s="56" t="s">
        <v>23</v>
      </c>
      <c r="B25" s="448">
        <v>2378946.3649499998</v>
      </c>
      <c r="C25" s="448">
        <v>2392277.2914100001</v>
      </c>
      <c r="D25" s="448">
        <v>3164558.2477100003</v>
      </c>
      <c r="E25" s="448">
        <v>2916107.8018100001</v>
      </c>
      <c r="F25" s="448">
        <v>1369964.1145200001</v>
      </c>
      <c r="G25" s="448">
        <v>845977.50477999996</v>
      </c>
      <c r="H25" s="448">
        <v>882217.62572999997</v>
      </c>
      <c r="I25" s="448">
        <v>300969.19626999996</v>
      </c>
      <c r="J25" s="448">
        <v>28500.002980000001</v>
      </c>
      <c r="K25" s="448">
        <v>34704.282429999999</v>
      </c>
      <c r="L25" s="448">
        <v>450344.34606000001</v>
      </c>
      <c r="M25" s="448">
        <v>223599.50528000001</v>
      </c>
      <c r="N25" s="448">
        <v>1476946.4294700001</v>
      </c>
      <c r="O25" s="448">
        <v>467953.52652999997</v>
      </c>
      <c r="P25" s="448">
        <v>16933066.23993</v>
      </c>
      <c r="Q25" s="755"/>
    </row>
    <row r="26" spans="1:17" ht="14.25" customHeight="1">
      <c r="A26" s="56" t="s">
        <v>24</v>
      </c>
      <c r="B26" s="448">
        <v>54792.345329999996</v>
      </c>
      <c r="C26" s="448">
        <v>35042.844149999997</v>
      </c>
      <c r="D26" s="448">
        <v>43584.040770000007</v>
      </c>
      <c r="E26" s="448">
        <v>19376.073559999997</v>
      </c>
      <c r="F26" s="448">
        <v>49853.067889999998</v>
      </c>
      <c r="G26" s="448">
        <v>7875.3791200000005</v>
      </c>
      <c r="H26" s="448">
        <v>25282.975269999999</v>
      </c>
      <c r="I26" s="448">
        <v>3567.7809900000002</v>
      </c>
      <c r="J26" s="448">
        <v>0</v>
      </c>
      <c r="K26" s="448">
        <v>16.004490000000001</v>
      </c>
      <c r="L26" s="448">
        <v>19023.337660000001</v>
      </c>
      <c r="M26" s="448">
        <v>62.7913</v>
      </c>
      <c r="N26" s="448">
        <v>44728.266179999999</v>
      </c>
      <c r="O26" s="448">
        <v>706.97258999999997</v>
      </c>
      <c r="P26" s="448">
        <v>303911.87930000003</v>
      </c>
      <c r="Q26" s="755"/>
    </row>
    <row r="27" spans="1:17" ht="14.25" customHeight="1" thickBot="1">
      <c r="A27" s="56" t="s">
        <v>25</v>
      </c>
      <c r="B27" s="448">
        <v>-9924.8867899999987</v>
      </c>
      <c r="C27" s="448">
        <v>-11486.11585</v>
      </c>
      <c r="D27" s="448">
        <v>-9150.7191899999998</v>
      </c>
      <c r="E27" s="448">
        <v>-15081.2644</v>
      </c>
      <c r="F27" s="448">
        <v>-11349.857679999999</v>
      </c>
      <c r="G27" s="448">
        <v>-1224.24179</v>
      </c>
      <c r="H27" s="448">
        <v>-474.57337000000001</v>
      </c>
      <c r="I27" s="448">
        <v>-2.5541999999999998</v>
      </c>
      <c r="J27" s="448">
        <v>0</v>
      </c>
      <c r="K27" s="448">
        <v>0</v>
      </c>
      <c r="L27" s="448">
        <v>-2233.61742</v>
      </c>
      <c r="M27" s="448">
        <v>0</v>
      </c>
      <c r="N27" s="448">
        <v>-8592.9211500000001</v>
      </c>
      <c r="O27" s="448">
        <v>0</v>
      </c>
      <c r="P27" s="448">
        <v>-69520.751839999997</v>
      </c>
      <c r="Q27" s="755"/>
    </row>
    <row r="28" spans="1:17" ht="14.25" customHeight="1" thickTop="1" thickBot="1">
      <c r="A28" s="902" t="s">
        <v>26</v>
      </c>
      <c r="B28" s="897">
        <v>14882297.49821</v>
      </c>
      <c r="C28" s="897">
        <v>14746388.190570001</v>
      </c>
      <c r="D28" s="897">
        <v>21985743.886179999</v>
      </c>
      <c r="E28" s="897">
        <v>12638518.34935</v>
      </c>
      <c r="F28" s="897">
        <v>13119792.52995</v>
      </c>
      <c r="G28" s="897">
        <v>7937191.2052199999</v>
      </c>
      <c r="H28" s="897">
        <v>7226870.44001</v>
      </c>
      <c r="I28" s="897">
        <v>9914522.7232399993</v>
      </c>
      <c r="J28" s="897">
        <v>127014.59804000001</v>
      </c>
      <c r="K28" s="897">
        <v>324145.19481999998</v>
      </c>
      <c r="L28" s="897">
        <v>9700422.0642600004</v>
      </c>
      <c r="M28" s="897">
        <v>2495603.1822899999</v>
      </c>
      <c r="N28" s="897">
        <v>11226400.409010001</v>
      </c>
      <c r="O28" s="897">
        <v>7119466.2247399995</v>
      </c>
      <c r="P28" s="897">
        <v>133444376.49589001</v>
      </c>
      <c r="Q28" s="755"/>
    </row>
    <row r="29" spans="1:17" ht="14.25" customHeight="1" thickTop="1">
      <c r="A29" s="906" t="s">
        <v>27</v>
      </c>
      <c r="B29" s="448">
        <v>14856525.347589999</v>
      </c>
      <c r="C29" s="448">
        <v>14720723.308979999</v>
      </c>
      <c r="D29" s="448">
        <v>21875886.43132</v>
      </c>
      <c r="E29" s="448">
        <v>12699539.5538</v>
      </c>
      <c r="F29" s="448">
        <v>13099933.592780001</v>
      </c>
      <c r="G29" s="448">
        <v>7866234.7379000001</v>
      </c>
      <c r="H29" s="448">
        <v>7243962.1320399996</v>
      </c>
      <c r="I29" s="448">
        <v>10015650.822760001</v>
      </c>
      <c r="J29" s="448">
        <v>125985.00543</v>
      </c>
      <c r="K29" s="448">
        <v>322665.92283</v>
      </c>
      <c r="L29" s="448">
        <v>9796840.59461</v>
      </c>
      <c r="M29" s="448">
        <v>2459043.8518000003</v>
      </c>
      <c r="N29" s="448">
        <v>11151879.829190001</v>
      </c>
      <c r="O29" s="448">
        <v>7146607.5636400003</v>
      </c>
      <c r="P29" s="448">
        <v>133381478.69466999</v>
      </c>
      <c r="Q29" s="755"/>
    </row>
    <row r="30" spans="1:17" ht="14.25" customHeight="1">
      <c r="A30" s="56" t="s">
        <v>28</v>
      </c>
      <c r="B30" s="448">
        <v>14614895.92207</v>
      </c>
      <c r="C30" s="448">
        <v>14235663.026940001</v>
      </c>
      <c r="D30" s="448">
        <v>21478391.03994</v>
      </c>
      <c r="E30" s="448">
        <v>12191613.56127</v>
      </c>
      <c r="F30" s="448">
        <v>13054911.270920001</v>
      </c>
      <c r="G30" s="448">
        <v>7700667.3453900004</v>
      </c>
      <c r="H30" s="448">
        <v>7047812.6991099995</v>
      </c>
      <c r="I30" s="448">
        <v>9933318.6475699991</v>
      </c>
      <c r="J30" s="448">
        <v>125721.79765000001</v>
      </c>
      <c r="K30" s="448">
        <v>322665.92283</v>
      </c>
      <c r="L30" s="448">
        <v>9661947.5933100004</v>
      </c>
      <c r="M30" s="448">
        <v>2369646.0317500001</v>
      </c>
      <c r="N30" s="448">
        <v>11095528.930459999</v>
      </c>
      <c r="O30" s="448">
        <v>6976121.6916999994</v>
      </c>
      <c r="P30" s="448">
        <v>130808905.48091</v>
      </c>
      <c r="Q30" s="755"/>
    </row>
    <row r="31" spans="1:17" ht="14.25" customHeight="1">
      <c r="A31" s="56" t="s">
        <v>29</v>
      </c>
      <c r="B31" s="448">
        <v>241629.42552000002</v>
      </c>
      <c r="C31" s="448">
        <v>484910.00567000004</v>
      </c>
      <c r="D31" s="448">
        <v>397495.39137999999</v>
      </c>
      <c r="E31" s="448">
        <v>507925.99252999999</v>
      </c>
      <c r="F31" s="448">
        <v>45022.321859999996</v>
      </c>
      <c r="G31" s="448">
        <v>165567.39250999998</v>
      </c>
      <c r="H31" s="448">
        <v>196149.43293000001</v>
      </c>
      <c r="I31" s="448">
        <v>82332.175189999994</v>
      </c>
      <c r="J31" s="448">
        <v>263.20778000000001</v>
      </c>
      <c r="K31" s="448">
        <v>0</v>
      </c>
      <c r="L31" s="448">
        <v>134893.0013</v>
      </c>
      <c r="M31" s="448">
        <v>89397.820049999995</v>
      </c>
      <c r="N31" s="448">
        <v>55965.50346</v>
      </c>
      <c r="O31" s="448">
        <v>170072.93161000003</v>
      </c>
      <c r="P31" s="448">
        <v>2571624.6017899998</v>
      </c>
      <c r="Q31" s="755"/>
    </row>
    <row r="32" spans="1:17" ht="14.25" customHeight="1">
      <c r="A32" s="56" t="s">
        <v>30</v>
      </c>
      <c r="B32" s="448">
        <v>0</v>
      </c>
      <c r="C32" s="448">
        <v>150.27636999999999</v>
      </c>
      <c r="D32" s="448">
        <v>0</v>
      </c>
      <c r="E32" s="448">
        <v>0</v>
      </c>
      <c r="F32" s="448">
        <v>0</v>
      </c>
      <c r="G32" s="448">
        <v>0</v>
      </c>
      <c r="H32" s="448">
        <v>0</v>
      </c>
      <c r="I32" s="448">
        <v>0</v>
      </c>
      <c r="J32" s="448">
        <v>0</v>
      </c>
      <c r="K32" s="448">
        <v>0</v>
      </c>
      <c r="L32" s="448">
        <v>0</v>
      </c>
      <c r="M32" s="448">
        <v>0</v>
      </c>
      <c r="N32" s="448">
        <v>385.39527000000004</v>
      </c>
      <c r="O32" s="448">
        <v>412.94033000000002</v>
      </c>
      <c r="P32" s="448">
        <v>948.61196999999993</v>
      </c>
      <c r="Q32" s="755"/>
    </row>
    <row r="33" spans="1:17" ht="14.25" customHeight="1">
      <c r="A33" s="906" t="s">
        <v>31</v>
      </c>
      <c r="B33" s="448">
        <v>128251.30715000001</v>
      </c>
      <c r="C33" s="448">
        <v>95849.047829999996</v>
      </c>
      <c r="D33" s="448">
        <v>150820.58853000001</v>
      </c>
      <c r="E33" s="448">
        <v>93008.609190000003</v>
      </c>
      <c r="F33" s="448">
        <v>131898.58178000001</v>
      </c>
      <c r="G33" s="448">
        <v>41054.955329999997</v>
      </c>
      <c r="H33" s="448">
        <v>43673.921590000005</v>
      </c>
      <c r="I33" s="448">
        <v>34661.48143</v>
      </c>
      <c r="J33" s="448">
        <v>38.326410000000003</v>
      </c>
      <c r="K33" s="448">
        <v>0</v>
      </c>
      <c r="L33" s="448">
        <v>136456.19628999999</v>
      </c>
      <c r="M33" s="448">
        <v>26327.386600000002</v>
      </c>
      <c r="N33" s="448">
        <v>35584.542990000002</v>
      </c>
      <c r="O33" s="448">
        <v>42496.371630000001</v>
      </c>
      <c r="P33" s="448">
        <v>960121.31675</v>
      </c>
      <c r="Q33" s="755"/>
    </row>
    <row r="34" spans="1:17" ht="14.25" customHeight="1">
      <c r="A34" s="56" t="s">
        <v>32</v>
      </c>
      <c r="B34" s="448">
        <v>125839.41125</v>
      </c>
      <c r="C34" s="448">
        <v>68260.814010000002</v>
      </c>
      <c r="D34" s="448">
        <v>145212.34782</v>
      </c>
      <c r="E34" s="448">
        <v>74532.691449999998</v>
      </c>
      <c r="F34" s="448">
        <v>118959.21528</v>
      </c>
      <c r="G34" s="448">
        <v>39186.328700000005</v>
      </c>
      <c r="H34" s="448">
        <v>34011.973250000003</v>
      </c>
      <c r="I34" s="448">
        <v>32771.950550000001</v>
      </c>
      <c r="J34" s="448">
        <v>38.326410000000003</v>
      </c>
      <c r="K34" s="448">
        <v>0</v>
      </c>
      <c r="L34" s="448">
        <v>124594.7833</v>
      </c>
      <c r="M34" s="448">
        <v>20608.200800000002</v>
      </c>
      <c r="N34" s="448">
        <v>30514.654329999998</v>
      </c>
      <c r="O34" s="448">
        <v>36794.036479999995</v>
      </c>
      <c r="P34" s="448">
        <v>851324.73363000003</v>
      </c>
      <c r="Q34" s="755"/>
    </row>
    <row r="35" spans="1:17" ht="14.25" customHeight="1">
      <c r="A35" s="56" t="s">
        <v>33</v>
      </c>
      <c r="B35" s="448">
        <v>2411.8959</v>
      </c>
      <c r="C35" s="448">
        <v>27579.763190000001</v>
      </c>
      <c r="D35" s="448">
        <v>5608.24071</v>
      </c>
      <c r="E35" s="448">
        <v>18475.917739999997</v>
      </c>
      <c r="F35" s="448">
        <v>12939.3665</v>
      </c>
      <c r="G35" s="448">
        <v>1868.62663</v>
      </c>
      <c r="H35" s="448">
        <v>9661.948339999999</v>
      </c>
      <c r="I35" s="448">
        <v>1889.5308799999998</v>
      </c>
      <c r="J35" s="448">
        <v>0</v>
      </c>
      <c r="K35" s="448">
        <v>0</v>
      </c>
      <c r="L35" s="448">
        <v>11861.412990000001</v>
      </c>
      <c r="M35" s="448">
        <v>5719.1858000000002</v>
      </c>
      <c r="N35" s="448">
        <v>5069.8886600000005</v>
      </c>
      <c r="O35" s="448">
        <v>5690.8331699999999</v>
      </c>
      <c r="P35" s="448">
        <v>108776.61051</v>
      </c>
      <c r="Q35" s="755"/>
    </row>
    <row r="36" spans="1:17" ht="14.25" customHeight="1">
      <c r="A36" s="903" t="s">
        <v>34</v>
      </c>
      <c r="B36" s="448">
        <v>0</v>
      </c>
      <c r="C36" s="448">
        <v>8.4706299999999999</v>
      </c>
      <c r="D36" s="448">
        <v>0</v>
      </c>
      <c r="E36" s="448">
        <v>0</v>
      </c>
      <c r="F36" s="448">
        <v>0</v>
      </c>
      <c r="G36" s="448">
        <v>0</v>
      </c>
      <c r="H36" s="448">
        <v>0</v>
      </c>
      <c r="I36" s="448">
        <v>0</v>
      </c>
      <c r="J36" s="448">
        <v>0</v>
      </c>
      <c r="K36" s="448">
        <v>0</v>
      </c>
      <c r="L36" s="448">
        <v>0</v>
      </c>
      <c r="M36" s="448">
        <v>0</v>
      </c>
      <c r="N36" s="448">
        <v>0</v>
      </c>
      <c r="O36" s="448">
        <v>11.50198</v>
      </c>
      <c r="P36" s="448">
        <v>19.97261</v>
      </c>
      <c r="Q36" s="755"/>
    </row>
    <row r="37" spans="1:17" ht="14.25" customHeight="1">
      <c r="A37" s="906" t="s">
        <v>35</v>
      </c>
      <c r="B37" s="448">
        <v>222676.04474000001</v>
      </c>
      <c r="C37" s="448">
        <v>171973.76676</v>
      </c>
      <c r="D37" s="448">
        <v>422998.36802999995</v>
      </c>
      <c r="E37" s="448">
        <v>234854.79031000001</v>
      </c>
      <c r="F37" s="448">
        <v>138346.24421999999</v>
      </c>
      <c r="G37" s="448">
        <v>92788.691909999994</v>
      </c>
      <c r="H37" s="448">
        <v>91220.642769999991</v>
      </c>
      <c r="I37" s="448">
        <v>45371.613880000004</v>
      </c>
      <c r="J37" s="448">
        <v>323.70535999999998</v>
      </c>
      <c r="K37" s="448">
        <v>0</v>
      </c>
      <c r="L37" s="448">
        <v>86196.366569999998</v>
      </c>
      <c r="M37" s="448">
        <v>44325.596859999998</v>
      </c>
      <c r="N37" s="448">
        <v>60388.021930000003</v>
      </c>
      <c r="O37" s="448">
        <v>54746.347959999999</v>
      </c>
      <c r="P37" s="448">
        <v>1666210.2012999998</v>
      </c>
      <c r="Q37" s="755"/>
    </row>
    <row r="38" spans="1:17" ht="14.25" customHeight="1">
      <c r="A38" s="56" t="s">
        <v>36</v>
      </c>
      <c r="B38" s="448">
        <v>185706.47980999999</v>
      </c>
      <c r="C38" s="448">
        <v>139094.2965</v>
      </c>
      <c r="D38" s="448">
        <v>337587.24022000004</v>
      </c>
      <c r="E38" s="448">
        <v>178641.38383000001</v>
      </c>
      <c r="F38" s="448">
        <v>132888.58648999999</v>
      </c>
      <c r="G38" s="448">
        <v>79740.38337000001</v>
      </c>
      <c r="H38" s="448">
        <v>68647.015520000001</v>
      </c>
      <c r="I38" s="448">
        <v>43246.382270000002</v>
      </c>
      <c r="J38" s="448">
        <v>49.30536</v>
      </c>
      <c r="K38" s="448">
        <v>0</v>
      </c>
      <c r="L38" s="448">
        <v>76696.510720000006</v>
      </c>
      <c r="M38" s="448">
        <v>36208.299380000004</v>
      </c>
      <c r="N38" s="448">
        <v>56861.715819999998</v>
      </c>
      <c r="O38" s="448">
        <v>48093.088819999997</v>
      </c>
      <c r="P38" s="448">
        <v>1383460.68811</v>
      </c>
      <c r="Q38" s="755"/>
    </row>
    <row r="39" spans="1:17" ht="14.25" customHeight="1">
      <c r="A39" s="56" t="s">
        <v>37</v>
      </c>
      <c r="B39" s="448">
        <v>36969.56493</v>
      </c>
      <c r="C39" s="448">
        <v>32678.523249999998</v>
      </c>
      <c r="D39" s="448">
        <v>64846.086240000004</v>
      </c>
      <c r="E39" s="448">
        <v>56213.406479999998</v>
      </c>
      <c r="F39" s="448">
        <v>5457.6577300000008</v>
      </c>
      <c r="G39" s="448">
        <v>13048.30854</v>
      </c>
      <c r="H39" s="448">
        <v>22573.627250000001</v>
      </c>
      <c r="I39" s="448">
        <v>2125.2316099999998</v>
      </c>
      <c r="J39" s="448">
        <v>274.39999999999998</v>
      </c>
      <c r="K39" s="448">
        <v>0</v>
      </c>
      <c r="L39" s="448">
        <v>9499.8558499999999</v>
      </c>
      <c r="M39" s="448">
        <v>8117.2974800000002</v>
      </c>
      <c r="N39" s="448">
        <v>3526.30611</v>
      </c>
      <c r="O39" s="448">
        <v>6653.2591400000001</v>
      </c>
      <c r="P39" s="448">
        <v>261983.52461000002</v>
      </c>
      <c r="Q39" s="755"/>
    </row>
    <row r="40" spans="1:17" ht="14.25" customHeight="1">
      <c r="A40" s="56" t="s">
        <v>38</v>
      </c>
      <c r="B40" s="448">
        <v>0</v>
      </c>
      <c r="C40" s="448">
        <v>200.94701000000001</v>
      </c>
      <c r="D40" s="448">
        <v>20565.041570000001</v>
      </c>
      <c r="E40" s="448">
        <v>0</v>
      </c>
      <c r="F40" s="448">
        <v>0</v>
      </c>
      <c r="G40" s="448">
        <v>0</v>
      </c>
      <c r="H40" s="448">
        <v>0</v>
      </c>
      <c r="I40" s="448">
        <v>0</v>
      </c>
      <c r="J40" s="448">
        <v>0</v>
      </c>
      <c r="K40" s="448">
        <v>0</v>
      </c>
      <c r="L40" s="448">
        <v>0</v>
      </c>
      <c r="M40" s="448">
        <v>0</v>
      </c>
      <c r="N40" s="448">
        <v>0</v>
      </c>
      <c r="O40" s="448">
        <v>0</v>
      </c>
      <c r="P40" s="448">
        <v>20765.988579999997</v>
      </c>
      <c r="Q40" s="755"/>
    </row>
    <row r="41" spans="1:17" ht="14.25" customHeight="1">
      <c r="A41" s="906" t="s">
        <v>39</v>
      </c>
      <c r="B41" s="448">
        <v>90158.791870000001</v>
      </c>
      <c r="C41" s="448">
        <v>119413.37420999999</v>
      </c>
      <c r="D41" s="448">
        <v>126288.88773999999</v>
      </c>
      <c r="E41" s="448">
        <v>119633.6056</v>
      </c>
      <c r="F41" s="448">
        <v>84009.990409999999</v>
      </c>
      <c r="G41" s="448">
        <v>70039.597760000004</v>
      </c>
      <c r="H41" s="448">
        <v>64910.143539999997</v>
      </c>
      <c r="I41" s="448">
        <v>93561.189689999999</v>
      </c>
      <c r="J41" s="448">
        <v>1476.4063899999999</v>
      </c>
      <c r="K41" s="448">
        <v>1890.15273</v>
      </c>
      <c r="L41" s="448">
        <v>90743.230859999996</v>
      </c>
      <c r="M41" s="448">
        <v>23707.844870000001</v>
      </c>
      <c r="N41" s="448">
        <v>117104.6349</v>
      </c>
      <c r="O41" s="448">
        <v>88103.801930000001</v>
      </c>
      <c r="P41" s="448">
        <v>1091041.6525000001</v>
      </c>
      <c r="Q41" s="755"/>
    </row>
    <row r="42" spans="1:17" ht="14.25" customHeight="1">
      <c r="A42" s="903" t="s">
        <v>40</v>
      </c>
      <c r="B42" s="448">
        <v>88112.516209999987</v>
      </c>
      <c r="C42" s="448">
        <v>114332.28031</v>
      </c>
      <c r="D42" s="448">
        <v>122797.37729999999</v>
      </c>
      <c r="E42" s="448">
        <v>115306.50156</v>
      </c>
      <c r="F42" s="448">
        <v>83776.717230000009</v>
      </c>
      <c r="G42" s="448">
        <v>68190.278470000005</v>
      </c>
      <c r="H42" s="448">
        <v>62559.268369999998</v>
      </c>
      <c r="I42" s="448">
        <v>92655.191120000003</v>
      </c>
      <c r="J42" s="448">
        <v>1465.9804199999999</v>
      </c>
      <c r="K42" s="448">
        <v>1890.15273</v>
      </c>
      <c r="L42" s="448">
        <v>88966.066400000011</v>
      </c>
      <c r="M42" s="448">
        <v>22048.987000000001</v>
      </c>
      <c r="N42" s="448">
        <v>115601.4341</v>
      </c>
      <c r="O42" s="448">
        <v>86492.590159999992</v>
      </c>
      <c r="P42" s="448">
        <v>1064195.3413799999</v>
      </c>
      <c r="Q42" s="755"/>
    </row>
    <row r="43" spans="1:17" ht="14.25" customHeight="1">
      <c r="A43" s="56" t="s">
        <v>41</v>
      </c>
      <c r="B43" s="448">
        <v>2046.27566</v>
      </c>
      <c r="C43" s="448">
        <v>4694.3914999999997</v>
      </c>
      <c r="D43" s="448">
        <v>2708.1847299999999</v>
      </c>
      <c r="E43" s="448">
        <v>3444.8259900000003</v>
      </c>
      <c r="F43" s="448">
        <v>233.27318</v>
      </c>
      <c r="G43" s="448">
        <v>1322.4478300000001</v>
      </c>
      <c r="H43" s="448">
        <v>1969.2220300000001</v>
      </c>
      <c r="I43" s="448">
        <v>768.58113000000003</v>
      </c>
      <c r="J43" s="448">
        <v>10.42597</v>
      </c>
      <c r="K43" s="448">
        <v>0</v>
      </c>
      <c r="L43" s="448">
        <v>1218.0798600000001</v>
      </c>
      <c r="M43" s="448">
        <v>1223.7415700000001</v>
      </c>
      <c r="N43" s="448">
        <v>1134.6183600000002</v>
      </c>
      <c r="O43" s="448">
        <v>1611.2117700000001</v>
      </c>
      <c r="P43" s="448">
        <v>22385.279579999999</v>
      </c>
      <c r="Q43" s="755"/>
    </row>
    <row r="44" spans="1:17" ht="14.25" customHeight="1">
      <c r="A44" s="56" t="s">
        <v>42</v>
      </c>
      <c r="B44" s="448">
        <v>0</v>
      </c>
      <c r="C44" s="448">
        <v>316.91843</v>
      </c>
      <c r="D44" s="448">
        <v>636.15390000000002</v>
      </c>
      <c r="E44" s="448">
        <v>705.58149000000003</v>
      </c>
      <c r="F44" s="448">
        <v>0</v>
      </c>
      <c r="G44" s="448">
        <v>510.70609999999999</v>
      </c>
      <c r="H44" s="448">
        <v>224.91738000000001</v>
      </c>
      <c r="I44" s="448">
        <v>129.80434</v>
      </c>
      <c r="J44" s="448">
        <v>0</v>
      </c>
      <c r="K44" s="448">
        <v>0</v>
      </c>
      <c r="L44" s="448">
        <v>510.32454999999999</v>
      </c>
      <c r="M44" s="448">
        <v>327.03748999999999</v>
      </c>
      <c r="N44" s="448">
        <v>315.74400000000003</v>
      </c>
      <c r="O44" s="448">
        <v>0</v>
      </c>
      <c r="P44" s="448">
        <v>3677.18768</v>
      </c>
      <c r="Q44" s="755"/>
    </row>
    <row r="45" spans="1:17" ht="14.25" customHeight="1">
      <c r="A45" s="56" t="s">
        <v>43</v>
      </c>
      <c r="B45" s="448">
        <v>0</v>
      </c>
      <c r="C45" s="448">
        <v>69.783969999999997</v>
      </c>
      <c r="D45" s="448">
        <v>147.17180999999999</v>
      </c>
      <c r="E45" s="448">
        <v>176.69656000000001</v>
      </c>
      <c r="F45" s="448">
        <v>0</v>
      </c>
      <c r="G45" s="448">
        <v>16.16536</v>
      </c>
      <c r="H45" s="448">
        <v>156.73576</v>
      </c>
      <c r="I45" s="448">
        <v>7.6131000000000002</v>
      </c>
      <c r="J45" s="448">
        <v>0</v>
      </c>
      <c r="K45" s="448">
        <v>0</v>
      </c>
      <c r="L45" s="448">
        <v>48.76005</v>
      </c>
      <c r="M45" s="448">
        <v>106.59742999999999</v>
      </c>
      <c r="N45" s="448">
        <v>52.838440000000006</v>
      </c>
      <c r="O45" s="448">
        <v>0</v>
      </c>
      <c r="P45" s="448">
        <v>782.36248000000001</v>
      </c>
      <c r="Q45" s="755"/>
    </row>
    <row r="46" spans="1:17" ht="14.25" customHeight="1">
      <c r="A46" s="56" t="s">
        <v>44</v>
      </c>
      <c r="B46" s="448">
        <v>0</v>
      </c>
      <c r="C46" s="448">
        <v>0</v>
      </c>
      <c r="D46" s="448">
        <v>0</v>
      </c>
      <c r="E46" s="448">
        <v>0</v>
      </c>
      <c r="F46" s="448">
        <v>0</v>
      </c>
      <c r="G46" s="448">
        <v>0</v>
      </c>
      <c r="H46" s="448">
        <v>0</v>
      </c>
      <c r="I46" s="448">
        <v>0</v>
      </c>
      <c r="J46" s="448">
        <v>0</v>
      </c>
      <c r="K46" s="448">
        <v>0</v>
      </c>
      <c r="L46" s="448">
        <v>0</v>
      </c>
      <c r="M46" s="448">
        <v>1.4813800000000001</v>
      </c>
      <c r="N46" s="448">
        <v>0</v>
      </c>
      <c r="O46" s="448">
        <v>0</v>
      </c>
      <c r="P46" s="448">
        <v>1.4813800000000001</v>
      </c>
      <c r="Q46" s="755"/>
    </row>
    <row r="47" spans="1:17" ht="14.25" customHeight="1">
      <c r="A47" s="65" t="s">
        <v>45</v>
      </c>
      <c r="B47" s="448">
        <v>0</v>
      </c>
      <c r="C47" s="448">
        <v>0</v>
      </c>
      <c r="D47" s="448">
        <v>0</v>
      </c>
      <c r="E47" s="448">
        <v>0</v>
      </c>
      <c r="F47" s="448">
        <v>0</v>
      </c>
      <c r="G47" s="448">
        <v>0</v>
      </c>
      <c r="H47" s="448">
        <v>0</v>
      </c>
      <c r="I47" s="448">
        <v>0</v>
      </c>
      <c r="J47" s="448">
        <v>0</v>
      </c>
      <c r="K47" s="448">
        <v>0</v>
      </c>
      <c r="L47" s="448">
        <v>0</v>
      </c>
      <c r="M47" s="448">
        <v>0</v>
      </c>
      <c r="N47" s="448">
        <v>0</v>
      </c>
      <c r="O47" s="448">
        <v>0</v>
      </c>
      <c r="P47" s="448">
        <v>0</v>
      </c>
      <c r="Q47" s="755"/>
    </row>
    <row r="48" spans="1:17" ht="14.25" customHeight="1">
      <c r="A48" s="299" t="s">
        <v>46</v>
      </c>
      <c r="B48" s="448">
        <v>-415313.99313999998</v>
      </c>
      <c r="C48" s="448">
        <v>-361571.30721</v>
      </c>
      <c r="D48" s="448">
        <v>-590250.38944000006</v>
      </c>
      <c r="E48" s="448">
        <v>-508518.20955000003</v>
      </c>
      <c r="F48" s="448">
        <v>-334395.87924000004</v>
      </c>
      <c r="G48" s="448">
        <v>-132926.77768</v>
      </c>
      <c r="H48" s="448">
        <v>-216896.39993000001</v>
      </c>
      <c r="I48" s="448">
        <v>-274722.38451999996</v>
      </c>
      <c r="J48" s="448">
        <v>-808.84555</v>
      </c>
      <c r="K48" s="448">
        <v>-410.88074</v>
      </c>
      <c r="L48" s="448">
        <v>-409814.32406999997</v>
      </c>
      <c r="M48" s="448">
        <v>-57801.497840000004</v>
      </c>
      <c r="N48" s="448">
        <v>-138556.62</v>
      </c>
      <c r="O48" s="448">
        <v>-212487.86041999998</v>
      </c>
      <c r="P48" s="448">
        <v>-3654475.3693300001</v>
      </c>
      <c r="Q48" s="755"/>
    </row>
    <row r="49" spans="1:17" ht="14.25" customHeight="1">
      <c r="A49" s="56" t="s">
        <v>47</v>
      </c>
      <c r="B49" s="448">
        <v>-87087.025720000005</v>
      </c>
      <c r="C49" s="448">
        <v>-77626.913870000004</v>
      </c>
      <c r="D49" s="448">
        <v>-114861.86386</v>
      </c>
      <c r="E49" s="448">
        <v>-79829.469920000003</v>
      </c>
      <c r="F49" s="448">
        <v>-55876.80831</v>
      </c>
      <c r="G49" s="448">
        <v>-33945.640149999999</v>
      </c>
      <c r="H49" s="448">
        <v>-36706.635450000002</v>
      </c>
      <c r="I49" s="448">
        <v>-64856.373960000004</v>
      </c>
      <c r="J49" s="448">
        <v>-388.06516999999997</v>
      </c>
      <c r="K49" s="448">
        <v>-410.88074</v>
      </c>
      <c r="L49" s="448">
        <v>-66110.184779999996</v>
      </c>
      <c r="M49" s="448">
        <v>-10979.584789999999</v>
      </c>
      <c r="N49" s="448">
        <v>-25185.854600000002</v>
      </c>
      <c r="O49" s="448">
        <v>-21973.61031</v>
      </c>
      <c r="P49" s="448">
        <v>-675838.91162999999</v>
      </c>
      <c r="Q49" s="755"/>
    </row>
    <row r="50" spans="1:17" ht="14.25" customHeight="1">
      <c r="A50" s="56" t="s">
        <v>48</v>
      </c>
      <c r="B50" s="448">
        <v>-6486.5913899999996</v>
      </c>
      <c r="C50" s="448">
        <v>-21807.36967</v>
      </c>
      <c r="D50" s="448">
        <v>-9500.3722699999998</v>
      </c>
      <c r="E50" s="448">
        <v>-54604.289549999994</v>
      </c>
      <c r="F50" s="448">
        <v>-2094.4630900000002</v>
      </c>
      <c r="G50" s="448">
        <v>-8937.3592399999998</v>
      </c>
      <c r="H50" s="448">
        <v>-12809.373</v>
      </c>
      <c r="I50" s="448">
        <v>-2115.26575</v>
      </c>
      <c r="J50" s="448">
        <v>0</v>
      </c>
      <c r="K50" s="448">
        <v>0</v>
      </c>
      <c r="L50" s="448">
        <v>-2231.7749800000001</v>
      </c>
      <c r="M50" s="448">
        <v>-1133.6020000000001</v>
      </c>
      <c r="N50" s="448">
        <v>-224.35076000000001</v>
      </c>
      <c r="O50" s="448">
        <v>-7603.4120199999998</v>
      </c>
      <c r="P50" s="448">
        <v>-129548.22371999999</v>
      </c>
      <c r="Q50" s="755"/>
    </row>
    <row r="51" spans="1:17" ht="14.25" customHeight="1">
      <c r="A51" s="56" t="s">
        <v>49</v>
      </c>
      <c r="B51" s="448">
        <v>-36267.696349999998</v>
      </c>
      <c r="C51" s="448">
        <v>-19660.20321</v>
      </c>
      <c r="D51" s="448">
        <v>-25081.67078</v>
      </c>
      <c r="E51" s="448">
        <v>-15219.187960000001</v>
      </c>
      <c r="F51" s="448">
        <v>-40027.947469999999</v>
      </c>
      <c r="G51" s="448">
        <v>-6383.39912</v>
      </c>
      <c r="H51" s="448">
        <v>-15915.344150000001</v>
      </c>
      <c r="I51" s="448">
        <v>-28797.419730000001</v>
      </c>
      <c r="J51" s="448">
        <v>-26.34938</v>
      </c>
      <c r="K51" s="448">
        <v>0</v>
      </c>
      <c r="L51" s="448">
        <v>-92957.208659999989</v>
      </c>
      <c r="M51" s="448">
        <v>-4038.9575199999999</v>
      </c>
      <c r="N51" s="448">
        <v>-8801.1800199999998</v>
      </c>
      <c r="O51" s="448">
        <v>-25423.580030000001</v>
      </c>
      <c r="P51" s="448">
        <v>-318600.14438000001</v>
      </c>
      <c r="Q51" s="755"/>
    </row>
    <row r="52" spans="1:17" ht="14.25" customHeight="1">
      <c r="A52" s="56" t="s">
        <v>50</v>
      </c>
      <c r="B52" s="448">
        <v>-538.12993000000006</v>
      </c>
      <c r="C52" s="448">
        <v>-8125.0790199999992</v>
      </c>
      <c r="D52" s="448">
        <v>-896.93842000000006</v>
      </c>
      <c r="E52" s="448">
        <v>-4877.50713</v>
      </c>
      <c r="F52" s="448">
        <v>-8120.9630199999992</v>
      </c>
      <c r="G52" s="448">
        <v>-94.641369999999995</v>
      </c>
      <c r="H52" s="448">
        <v>-4178.4620699999996</v>
      </c>
      <c r="I52" s="448">
        <v>-1611.4631000000002</v>
      </c>
      <c r="J52" s="448">
        <v>0</v>
      </c>
      <c r="K52" s="448">
        <v>0</v>
      </c>
      <c r="L52" s="448">
        <v>-8749.3899899999997</v>
      </c>
      <c r="M52" s="448">
        <v>-1037.7713900000001</v>
      </c>
      <c r="N52" s="448">
        <v>-1868.26693</v>
      </c>
      <c r="O52" s="448">
        <v>-3679.9982799999998</v>
      </c>
      <c r="P52" s="448">
        <v>-43778.610649999995</v>
      </c>
      <c r="Q52" s="755"/>
    </row>
    <row r="53" spans="1:17" ht="14.25" customHeight="1">
      <c r="A53" s="56" t="s">
        <v>51</v>
      </c>
      <c r="B53" s="448">
        <v>-132827.20006999999</v>
      </c>
      <c r="C53" s="448">
        <v>-100854.20017</v>
      </c>
      <c r="D53" s="448">
        <v>-214686.85944999999</v>
      </c>
      <c r="E53" s="448">
        <v>-154358.17144000001</v>
      </c>
      <c r="F53" s="448">
        <v>-73373.547999999995</v>
      </c>
      <c r="G53" s="448">
        <v>-50488.798539999996</v>
      </c>
      <c r="H53" s="448">
        <v>-58336.629729999993</v>
      </c>
      <c r="I53" s="448">
        <v>-42104.504829999998</v>
      </c>
      <c r="J53" s="448">
        <v>-49.30536</v>
      </c>
      <c r="K53" s="448">
        <v>0</v>
      </c>
      <c r="L53" s="448">
        <v>-75424.484299999996</v>
      </c>
      <c r="M53" s="448">
        <v>-25126.705530000003</v>
      </c>
      <c r="N53" s="448">
        <v>-34493.987659999999</v>
      </c>
      <c r="O53" s="448">
        <v>-38413.072799999994</v>
      </c>
      <c r="P53" s="448">
        <v>-1000537.46788</v>
      </c>
      <c r="Q53" s="755"/>
    </row>
    <row r="54" spans="1:17" ht="14.25" customHeight="1">
      <c r="A54" s="56" t="s">
        <v>52</v>
      </c>
      <c r="B54" s="448">
        <v>-19470.343739999997</v>
      </c>
      <c r="C54" s="448">
        <v>-25339.72135</v>
      </c>
      <c r="D54" s="448">
        <v>-43829.261229999996</v>
      </c>
      <c r="E54" s="448">
        <v>-37297.743280000002</v>
      </c>
      <c r="F54" s="448">
        <v>-3652.2464900000004</v>
      </c>
      <c r="G54" s="448">
        <v>-8074.8252400000001</v>
      </c>
      <c r="H54" s="448">
        <v>-14414.4216</v>
      </c>
      <c r="I54" s="448">
        <v>-2107.6189399999998</v>
      </c>
      <c r="J54" s="448">
        <v>-137.19999999999999</v>
      </c>
      <c r="K54" s="448">
        <v>0</v>
      </c>
      <c r="L54" s="448">
        <v>-9499.8558599999997</v>
      </c>
      <c r="M54" s="448">
        <v>-5263.3530799999999</v>
      </c>
      <c r="N54" s="448">
        <v>-2151.78728</v>
      </c>
      <c r="O54" s="448">
        <v>-4966.4265599999999</v>
      </c>
      <c r="P54" s="448">
        <v>-176204.80465000001</v>
      </c>
      <c r="Q54" s="755"/>
    </row>
    <row r="55" spans="1:17" ht="14.25" customHeight="1">
      <c r="A55" s="56" t="s">
        <v>53</v>
      </c>
      <c r="B55" s="448">
        <v>-117676.60593999999</v>
      </c>
      <c r="C55" s="448">
        <v>-98474.446980000008</v>
      </c>
      <c r="D55" s="448">
        <v>-141843.47990999999</v>
      </c>
      <c r="E55" s="448">
        <v>-68984.246180000002</v>
      </c>
      <c r="F55" s="448">
        <v>-86023.527470000001</v>
      </c>
      <c r="G55" s="448">
        <v>-24429.975030000001</v>
      </c>
      <c r="H55" s="448">
        <v>-37520.093179999996</v>
      </c>
      <c r="I55" s="448">
        <v>-105689.73821</v>
      </c>
      <c r="J55" s="448">
        <v>0</v>
      </c>
      <c r="K55" s="448">
        <v>0</v>
      </c>
      <c r="L55" s="448">
        <v>-117046.87661000001</v>
      </c>
      <c r="M55" s="448">
        <v>-10221.523529999999</v>
      </c>
      <c r="N55" s="448">
        <v>-65831.192750000002</v>
      </c>
      <c r="O55" s="448">
        <v>-59170.122609999999</v>
      </c>
      <c r="P55" s="448">
        <v>-932911.8284</v>
      </c>
      <c r="Q55" s="755"/>
    </row>
    <row r="56" spans="1:17" ht="14.25" customHeight="1">
      <c r="A56" s="56" t="s">
        <v>54</v>
      </c>
      <c r="B56" s="448">
        <v>-14960.4</v>
      </c>
      <c r="C56" s="448">
        <v>-9367.2664100000002</v>
      </c>
      <c r="D56" s="448">
        <v>-39549.943520000001</v>
      </c>
      <c r="E56" s="448">
        <v>-93347.594089999999</v>
      </c>
      <c r="F56" s="448">
        <v>-65226.375390000001</v>
      </c>
      <c r="G56" s="448">
        <v>0</v>
      </c>
      <c r="H56" s="448">
        <v>-36126.10211</v>
      </c>
      <c r="I56" s="448">
        <v>-27440</v>
      </c>
      <c r="J56" s="448">
        <v>-207.92564000000002</v>
      </c>
      <c r="K56" s="448">
        <v>0</v>
      </c>
      <c r="L56" s="448">
        <v>-37794.548889999998</v>
      </c>
      <c r="M56" s="448">
        <v>0</v>
      </c>
      <c r="N56" s="448">
        <v>0</v>
      </c>
      <c r="O56" s="448">
        <v>-51257.63781</v>
      </c>
      <c r="P56" s="448">
        <v>-375277.79386000003</v>
      </c>
      <c r="Q56" s="755"/>
    </row>
    <row r="57" spans="1:17" ht="14.25" customHeight="1">
      <c r="A57" s="56" t="s">
        <v>55</v>
      </c>
      <c r="B57" s="448">
        <v>0</v>
      </c>
      <c r="C57" s="448">
        <v>-316.10653000000002</v>
      </c>
      <c r="D57" s="448">
        <v>0</v>
      </c>
      <c r="E57" s="448">
        <v>0</v>
      </c>
      <c r="F57" s="448">
        <v>0</v>
      </c>
      <c r="G57" s="448">
        <v>-572.13899000000004</v>
      </c>
      <c r="H57" s="448">
        <v>-889.33864000000005</v>
      </c>
      <c r="I57" s="448">
        <v>0</v>
      </c>
      <c r="J57" s="448">
        <v>0</v>
      </c>
      <c r="K57" s="448">
        <v>0</v>
      </c>
      <c r="L57" s="448">
        <v>0</v>
      </c>
      <c r="M57" s="448">
        <v>0</v>
      </c>
      <c r="N57" s="448">
        <v>0</v>
      </c>
      <c r="O57" s="448">
        <v>0</v>
      </c>
      <c r="P57" s="448">
        <v>-1777.5841599999999</v>
      </c>
      <c r="Q57" s="755"/>
    </row>
    <row r="58" spans="1:17" ht="14.25" customHeight="1" thickBot="1">
      <c r="A58" s="56" t="s">
        <v>56</v>
      </c>
      <c r="B58" s="448">
        <v>0</v>
      </c>
      <c r="C58" s="448">
        <v>0</v>
      </c>
      <c r="D58" s="448">
        <v>0</v>
      </c>
      <c r="E58" s="448">
        <v>0</v>
      </c>
      <c r="F58" s="448">
        <v>0</v>
      </c>
      <c r="G58" s="448">
        <v>0</v>
      </c>
      <c r="H58" s="448">
        <v>0</v>
      </c>
      <c r="I58" s="448">
        <v>0</v>
      </c>
      <c r="J58" s="448">
        <v>0</v>
      </c>
      <c r="K58" s="448">
        <v>0</v>
      </c>
      <c r="L58" s="448">
        <v>0</v>
      </c>
      <c r="M58" s="448">
        <v>0</v>
      </c>
      <c r="N58" s="448">
        <v>0</v>
      </c>
      <c r="O58" s="448">
        <v>0</v>
      </c>
      <c r="P58" s="448">
        <v>0</v>
      </c>
      <c r="Q58" s="755"/>
    </row>
    <row r="59" spans="1:17" ht="14.25" customHeight="1" thickTop="1" thickBot="1">
      <c r="A59" s="902" t="s">
        <v>57</v>
      </c>
      <c r="B59" s="897">
        <v>129064.62365000001</v>
      </c>
      <c r="C59" s="897">
        <v>97307.767670000001</v>
      </c>
      <c r="D59" s="897">
        <v>247498.66303</v>
      </c>
      <c r="E59" s="897">
        <v>96235.461079999994</v>
      </c>
      <c r="F59" s="897">
        <v>85291.555110000001</v>
      </c>
      <c r="G59" s="897">
        <v>61939.673289999999</v>
      </c>
      <c r="H59" s="897">
        <v>101872.7533</v>
      </c>
      <c r="I59" s="897">
        <v>76829.835229999997</v>
      </c>
      <c r="J59" s="897">
        <v>686.47879</v>
      </c>
      <c r="K59" s="897">
        <v>759.05663000000004</v>
      </c>
      <c r="L59" s="897">
        <v>90484.742900000012</v>
      </c>
      <c r="M59" s="897">
        <v>15116.65199</v>
      </c>
      <c r="N59" s="897">
        <v>97401.153290000002</v>
      </c>
      <c r="O59" s="897">
        <v>57836.228649999997</v>
      </c>
      <c r="P59" s="897">
        <v>1158324.6446099998</v>
      </c>
      <c r="Q59" s="755"/>
    </row>
    <row r="60" spans="1:17" ht="14.25" customHeight="1" thickTop="1">
      <c r="A60" s="56" t="s">
        <v>58</v>
      </c>
      <c r="B60" s="448">
        <v>0</v>
      </c>
      <c r="C60" s="448">
        <v>0</v>
      </c>
      <c r="D60" s="448">
        <v>0</v>
      </c>
      <c r="E60" s="448">
        <v>0</v>
      </c>
      <c r="F60" s="448">
        <v>34.595339999999993</v>
      </c>
      <c r="G60" s="448">
        <v>1493.85733</v>
      </c>
      <c r="H60" s="448">
        <v>0</v>
      </c>
      <c r="I60" s="448">
        <v>0</v>
      </c>
      <c r="J60" s="448">
        <v>0</v>
      </c>
      <c r="K60" s="448">
        <v>0</v>
      </c>
      <c r="L60" s="448">
        <v>0</v>
      </c>
      <c r="M60" s="448">
        <v>18.665410000000001</v>
      </c>
      <c r="N60" s="448">
        <v>0</v>
      </c>
      <c r="O60" s="448">
        <v>0</v>
      </c>
      <c r="P60" s="448">
        <v>1547.11808</v>
      </c>
      <c r="Q60" s="755"/>
    </row>
    <row r="61" spans="1:17" ht="14.25" customHeight="1">
      <c r="A61" s="56" t="s">
        <v>59</v>
      </c>
      <c r="B61" s="448">
        <v>88658.714980000004</v>
      </c>
      <c r="C61" s="448">
        <v>78299.082170000009</v>
      </c>
      <c r="D61" s="448">
        <v>187875.80411000003</v>
      </c>
      <c r="E61" s="448">
        <v>79184.394979999997</v>
      </c>
      <c r="F61" s="448">
        <v>67638.727220000001</v>
      </c>
      <c r="G61" s="448">
        <v>40568.196600000003</v>
      </c>
      <c r="H61" s="448">
        <v>75074.021629999988</v>
      </c>
      <c r="I61" s="448">
        <v>70589.686269999991</v>
      </c>
      <c r="J61" s="448">
        <v>287.49559000000005</v>
      </c>
      <c r="K61" s="448">
        <v>701.25956000000008</v>
      </c>
      <c r="L61" s="448">
        <v>70388.484469999996</v>
      </c>
      <c r="M61" s="448">
        <v>11903.313029999999</v>
      </c>
      <c r="N61" s="448">
        <v>41565.320070000002</v>
      </c>
      <c r="O61" s="448">
        <v>48823.691570000003</v>
      </c>
      <c r="P61" s="448">
        <v>861558.19224999996</v>
      </c>
      <c r="Q61" s="755"/>
    </row>
    <row r="62" spans="1:17" ht="14.25" customHeight="1">
      <c r="A62" s="56" t="s">
        <v>60</v>
      </c>
      <c r="B62" s="448">
        <v>42496.01324</v>
      </c>
      <c r="C62" s="448">
        <v>24824.341940000002</v>
      </c>
      <c r="D62" s="448">
        <v>75645.57647</v>
      </c>
      <c r="E62" s="448">
        <v>20705.948219999998</v>
      </c>
      <c r="F62" s="448">
        <v>25065.618329999998</v>
      </c>
      <c r="G62" s="448">
        <v>21181.593430000001</v>
      </c>
      <c r="H62" s="448">
        <v>27705.753049999999</v>
      </c>
      <c r="I62" s="448">
        <v>7045.0270899999996</v>
      </c>
      <c r="J62" s="448">
        <v>479.70441</v>
      </c>
      <c r="K62" s="448">
        <v>57.797069999999998</v>
      </c>
      <c r="L62" s="448">
        <v>20516.96243</v>
      </c>
      <c r="M62" s="448">
        <v>3558.5002599999998</v>
      </c>
      <c r="N62" s="448">
        <v>57082.526579999998</v>
      </c>
      <c r="O62" s="448">
        <v>9452.9222399999999</v>
      </c>
      <c r="P62" s="448">
        <v>335818.28476000001</v>
      </c>
      <c r="Q62" s="755"/>
    </row>
    <row r="63" spans="1:17" ht="14.25" customHeight="1">
      <c r="A63" s="56" t="s">
        <v>61</v>
      </c>
      <c r="B63" s="448">
        <v>0</v>
      </c>
      <c r="C63" s="448">
        <v>0</v>
      </c>
      <c r="D63" s="448">
        <v>0</v>
      </c>
      <c r="E63" s="448">
        <v>0</v>
      </c>
      <c r="F63" s="448">
        <v>0</v>
      </c>
      <c r="G63" s="448">
        <v>0</v>
      </c>
      <c r="H63" s="448">
        <v>0</v>
      </c>
      <c r="I63" s="448">
        <v>0</v>
      </c>
      <c r="J63" s="448">
        <v>0</v>
      </c>
      <c r="K63" s="448">
        <v>0</v>
      </c>
      <c r="L63" s="448">
        <v>0</v>
      </c>
      <c r="M63" s="448">
        <v>0</v>
      </c>
      <c r="N63" s="448">
        <v>0</v>
      </c>
      <c r="O63" s="448">
        <v>0</v>
      </c>
      <c r="P63" s="448">
        <v>0</v>
      </c>
      <c r="Q63" s="755"/>
    </row>
    <row r="64" spans="1:17" ht="14.25" customHeight="1" thickBot="1">
      <c r="A64" s="56" t="s">
        <v>62</v>
      </c>
      <c r="B64" s="448">
        <v>-2090.10457</v>
      </c>
      <c r="C64" s="448">
        <v>-5815.6564400000007</v>
      </c>
      <c r="D64" s="448">
        <v>-16022.717550000001</v>
      </c>
      <c r="E64" s="448">
        <v>-3654.8821200000002</v>
      </c>
      <c r="F64" s="448">
        <v>-7447.3857800000005</v>
      </c>
      <c r="G64" s="448">
        <v>-1303.97407</v>
      </c>
      <c r="H64" s="448">
        <v>-907.02138000000002</v>
      </c>
      <c r="I64" s="448">
        <v>-804.87813000000006</v>
      </c>
      <c r="J64" s="448">
        <v>-80.721210000000013</v>
      </c>
      <c r="K64" s="448">
        <v>0</v>
      </c>
      <c r="L64" s="448">
        <v>-420.70400000000001</v>
      </c>
      <c r="M64" s="448">
        <v>-363.82671000000005</v>
      </c>
      <c r="N64" s="448">
        <v>-1246.6933600000002</v>
      </c>
      <c r="O64" s="448">
        <v>-440.38515999999998</v>
      </c>
      <c r="P64" s="448">
        <v>-40598.95048</v>
      </c>
      <c r="Q64" s="755"/>
    </row>
    <row r="65" spans="1:17" ht="14.25" customHeight="1" thickTop="1" thickBot="1">
      <c r="A65" s="902" t="s">
        <v>63</v>
      </c>
      <c r="B65" s="897">
        <v>4233.9181799999997</v>
      </c>
      <c r="C65" s="897">
        <v>606.76603</v>
      </c>
      <c r="D65" s="897">
        <v>29939.610570000001</v>
      </c>
      <c r="E65" s="897">
        <v>10295.55494</v>
      </c>
      <c r="F65" s="897">
        <v>6347.808</v>
      </c>
      <c r="G65" s="897">
        <v>8607.7840299999989</v>
      </c>
      <c r="H65" s="897">
        <v>389.02565999999996</v>
      </c>
      <c r="I65" s="897">
        <v>41.138260000000002</v>
      </c>
      <c r="J65" s="897">
        <v>3.0000000000000001E-3</v>
      </c>
      <c r="K65" s="897">
        <v>0</v>
      </c>
      <c r="L65" s="897">
        <v>967.1344499999999</v>
      </c>
      <c r="M65" s="897">
        <v>2516.0730199999998</v>
      </c>
      <c r="N65" s="897">
        <v>421.74696999999998</v>
      </c>
      <c r="O65" s="897">
        <v>2423.00711</v>
      </c>
      <c r="P65" s="897">
        <v>66789.570219999994</v>
      </c>
      <c r="Q65" s="755"/>
    </row>
    <row r="66" spans="1:17" ht="14.25" customHeight="1" thickTop="1">
      <c r="A66" s="56" t="s">
        <v>64</v>
      </c>
      <c r="B66" s="448">
        <v>0</v>
      </c>
      <c r="C66" s="448">
        <v>0</v>
      </c>
      <c r="D66" s="448">
        <v>0</v>
      </c>
      <c r="E66" s="448">
        <v>367.33247999999998</v>
      </c>
      <c r="F66" s="448">
        <v>0</v>
      </c>
      <c r="G66" s="448">
        <v>0</v>
      </c>
      <c r="H66" s="448">
        <v>0</v>
      </c>
      <c r="I66" s="448">
        <v>0</v>
      </c>
      <c r="J66" s="448">
        <v>0</v>
      </c>
      <c r="K66" s="448">
        <v>0</v>
      </c>
      <c r="L66" s="448">
        <v>0</v>
      </c>
      <c r="M66" s="448">
        <v>0</v>
      </c>
      <c r="N66" s="448">
        <v>0</v>
      </c>
      <c r="O66" s="448">
        <v>0</v>
      </c>
      <c r="P66" s="448">
        <v>367.33247999999998</v>
      </c>
      <c r="Q66" s="755"/>
    </row>
    <row r="67" spans="1:17" ht="14.25" customHeight="1">
      <c r="A67" s="56" t="s">
        <v>65</v>
      </c>
      <c r="B67" s="448">
        <v>61833.264439999999</v>
      </c>
      <c r="C67" s="448">
        <v>47112.38192</v>
      </c>
      <c r="D67" s="448">
        <v>161515.26338999998</v>
      </c>
      <c r="E67" s="448">
        <v>60630.361770000003</v>
      </c>
      <c r="F67" s="448">
        <v>11287.281199999999</v>
      </c>
      <c r="G67" s="448">
        <v>27915.285359999998</v>
      </c>
      <c r="H67" s="448">
        <v>4684.6005500000001</v>
      </c>
      <c r="I67" s="448">
        <v>1507.72451</v>
      </c>
      <c r="J67" s="448">
        <v>7.0000000000000001E-3</v>
      </c>
      <c r="K67" s="448">
        <v>0</v>
      </c>
      <c r="L67" s="448">
        <v>3489.2792000000004</v>
      </c>
      <c r="M67" s="448">
        <v>5526.8735900000001</v>
      </c>
      <c r="N67" s="448">
        <v>562.33329000000003</v>
      </c>
      <c r="O67" s="448">
        <v>3516.5117099999998</v>
      </c>
      <c r="P67" s="448">
        <v>389581.16793</v>
      </c>
      <c r="Q67" s="755"/>
    </row>
    <row r="68" spans="1:17" ht="14.25" customHeight="1">
      <c r="A68" s="56" t="s">
        <v>66</v>
      </c>
      <c r="B68" s="448">
        <v>13.77285</v>
      </c>
      <c r="C68" s="448">
        <v>571.31865000000005</v>
      </c>
      <c r="D68" s="448">
        <v>4964.8520099999996</v>
      </c>
      <c r="E68" s="448">
        <v>7.9774200000000004</v>
      </c>
      <c r="F68" s="448">
        <v>3.25848</v>
      </c>
      <c r="G68" s="448">
        <v>8.6835499999999985</v>
      </c>
      <c r="H68" s="448">
        <v>256.80378999999999</v>
      </c>
      <c r="I68" s="448">
        <v>1.9681199999999999</v>
      </c>
      <c r="J68" s="448">
        <v>0</v>
      </c>
      <c r="K68" s="448">
        <v>0</v>
      </c>
      <c r="L68" s="448">
        <v>3.0000000000000001E-3</v>
      </c>
      <c r="M68" s="448">
        <v>5.2032799999999995</v>
      </c>
      <c r="N68" s="448">
        <v>145.61389000000003</v>
      </c>
      <c r="O68" s="448">
        <v>69.58954</v>
      </c>
      <c r="P68" s="448">
        <v>6049.0445799999998</v>
      </c>
      <c r="Q68" s="755"/>
    </row>
    <row r="69" spans="1:17" ht="14.25" customHeight="1">
      <c r="A69" s="56" t="s">
        <v>67</v>
      </c>
      <c r="B69" s="448">
        <v>0</v>
      </c>
      <c r="C69" s="448">
        <v>0</v>
      </c>
      <c r="D69" s="448">
        <v>3.5684999999999998</v>
      </c>
      <c r="E69" s="448">
        <v>0</v>
      </c>
      <c r="F69" s="448">
        <v>1E-3</v>
      </c>
      <c r="G69" s="448">
        <v>0</v>
      </c>
      <c r="H69" s="448">
        <v>1E-3</v>
      </c>
      <c r="I69" s="448">
        <v>0</v>
      </c>
      <c r="J69" s="448">
        <v>0</v>
      </c>
      <c r="K69" s="448">
        <v>0</v>
      </c>
      <c r="L69" s="448">
        <v>0</v>
      </c>
      <c r="M69" s="448">
        <v>0</v>
      </c>
      <c r="N69" s="448">
        <v>0</v>
      </c>
      <c r="O69" s="448">
        <v>0</v>
      </c>
      <c r="P69" s="448">
        <v>3.5705</v>
      </c>
      <c r="Q69" s="755"/>
    </row>
    <row r="70" spans="1:17" ht="14.25" customHeight="1" thickBot="1">
      <c r="A70" s="56" t="s">
        <v>68</v>
      </c>
      <c r="B70" s="448">
        <v>-57613.11911</v>
      </c>
      <c r="C70" s="448">
        <v>-47076.934540000002</v>
      </c>
      <c r="D70" s="448">
        <v>-136544.07333000001</v>
      </c>
      <c r="E70" s="448">
        <v>-50710.116729999994</v>
      </c>
      <c r="F70" s="448">
        <v>-4942.7326800000001</v>
      </c>
      <c r="G70" s="448">
        <v>-19316.184880000001</v>
      </c>
      <c r="H70" s="448">
        <v>-4552.37968</v>
      </c>
      <c r="I70" s="448">
        <v>-1468.5543700000001</v>
      </c>
      <c r="J70" s="448">
        <v>-4.0000000000000001E-3</v>
      </c>
      <c r="K70" s="448">
        <v>0</v>
      </c>
      <c r="L70" s="448">
        <v>-2522.1477500000001</v>
      </c>
      <c r="M70" s="448">
        <v>-3016.0038500000001</v>
      </c>
      <c r="N70" s="448">
        <v>-286.20021000000003</v>
      </c>
      <c r="O70" s="448">
        <v>-1163.0941399999999</v>
      </c>
      <c r="P70" s="448">
        <v>-329211.54527</v>
      </c>
      <c r="Q70" s="755"/>
    </row>
    <row r="71" spans="1:17" ht="14.25" customHeight="1" thickTop="1" thickBot="1">
      <c r="A71" s="902" t="s">
        <v>69</v>
      </c>
      <c r="B71" s="897">
        <v>390703.05589999998</v>
      </c>
      <c r="C71" s="897">
        <v>652504.69850000006</v>
      </c>
      <c r="D71" s="897">
        <v>297462.01331000001</v>
      </c>
      <c r="E71" s="897">
        <v>389408.07942000002</v>
      </c>
      <c r="F71" s="897">
        <v>212042.08552000002</v>
      </c>
      <c r="G71" s="897">
        <v>68109.859810000009</v>
      </c>
      <c r="H71" s="897">
        <v>7561.8765000000003</v>
      </c>
      <c r="I71" s="897">
        <v>205872.58602000002</v>
      </c>
      <c r="J71" s="897">
        <v>139.5324</v>
      </c>
      <c r="K71" s="897">
        <v>34217.545539999999</v>
      </c>
      <c r="L71" s="897">
        <v>214329.17688999997</v>
      </c>
      <c r="M71" s="897">
        <v>272191.39350999997</v>
      </c>
      <c r="N71" s="897">
        <v>769375.90385</v>
      </c>
      <c r="O71" s="897">
        <v>261226.70191</v>
      </c>
      <c r="P71" s="897">
        <v>3775144.5090799998</v>
      </c>
      <c r="Q71" s="755"/>
    </row>
    <row r="72" spans="1:17" ht="14.25" customHeight="1" thickTop="1">
      <c r="A72" s="56" t="s">
        <v>18</v>
      </c>
      <c r="B72" s="448">
        <v>0</v>
      </c>
      <c r="C72" s="448">
        <v>0</v>
      </c>
      <c r="D72" s="448">
        <v>0</v>
      </c>
      <c r="E72" s="448">
        <v>0</v>
      </c>
      <c r="F72" s="448">
        <v>0</v>
      </c>
      <c r="G72" s="448">
        <v>0</v>
      </c>
      <c r="H72" s="448">
        <v>0</v>
      </c>
      <c r="I72" s="448">
        <v>0</v>
      </c>
      <c r="J72" s="448">
        <v>0</v>
      </c>
      <c r="K72" s="448">
        <v>0</v>
      </c>
      <c r="L72" s="448">
        <v>0</v>
      </c>
      <c r="M72" s="448">
        <v>0</v>
      </c>
      <c r="N72" s="448">
        <v>0</v>
      </c>
      <c r="O72" s="448">
        <v>0</v>
      </c>
      <c r="P72" s="448">
        <v>0</v>
      </c>
      <c r="Q72" s="755"/>
    </row>
    <row r="73" spans="1:17" ht="14.25" customHeight="1">
      <c r="A73" s="56" t="s">
        <v>19</v>
      </c>
      <c r="B73" s="448">
        <v>69461.769379999998</v>
      </c>
      <c r="C73" s="448">
        <v>0</v>
      </c>
      <c r="D73" s="448">
        <v>0</v>
      </c>
      <c r="E73" s="448">
        <v>0</v>
      </c>
      <c r="F73" s="448">
        <v>0</v>
      </c>
      <c r="G73" s="448">
        <v>0</v>
      </c>
      <c r="H73" s="448">
        <v>0</v>
      </c>
      <c r="I73" s="448">
        <v>82239.515329999995</v>
      </c>
      <c r="J73" s="448">
        <v>0</v>
      </c>
      <c r="K73" s="448">
        <v>0</v>
      </c>
      <c r="L73" s="448">
        <v>67000</v>
      </c>
      <c r="M73" s="448">
        <v>20000</v>
      </c>
      <c r="N73" s="448">
        <v>0</v>
      </c>
      <c r="O73" s="448">
        <v>94903.612200000003</v>
      </c>
      <c r="P73" s="448">
        <v>333604.89691000001</v>
      </c>
      <c r="Q73" s="755"/>
    </row>
    <row r="74" spans="1:17" ht="14.25" customHeight="1">
      <c r="A74" s="56" t="s">
        <v>20</v>
      </c>
      <c r="B74" s="448">
        <v>137284.16493</v>
      </c>
      <c r="C74" s="448">
        <v>0</v>
      </c>
      <c r="D74" s="448">
        <v>0</v>
      </c>
      <c r="E74" s="448">
        <v>54880</v>
      </c>
      <c r="F74" s="448">
        <v>0</v>
      </c>
      <c r="G74" s="448">
        <v>0</v>
      </c>
      <c r="H74" s="448">
        <v>0</v>
      </c>
      <c r="I74" s="448">
        <v>0</v>
      </c>
      <c r="J74" s="448">
        <v>0</v>
      </c>
      <c r="K74" s="448">
        <v>33957</v>
      </c>
      <c r="L74" s="448">
        <v>13720</v>
      </c>
      <c r="M74" s="448">
        <v>0</v>
      </c>
      <c r="N74" s="448">
        <v>0</v>
      </c>
      <c r="O74" s="448">
        <v>0</v>
      </c>
      <c r="P74" s="448">
        <v>239841.16493</v>
      </c>
      <c r="Q74" s="755"/>
    </row>
    <row r="75" spans="1:17" ht="14.25" customHeight="1">
      <c r="A75" s="56" t="s">
        <v>21</v>
      </c>
      <c r="B75" s="448">
        <v>7619.8822</v>
      </c>
      <c r="C75" s="448">
        <v>441991.91167</v>
      </c>
      <c r="D75" s="448">
        <v>257016.37221</v>
      </c>
      <c r="E75" s="448">
        <v>218727.85418999998</v>
      </c>
      <c r="F75" s="448">
        <v>0</v>
      </c>
      <c r="G75" s="448">
        <v>0</v>
      </c>
      <c r="H75" s="448">
        <v>0</v>
      </c>
      <c r="I75" s="448">
        <v>0</v>
      </c>
      <c r="J75" s="448">
        <v>0</v>
      </c>
      <c r="K75" s="448">
        <v>0</v>
      </c>
      <c r="L75" s="448">
        <v>0</v>
      </c>
      <c r="M75" s="448">
        <v>21259.285760000002</v>
      </c>
      <c r="N75" s="448">
        <v>504593.12498000002</v>
      </c>
      <c r="O75" s="448">
        <v>0</v>
      </c>
      <c r="P75" s="448">
        <v>1451208.4310099999</v>
      </c>
      <c r="Q75" s="755"/>
    </row>
    <row r="76" spans="1:17" ht="14.25" customHeight="1">
      <c r="A76" s="56" t="s">
        <v>70</v>
      </c>
      <c r="B76" s="448">
        <v>29970.291920000003</v>
      </c>
      <c r="C76" s="448">
        <v>213056.47925999999</v>
      </c>
      <c r="D76" s="448">
        <v>32849.656900000002</v>
      </c>
      <c r="E76" s="448">
        <v>36446.740290000002</v>
      </c>
      <c r="F76" s="448">
        <v>27971.097949999999</v>
      </c>
      <c r="G76" s="448">
        <v>11671.791670000001</v>
      </c>
      <c r="H76" s="448">
        <v>6593.2444999999998</v>
      </c>
      <c r="I76" s="448">
        <v>1446.90552</v>
      </c>
      <c r="J76" s="448">
        <v>0</v>
      </c>
      <c r="K76" s="448">
        <v>0</v>
      </c>
      <c r="L76" s="448">
        <v>652.15</v>
      </c>
      <c r="M76" s="448">
        <v>0</v>
      </c>
      <c r="N76" s="448">
        <v>0</v>
      </c>
      <c r="O76" s="448">
        <v>951.7</v>
      </c>
      <c r="P76" s="448">
        <v>361610.05800999998</v>
      </c>
      <c r="Q76" s="755"/>
    </row>
    <row r="77" spans="1:17" ht="14.25" customHeight="1">
      <c r="A77" s="56" t="s">
        <v>71</v>
      </c>
      <c r="B77" s="448">
        <v>145013.10008</v>
      </c>
      <c r="C77" s="448">
        <v>2279.2037200000004</v>
      </c>
      <c r="D77" s="448">
        <v>6997.72109</v>
      </c>
      <c r="E77" s="448">
        <v>31620.510039999997</v>
      </c>
      <c r="F77" s="448">
        <v>2657.2855299999997</v>
      </c>
      <c r="G77" s="448">
        <v>56007.589810000005</v>
      </c>
      <c r="H77" s="448">
        <v>1643.8823799999998</v>
      </c>
      <c r="I77" s="448">
        <v>74754.800230000008</v>
      </c>
      <c r="J77" s="448">
        <v>139.5324</v>
      </c>
      <c r="K77" s="448">
        <v>19.207999999999998</v>
      </c>
      <c r="L77" s="448">
        <v>131400.0912</v>
      </c>
      <c r="M77" s="448">
        <v>62508.811590000005</v>
      </c>
      <c r="N77" s="448">
        <v>37073.211799999997</v>
      </c>
      <c r="O77" s="448">
        <v>34827.034970000001</v>
      </c>
      <c r="P77" s="448">
        <v>586941.98284000007</v>
      </c>
      <c r="Q77" s="755"/>
    </row>
    <row r="78" spans="1:17" ht="14.25" customHeight="1">
      <c r="A78" s="56" t="s">
        <v>23</v>
      </c>
      <c r="B78" s="448">
        <v>0</v>
      </c>
      <c r="C78" s="448">
        <v>0</v>
      </c>
      <c r="D78" s="448">
        <v>0</v>
      </c>
      <c r="E78" s="448">
        <v>0</v>
      </c>
      <c r="F78" s="448">
        <v>182815.51984999998</v>
      </c>
      <c r="G78" s="448">
        <v>0</v>
      </c>
      <c r="H78" s="448">
        <v>0</v>
      </c>
      <c r="I78" s="448">
        <v>43616.994380000004</v>
      </c>
      <c r="J78" s="448">
        <v>0</v>
      </c>
      <c r="K78" s="448">
        <v>0</v>
      </c>
      <c r="L78" s="448">
        <v>0</v>
      </c>
      <c r="M78" s="448">
        <v>163203.46732</v>
      </c>
      <c r="N78" s="448">
        <v>191800.45822</v>
      </c>
      <c r="O78" s="448">
        <v>130043.82689</v>
      </c>
      <c r="P78" s="448">
        <v>711480.26665999996</v>
      </c>
      <c r="Q78" s="755"/>
    </row>
    <row r="79" spans="1:17" ht="14.25" customHeight="1">
      <c r="A79" s="56" t="s">
        <v>72</v>
      </c>
      <c r="B79" s="448">
        <v>2635.7487099999998</v>
      </c>
      <c r="C79" s="448">
        <v>2884.0601000000001</v>
      </c>
      <c r="D79" s="448">
        <v>5260.7196399999993</v>
      </c>
      <c r="E79" s="448">
        <v>47732.974900000001</v>
      </c>
      <c r="F79" s="448">
        <v>34.990720000000003</v>
      </c>
      <c r="G79" s="448">
        <v>1005.51474</v>
      </c>
      <c r="H79" s="448">
        <v>0</v>
      </c>
      <c r="I79" s="448">
        <v>3978.7390099999998</v>
      </c>
      <c r="J79" s="448">
        <v>0</v>
      </c>
      <c r="K79" s="448">
        <v>254.19317999999998</v>
      </c>
      <c r="L79" s="448">
        <v>2722.3962499999998</v>
      </c>
      <c r="M79" s="448">
        <v>6188.6901500000004</v>
      </c>
      <c r="N79" s="448">
        <v>37962.108409999993</v>
      </c>
      <c r="O79" s="448">
        <v>877.33043999999995</v>
      </c>
      <c r="P79" s="448">
        <v>111537.46625</v>
      </c>
      <c r="Q79" s="755"/>
    </row>
    <row r="80" spans="1:17" ht="14.25" customHeight="1" thickBot="1">
      <c r="A80" s="56" t="s">
        <v>73</v>
      </c>
      <c r="B80" s="448">
        <v>-1281.9013200000002</v>
      </c>
      <c r="C80" s="448">
        <v>-7706.9562500000002</v>
      </c>
      <c r="D80" s="448">
        <v>-4662.4565300000004</v>
      </c>
      <c r="E80" s="448">
        <v>0</v>
      </c>
      <c r="F80" s="448">
        <v>-1436.80853</v>
      </c>
      <c r="G80" s="448">
        <v>-575.03641000000005</v>
      </c>
      <c r="H80" s="448">
        <v>-675.25037999999995</v>
      </c>
      <c r="I80" s="448">
        <v>-164.36845000000002</v>
      </c>
      <c r="J80" s="448">
        <v>0</v>
      </c>
      <c r="K80" s="448">
        <v>-12.855639999999999</v>
      </c>
      <c r="L80" s="448">
        <v>-1165.46056</v>
      </c>
      <c r="M80" s="448">
        <v>-968.86131</v>
      </c>
      <c r="N80" s="448">
        <v>-2052.9995600000002</v>
      </c>
      <c r="O80" s="448">
        <v>-376.80259000000001</v>
      </c>
      <c r="P80" s="448">
        <v>-21079.757530000003</v>
      </c>
      <c r="Q80" s="755"/>
    </row>
    <row r="81" spans="1:17" ht="14.25" customHeight="1" thickTop="1" thickBot="1">
      <c r="A81" s="902" t="s">
        <v>74</v>
      </c>
      <c r="B81" s="897">
        <v>349146.26002999995</v>
      </c>
      <c r="C81" s="897">
        <v>436924.21636999998</v>
      </c>
      <c r="D81" s="897">
        <v>378167.45652999997</v>
      </c>
      <c r="E81" s="897">
        <v>223827.87797999999</v>
      </c>
      <c r="F81" s="897">
        <v>118326.00206</v>
      </c>
      <c r="G81" s="897">
        <v>239219.72967</v>
      </c>
      <c r="H81" s="897">
        <v>124409.46831</v>
      </c>
      <c r="I81" s="897">
        <v>160744.41918</v>
      </c>
      <c r="J81" s="897">
        <v>1462.9897100000001</v>
      </c>
      <c r="K81" s="897">
        <v>876.28084999999999</v>
      </c>
      <c r="L81" s="897">
        <v>154262.90077000001</v>
      </c>
      <c r="M81" s="897">
        <v>27606.943019999999</v>
      </c>
      <c r="N81" s="897">
        <v>618000.97274999996</v>
      </c>
      <c r="O81" s="897">
        <v>55578.031459999998</v>
      </c>
      <c r="P81" s="897">
        <v>2888553.5486900001</v>
      </c>
      <c r="Q81" s="755"/>
    </row>
    <row r="82" spans="1:17" ht="14.25" customHeight="1" thickTop="1">
      <c r="A82" s="56" t="s">
        <v>75</v>
      </c>
      <c r="B82" s="448">
        <v>50600.907659999997</v>
      </c>
      <c r="C82" s="448">
        <v>68468.028999999995</v>
      </c>
      <c r="D82" s="448">
        <v>104187.68223999999</v>
      </c>
      <c r="E82" s="448">
        <v>45863.064119999995</v>
      </c>
      <c r="F82" s="448">
        <v>66120</v>
      </c>
      <c r="G82" s="448">
        <v>171296.60204</v>
      </c>
      <c r="H82" s="448">
        <v>37641.863709999998</v>
      </c>
      <c r="I82" s="448">
        <v>17093.610820000002</v>
      </c>
      <c r="J82" s="448">
        <v>696.71543999999994</v>
      </c>
      <c r="K82" s="448">
        <v>0</v>
      </c>
      <c r="L82" s="448">
        <v>26026.648269999998</v>
      </c>
      <c r="M82" s="448">
        <v>5543.60923</v>
      </c>
      <c r="N82" s="448">
        <v>402321.77222000004</v>
      </c>
      <c r="O82" s="448">
        <v>8386.9577000000008</v>
      </c>
      <c r="P82" s="448">
        <v>1004247.46245</v>
      </c>
      <c r="Q82" s="755"/>
    </row>
    <row r="83" spans="1:17" ht="14.25" customHeight="1">
      <c r="A83" s="56" t="s">
        <v>76</v>
      </c>
      <c r="B83" s="448">
        <v>199210.42103</v>
      </c>
      <c r="C83" s="448">
        <v>98374.244019999998</v>
      </c>
      <c r="D83" s="448">
        <v>156410.15227000002</v>
      </c>
      <c r="E83" s="448">
        <v>85853.658519999997</v>
      </c>
      <c r="F83" s="448">
        <v>0</v>
      </c>
      <c r="G83" s="448">
        <v>42990.59175</v>
      </c>
      <c r="H83" s="448">
        <v>55371.372170000002</v>
      </c>
      <c r="I83" s="448">
        <v>82210.515549999996</v>
      </c>
      <c r="J83" s="448">
        <v>447.01762000000002</v>
      </c>
      <c r="K83" s="448">
        <v>0</v>
      </c>
      <c r="L83" s="448">
        <v>27269.780719999999</v>
      </c>
      <c r="M83" s="448">
        <v>7247.7395299999998</v>
      </c>
      <c r="N83" s="448">
        <v>154414.24694000001</v>
      </c>
      <c r="O83" s="448">
        <v>9050.4520299999986</v>
      </c>
      <c r="P83" s="448">
        <v>918850.19215000002</v>
      </c>
      <c r="Q83" s="755"/>
    </row>
    <row r="84" spans="1:17" ht="14.25" customHeight="1">
      <c r="A84" s="56" t="s">
        <v>77</v>
      </c>
      <c r="B84" s="448">
        <v>22776.777890000001</v>
      </c>
      <c r="C84" s="448">
        <v>36384.097820000003</v>
      </c>
      <c r="D84" s="448">
        <v>20873.642629999998</v>
      </c>
      <c r="E84" s="448">
        <v>18170.847249999999</v>
      </c>
      <c r="F84" s="448">
        <v>6768.9624800000001</v>
      </c>
      <c r="G84" s="448">
        <v>6782.6228200000005</v>
      </c>
      <c r="H84" s="448">
        <v>10680.4946</v>
      </c>
      <c r="I84" s="448">
        <v>21806.74006</v>
      </c>
      <c r="J84" s="448">
        <v>22.35586</v>
      </c>
      <c r="K84" s="448">
        <v>394.73275999999998</v>
      </c>
      <c r="L84" s="448">
        <v>17442.9827</v>
      </c>
      <c r="M84" s="448">
        <v>6211.3139199999996</v>
      </c>
      <c r="N84" s="448">
        <v>13998.61131</v>
      </c>
      <c r="O84" s="448">
        <v>12847.53498</v>
      </c>
      <c r="P84" s="448">
        <v>195161.71708</v>
      </c>
      <c r="Q84" s="755"/>
    </row>
    <row r="85" spans="1:17" ht="14.25" customHeight="1">
      <c r="A85" s="56" t="s">
        <v>78</v>
      </c>
      <c r="B85" s="448">
        <v>53099.704039999997</v>
      </c>
      <c r="C85" s="448">
        <v>52432.826540000002</v>
      </c>
      <c r="D85" s="448">
        <v>39069.026869999994</v>
      </c>
      <c r="E85" s="448">
        <v>20599.933249999998</v>
      </c>
      <c r="F85" s="448">
        <v>30608.40625</v>
      </c>
      <c r="G85" s="448">
        <v>6388.7989800000005</v>
      </c>
      <c r="H85" s="448">
        <v>7034.1525300000003</v>
      </c>
      <c r="I85" s="448">
        <v>18894.206460000001</v>
      </c>
      <c r="J85" s="448">
        <v>51.174550000000004</v>
      </c>
      <c r="K85" s="448">
        <v>251.14420000000001</v>
      </c>
      <c r="L85" s="448">
        <v>12201.55485</v>
      </c>
      <c r="M85" s="448">
        <v>4221.2955999999995</v>
      </c>
      <c r="N85" s="448">
        <v>11536.161609999999</v>
      </c>
      <c r="O85" s="448">
        <v>6175.2999099999997</v>
      </c>
      <c r="P85" s="448">
        <v>262563.68563999998</v>
      </c>
      <c r="Q85" s="755"/>
    </row>
    <row r="86" spans="1:17" ht="14.25" customHeight="1">
      <c r="A86" s="56" t="s">
        <v>79</v>
      </c>
      <c r="B86" s="448">
        <v>9450.6402899999994</v>
      </c>
      <c r="C86" s="448">
        <v>54463.899109999998</v>
      </c>
      <c r="D86" s="448">
        <v>50320.25189</v>
      </c>
      <c r="E86" s="448">
        <v>47267.403689999999</v>
      </c>
      <c r="F86" s="448">
        <v>14072.550880000001</v>
      </c>
      <c r="G86" s="448">
        <v>7053.7240199999997</v>
      </c>
      <c r="H86" s="448">
        <v>12344.13753</v>
      </c>
      <c r="I86" s="448">
        <v>13452.767240000001</v>
      </c>
      <c r="J86" s="448">
        <v>178.76830999999999</v>
      </c>
      <c r="K86" s="448">
        <v>225.06495000000001</v>
      </c>
      <c r="L86" s="448">
        <v>30790.278989999999</v>
      </c>
      <c r="M86" s="448">
        <v>2459.13276</v>
      </c>
      <c r="N86" s="448">
        <v>35730.180670000002</v>
      </c>
      <c r="O86" s="448">
        <v>11845.364599999999</v>
      </c>
      <c r="P86" s="448">
        <v>289654.16493000003</v>
      </c>
      <c r="Q86" s="755"/>
    </row>
    <row r="87" spans="1:17" ht="14.25" customHeight="1">
      <c r="A87" s="56" t="s">
        <v>80</v>
      </c>
      <c r="B87" s="448">
        <v>2593.5035400000002</v>
      </c>
      <c r="C87" s="448">
        <v>8518.6472599999997</v>
      </c>
      <c r="D87" s="448">
        <v>3541.4527200000002</v>
      </c>
      <c r="E87" s="448">
        <v>4101.0616</v>
      </c>
      <c r="F87" s="448">
        <v>244.40594000000002</v>
      </c>
      <c r="G87" s="448">
        <v>3060.7003599999998</v>
      </c>
      <c r="H87" s="448">
        <v>1271.8358500000002</v>
      </c>
      <c r="I87" s="448">
        <v>3069.8284900000003</v>
      </c>
      <c r="J87" s="448">
        <v>53.63982</v>
      </c>
      <c r="K87" s="448">
        <v>0</v>
      </c>
      <c r="L87" s="448">
        <v>2049.9044599999997</v>
      </c>
      <c r="M87" s="448">
        <v>1839.18309</v>
      </c>
      <c r="N87" s="448">
        <v>0</v>
      </c>
      <c r="O87" s="448">
        <v>6906.8421200000003</v>
      </c>
      <c r="P87" s="448">
        <v>37251.005250000002</v>
      </c>
      <c r="Q87" s="755"/>
    </row>
    <row r="88" spans="1:17" ht="14.25" customHeight="1">
      <c r="A88" s="56" t="s">
        <v>81</v>
      </c>
      <c r="B88" s="448">
        <v>4015.3447999999999</v>
      </c>
      <c r="C88" s="448">
        <v>312.30801000000002</v>
      </c>
      <c r="D88" s="448">
        <v>3551.3618900000001</v>
      </c>
      <c r="E88" s="448">
        <v>397.74700000000001</v>
      </c>
      <c r="F88" s="448">
        <v>511.67651000000001</v>
      </c>
      <c r="G88" s="448">
        <v>146.84428</v>
      </c>
      <c r="H88" s="448">
        <v>65.611919999999998</v>
      </c>
      <c r="I88" s="448">
        <v>726.72056000000009</v>
      </c>
      <c r="J88" s="448">
        <v>13.318110000000001</v>
      </c>
      <c r="K88" s="448">
        <v>5.33894</v>
      </c>
      <c r="L88" s="448">
        <v>152.22042000000002</v>
      </c>
      <c r="M88" s="448">
        <v>84.668890000000005</v>
      </c>
      <c r="N88" s="448">
        <v>0</v>
      </c>
      <c r="O88" s="448">
        <v>365.58012000000002</v>
      </c>
      <c r="P88" s="448">
        <v>10348.74145</v>
      </c>
      <c r="Q88" s="755"/>
    </row>
    <row r="89" spans="1:17" ht="14.25" customHeight="1">
      <c r="A89" s="56" t="s">
        <v>82</v>
      </c>
      <c r="B89" s="448">
        <v>0</v>
      </c>
      <c r="C89" s="448">
        <v>0</v>
      </c>
      <c r="D89" s="448">
        <v>0</v>
      </c>
      <c r="E89" s="448">
        <v>0</v>
      </c>
      <c r="F89" s="448">
        <v>0</v>
      </c>
      <c r="G89" s="448">
        <v>0</v>
      </c>
      <c r="H89" s="448">
        <v>0</v>
      </c>
      <c r="I89" s="448">
        <v>0</v>
      </c>
      <c r="J89" s="448">
        <v>0</v>
      </c>
      <c r="K89" s="448">
        <v>0</v>
      </c>
      <c r="L89" s="448">
        <v>0</v>
      </c>
      <c r="M89" s="448">
        <v>0</v>
      </c>
      <c r="N89" s="448">
        <v>0</v>
      </c>
      <c r="O89" s="448">
        <v>0</v>
      </c>
      <c r="P89" s="448">
        <v>0</v>
      </c>
      <c r="Q89" s="755"/>
    </row>
    <row r="90" spans="1:17" ht="14.25" customHeight="1" thickBot="1">
      <c r="A90" s="56" t="s">
        <v>83</v>
      </c>
      <c r="B90" s="448">
        <v>7398.9607800000003</v>
      </c>
      <c r="C90" s="448">
        <v>117970.16460999999</v>
      </c>
      <c r="D90" s="448">
        <v>213.88602</v>
      </c>
      <c r="E90" s="448">
        <v>1574.16255</v>
      </c>
      <c r="F90" s="448">
        <v>0</v>
      </c>
      <c r="G90" s="448">
        <v>1499.8454199999999</v>
      </c>
      <c r="H90" s="448">
        <v>0</v>
      </c>
      <c r="I90" s="448">
        <v>3490.03</v>
      </c>
      <c r="J90" s="448">
        <v>0</v>
      </c>
      <c r="K90" s="448">
        <v>0</v>
      </c>
      <c r="L90" s="448">
        <v>38329.530359999997</v>
      </c>
      <c r="M90" s="448">
        <v>0</v>
      </c>
      <c r="N90" s="448">
        <v>0</v>
      </c>
      <c r="O90" s="448">
        <v>0</v>
      </c>
      <c r="P90" s="448">
        <v>170476.57974000002</v>
      </c>
      <c r="Q90" s="755"/>
    </row>
    <row r="91" spans="1:17" ht="14.25" customHeight="1" thickTop="1" thickBot="1">
      <c r="A91" s="902" t="s">
        <v>84</v>
      </c>
      <c r="B91" s="897">
        <v>29184.968339999999</v>
      </c>
      <c r="C91" s="897">
        <v>27077.650710000002</v>
      </c>
      <c r="D91" s="897">
        <v>302750.57192000002</v>
      </c>
      <c r="E91" s="897">
        <v>64201.018960000001</v>
      </c>
      <c r="F91" s="897">
        <v>28275.92036</v>
      </c>
      <c r="G91" s="897">
        <v>24707.030649999997</v>
      </c>
      <c r="H91" s="897">
        <v>33839.606810000005</v>
      </c>
      <c r="I91" s="897">
        <v>14431.876470000001</v>
      </c>
      <c r="J91" s="897">
        <v>1178.2259299999998</v>
      </c>
      <c r="K91" s="897">
        <v>663.7291899999999</v>
      </c>
      <c r="L91" s="897">
        <v>185912.22713999997</v>
      </c>
      <c r="M91" s="897">
        <v>8123.29907</v>
      </c>
      <c r="N91" s="897">
        <v>62522.348119999995</v>
      </c>
      <c r="O91" s="897">
        <v>10841.54506</v>
      </c>
      <c r="P91" s="897">
        <v>793710.01873000001</v>
      </c>
      <c r="Q91" s="755"/>
    </row>
    <row r="92" spans="1:17" ht="14.25" customHeight="1" thickTop="1">
      <c r="A92" s="56" t="s">
        <v>85</v>
      </c>
      <c r="B92" s="448">
        <v>5997.2017999999998</v>
      </c>
      <c r="C92" s="448">
        <v>8424.2570999999989</v>
      </c>
      <c r="D92" s="448">
        <v>9699.9444499999991</v>
      </c>
      <c r="E92" s="448">
        <v>5269.0662999999995</v>
      </c>
      <c r="F92" s="448">
        <v>866.36871999999994</v>
      </c>
      <c r="G92" s="448">
        <v>1420.8104099999998</v>
      </c>
      <c r="H92" s="448">
        <v>1494.2646499999998</v>
      </c>
      <c r="I92" s="448">
        <v>3213.1741899999997</v>
      </c>
      <c r="J92" s="448">
        <v>793.00493000000006</v>
      </c>
      <c r="K92" s="448">
        <v>0</v>
      </c>
      <c r="L92" s="448">
        <v>1232.9774399999999</v>
      </c>
      <c r="M92" s="448">
        <v>1262.6992</v>
      </c>
      <c r="N92" s="448">
        <v>1013.41422</v>
      </c>
      <c r="O92" s="448">
        <v>6571.5189099999998</v>
      </c>
      <c r="P92" s="448">
        <v>47258.702319999997</v>
      </c>
      <c r="Q92" s="755"/>
    </row>
    <row r="93" spans="1:17" ht="14.25" customHeight="1">
      <c r="A93" s="56" t="s">
        <v>86</v>
      </c>
      <c r="B93" s="448">
        <v>7529.8407699999998</v>
      </c>
      <c r="C93" s="448">
        <v>7149.0487199999998</v>
      </c>
      <c r="D93" s="448">
        <v>138824.73828999998</v>
      </c>
      <c r="E93" s="448">
        <v>4352.3227100000004</v>
      </c>
      <c r="F93" s="448">
        <v>10530.789349999999</v>
      </c>
      <c r="G93" s="448">
        <v>2754.3372899999999</v>
      </c>
      <c r="H93" s="448">
        <v>4894.0252399999999</v>
      </c>
      <c r="I93" s="448">
        <v>2901.21407</v>
      </c>
      <c r="J93" s="448">
        <v>0</v>
      </c>
      <c r="K93" s="448">
        <v>663.7291899999999</v>
      </c>
      <c r="L93" s="448">
        <v>44304.759740000001</v>
      </c>
      <c r="M93" s="448">
        <v>1520.2257500000001</v>
      </c>
      <c r="N93" s="448">
        <v>37254.008909999997</v>
      </c>
      <c r="O93" s="448">
        <v>564.37949000000003</v>
      </c>
      <c r="P93" s="448">
        <v>263243.41952</v>
      </c>
      <c r="Q93" s="755"/>
    </row>
    <row r="94" spans="1:17" ht="14.25" customHeight="1">
      <c r="A94" s="56" t="s">
        <v>87</v>
      </c>
      <c r="B94" s="448">
        <v>6258.88915</v>
      </c>
      <c r="C94" s="448">
        <v>56134.84259</v>
      </c>
      <c r="D94" s="448">
        <v>84917.338749999995</v>
      </c>
      <c r="E94" s="448">
        <v>37779.945</v>
      </c>
      <c r="F94" s="448">
        <v>6772.5951699999996</v>
      </c>
      <c r="G94" s="448">
        <v>14284.920279999998</v>
      </c>
      <c r="H94" s="448">
        <v>23124.20319</v>
      </c>
      <c r="I94" s="448">
        <v>6271.6287499999999</v>
      </c>
      <c r="J94" s="448">
        <v>0.94967999999999997</v>
      </c>
      <c r="K94" s="448">
        <v>0</v>
      </c>
      <c r="L94" s="448">
        <v>122276.66077</v>
      </c>
      <c r="M94" s="448">
        <v>4661.5160800000003</v>
      </c>
      <c r="N94" s="448">
        <v>16862.001499999998</v>
      </c>
      <c r="O94" s="448">
        <v>2595.00612</v>
      </c>
      <c r="P94" s="448">
        <v>381940.49702999997</v>
      </c>
      <c r="Q94" s="755"/>
    </row>
    <row r="95" spans="1:17" ht="14.25" customHeight="1">
      <c r="A95" s="56" t="s">
        <v>88</v>
      </c>
      <c r="B95" s="448">
        <v>9399.0366199999989</v>
      </c>
      <c r="C95" s="448">
        <v>0</v>
      </c>
      <c r="D95" s="448">
        <v>69515.441000000006</v>
      </c>
      <c r="E95" s="448">
        <v>16799.684949999999</v>
      </c>
      <c r="F95" s="448">
        <v>10592.970650000001</v>
      </c>
      <c r="G95" s="448">
        <v>6246.9626699999999</v>
      </c>
      <c r="H95" s="448">
        <v>4520.0549000000001</v>
      </c>
      <c r="I95" s="448">
        <v>2045.8594599999999</v>
      </c>
      <c r="J95" s="448">
        <v>384.27132</v>
      </c>
      <c r="K95" s="448">
        <v>0</v>
      </c>
      <c r="L95" s="448">
        <v>18097.82919</v>
      </c>
      <c r="M95" s="448">
        <v>678.85804000000007</v>
      </c>
      <c r="N95" s="448">
        <v>7392.9234900000001</v>
      </c>
      <c r="O95" s="448">
        <v>1474.4693500000001</v>
      </c>
      <c r="P95" s="448">
        <v>147148.36163999999</v>
      </c>
      <c r="Q95" s="755"/>
    </row>
    <row r="96" spans="1:17" s="65" customFormat="1" ht="14.25" customHeight="1" thickBot="1">
      <c r="A96" s="416" t="s">
        <v>89</v>
      </c>
      <c r="B96" s="439">
        <v>0</v>
      </c>
      <c r="C96" s="439">
        <v>-44630.4977</v>
      </c>
      <c r="D96" s="439">
        <v>-206.89057</v>
      </c>
      <c r="E96" s="439">
        <v>0</v>
      </c>
      <c r="F96" s="439">
        <v>-486.80353000000002</v>
      </c>
      <c r="G96" s="439">
        <v>0</v>
      </c>
      <c r="H96" s="439">
        <v>-192.94117</v>
      </c>
      <c r="I96" s="439">
        <v>0</v>
      </c>
      <c r="J96" s="439">
        <v>0</v>
      </c>
      <c r="K96" s="439">
        <v>0</v>
      </c>
      <c r="L96" s="439">
        <v>0</v>
      </c>
      <c r="M96" s="439">
        <v>0</v>
      </c>
      <c r="N96" s="439">
        <v>0</v>
      </c>
      <c r="O96" s="439">
        <v>-363.82880999999998</v>
      </c>
      <c r="P96" s="439">
        <v>-45880.961779999998</v>
      </c>
    </row>
    <row r="97" spans="1:17" ht="14.25" customHeight="1" thickTop="1" thickBot="1">
      <c r="A97" s="902" t="s">
        <v>1451</v>
      </c>
      <c r="B97" s="897">
        <v>0</v>
      </c>
      <c r="C97" s="897">
        <v>0</v>
      </c>
      <c r="D97" s="897">
        <v>0</v>
      </c>
      <c r="E97" s="897">
        <v>95125.84268999999</v>
      </c>
      <c r="F97" s="897">
        <v>0</v>
      </c>
      <c r="G97" s="897">
        <v>0</v>
      </c>
      <c r="H97" s="897">
        <v>0</v>
      </c>
      <c r="I97" s="897">
        <v>0</v>
      </c>
      <c r="J97" s="897">
        <v>0</v>
      </c>
      <c r="K97" s="897">
        <v>0</v>
      </c>
      <c r="L97" s="897">
        <v>0</v>
      </c>
      <c r="M97" s="897">
        <v>0</v>
      </c>
      <c r="N97" s="897">
        <v>0</v>
      </c>
      <c r="O97" s="897">
        <v>0</v>
      </c>
      <c r="P97" s="897">
        <v>95125.84268999999</v>
      </c>
      <c r="Q97" s="755"/>
    </row>
    <row r="98" spans="1:17" ht="14.25" customHeight="1" thickTop="1">
      <c r="A98" s="56" t="s">
        <v>1452</v>
      </c>
      <c r="B98" s="448">
        <v>0</v>
      </c>
      <c r="C98" s="448">
        <v>0</v>
      </c>
      <c r="D98" s="448">
        <v>0</v>
      </c>
      <c r="E98" s="448">
        <v>0</v>
      </c>
      <c r="F98" s="448">
        <v>0</v>
      </c>
      <c r="G98" s="448">
        <v>0</v>
      </c>
      <c r="H98" s="448">
        <v>0</v>
      </c>
      <c r="I98" s="448">
        <v>0</v>
      </c>
      <c r="J98" s="448">
        <v>0</v>
      </c>
      <c r="K98" s="448">
        <v>0</v>
      </c>
      <c r="L98" s="448">
        <v>0</v>
      </c>
      <c r="M98" s="448">
        <v>0</v>
      </c>
      <c r="N98" s="448">
        <v>0</v>
      </c>
      <c r="O98" s="448">
        <v>0</v>
      </c>
      <c r="P98" s="448">
        <v>0</v>
      </c>
      <c r="Q98" s="755"/>
    </row>
    <row r="99" spans="1:17" ht="14.25" customHeight="1">
      <c r="A99" s="56" t="s">
        <v>1453</v>
      </c>
      <c r="B99" s="448">
        <v>0</v>
      </c>
      <c r="C99" s="448">
        <v>0</v>
      </c>
      <c r="D99" s="448">
        <v>0</v>
      </c>
      <c r="E99" s="448">
        <v>0</v>
      </c>
      <c r="F99" s="448">
        <v>0</v>
      </c>
      <c r="G99" s="448">
        <v>0</v>
      </c>
      <c r="H99" s="448">
        <v>0</v>
      </c>
      <c r="I99" s="448">
        <v>0</v>
      </c>
      <c r="J99" s="448">
        <v>0</v>
      </c>
      <c r="K99" s="448">
        <v>0</v>
      </c>
      <c r="L99" s="448">
        <v>0</v>
      </c>
      <c r="M99" s="448">
        <v>0</v>
      </c>
      <c r="N99" s="448">
        <v>0</v>
      </c>
      <c r="O99" s="448">
        <v>0</v>
      </c>
      <c r="P99" s="448">
        <v>0</v>
      </c>
      <c r="Q99" s="755"/>
    </row>
    <row r="100" spans="1:17" ht="14.25" customHeight="1">
      <c r="A100" s="56" t="s">
        <v>1454</v>
      </c>
      <c r="B100" s="448">
        <v>0</v>
      </c>
      <c r="C100" s="448">
        <v>0</v>
      </c>
      <c r="D100" s="448">
        <v>0</v>
      </c>
      <c r="E100" s="448">
        <v>95125.84268999999</v>
      </c>
      <c r="F100" s="448">
        <v>0</v>
      </c>
      <c r="G100" s="448">
        <v>0</v>
      </c>
      <c r="H100" s="448">
        <v>0</v>
      </c>
      <c r="I100" s="448">
        <v>0</v>
      </c>
      <c r="J100" s="448">
        <v>0</v>
      </c>
      <c r="K100" s="448">
        <v>0</v>
      </c>
      <c r="L100" s="448">
        <v>0</v>
      </c>
      <c r="M100" s="448">
        <v>0</v>
      </c>
      <c r="N100" s="448">
        <v>0</v>
      </c>
      <c r="O100" s="448">
        <v>0</v>
      </c>
      <c r="P100" s="448">
        <v>95125.84268999999</v>
      </c>
      <c r="Q100" s="755"/>
    </row>
    <row r="101" spans="1:17" ht="14.25" customHeight="1">
      <c r="A101" s="56" t="s">
        <v>1455</v>
      </c>
      <c r="B101" s="448">
        <v>0</v>
      </c>
      <c r="C101" s="448">
        <v>0</v>
      </c>
      <c r="D101" s="448">
        <v>0</v>
      </c>
      <c r="E101" s="448">
        <v>0</v>
      </c>
      <c r="F101" s="448">
        <v>0</v>
      </c>
      <c r="G101" s="448">
        <v>0</v>
      </c>
      <c r="H101" s="448">
        <v>0</v>
      </c>
      <c r="I101" s="448">
        <v>0</v>
      </c>
      <c r="J101" s="448">
        <v>0</v>
      </c>
      <c r="K101" s="448">
        <v>0</v>
      </c>
      <c r="L101" s="448">
        <v>0</v>
      </c>
      <c r="M101" s="448">
        <v>0</v>
      </c>
      <c r="N101" s="448">
        <v>0</v>
      </c>
      <c r="O101" s="448">
        <v>0</v>
      </c>
      <c r="P101" s="448">
        <v>0</v>
      </c>
      <c r="Q101" s="755"/>
    </row>
    <row r="102" spans="1:17" ht="14.25" customHeight="1">
      <c r="A102" s="56" t="s">
        <v>1464</v>
      </c>
      <c r="B102" s="448">
        <v>0</v>
      </c>
      <c r="C102" s="448">
        <v>0</v>
      </c>
      <c r="D102" s="448">
        <v>0</v>
      </c>
      <c r="E102" s="448">
        <v>0</v>
      </c>
      <c r="F102" s="448">
        <v>0</v>
      </c>
      <c r="G102" s="448">
        <v>0</v>
      </c>
      <c r="H102" s="448">
        <v>0</v>
      </c>
      <c r="I102" s="448">
        <v>0</v>
      </c>
      <c r="J102" s="448">
        <v>0</v>
      </c>
      <c r="K102" s="448">
        <v>0</v>
      </c>
      <c r="L102" s="448">
        <v>0</v>
      </c>
      <c r="M102" s="448">
        <v>0</v>
      </c>
      <c r="N102" s="448">
        <v>0</v>
      </c>
      <c r="O102" s="448">
        <v>0</v>
      </c>
      <c r="P102" s="448">
        <v>0</v>
      </c>
      <c r="Q102" s="755"/>
    </row>
    <row r="103" spans="1:17" ht="14.25" customHeight="1" thickBot="1">
      <c r="A103" s="56" t="s">
        <v>1457</v>
      </c>
      <c r="B103" s="448">
        <v>0</v>
      </c>
      <c r="C103" s="448">
        <v>0</v>
      </c>
      <c r="D103" s="448">
        <v>0</v>
      </c>
      <c r="E103" s="448">
        <v>0</v>
      </c>
      <c r="F103" s="448">
        <v>0</v>
      </c>
      <c r="G103" s="448">
        <v>0</v>
      </c>
      <c r="H103" s="448">
        <v>0</v>
      </c>
      <c r="I103" s="448">
        <v>0</v>
      </c>
      <c r="J103" s="448">
        <v>0</v>
      </c>
      <c r="K103" s="448">
        <v>0</v>
      </c>
      <c r="L103" s="448">
        <v>0</v>
      </c>
      <c r="M103" s="448">
        <v>0</v>
      </c>
      <c r="N103" s="448">
        <v>0</v>
      </c>
      <c r="O103" s="448">
        <v>0</v>
      </c>
      <c r="P103" s="448">
        <v>0</v>
      </c>
      <c r="Q103" s="755"/>
    </row>
    <row r="104" spans="1:17" ht="14.25" customHeight="1" thickTop="1" thickBot="1">
      <c r="A104" s="904" t="s">
        <v>90</v>
      </c>
      <c r="B104" s="896">
        <v>23160727.366270002</v>
      </c>
      <c r="C104" s="896">
        <v>21763978.75288</v>
      </c>
      <c r="D104" s="896">
        <v>31590406.837200001</v>
      </c>
      <c r="E104" s="896">
        <v>18652135.182229999</v>
      </c>
      <c r="F104" s="896">
        <v>18379351.182470001</v>
      </c>
      <c r="G104" s="896">
        <v>10554764.482760001</v>
      </c>
      <c r="H104" s="896">
        <v>9522547.3946499992</v>
      </c>
      <c r="I104" s="896">
        <v>10931849.3914</v>
      </c>
      <c r="J104" s="896">
        <v>113334.79169</v>
      </c>
      <c r="K104" s="896">
        <v>275577.98715</v>
      </c>
      <c r="L104" s="896">
        <v>11773456.30046</v>
      </c>
      <c r="M104" s="896">
        <v>3060259.4441799996</v>
      </c>
      <c r="N104" s="896">
        <v>14258792.938299999</v>
      </c>
      <c r="O104" s="896">
        <v>7782904.1838699998</v>
      </c>
      <c r="P104" s="896">
        <v>181820086.23551002</v>
      </c>
      <c r="Q104" s="755"/>
    </row>
    <row r="105" spans="1:17" ht="14.25" customHeight="1" thickTop="1" thickBot="1">
      <c r="A105" s="902" t="s">
        <v>743</v>
      </c>
      <c r="B105" s="897">
        <v>20870032.659279998</v>
      </c>
      <c r="C105" s="897">
        <v>15259127.222280001</v>
      </c>
      <c r="D105" s="897">
        <v>28085817.29865</v>
      </c>
      <c r="E105" s="897">
        <v>16792786.426030003</v>
      </c>
      <c r="F105" s="897">
        <v>16175366.134450002</v>
      </c>
      <c r="G105" s="897">
        <v>8683784.6871499997</v>
      </c>
      <c r="H105" s="897">
        <v>8324247.5768200001</v>
      </c>
      <c r="I105" s="897">
        <v>7840679.21734</v>
      </c>
      <c r="J105" s="897">
        <v>60858.617869999995</v>
      </c>
      <c r="K105" s="897">
        <v>115374.08740999999</v>
      </c>
      <c r="L105" s="897">
        <v>9023909.4323700015</v>
      </c>
      <c r="M105" s="897">
        <v>2675561.1716199997</v>
      </c>
      <c r="N105" s="897">
        <v>12636604.360200001</v>
      </c>
      <c r="O105" s="897">
        <v>6924640.8237299994</v>
      </c>
      <c r="P105" s="897">
        <v>153468789.71520001</v>
      </c>
      <c r="Q105" s="755"/>
    </row>
    <row r="106" spans="1:17" ht="14.25" customHeight="1" thickTop="1">
      <c r="A106" s="56" t="s">
        <v>92</v>
      </c>
      <c r="B106" s="448">
        <v>5785949.6528999992</v>
      </c>
      <c r="C106" s="448">
        <v>3299718.6865599998</v>
      </c>
      <c r="D106" s="448">
        <v>5720506.6945900004</v>
      </c>
      <c r="E106" s="448">
        <v>5179517.7259</v>
      </c>
      <c r="F106" s="448">
        <v>3953413.8262300002</v>
      </c>
      <c r="G106" s="448">
        <v>1977909.2893000001</v>
      </c>
      <c r="H106" s="448">
        <v>1239689.0279999999</v>
      </c>
      <c r="I106" s="448">
        <v>6934.4872699999996</v>
      </c>
      <c r="J106" s="448">
        <v>33119.580959999999</v>
      </c>
      <c r="K106" s="448">
        <v>36838.823609999999</v>
      </c>
      <c r="L106" s="448">
        <v>336853.89977999998</v>
      </c>
      <c r="M106" s="448">
        <v>422041.40265</v>
      </c>
      <c r="N106" s="448">
        <v>1780699.8083199998</v>
      </c>
      <c r="O106" s="448">
        <v>41597.799709999999</v>
      </c>
      <c r="P106" s="448">
        <v>29814790.705779999</v>
      </c>
      <c r="Q106" s="755"/>
    </row>
    <row r="107" spans="1:17" ht="14.25" customHeight="1">
      <c r="A107" s="56" t="s">
        <v>93</v>
      </c>
      <c r="B107" s="448">
        <v>5777371.7858100003</v>
      </c>
      <c r="C107" s="448">
        <v>3178759.5610199999</v>
      </c>
      <c r="D107" s="448">
        <v>5706615.8939399999</v>
      </c>
      <c r="E107" s="448">
        <v>5031615.7498399997</v>
      </c>
      <c r="F107" s="448">
        <v>3925651.6743899998</v>
      </c>
      <c r="G107" s="448">
        <v>1969808.1117499999</v>
      </c>
      <c r="H107" s="448">
        <v>1216924.2438000001</v>
      </c>
      <c r="I107" s="448">
        <v>0</v>
      </c>
      <c r="J107" s="448">
        <v>33053.91732</v>
      </c>
      <c r="K107" s="448">
        <v>36742.427579999996</v>
      </c>
      <c r="L107" s="448">
        <v>335150.35350999999</v>
      </c>
      <c r="M107" s="448">
        <v>418945.77498000005</v>
      </c>
      <c r="N107" s="448">
        <v>1770743.8962699999</v>
      </c>
      <c r="O107" s="448">
        <v>0</v>
      </c>
      <c r="P107" s="448">
        <v>29401383.390209999</v>
      </c>
      <c r="Q107" s="755"/>
    </row>
    <row r="108" spans="1:17" ht="14.25" customHeight="1">
      <c r="A108" s="56" t="s">
        <v>94</v>
      </c>
      <c r="B108" s="448">
        <v>8577.8670899999997</v>
      </c>
      <c r="C108" s="448">
        <v>120959.12554000001</v>
      </c>
      <c r="D108" s="448">
        <v>13890.800650000001</v>
      </c>
      <c r="E108" s="448">
        <v>147901.97606000002</v>
      </c>
      <c r="F108" s="448">
        <v>27762.151839999999</v>
      </c>
      <c r="G108" s="448">
        <v>8101.1775499999994</v>
      </c>
      <c r="H108" s="448">
        <v>22764.784199999998</v>
      </c>
      <c r="I108" s="448">
        <v>6934.4872699999996</v>
      </c>
      <c r="J108" s="448">
        <v>65.663640000000001</v>
      </c>
      <c r="K108" s="448">
        <v>96.396029999999996</v>
      </c>
      <c r="L108" s="448">
        <v>1703.54627</v>
      </c>
      <c r="M108" s="448">
        <v>3095.6276699999999</v>
      </c>
      <c r="N108" s="448">
        <v>9955.9120500000008</v>
      </c>
      <c r="O108" s="448">
        <v>41597.799709999999</v>
      </c>
      <c r="P108" s="448">
        <v>413407.31556999998</v>
      </c>
      <c r="Q108" s="755"/>
    </row>
    <row r="109" spans="1:17" ht="14.25" customHeight="1">
      <c r="A109" s="56" t="s">
        <v>95</v>
      </c>
      <c r="B109" s="448">
        <v>6726596.6594700003</v>
      </c>
      <c r="C109" s="448">
        <v>7031897.1962000001</v>
      </c>
      <c r="D109" s="448">
        <v>9466543.7286200002</v>
      </c>
      <c r="E109" s="448">
        <v>4272368.7818</v>
      </c>
      <c r="F109" s="448">
        <v>3822754.6401200001</v>
      </c>
      <c r="G109" s="448">
        <v>2036570.6691500002</v>
      </c>
      <c r="H109" s="448">
        <v>1794166.2817500001</v>
      </c>
      <c r="I109" s="448">
        <v>2729187.6059699999</v>
      </c>
      <c r="J109" s="448">
        <v>18320.650329999997</v>
      </c>
      <c r="K109" s="448">
        <v>4954.3768</v>
      </c>
      <c r="L109" s="448">
        <v>3639698.2896100003</v>
      </c>
      <c r="M109" s="448">
        <v>425815.59</v>
      </c>
      <c r="N109" s="448">
        <v>2300536.0071100001</v>
      </c>
      <c r="O109" s="448">
        <v>2026948.21056</v>
      </c>
      <c r="P109" s="448">
        <v>46296358.687490001</v>
      </c>
      <c r="Q109" s="755"/>
    </row>
    <row r="110" spans="1:17" ht="14.25" customHeight="1">
      <c r="A110" s="56" t="s">
        <v>96</v>
      </c>
      <c r="B110" s="448">
        <v>40979.448659999995</v>
      </c>
      <c r="C110" s="448">
        <v>33220.80487</v>
      </c>
      <c r="D110" s="448">
        <v>80811.76483</v>
      </c>
      <c r="E110" s="448">
        <v>35734.62328</v>
      </c>
      <c r="F110" s="448">
        <v>17235.881850000002</v>
      </c>
      <c r="G110" s="448">
        <v>3913.9499100000003</v>
      </c>
      <c r="H110" s="448">
        <v>16465.490720000002</v>
      </c>
      <c r="I110" s="448">
        <v>5142.6171100000001</v>
      </c>
      <c r="J110" s="448">
        <v>5743.4619299999995</v>
      </c>
      <c r="K110" s="448">
        <v>55.835740000000001</v>
      </c>
      <c r="L110" s="448">
        <v>7419.6855500000001</v>
      </c>
      <c r="M110" s="448">
        <v>4604.1365300000007</v>
      </c>
      <c r="N110" s="448">
        <v>319986.78531999997</v>
      </c>
      <c r="O110" s="448">
        <v>13941.34828</v>
      </c>
      <c r="P110" s="448">
        <v>585255.83458000002</v>
      </c>
      <c r="Q110" s="755"/>
    </row>
    <row r="111" spans="1:17" ht="14.25" customHeight="1">
      <c r="A111" s="903" t="s">
        <v>97</v>
      </c>
      <c r="B111" s="448">
        <v>5082.08079</v>
      </c>
      <c r="C111" s="448">
        <v>807.53806000000009</v>
      </c>
      <c r="D111" s="448">
        <v>69949.200900000011</v>
      </c>
      <c r="E111" s="448">
        <v>2704.37781</v>
      </c>
      <c r="F111" s="448">
        <v>17235.881789999999</v>
      </c>
      <c r="G111" s="448">
        <v>1742.1936599999999</v>
      </c>
      <c r="H111" s="448">
        <v>4062.7817799999998</v>
      </c>
      <c r="I111" s="448">
        <v>3949.8874000000001</v>
      </c>
      <c r="J111" s="448">
        <v>11.93784</v>
      </c>
      <c r="K111" s="448">
        <v>55.835740000000001</v>
      </c>
      <c r="L111" s="448">
        <v>973.36970999999994</v>
      </c>
      <c r="M111" s="448">
        <v>3918.1365299999998</v>
      </c>
      <c r="N111" s="448">
        <v>627.19669999999996</v>
      </c>
      <c r="O111" s="448">
        <v>3261.7890699999998</v>
      </c>
      <c r="P111" s="448">
        <v>114382.20778</v>
      </c>
      <c r="Q111" s="755"/>
    </row>
    <row r="112" spans="1:17" ht="14.25" customHeight="1">
      <c r="A112" s="65" t="s">
        <v>98</v>
      </c>
      <c r="B112" s="448">
        <v>19923.628539999998</v>
      </c>
      <c r="C112" s="448">
        <v>4191.6668099999997</v>
      </c>
      <c r="D112" s="448">
        <v>0</v>
      </c>
      <c r="E112" s="448">
        <v>14016.05672</v>
      </c>
      <c r="F112" s="448">
        <v>0</v>
      </c>
      <c r="G112" s="448">
        <v>2171.7562499999999</v>
      </c>
      <c r="H112" s="448">
        <v>2402.70894</v>
      </c>
      <c r="I112" s="448">
        <v>834.23586999999998</v>
      </c>
      <c r="J112" s="448">
        <v>706.57727999999997</v>
      </c>
      <c r="K112" s="448">
        <v>0</v>
      </c>
      <c r="L112" s="448">
        <v>3738.0234399999999</v>
      </c>
      <c r="M112" s="448">
        <v>0</v>
      </c>
      <c r="N112" s="448">
        <v>2333.4318499999999</v>
      </c>
      <c r="O112" s="448">
        <v>6678.1100199999992</v>
      </c>
      <c r="P112" s="448">
        <v>56996.195719999996</v>
      </c>
      <c r="Q112" s="755"/>
    </row>
    <row r="113" spans="1:17" ht="14.25" customHeight="1">
      <c r="A113" s="65" t="s">
        <v>99</v>
      </c>
      <c r="B113" s="448">
        <v>0</v>
      </c>
      <c r="C113" s="448">
        <v>0</v>
      </c>
      <c r="D113" s="448">
        <v>0</v>
      </c>
      <c r="E113" s="448">
        <v>309.70958000000002</v>
      </c>
      <c r="F113" s="448">
        <v>1.0000000000000001E-5</v>
      </c>
      <c r="G113" s="448">
        <v>0</v>
      </c>
      <c r="H113" s="448">
        <v>0</v>
      </c>
      <c r="I113" s="448">
        <v>0</v>
      </c>
      <c r="J113" s="448">
        <v>411.6</v>
      </c>
      <c r="K113" s="448">
        <v>0</v>
      </c>
      <c r="L113" s="448">
        <v>0</v>
      </c>
      <c r="M113" s="448">
        <v>0</v>
      </c>
      <c r="N113" s="448">
        <v>0</v>
      </c>
      <c r="O113" s="448">
        <v>0</v>
      </c>
      <c r="P113" s="448">
        <v>721.30958999999996</v>
      </c>
      <c r="Q113" s="755"/>
    </row>
    <row r="114" spans="1:17" ht="14.25" customHeight="1">
      <c r="A114" s="65" t="s">
        <v>100</v>
      </c>
      <c r="B114" s="448">
        <v>0</v>
      </c>
      <c r="C114" s="448">
        <v>0</v>
      </c>
      <c r="D114" s="448">
        <v>0</v>
      </c>
      <c r="E114" s="448">
        <v>4593.1738800000003</v>
      </c>
      <c r="F114" s="448">
        <v>1.0000000000000001E-5</v>
      </c>
      <c r="G114" s="448">
        <v>0</v>
      </c>
      <c r="H114" s="448">
        <v>0</v>
      </c>
      <c r="I114" s="448">
        <v>0</v>
      </c>
      <c r="J114" s="448">
        <v>1186.84023</v>
      </c>
      <c r="K114" s="448">
        <v>0</v>
      </c>
      <c r="L114" s="448">
        <v>0</v>
      </c>
      <c r="M114" s="448">
        <v>0</v>
      </c>
      <c r="N114" s="448">
        <v>0</v>
      </c>
      <c r="O114" s="448">
        <v>0</v>
      </c>
      <c r="P114" s="448">
        <v>5780.0141199999998</v>
      </c>
      <c r="Q114" s="755"/>
    </row>
    <row r="115" spans="1:17" ht="14.25" customHeight="1">
      <c r="A115" s="65" t="s">
        <v>101</v>
      </c>
      <c r="B115" s="448">
        <v>1000</v>
      </c>
      <c r="C115" s="448">
        <v>0</v>
      </c>
      <c r="D115" s="448">
        <v>1921.8670900000002</v>
      </c>
      <c r="E115" s="448">
        <v>13817.24963</v>
      </c>
      <c r="F115" s="448">
        <v>-2.0000000000000002E-5</v>
      </c>
      <c r="G115" s="448">
        <v>0</v>
      </c>
      <c r="H115" s="448">
        <v>0</v>
      </c>
      <c r="I115" s="448">
        <v>0</v>
      </c>
      <c r="J115" s="448">
        <v>3126.5065800000002</v>
      </c>
      <c r="K115" s="448">
        <v>0</v>
      </c>
      <c r="L115" s="448">
        <v>0</v>
      </c>
      <c r="M115" s="448">
        <v>0</v>
      </c>
      <c r="N115" s="448">
        <v>0</v>
      </c>
      <c r="O115" s="448">
        <v>0</v>
      </c>
      <c r="P115" s="448">
        <v>19865.62328</v>
      </c>
      <c r="Q115" s="755"/>
    </row>
    <row r="116" spans="1:17" ht="14.25" customHeight="1">
      <c r="A116" s="65" t="s">
        <v>102</v>
      </c>
      <c r="B116" s="448">
        <v>12403.73933</v>
      </c>
      <c r="C116" s="448">
        <v>0</v>
      </c>
      <c r="D116" s="448">
        <v>2079.8825200000001</v>
      </c>
      <c r="E116" s="448">
        <v>110.94388000000001</v>
      </c>
      <c r="F116" s="448">
        <v>7.0000000000000007E-5</v>
      </c>
      <c r="G116" s="448">
        <v>0</v>
      </c>
      <c r="H116" s="448">
        <v>0</v>
      </c>
      <c r="I116" s="448">
        <v>0</v>
      </c>
      <c r="J116" s="448">
        <v>300</v>
      </c>
      <c r="K116" s="448">
        <v>0</v>
      </c>
      <c r="L116" s="448">
        <v>0</v>
      </c>
      <c r="M116" s="448">
        <v>0</v>
      </c>
      <c r="N116" s="448">
        <v>0</v>
      </c>
      <c r="O116" s="448">
        <v>0</v>
      </c>
      <c r="P116" s="448">
        <v>14894.5658</v>
      </c>
      <c r="Q116" s="755"/>
    </row>
    <row r="117" spans="1:17" ht="14.25" customHeight="1">
      <c r="A117" s="65" t="s">
        <v>103</v>
      </c>
      <c r="B117" s="448">
        <v>70</v>
      </c>
      <c r="C117" s="448">
        <v>0</v>
      </c>
      <c r="D117" s="448">
        <v>4962.3077499999999</v>
      </c>
      <c r="E117" s="448">
        <v>0</v>
      </c>
      <c r="F117" s="448">
        <v>-1.0000000000000001E-5</v>
      </c>
      <c r="G117" s="448">
        <v>0</v>
      </c>
      <c r="H117" s="448">
        <v>0</v>
      </c>
      <c r="I117" s="448">
        <v>0</v>
      </c>
      <c r="J117" s="448">
        <v>0</v>
      </c>
      <c r="K117" s="448">
        <v>0</v>
      </c>
      <c r="L117" s="448">
        <v>0</v>
      </c>
      <c r="M117" s="448">
        <v>0</v>
      </c>
      <c r="N117" s="448">
        <v>0</v>
      </c>
      <c r="O117" s="448">
        <v>0</v>
      </c>
      <c r="P117" s="448">
        <v>5032.3077400000002</v>
      </c>
      <c r="Q117" s="755"/>
    </row>
    <row r="118" spans="1:17" ht="14.25" customHeight="1">
      <c r="A118" s="411" t="s">
        <v>104</v>
      </c>
      <c r="B118" s="448">
        <v>2500</v>
      </c>
      <c r="C118" s="448">
        <v>28221.599999999999</v>
      </c>
      <c r="D118" s="448">
        <v>1898.50657</v>
      </c>
      <c r="E118" s="448">
        <v>183.11178000000001</v>
      </c>
      <c r="F118" s="448">
        <v>0</v>
      </c>
      <c r="G118" s="448">
        <v>0</v>
      </c>
      <c r="H118" s="448">
        <v>10000</v>
      </c>
      <c r="I118" s="448">
        <v>358.49384000000003</v>
      </c>
      <c r="J118" s="448">
        <v>0</v>
      </c>
      <c r="K118" s="448">
        <v>0</v>
      </c>
      <c r="L118" s="448">
        <v>2708.2923999999998</v>
      </c>
      <c r="M118" s="448">
        <v>686</v>
      </c>
      <c r="N118" s="448">
        <v>317026.15677</v>
      </c>
      <c r="O118" s="448">
        <v>4001.4491899999998</v>
      </c>
      <c r="P118" s="448">
        <v>367583.61054999998</v>
      </c>
      <c r="Q118" s="755"/>
    </row>
    <row r="119" spans="1:17" ht="14.25" customHeight="1">
      <c r="A119" s="411" t="s">
        <v>105</v>
      </c>
      <c r="B119" s="448">
        <v>801925.15139999997</v>
      </c>
      <c r="C119" s="448">
        <v>470983.96520999999</v>
      </c>
      <c r="D119" s="448">
        <v>512767.69120999996</v>
      </c>
      <c r="E119" s="448">
        <v>737709.30297000008</v>
      </c>
      <c r="F119" s="448">
        <v>430421.11177999998</v>
      </c>
      <c r="G119" s="448">
        <v>358506.08283999999</v>
      </c>
      <c r="H119" s="448">
        <v>136076.97191999998</v>
      </c>
      <c r="I119" s="448">
        <v>26350.703219999999</v>
      </c>
      <c r="J119" s="448">
        <v>3652.5635000000002</v>
      </c>
      <c r="K119" s="448">
        <v>1871.8215700000001</v>
      </c>
      <c r="L119" s="448">
        <v>53300.427609999999</v>
      </c>
      <c r="M119" s="448">
        <v>238724.76041999998</v>
      </c>
      <c r="N119" s="448">
        <v>1157210.91872</v>
      </c>
      <c r="O119" s="448">
        <v>55707.909890000003</v>
      </c>
      <c r="P119" s="448">
        <v>4985209.3822600003</v>
      </c>
      <c r="Q119" s="755"/>
    </row>
    <row r="120" spans="1:17" ht="14.25" customHeight="1">
      <c r="A120" s="56" t="s">
        <v>106</v>
      </c>
      <c r="B120" s="448">
        <v>6890679.02678</v>
      </c>
      <c r="C120" s="448">
        <v>4025110.8329400001</v>
      </c>
      <c r="D120" s="448">
        <v>11650052.433319999</v>
      </c>
      <c r="E120" s="448">
        <v>5940372.3493800005</v>
      </c>
      <c r="F120" s="448">
        <v>7452561.8578000003</v>
      </c>
      <c r="G120" s="448">
        <v>3945047.8193999999</v>
      </c>
      <c r="H120" s="448">
        <v>4708726.41677</v>
      </c>
      <c r="I120" s="448">
        <v>4543920.7221099995</v>
      </c>
      <c r="J120" s="448">
        <v>0</v>
      </c>
      <c r="K120" s="448">
        <v>70580</v>
      </c>
      <c r="L120" s="448">
        <v>4624970.4868299998</v>
      </c>
      <c r="M120" s="448">
        <v>1423120.8449000001</v>
      </c>
      <c r="N120" s="448">
        <v>6432352.1661499999</v>
      </c>
      <c r="O120" s="448">
        <v>4312248.8788199993</v>
      </c>
      <c r="P120" s="448">
        <v>66019743.835199997</v>
      </c>
      <c r="Q120" s="755"/>
    </row>
    <row r="121" spans="1:17" ht="14.25" customHeight="1" thickBot="1">
      <c r="A121" s="56" t="s">
        <v>107</v>
      </c>
      <c r="B121" s="448">
        <v>623902.72007000004</v>
      </c>
      <c r="C121" s="448">
        <v>398195.7365</v>
      </c>
      <c r="D121" s="448">
        <v>655134.98608000006</v>
      </c>
      <c r="E121" s="448">
        <v>627083.64270000008</v>
      </c>
      <c r="F121" s="448">
        <v>498978.81667000003</v>
      </c>
      <c r="G121" s="448">
        <v>361836.87654999999</v>
      </c>
      <c r="H121" s="448">
        <v>429123.38766000001</v>
      </c>
      <c r="I121" s="448">
        <v>529143.08166000003</v>
      </c>
      <c r="J121" s="448">
        <v>22.361150000000002</v>
      </c>
      <c r="K121" s="448">
        <v>1073.2296899999999</v>
      </c>
      <c r="L121" s="448">
        <v>361666.64299000002</v>
      </c>
      <c r="M121" s="448">
        <v>161254.43712000002</v>
      </c>
      <c r="N121" s="448">
        <v>645818.67457999999</v>
      </c>
      <c r="O121" s="448">
        <v>474196.67647000001</v>
      </c>
      <c r="P121" s="448">
        <v>5767431.2698900001</v>
      </c>
      <c r="Q121" s="755"/>
    </row>
    <row r="122" spans="1:17" ht="14.25" customHeight="1" thickTop="1" thickBot="1">
      <c r="A122" s="904" t="s">
        <v>108</v>
      </c>
      <c r="B122" s="896">
        <v>14906.8233</v>
      </c>
      <c r="C122" s="896">
        <v>149250.55379000001</v>
      </c>
      <c r="D122" s="896">
        <v>46216.968249999998</v>
      </c>
      <c r="E122" s="896">
        <v>17970.834800000001</v>
      </c>
      <c r="F122" s="896">
        <v>632.02023999999994</v>
      </c>
      <c r="G122" s="896">
        <v>0</v>
      </c>
      <c r="H122" s="896">
        <v>481.31916999999999</v>
      </c>
      <c r="I122" s="896">
        <v>5109.7419900000004</v>
      </c>
      <c r="J122" s="896">
        <v>0</v>
      </c>
      <c r="K122" s="896">
        <v>0</v>
      </c>
      <c r="L122" s="896">
        <v>2039.5808400000001</v>
      </c>
      <c r="M122" s="896">
        <v>32.951339999999995</v>
      </c>
      <c r="N122" s="896">
        <v>12.41337</v>
      </c>
      <c r="O122" s="896">
        <v>2212.8761600000003</v>
      </c>
      <c r="P122" s="896">
        <v>238866.08325</v>
      </c>
      <c r="Q122" s="755"/>
    </row>
    <row r="123" spans="1:17" ht="14.25" customHeight="1" thickTop="1" thickBot="1">
      <c r="A123" s="902" t="s">
        <v>109</v>
      </c>
      <c r="B123" s="897">
        <v>5026.8355599999995</v>
      </c>
      <c r="C123" s="897">
        <v>4097704.9997199997</v>
      </c>
      <c r="D123" s="897">
        <v>1174058.1804500001</v>
      </c>
      <c r="E123" s="897">
        <v>207829.09488999998</v>
      </c>
      <c r="F123" s="897">
        <v>534858.92096000002</v>
      </c>
      <c r="G123" s="897">
        <v>188646.10583000001</v>
      </c>
      <c r="H123" s="897">
        <v>40305.91749</v>
      </c>
      <c r="I123" s="897">
        <v>0</v>
      </c>
      <c r="J123" s="897">
        <v>0</v>
      </c>
      <c r="K123" s="897">
        <v>0</v>
      </c>
      <c r="L123" s="897">
        <v>27197.697989999997</v>
      </c>
      <c r="M123" s="897">
        <v>11088.58707</v>
      </c>
      <c r="N123" s="897">
        <v>192660.41147999998</v>
      </c>
      <c r="O123" s="897">
        <v>34124.547049999994</v>
      </c>
      <c r="P123" s="897">
        <v>6513501.29849</v>
      </c>
      <c r="Q123" s="755"/>
    </row>
    <row r="124" spans="1:17" ht="14.25" customHeight="1" thickTop="1">
      <c r="A124" s="56" t="s">
        <v>110</v>
      </c>
      <c r="B124" s="448">
        <v>0</v>
      </c>
      <c r="C124" s="448">
        <v>2503637.41995</v>
      </c>
      <c r="D124" s="448">
        <v>450453.46911000001</v>
      </c>
      <c r="E124" s="448">
        <v>150386.24011000001</v>
      </c>
      <c r="F124" s="448">
        <v>222357.95962000001</v>
      </c>
      <c r="G124" s="448">
        <v>19501.586739999999</v>
      </c>
      <c r="H124" s="448">
        <v>10.983049999999999</v>
      </c>
      <c r="I124" s="448">
        <v>0</v>
      </c>
      <c r="J124" s="448">
        <v>0</v>
      </c>
      <c r="K124" s="448">
        <v>0</v>
      </c>
      <c r="L124" s="448">
        <v>0</v>
      </c>
      <c r="M124" s="448">
        <v>0</v>
      </c>
      <c r="N124" s="448">
        <v>88582.990449999998</v>
      </c>
      <c r="O124" s="448">
        <v>0</v>
      </c>
      <c r="P124" s="448">
        <v>3434930.6490300004</v>
      </c>
      <c r="Q124" s="755"/>
    </row>
    <row r="125" spans="1:17" ht="14.25" customHeight="1">
      <c r="A125" s="56" t="s">
        <v>111</v>
      </c>
      <c r="B125" s="448">
        <v>5015.5455599999996</v>
      </c>
      <c r="C125" s="448">
        <v>1350995.6701400001</v>
      </c>
      <c r="D125" s="448">
        <v>702889.82401999994</v>
      </c>
      <c r="E125" s="448">
        <v>14599.82214</v>
      </c>
      <c r="F125" s="448">
        <v>37862.223290000002</v>
      </c>
      <c r="G125" s="448">
        <v>15583.95199</v>
      </c>
      <c r="H125" s="448">
        <v>24614.049440000003</v>
      </c>
      <c r="I125" s="448">
        <v>0</v>
      </c>
      <c r="J125" s="448">
        <v>0</v>
      </c>
      <c r="K125" s="448">
        <v>0</v>
      </c>
      <c r="L125" s="448">
        <v>27197.697989999997</v>
      </c>
      <c r="M125" s="448">
        <v>0</v>
      </c>
      <c r="N125" s="448">
        <v>6938.3515199999993</v>
      </c>
      <c r="O125" s="448">
        <v>18234.48749</v>
      </c>
      <c r="P125" s="448">
        <v>2203931.6235799999</v>
      </c>
      <c r="Q125" s="755"/>
    </row>
    <row r="126" spans="1:17" ht="14.25" customHeight="1">
      <c r="A126" s="56" t="s">
        <v>112</v>
      </c>
      <c r="B126" s="448">
        <v>0</v>
      </c>
      <c r="C126" s="448">
        <v>0</v>
      </c>
      <c r="D126" s="448">
        <v>439.64382000000001</v>
      </c>
      <c r="E126" s="448">
        <v>0</v>
      </c>
      <c r="F126" s="448">
        <v>0</v>
      </c>
      <c r="G126" s="448">
        <v>0</v>
      </c>
      <c r="H126" s="448">
        <v>0</v>
      </c>
      <c r="I126" s="448">
        <v>0</v>
      </c>
      <c r="J126" s="448">
        <v>0</v>
      </c>
      <c r="K126" s="448">
        <v>0</v>
      </c>
      <c r="L126" s="448">
        <v>0</v>
      </c>
      <c r="M126" s="448">
        <v>0</v>
      </c>
      <c r="N126" s="448">
        <v>0</v>
      </c>
      <c r="O126" s="448">
        <v>0</v>
      </c>
      <c r="P126" s="448">
        <v>439.64382000000001</v>
      </c>
      <c r="Q126" s="755"/>
    </row>
    <row r="127" spans="1:17" ht="14.25" customHeight="1">
      <c r="A127" s="56" t="s">
        <v>113</v>
      </c>
      <c r="B127" s="448">
        <v>11.29</v>
      </c>
      <c r="C127" s="448">
        <v>73825.038589999996</v>
      </c>
      <c r="D127" s="448">
        <v>13.437799999999999</v>
      </c>
      <c r="E127" s="448">
        <v>42630.694200000005</v>
      </c>
      <c r="F127" s="448">
        <v>84750.651540000006</v>
      </c>
      <c r="G127" s="448">
        <v>0</v>
      </c>
      <c r="H127" s="448">
        <v>0</v>
      </c>
      <c r="I127" s="448">
        <v>0</v>
      </c>
      <c r="J127" s="448">
        <v>0</v>
      </c>
      <c r="K127" s="448">
        <v>0</v>
      </c>
      <c r="L127" s="448">
        <v>0</v>
      </c>
      <c r="M127" s="448">
        <v>0</v>
      </c>
      <c r="N127" s="448">
        <v>15134.601050000001</v>
      </c>
      <c r="O127" s="448">
        <v>0</v>
      </c>
      <c r="P127" s="448">
        <v>216365.71318000002</v>
      </c>
      <c r="Q127" s="755"/>
    </row>
    <row r="128" spans="1:17" ht="14.25" customHeight="1">
      <c r="A128" s="56" t="s">
        <v>114</v>
      </c>
      <c r="B128" s="448">
        <v>0</v>
      </c>
      <c r="C128" s="448">
        <v>159054.372</v>
      </c>
      <c r="D128" s="448">
        <v>20000</v>
      </c>
      <c r="E128" s="448">
        <v>0</v>
      </c>
      <c r="F128" s="448">
        <v>185639.16724000001</v>
      </c>
      <c r="G128" s="448">
        <v>150162.54749999999</v>
      </c>
      <c r="H128" s="448">
        <v>15424.76715</v>
      </c>
      <c r="I128" s="448">
        <v>0</v>
      </c>
      <c r="J128" s="448">
        <v>0</v>
      </c>
      <c r="K128" s="448">
        <v>0</v>
      </c>
      <c r="L128" s="448">
        <v>0</v>
      </c>
      <c r="M128" s="448">
        <v>10972.684579999999</v>
      </c>
      <c r="N128" s="448">
        <v>81521.915389999995</v>
      </c>
      <c r="O128" s="448">
        <v>15663.161279999998</v>
      </c>
      <c r="P128" s="448">
        <v>638438.61514000001</v>
      </c>
      <c r="Q128" s="755"/>
    </row>
    <row r="129" spans="1:17" ht="14.25" customHeight="1" thickBot="1">
      <c r="A129" s="56" t="s">
        <v>115</v>
      </c>
      <c r="B129" s="448">
        <v>0</v>
      </c>
      <c r="C129" s="448">
        <v>10192.499039999999</v>
      </c>
      <c r="D129" s="448">
        <v>261.8057</v>
      </c>
      <c r="E129" s="448">
        <v>212.33843999999999</v>
      </c>
      <c r="F129" s="448">
        <v>4248.9192699999994</v>
      </c>
      <c r="G129" s="448">
        <v>3398.0196000000001</v>
      </c>
      <c r="H129" s="448">
        <v>256.11785000000003</v>
      </c>
      <c r="I129" s="448">
        <v>0</v>
      </c>
      <c r="J129" s="448">
        <v>0</v>
      </c>
      <c r="K129" s="448">
        <v>0</v>
      </c>
      <c r="L129" s="448">
        <v>0</v>
      </c>
      <c r="M129" s="448">
        <v>115.90249</v>
      </c>
      <c r="N129" s="448">
        <v>482.55306999999999</v>
      </c>
      <c r="O129" s="448">
        <v>226.89828</v>
      </c>
      <c r="P129" s="448">
        <v>19395.053739999999</v>
      </c>
      <c r="Q129" s="755"/>
    </row>
    <row r="130" spans="1:17" ht="14.25" customHeight="1" thickTop="1" thickBot="1">
      <c r="A130" s="902" t="s">
        <v>116</v>
      </c>
      <c r="B130" s="897">
        <v>648424.84733000002</v>
      </c>
      <c r="C130" s="897">
        <v>1560132.3566500002</v>
      </c>
      <c r="D130" s="897">
        <v>281649.36847000004</v>
      </c>
      <c r="E130" s="897">
        <v>520789.18012999999</v>
      </c>
      <c r="F130" s="897">
        <v>881350.28188000002</v>
      </c>
      <c r="G130" s="897">
        <v>1138715.60393</v>
      </c>
      <c r="H130" s="897">
        <v>650272.06611999997</v>
      </c>
      <c r="I130" s="897">
        <v>1550277.4419000002</v>
      </c>
      <c r="J130" s="897">
        <v>46142.08221</v>
      </c>
      <c r="K130" s="897">
        <v>146494.83631000001</v>
      </c>
      <c r="L130" s="897">
        <v>1157008.8643</v>
      </c>
      <c r="M130" s="897">
        <v>168706.58741000001</v>
      </c>
      <c r="N130" s="897">
        <v>978066.42630999989</v>
      </c>
      <c r="O130" s="897">
        <v>392834.72769999999</v>
      </c>
      <c r="P130" s="897">
        <v>10120864.67065</v>
      </c>
      <c r="Q130" s="755"/>
    </row>
    <row r="131" spans="1:17" ht="14.25" customHeight="1" thickTop="1">
      <c r="A131" s="56" t="s">
        <v>117</v>
      </c>
      <c r="B131" s="448">
        <v>21504.27116</v>
      </c>
      <c r="C131" s="448">
        <v>384928.45481999998</v>
      </c>
      <c r="D131" s="448">
        <v>24839.093519999999</v>
      </c>
      <c r="E131" s="448">
        <v>136379.14128000001</v>
      </c>
      <c r="F131" s="448">
        <v>3556.7915899999998</v>
      </c>
      <c r="G131" s="448">
        <v>93750.828989999995</v>
      </c>
      <c r="H131" s="448">
        <v>51168.942280000003</v>
      </c>
      <c r="I131" s="448">
        <v>0</v>
      </c>
      <c r="J131" s="448">
        <v>0</v>
      </c>
      <c r="K131" s="448">
        <v>23.969549999999998</v>
      </c>
      <c r="L131" s="448">
        <v>60.000680000000003</v>
      </c>
      <c r="M131" s="448">
        <v>14929.933499999999</v>
      </c>
      <c r="N131" s="448">
        <v>37328.59132</v>
      </c>
      <c r="O131" s="448">
        <v>0</v>
      </c>
      <c r="P131" s="448">
        <v>768470.01869000006</v>
      </c>
      <c r="Q131" s="755"/>
    </row>
    <row r="132" spans="1:17" ht="14.25" customHeight="1">
      <c r="A132" s="56" t="s">
        <v>1465</v>
      </c>
      <c r="B132" s="448">
        <v>0</v>
      </c>
      <c r="C132" s="448">
        <v>0</v>
      </c>
      <c r="D132" s="448">
        <v>100001.59600000001</v>
      </c>
      <c r="E132" s="448">
        <v>322.45429999999999</v>
      </c>
      <c r="F132" s="448">
        <v>7.0000000000000007E-5</v>
      </c>
      <c r="G132" s="448">
        <v>0</v>
      </c>
      <c r="H132" s="448">
        <v>1017.5081899999999</v>
      </c>
      <c r="I132" s="448">
        <v>0</v>
      </c>
      <c r="J132" s="448">
        <v>0</v>
      </c>
      <c r="K132" s="448">
        <v>0</v>
      </c>
      <c r="L132" s="448">
        <v>0</v>
      </c>
      <c r="M132" s="448">
        <v>0</v>
      </c>
      <c r="N132" s="448">
        <v>78000</v>
      </c>
      <c r="O132" s="448">
        <v>0</v>
      </c>
      <c r="P132" s="448">
        <v>179341.55856</v>
      </c>
      <c r="Q132" s="755"/>
    </row>
    <row r="133" spans="1:17" ht="14.25" customHeight="1">
      <c r="A133" s="56" t="s">
        <v>119</v>
      </c>
      <c r="B133" s="448">
        <v>0</v>
      </c>
      <c r="C133" s="448">
        <v>0</v>
      </c>
      <c r="D133" s="448">
        <v>0</v>
      </c>
      <c r="E133" s="448">
        <v>0</v>
      </c>
      <c r="F133" s="448">
        <v>0</v>
      </c>
      <c r="G133" s="448">
        <v>0</v>
      </c>
      <c r="H133" s="448">
        <v>519.76620000000003</v>
      </c>
      <c r="I133" s="448">
        <v>0</v>
      </c>
      <c r="J133" s="448">
        <v>0</v>
      </c>
      <c r="K133" s="448">
        <v>0</v>
      </c>
      <c r="L133" s="448">
        <v>0</v>
      </c>
      <c r="M133" s="448">
        <v>226.53044</v>
      </c>
      <c r="N133" s="448">
        <v>0</v>
      </c>
      <c r="O133" s="448">
        <v>0</v>
      </c>
      <c r="P133" s="448">
        <v>746.29664000000002</v>
      </c>
      <c r="Q133" s="755"/>
    </row>
    <row r="134" spans="1:17" ht="14.25" customHeight="1">
      <c r="A134" s="56" t="s">
        <v>1314</v>
      </c>
      <c r="B134" s="448">
        <v>95.276520000000005</v>
      </c>
      <c r="C134" s="448">
        <v>131677.70000000001</v>
      </c>
      <c r="D134" s="448">
        <v>0</v>
      </c>
      <c r="E134" s="448">
        <v>0</v>
      </c>
      <c r="F134" s="448">
        <v>0</v>
      </c>
      <c r="G134" s="448">
        <v>336797.27616000001</v>
      </c>
      <c r="H134" s="448">
        <v>55570.162499999999</v>
      </c>
      <c r="I134" s="448">
        <v>363426.66574000003</v>
      </c>
      <c r="J134" s="448">
        <v>0</v>
      </c>
      <c r="K134" s="448">
        <v>0</v>
      </c>
      <c r="L134" s="448">
        <v>65500</v>
      </c>
      <c r="M134" s="448">
        <v>0</v>
      </c>
      <c r="N134" s="448">
        <v>399741</v>
      </c>
      <c r="O134" s="448">
        <v>23560.122739999999</v>
      </c>
      <c r="P134" s="448">
        <v>1376368.2036600001</v>
      </c>
      <c r="Q134" s="755"/>
    </row>
    <row r="135" spans="1:17" ht="14.25" customHeight="1">
      <c r="A135" s="56" t="s">
        <v>120</v>
      </c>
      <c r="B135" s="448">
        <v>602337.84114000003</v>
      </c>
      <c r="C135" s="448">
        <v>780975.93888000003</v>
      </c>
      <c r="D135" s="448">
        <v>4937.8650399999997</v>
      </c>
      <c r="E135" s="448">
        <v>295396.04629000003</v>
      </c>
      <c r="F135" s="448">
        <v>800893.92064999999</v>
      </c>
      <c r="G135" s="448">
        <v>284001.76247000002</v>
      </c>
      <c r="H135" s="448">
        <v>518097.55501999997</v>
      </c>
      <c r="I135" s="448">
        <v>1149725.6623199999</v>
      </c>
      <c r="J135" s="448">
        <v>0</v>
      </c>
      <c r="K135" s="448">
        <v>144440</v>
      </c>
      <c r="L135" s="448">
        <v>1048557.2475599999</v>
      </c>
      <c r="M135" s="448">
        <v>152484.07383000001</v>
      </c>
      <c r="N135" s="448">
        <v>458095.02431999997</v>
      </c>
      <c r="O135" s="448">
        <v>353079.50598000002</v>
      </c>
      <c r="P135" s="448">
        <v>6593022.4435000001</v>
      </c>
      <c r="Q135" s="755"/>
    </row>
    <row r="136" spans="1:17" ht="14.25" customHeight="1">
      <c r="A136" s="56" t="s">
        <v>121</v>
      </c>
      <c r="B136" s="448">
        <v>0</v>
      </c>
      <c r="C136" s="448">
        <v>0</v>
      </c>
      <c r="D136" s="448">
        <v>0</v>
      </c>
      <c r="E136" s="448">
        <v>0</v>
      </c>
      <c r="F136" s="448">
        <v>0</v>
      </c>
      <c r="G136" s="448">
        <v>0</v>
      </c>
      <c r="H136" s="448">
        <v>0</v>
      </c>
      <c r="I136" s="448">
        <v>0</v>
      </c>
      <c r="J136" s="448">
        <v>0</v>
      </c>
      <c r="K136" s="448">
        <v>0</v>
      </c>
      <c r="L136" s="448">
        <v>0</v>
      </c>
      <c r="M136" s="448">
        <v>0</v>
      </c>
      <c r="N136" s="448">
        <v>0</v>
      </c>
      <c r="O136" s="448">
        <v>0</v>
      </c>
      <c r="P136" s="448">
        <v>0</v>
      </c>
      <c r="Q136" s="755"/>
    </row>
    <row r="137" spans="1:17" ht="14.25" customHeight="1">
      <c r="A137" s="56" t="s">
        <v>122</v>
      </c>
      <c r="B137" s="448">
        <v>1600.00973</v>
      </c>
      <c r="C137" s="448">
        <v>240100</v>
      </c>
      <c r="D137" s="448">
        <v>149946.65280000001</v>
      </c>
      <c r="E137" s="448">
        <v>78625.469769999996</v>
      </c>
      <c r="F137" s="448">
        <v>55823.602869999995</v>
      </c>
      <c r="G137" s="448">
        <v>414005.45487999998</v>
      </c>
      <c r="H137" s="448">
        <v>0</v>
      </c>
      <c r="I137" s="448">
        <v>0</v>
      </c>
      <c r="J137" s="448">
        <v>46034.841130000001</v>
      </c>
      <c r="K137" s="448">
        <v>121.35683</v>
      </c>
      <c r="L137" s="448">
        <v>7717.5</v>
      </c>
      <c r="M137" s="448">
        <v>0</v>
      </c>
      <c r="N137" s="448">
        <v>0</v>
      </c>
      <c r="O137" s="448">
        <v>996.29156</v>
      </c>
      <c r="P137" s="448">
        <v>994971.17957000004</v>
      </c>
      <c r="Q137" s="755"/>
    </row>
    <row r="138" spans="1:17" ht="14.25" customHeight="1" thickBot="1">
      <c r="A138" s="56" t="s">
        <v>123</v>
      </c>
      <c r="B138" s="448">
        <v>22887.448780000002</v>
      </c>
      <c r="C138" s="448">
        <v>22450.26295</v>
      </c>
      <c r="D138" s="448">
        <v>1924.16111</v>
      </c>
      <c r="E138" s="448">
        <v>10066.06849</v>
      </c>
      <c r="F138" s="448">
        <v>21075.966700000001</v>
      </c>
      <c r="G138" s="448">
        <v>10160.281429999999</v>
      </c>
      <c r="H138" s="448">
        <v>23898.13193</v>
      </c>
      <c r="I138" s="448">
        <v>37125.113840000005</v>
      </c>
      <c r="J138" s="448">
        <v>107.24108</v>
      </c>
      <c r="K138" s="448">
        <v>1909.5099299999999</v>
      </c>
      <c r="L138" s="448">
        <v>35174.11606</v>
      </c>
      <c r="M138" s="448">
        <v>1066.04964</v>
      </c>
      <c r="N138" s="448">
        <v>4901.8106699999998</v>
      </c>
      <c r="O138" s="448">
        <v>15198.807419999999</v>
      </c>
      <c r="P138" s="448">
        <v>207944.97003</v>
      </c>
      <c r="Q138" s="755"/>
    </row>
    <row r="139" spans="1:17" ht="14.25" customHeight="1" thickTop="1" thickBot="1">
      <c r="A139" s="902" t="s">
        <v>124</v>
      </c>
      <c r="B139" s="897">
        <v>377919.89752</v>
      </c>
      <c r="C139" s="897">
        <v>458221.66067000001</v>
      </c>
      <c r="D139" s="897">
        <v>576533.40726000001</v>
      </c>
      <c r="E139" s="897">
        <v>401754.97898000001</v>
      </c>
      <c r="F139" s="897">
        <v>379222.74504000001</v>
      </c>
      <c r="G139" s="897">
        <v>225576.50334999998</v>
      </c>
      <c r="H139" s="897">
        <v>212453.84471</v>
      </c>
      <c r="I139" s="897">
        <v>500902.15493999998</v>
      </c>
      <c r="J139" s="897">
        <v>3194.6575200000002</v>
      </c>
      <c r="K139" s="897">
        <v>4963.6284100000003</v>
      </c>
      <c r="L139" s="897">
        <v>403904.94276999997</v>
      </c>
      <c r="M139" s="897">
        <v>56831.199289999997</v>
      </c>
      <c r="N139" s="897">
        <v>268334.70753000001</v>
      </c>
      <c r="O139" s="897">
        <v>235351.53221999999</v>
      </c>
      <c r="P139" s="897">
        <v>4105165.8602100001</v>
      </c>
      <c r="Q139" s="755"/>
    </row>
    <row r="140" spans="1:17" ht="14.25" customHeight="1" thickTop="1">
      <c r="A140" s="56" t="s">
        <v>58</v>
      </c>
      <c r="B140" s="448">
        <v>3775.77322</v>
      </c>
      <c r="C140" s="448">
        <v>20585.519090000002</v>
      </c>
      <c r="D140" s="448">
        <v>9941.4206599999998</v>
      </c>
      <c r="E140" s="448">
        <v>17011.559929999999</v>
      </c>
      <c r="F140" s="448">
        <v>10526.662759999999</v>
      </c>
      <c r="G140" s="448">
        <v>16741.5975</v>
      </c>
      <c r="H140" s="448">
        <v>2173.6886300000001</v>
      </c>
      <c r="I140" s="448">
        <v>68.698660000000004</v>
      </c>
      <c r="J140" s="448">
        <v>0</v>
      </c>
      <c r="K140" s="448">
        <v>7.0000000000000007E-5</v>
      </c>
      <c r="L140" s="448">
        <v>1326.71325</v>
      </c>
      <c r="M140" s="448">
        <v>398.53548999999998</v>
      </c>
      <c r="N140" s="448">
        <v>927.67118999999991</v>
      </c>
      <c r="O140" s="448">
        <v>15.51742</v>
      </c>
      <c r="P140" s="448">
        <v>83493.357870000007</v>
      </c>
      <c r="Q140" s="755"/>
    </row>
    <row r="141" spans="1:17" ht="14.25" customHeight="1">
      <c r="A141" s="56" t="s">
        <v>60</v>
      </c>
      <c r="B141" s="448">
        <v>227968.42494999999</v>
      </c>
      <c r="C141" s="448">
        <v>230847.21768999999</v>
      </c>
      <c r="D141" s="448">
        <v>406845.05264999997</v>
      </c>
      <c r="E141" s="448">
        <v>251025.68337000001</v>
      </c>
      <c r="F141" s="448">
        <v>227225.94837</v>
      </c>
      <c r="G141" s="448">
        <v>148374.46367</v>
      </c>
      <c r="H141" s="448">
        <v>113413.08571</v>
      </c>
      <c r="I141" s="448">
        <v>334674.81216000003</v>
      </c>
      <c r="J141" s="448">
        <v>786.99126000000001</v>
      </c>
      <c r="K141" s="448">
        <v>1828.4613100000001</v>
      </c>
      <c r="L141" s="448">
        <v>163604.69133</v>
      </c>
      <c r="M141" s="448">
        <v>31289.471089999999</v>
      </c>
      <c r="N141" s="448">
        <v>139063.31604000001</v>
      </c>
      <c r="O141" s="448">
        <v>122522.61140000001</v>
      </c>
      <c r="P141" s="448">
        <v>2399470.2310000001</v>
      </c>
      <c r="Q141" s="755"/>
    </row>
    <row r="142" spans="1:17" ht="14.25" customHeight="1">
      <c r="A142" s="56" t="s">
        <v>125</v>
      </c>
      <c r="B142" s="448">
        <v>112504.83921999999</v>
      </c>
      <c r="C142" s="448">
        <v>203238.54805000001</v>
      </c>
      <c r="D142" s="448">
        <v>155013.39866000001</v>
      </c>
      <c r="E142" s="448">
        <v>133499.33027000001</v>
      </c>
      <c r="F142" s="448">
        <v>126795.46018000001</v>
      </c>
      <c r="G142" s="448">
        <v>48790.263079999997</v>
      </c>
      <c r="H142" s="448">
        <v>62936.465100000001</v>
      </c>
      <c r="I142" s="448">
        <v>160777.28131999998</v>
      </c>
      <c r="J142" s="448">
        <v>2309.9767999999999</v>
      </c>
      <c r="K142" s="448">
        <v>3135.1632</v>
      </c>
      <c r="L142" s="448">
        <v>131692.70084</v>
      </c>
      <c r="M142" s="448">
        <v>23493.517600000003</v>
      </c>
      <c r="N142" s="448">
        <v>65139.56467</v>
      </c>
      <c r="O142" s="448">
        <v>110949.29983</v>
      </c>
      <c r="P142" s="448">
        <v>1340275.8088199999</v>
      </c>
      <c r="Q142" s="755"/>
    </row>
    <row r="143" spans="1:17" ht="14.25" customHeight="1">
      <c r="A143" s="56" t="s">
        <v>87</v>
      </c>
      <c r="B143" s="448">
        <v>33670.860130000001</v>
      </c>
      <c r="C143" s="448">
        <v>3550.3758399999997</v>
      </c>
      <c r="D143" s="448">
        <v>4733.5352899999998</v>
      </c>
      <c r="E143" s="448">
        <v>218.40541000000002</v>
      </c>
      <c r="F143" s="448">
        <v>14674.67373</v>
      </c>
      <c r="G143" s="448">
        <v>11670.179099999999</v>
      </c>
      <c r="H143" s="448">
        <v>33930.60527</v>
      </c>
      <c r="I143" s="448">
        <v>5381.3627999999999</v>
      </c>
      <c r="J143" s="448">
        <v>97.689460000000011</v>
      </c>
      <c r="K143" s="448">
        <v>3.8300000000000001E-3</v>
      </c>
      <c r="L143" s="448">
        <v>107280.83734999999</v>
      </c>
      <c r="M143" s="448">
        <v>1649.6751100000001</v>
      </c>
      <c r="N143" s="448">
        <v>63204.155630000001</v>
      </c>
      <c r="O143" s="448">
        <v>1864.10357</v>
      </c>
      <c r="P143" s="448">
        <v>281926.46252</v>
      </c>
      <c r="Q143" s="755"/>
    </row>
    <row r="144" spans="1:17" ht="14.25" customHeight="1" thickBot="1">
      <c r="A144" s="56" t="s">
        <v>126</v>
      </c>
      <c r="B144" s="448">
        <v>0</v>
      </c>
      <c r="C144" s="448">
        <v>0</v>
      </c>
      <c r="D144" s="448">
        <v>0</v>
      </c>
      <c r="E144" s="448">
        <v>0</v>
      </c>
      <c r="F144" s="448">
        <v>0</v>
      </c>
      <c r="G144" s="448">
        <v>0</v>
      </c>
      <c r="H144" s="448">
        <v>0</v>
      </c>
      <c r="I144" s="448">
        <v>0</v>
      </c>
      <c r="J144" s="448">
        <v>0</v>
      </c>
      <c r="K144" s="448">
        <v>0</v>
      </c>
      <c r="L144" s="448">
        <v>0</v>
      </c>
      <c r="M144" s="448">
        <v>0</v>
      </c>
      <c r="N144" s="448">
        <v>0</v>
      </c>
      <c r="O144" s="448">
        <v>0</v>
      </c>
      <c r="P144" s="448">
        <v>0</v>
      </c>
      <c r="Q144" s="755"/>
    </row>
    <row r="145" spans="1:17" ht="14.25" customHeight="1" thickTop="1" thickBot="1">
      <c r="A145" s="902" t="s">
        <v>127</v>
      </c>
      <c r="B145" s="897">
        <v>215088.93999000001</v>
      </c>
      <c r="C145" s="897">
        <v>239541.95977000002</v>
      </c>
      <c r="D145" s="897">
        <v>193712.33100000001</v>
      </c>
      <c r="E145" s="897">
        <v>286268.57191</v>
      </c>
      <c r="F145" s="897">
        <v>199040.43831999999</v>
      </c>
      <c r="G145" s="897">
        <v>103113.38804999999</v>
      </c>
      <c r="H145" s="897">
        <v>87085.590639999995</v>
      </c>
      <c r="I145" s="897">
        <v>164767.77962000002</v>
      </c>
      <c r="J145" s="897">
        <v>3139.4340899999997</v>
      </c>
      <c r="K145" s="897">
        <v>8745.435019999999</v>
      </c>
      <c r="L145" s="897">
        <v>191380.68713000001</v>
      </c>
      <c r="M145" s="897">
        <v>30006.48603</v>
      </c>
      <c r="N145" s="897">
        <v>116662.0257</v>
      </c>
      <c r="O145" s="897">
        <v>193739.67700999998</v>
      </c>
      <c r="P145" s="897">
        <v>2032292.74428</v>
      </c>
      <c r="Q145" s="755"/>
    </row>
    <row r="146" spans="1:17" ht="14.25" customHeight="1" thickTop="1">
      <c r="A146" s="56" t="s">
        <v>128</v>
      </c>
      <c r="B146" s="448">
        <v>13509.88409</v>
      </c>
      <c r="C146" s="448">
        <v>2774.4710399999999</v>
      </c>
      <c r="D146" s="448">
        <v>6761.9502300000004</v>
      </c>
      <c r="E146" s="448">
        <v>23066.171910000001</v>
      </c>
      <c r="F146" s="448">
        <v>7426.0143699999999</v>
      </c>
      <c r="G146" s="448">
        <v>5235.03899</v>
      </c>
      <c r="H146" s="448">
        <v>6381.1851799999995</v>
      </c>
      <c r="I146" s="448">
        <v>0.79736000000000007</v>
      </c>
      <c r="J146" s="448">
        <v>41.777760000000001</v>
      </c>
      <c r="K146" s="448">
        <v>14.892440000000001</v>
      </c>
      <c r="L146" s="448">
        <v>99.258350000000007</v>
      </c>
      <c r="M146" s="448">
        <v>889.27965000000006</v>
      </c>
      <c r="N146" s="448">
        <v>2149.0372400000001</v>
      </c>
      <c r="O146" s="448">
        <v>3763.4668199999996</v>
      </c>
      <c r="P146" s="448">
        <v>72113.225430000006</v>
      </c>
      <c r="Q146" s="755"/>
    </row>
    <row r="147" spans="1:17" ht="14.25" customHeight="1">
      <c r="A147" s="56" t="s">
        <v>129</v>
      </c>
      <c r="B147" s="448">
        <v>0</v>
      </c>
      <c r="C147" s="448">
        <v>0</v>
      </c>
      <c r="D147" s="448">
        <v>0</v>
      </c>
      <c r="E147" s="448">
        <v>0</v>
      </c>
      <c r="F147" s="448">
        <v>0</v>
      </c>
      <c r="G147" s="448">
        <v>0</v>
      </c>
      <c r="H147" s="448">
        <v>0</v>
      </c>
      <c r="I147" s="448">
        <v>0</v>
      </c>
      <c r="J147" s="448">
        <v>0</v>
      </c>
      <c r="K147" s="448">
        <v>0</v>
      </c>
      <c r="L147" s="448">
        <v>0</v>
      </c>
      <c r="M147" s="448">
        <v>0</v>
      </c>
      <c r="N147" s="448">
        <v>0</v>
      </c>
      <c r="O147" s="448">
        <v>0</v>
      </c>
      <c r="P147" s="448">
        <v>0</v>
      </c>
      <c r="Q147" s="755"/>
    </row>
    <row r="148" spans="1:17" ht="14.25" customHeight="1">
      <c r="A148" s="56" t="s">
        <v>130</v>
      </c>
      <c r="B148" s="448">
        <v>107340.57054</v>
      </c>
      <c r="C148" s="448">
        <v>118002.82956999999</v>
      </c>
      <c r="D148" s="448">
        <v>93475.19038</v>
      </c>
      <c r="E148" s="448">
        <v>165351.77314999999</v>
      </c>
      <c r="F148" s="448">
        <v>37726.12298</v>
      </c>
      <c r="G148" s="448">
        <v>48325.266819999997</v>
      </c>
      <c r="H148" s="448">
        <v>37805.185020000004</v>
      </c>
      <c r="I148" s="448">
        <v>110770.07126000001</v>
      </c>
      <c r="J148" s="448">
        <v>0</v>
      </c>
      <c r="K148" s="448">
        <v>0</v>
      </c>
      <c r="L148" s="448">
        <v>128916.23626999999</v>
      </c>
      <c r="M148" s="448">
        <v>14558.60319</v>
      </c>
      <c r="N148" s="448">
        <v>57209.732020000003</v>
      </c>
      <c r="O148" s="448">
        <v>152731.4301</v>
      </c>
      <c r="P148" s="448">
        <v>1072213.0112999999</v>
      </c>
      <c r="Q148" s="755"/>
    </row>
    <row r="149" spans="1:17" ht="14.25" customHeight="1">
      <c r="A149" s="56" t="s">
        <v>131</v>
      </c>
      <c r="B149" s="448">
        <v>93600.570529999997</v>
      </c>
      <c r="C149" s="448">
        <v>83702.829559999998</v>
      </c>
      <c r="D149" s="448">
        <v>93475.190390000003</v>
      </c>
      <c r="E149" s="448">
        <v>97850.090329999992</v>
      </c>
      <c r="F149" s="448">
        <v>114576.00947</v>
      </c>
      <c r="G149" s="448">
        <v>48325.266819999997</v>
      </c>
      <c r="H149" s="448">
        <v>37805.184670000002</v>
      </c>
      <c r="I149" s="448">
        <v>53660.911</v>
      </c>
      <c r="J149" s="448">
        <v>3097.6563300000003</v>
      </c>
      <c r="K149" s="448">
        <v>7738.4265500000001</v>
      </c>
      <c r="L149" s="448">
        <v>62365.192510000001</v>
      </c>
      <c r="M149" s="448">
        <v>14558.60319</v>
      </c>
      <c r="N149" s="448">
        <v>57209.731959999997</v>
      </c>
      <c r="O149" s="448">
        <v>33265.859089999998</v>
      </c>
      <c r="P149" s="448">
        <v>801231.52240000002</v>
      </c>
      <c r="Q149" s="755"/>
    </row>
    <row r="150" spans="1:17" ht="14.25" customHeight="1" thickBot="1">
      <c r="A150" s="56" t="s">
        <v>132</v>
      </c>
      <c r="B150" s="448">
        <v>637.91482999999994</v>
      </c>
      <c r="C150" s="448">
        <v>35061.829600000005</v>
      </c>
      <c r="D150" s="448">
        <v>0</v>
      </c>
      <c r="E150" s="448">
        <v>0.53652</v>
      </c>
      <c r="F150" s="448">
        <v>39312.291499999999</v>
      </c>
      <c r="G150" s="448">
        <v>1227.8154199999999</v>
      </c>
      <c r="H150" s="448">
        <v>5094.0357699999995</v>
      </c>
      <c r="I150" s="448">
        <v>336</v>
      </c>
      <c r="J150" s="448">
        <v>0</v>
      </c>
      <c r="K150" s="448">
        <v>992.11603000000002</v>
      </c>
      <c r="L150" s="448">
        <v>0</v>
      </c>
      <c r="M150" s="448">
        <v>0</v>
      </c>
      <c r="N150" s="448">
        <v>93.524479999999997</v>
      </c>
      <c r="O150" s="448">
        <v>3978.9209999999998</v>
      </c>
      <c r="P150" s="448">
        <v>86734.985150000008</v>
      </c>
      <c r="Q150" s="755"/>
    </row>
    <row r="151" spans="1:17" ht="14.25" customHeight="1" thickTop="1" thickBot="1">
      <c r="A151" s="902" t="s">
        <v>133</v>
      </c>
      <c r="B151" s="897">
        <v>518189.51324</v>
      </c>
      <c r="C151" s="897">
        <v>0</v>
      </c>
      <c r="D151" s="897">
        <v>775566.39937999996</v>
      </c>
      <c r="E151" s="897">
        <v>0</v>
      </c>
      <c r="F151" s="897">
        <v>0</v>
      </c>
      <c r="G151" s="897">
        <v>0</v>
      </c>
      <c r="H151" s="897">
        <v>0</v>
      </c>
      <c r="I151" s="897">
        <v>677319.72225999995</v>
      </c>
      <c r="J151" s="897">
        <v>0</v>
      </c>
      <c r="K151" s="897">
        <v>0</v>
      </c>
      <c r="L151" s="897">
        <v>711635.38902</v>
      </c>
      <c r="M151" s="897">
        <v>35399.589999999997</v>
      </c>
      <c r="N151" s="897">
        <v>0</v>
      </c>
      <c r="O151" s="897">
        <v>0</v>
      </c>
      <c r="P151" s="897">
        <v>2718110.6139000002</v>
      </c>
      <c r="Q151" s="755"/>
    </row>
    <row r="152" spans="1:17" ht="14.25" customHeight="1" thickTop="1">
      <c r="A152" s="56" t="s">
        <v>134</v>
      </c>
      <c r="B152" s="448">
        <v>512214</v>
      </c>
      <c r="C152" s="448">
        <v>0</v>
      </c>
      <c r="D152" s="448">
        <v>767035</v>
      </c>
      <c r="E152" s="448">
        <v>0</v>
      </c>
      <c r="F152" s="448">
        <v>0</v>
      </c>
      <c r="G152" s="448">
        <v>0</v>
      </c>
      <c r="H152" s="448">
        <v>0</v>
      </c>
      <c r="I152" s="448">
        <v>670000</v>
      </c>
      <c r="J152" s="448">
        <v>0</v>
      </c>
      <c r="K152" s="448">
        <v>0</v>
      </c>
      <c r="L152" s="448">
        <v>705500</v>
      </c>
      <c r="M152" s="448">
        <v>35000</v>
      </c>
      <c r="N152" s="448">
        <v>0</v>
      </c>
      <c r="O152" s="448">
        <v>0</v>
      </c>
      <c r="P152" s="448">
        <v>2689749</v>
      </c>
      <c r="Q152" s="755"/>
    </row>
    <row r="153" spans="1:17" ht="14.25" customHeight="1">
      <c r="A153" s="56" t="s">
        <v>135</v>
      </c>
      <c r="B153" s="448">
        <v>0</v>
      </c>
      <c r="C153" s="448">
        <v>0</v>
      </c>
      <c r="D153" s="448">
        <v>0</v>
      </c>
      <c r="E153" s="448">
        <v>0</v>
      </c>
      <c r="F153" s="448">
        <v>0</v>
      </c>
      <c r="G153" s="448">
        <v>0</v>
      </c>
      <c r="H153" s="448">
        <v>0</v>
      </c>
      <c r="I153" s="448">
        <v>0</v>
      </c>
      <c r="J153" s="448">
        <v>0</v>
      </c>
      <c r="K153" s="448">
        <v>0</v>
      </c>
      <c r="L153" s="448">
        <v>0</v>
      </c>
      <c r="M153" s="448">
        <v>0</v>
      </c>
      <c r="N153" s="448">
        <v>0</v>
      </c>
      <c r="O153" s="448">
        <v>0</v>
      </c>
      <c r="P153" s="448">
        <v>0</v>
      </c>
      <c r="Q153" s="755"/>
    </row>
    <row r="154" spans="1:17" ht="14.25" customHeight="1">
      <c r="A154" s="56" t="s">
        <v>136</v>
      </c>
      <c r="B154" s="448">
        <v>0</v>
      </c>
      <c r="C154" s="448">
        <v>0</v>
      </c>
      <c r="D154" s="448">
        <v>0</v>
      </c>
      <c r="E154" s="448">
        <v>0</v>
      </c>
      <c r="F154" s="448">
        <v>0</v>
      </c>
      <c r="G154" s="448">
        <v>0</v>
      </c>
      <c r="H154" s="448">
        <v>0</v>
      </c>
      <c r="I154" s="448">
        <v>0</v>
      </c>
      <c r="J154" s="448">
        <v>0</v>
      </c>
      <c r="K154" s="448">
        <v>0</v>
      </c>
      <c r="L154" s="448">
        <v>0</v>
      </c>
      <c r="M154" s="448">
        <v>0</v>
      </c>
      <c r="N154" s="448">
        <v>0</v>
      </c>
      <c r="O154" s="448">
        <v>0</v>
      </c>
      <c r="P154" s="448">
        <v>0</v>
      </c>
      <c r="Q154" s="755"/>
    </row>
    <row r="155" spans="1:17" ht="14.25" customHeight="1" thickBot="1">
      <c r="A155" s="56" t="s">
        <v>137</v>
      </c>
      <c r="B155" s="448">
        <v>5975.5132400000002</v>
      </c>
      <c r="C155" s="448">
        <v>0</v>
      </c>
      <c r="D155" s="448">
        <v>8531.3993800000007</v>
      </c>
      <c r="E155" s="448">
        <v>0</v>
      </c>
      <c r="F155" s="448">
        <v>0</v>
      </c>
      <c r="G155" s="448">
        <v>0</v>
      </c>
      <c r="H155" s="448">
        <v>0</v>
      </c>
      <c r="I155" s="448">
        <v>7319.7222599999996</v>
      </c>
      <c r="J155" s="448">
        <v>0</v>
      </c>
      <c r="K155" s="448">
        <v>0</v>
      </c>
      <c r="L155" s="448">
        <v>6135.3890199999996</v>
      </c>
      <c r="M155" s="448">
        <v>399.59</v>
      </c>
      <c r="N155" s="448">
        <v>0</v>
      </c>
      <c r="O155" s="448">
        <v>0</v>
      </c>
      <c r="P155" s="448">
        <v>28361.6139</v>
      </c>
      <c r="Q155" s="755"/>
    </row>
    <row r="156" spans="1:17" ht="14.25" customHeight="1" thickTop="1" thickBot="1">
      <c r="A156" s="902" t="s">
        <v>138</v>
      </c>
      <c r="B156" s="897">
        <v>511137.85005000001</v>
      </c>
      <c r="C156" s="897">
        <v>0</v>
      </c>
      <c r="D156" s="897">
        <v>456852.88374000002</v>
      </c>
      <c r="E156" s="897">
        <v>424736.09549000004</v>
      </c>
      <c r="F156" s="897">
        <v>208880.64158000002</v>
      </c>
      <c r="G156" s="897">
        <v>214928.19444999998</v>
      </c>
      <c r="H156" s="897">
        <v>207701.0797</v>
      </c>
      <c r="I156" s="897">
        <v>192793.33335</v>
      </c>
      <c r="J156" s="897">
        <v>0</v>
      </c>
      <c r="K156" s="897">
        <v>0</v>
      </c>
      <c r="L156" s="897">
        <v>256379.70603999999</v>
      </c>
      <c r="M156" s="897">
        <v>82632.871419999996</v>
      </c>
      <c r="N156" s="897">
        <v>66452.593710000001</v>
      </c>
      <c r="O156" s="897">
        <v>0</v>
      </c>
      <c r="P156" s="897">
        <v>2622495.2495300001</v>
      </c>
      <c r="Q156" s="755"/>
    </row>
    <row r="157" spans="1:17" ht="14.25" customHeight="1" thickTop="1">
      <c r="A157" s="56" t="s">
        <v>139</v>
      </c>
      <c r="B157" s="448">
        <v>109760</v>
      </c>
      <c r="C157" s="448">
        <v>0</v>
      </c>
      <c r="D157" s="448">
        <v>114333.33328000001</v>
      </c>
      <c r="E157" s="448">
        <v>102899.99993000001</v>
      </c>
      <c r="F157" s="448">
        <v>0</v>
      </c>
      <c r="G157" s="448">
        <v>0</v>
      </c>
      <c r="H157" s="448">
        <v>42875</v>
      </c>
      <c r="I157" s="448">
        <v>0</v>
      </c>
      <c r="J157" s="448">
        <v>0</v>
      </c>
      <c r="K157" s="448">
        <v>0</v>
      </c>
      <c r="L157" s="448">
        <v>51450</v>
      </c>
      <c r="M157" s="448">
        <v>1485.6633400000001</v>
      </c>
      <c r="N157" s="448">
        <v>54912.664380000002</v>
      </c>
      <c r="O157" s="448">
        <v>0</v>
      </c>
      <c r="P157" s="448">
        <v>477716.66093000001</v>
      </c>
      <c r="Q157" s="755"/>
    </row>
    <row r="158" spans="1:17" ht="14.25" customHeight="1">
      <c r="A158" s="56" t="s">
        <v>140</v>
      </c>
      <c r="B158" s="448">
        <v>0</v>
      </c>
      <c r="C158" s="448">
        <v>0</v>
      </c>
      <c r="D158" s="448">
        <v>0</v>
      </c>
      <c r="E158" s="448">
        <v>0</v>
      </c>
      <c r="F158" s="448">
        <v>0</v>
      </c>
      <c r="G158" s="448">
        <v>0</v>
      </c>
      <c r="H158" s="448">
        <v>0</v>
      </c>
      <c r="I158" s="448">
        <v>0</v>
      </c>
      <c r="J158" s="448">
        <v>0</v>
      </c>
      <c r="K158" s="448">
        <v>0</v>
      </c>
      <c r="L158" s="448">
        <v>0</v>
      </c>
      <c r="M158" s="448">
        <v>0</v>
      </c>
      <c r="N158" s="448">
        <v>0</v>
      </c>
      <c r="O158" s="448">
        <v>0</v>
      </c>
      <c r="P158" s="448">
        <v>0</v>
      </c>
      <c r="Q158" s="755"/>
    </row>
    <row r="159" spans="1:17" ht="14.25" customHeight="1">
      <c r="A159" s="56" t="s">
        <v>141</v>
      </c>
      <c r="B159" s="448">
        <v>0</v>
      </c>
      <c r="C159" s="448">
        <v>0</v>
      </c>
      <c r="D159" s="448">
        <v>0</v>
      </c>
      <c r="E159" s="448">
        <v>0</v>
      </c>
      <c r="F159" s="448">
        <v>0</v>
      </c>
      <c r="G159" s="448">
        <v>0</v>
      </c>
      <c r="H159" s="448">
        <v>0</v>
      </c>
      <c r="I159" s="448">
        <v>0</v>
      </c>
      <c r="J159" s="448">
        <v>0</v>
      </c>
      <c r="K159" s="448">
        <v>0</v>
      </c>
      <c r="L159" s="448">
        <v>0</v>
      </c>
      <c r="M159" s="448">
        <v>1485.6633400000001</v>
      </c>
      <c r="N159" s="448">
        <v>0</v>
      </c>
      <c r="O159" s="448">
        <v>0</v>
      </c>
      <c r="P159" s="448">
        <v>1485.6633400000001</v>
      </c>
      <c r="Q159" s="755"/>
    </row>
    <row r="160" spans="1:17" ht="14.25" customHeight="1">
      <c r="A160" s="56" t="s">
        <v>142</v>
      </c>
      <c r="B160" s="448">
        <v>109760</v>
      </c>
      <c r="C160" s="448">
        <v>0</v>
      </c>
      <c r="D160" s="448">
        <v>0</v>
      </c>
      <c r="E160" s="448">
        <v>102899.99993000001</v>
      </c>
      <c r="F160" s="448">
        <v>0</v>
      </c>
      <c r="G160" s="448">
        <v>0</v>
      </c>
      <c r="H160" s="448">
        <v>42875</v>
      </c>
      <c r="I160" s="448">
        <v>0</v>
      </c>
      <c r="J160" s="448">
        <v>0</v>
      </c>
      <c r="K160" s="448">
        <v>0</v>
      </c>
      <c r="L160" s="448">
        <v>51450</v>
      </c>
      <c r="M160" s="448">
        <v>0</v>
      </c>
      <c r="N160" s="448">
        <v>54912.664380000002</v>
      </c>
      <c r="O160" s="448">
        <v>0</v>
      </c>
      <c r="P160" s="448">
        <v>361897.66431000002</v>
      </c>
      <c r="Q160" s="755"/>
    </row>
    <row r="161" spans="1:17" ht="14.25" customHeight="1">
      <c r="A161" s="56" t="s">
        <v>143</v>
      </c>
      <c r="B161" s="448">
        <v>0</v>
      </c>
      <c r="C161" s="448">
        <v>0</v>
      </c>
      <c r="D161" s="448">
        <v>0</v>
      </c>
      <c r="E161" s="448">
        <v>0</v>
      </c>
      <c r="F161" s="448">
        <v>0</v>
      </c>
      <c r="G161" s="448">
        <v>0</v>
      </c>
      <c r="H161" s="448">
        <v>0</v>
      </c>
      <c r="I161" s="448">
        <v>0</v>
      </c>
      <c r="J161" s="448">
        <v>0</v>
      </c>
      <c r="K161" s="448">
        <v>0</v>
      </c>
      <c r="L161" s="448">
        <v>0</v>
      </c>
      <c r="M161" s="448">
        <v>0</v>
      </c>
      <c r="N161" s="448">
        <v>0</v>
      </c>
      <c r="O161" s="448">
        <v>0</v>
      </c>
      <c r="P161" s="448">
        <v>0</v>
      </c>
      <c r="Q161" s="755"/>
    </row>
    <row r="162" spans="1:17" ht="14.25" customHeight="1">
      <c r="A162" s="56" t="s">
        <v>144</v>
      </c>
      <c r="B162" s="448">
        <v>0</v>
      </c>
      <c r="C162" s="448">
        <v>0</v>
      </c>
      <c r="D162" s="448">
        <v>114333.33328000001</v>
      </c>
      <c r="E162" s="448">
        <v>0</v>
      </c>
      <c r="F162" s="448">
        <v>0</v>
      </c>
      <c r="G162" s="448">
        <v>0</v>
      </c>
      <c r="H162" s="448">
        <v>0</v>
      </c>
      <c r="I162" s="448">
        <v>0</v>
      </c>
      <c r="J162" s="448">
        <v>0</v>
      </c>
      <c r="K162" s="448">
        <v>0</v>
      </c>
      <c r="L162" s="448">
        <v>0</v>
      </c>
      <c r="M162" s="448">
        <v>0</v>
      </c>
      <c r="N162" s="448">
        <v>0</v>
      </c>
      <c r="O162" s="448">
        <v>0</v>
      </c>
      <c r="P162" s="448">
        <v>114333.33328000001</v>
      </c>
      <c r="Q162" s="755"/>
    </row>
    <row r="163" spans="1:17" ht="14.25" customHeight="1">
      <c r="A163" s="56" t="s">
        <v>145</v>
      </c>
      <c r="B163" s="448">
        <v>395369.2</v>
      </c>
      <c r="C163" s="448">
        <v>0</v>
      </c>
      <c r="D163" s="448">
        <v>336140</v>
      </c>
      <c r="E163" s="448">
        <v>315000</v>
      </c>
      <c r="F163" s="448">
        <v>207200</v>
      </c>
      <c r="G163" s="448">
        <v>210000</v>
      </c>
      <c r="H163" s="448">
        <v>160560</v>
      </c>
      <c r="I163" s="448">
        <v>190000</v>
      </c>
      <c r="J163" s="448">
        <v>0</v>
      </c>
      <c r="K163" s="448">
        <v>0</v>
      </c>
      <c r="L163" s="448">
        <v>200000</v>
      </c>
      <c r="M163" s="448">
        <v>80000</v>
      </c>
      <c r="N163" s="448">
        <v>10800</v>
      </c>
      <c r="O163" s="448">
        <v>0</v>
      </c>
      <c r="P163" s="448">
        <v>2105069.2000000002</v>
      </c>
      <c r="Q163" s="755"/>
    </row>
    <row r="164" spans="1:17" ht="14.25" customHeight="1" thickBot="1">
      <c r="A164" s="56" t="s">
        <v>146</v>
      </c>
      <c r="B164" s="448">
        <v>6008.6500500000002</v>
      </c>
      <c r="C164" s="448">
        <v>0</v>
      </c>
      <c r="D164" s="448">
        <v>6379.5504600000004</v>
      </c>
      <c r="E164" s="448">
        <v>6836.0955599999998</v>
      </c>
      <c r="F164" s="448">
        <v>1680.64158</v>
      </c>
      <c r="G164" s="448">
        <v>4928.19445</v>
      </c>
      <c r="H164" s="448">
        <v>4266.0797000000002</v>
      </c>
      <c r="I164" s="448">
        <v>2793.3333499999999</v>
      </c>
      <c r="J164" s="448">
        <v>0</v>
      </c>
      <c r="K164" s="448">
        <v>0</v>
      </c>
      <c r="L164" s="448">
        <v>4929.70604</v>
      </c>
      <c r="M164" s="448">
        <v>1147.2080800000001</v>
      </c>
      <c r="N164" s="448">
        <v>739.92932999999994</v>
      </c>
      <c r="O164" s="448">
        <v>0</v>
      </c>
      <c r="P164" s="448">
        <v>39709.388599999998</v>
      </c>
      <c r="Q164" s="755"/>
    </row>
    <row r="165" spans="1:17" ht="14.25" customHeight="1" thickTop="1" thickBot="1">
      <c r="A165" s="902" t="s">
        <v>147</v>
      </c>
      <c r="B165" s="897">
        <v>1558329.8495</v>
      </c>
      <c r="C165" s="897">
        <v>1897325.2360699999</v>
      </c>
      <c r="D165" s="897">
        <v>1838599.3540899998</v>
      </c>
      <c r="E165" s="897">
        <v>1360857.74324</v>
      </c>
      <c r="F165" s="897">
        <v>1252483.84207</v>
      </c>
      <c r="G165" s="897">
        <v>671833.97364999994</v>
      </c>
      <c r="H165" s="897">
        <v>599863.98657000007</v>
      </c>
      <c r="I165" s="897">
        <v>1253562.6673099999</v>
      </c>
      <c r="J165" s="897">
        <v>98401.036650000009</v>
      </c>
      <c r="K165" s="897">
        <v>194411.34353000001</v>
      </c>
      <c r="L165" s="897">
        <v>941554.79978</v>
      </c>
      <c r="M165" s="897">
        <v>259590.06635000001</v>
      </c>
      <c r="N165" s="897">
        <v>1056212.33237</v>
      </c>
      <c r="O165" s="897">
        <v>769909.04095000005</v>
      </c>
      <c r="P165" s="897">
        <v>13752935.272129999</v>
      </c>
      <c r="Q165" s="755"/>
    </row>
    <row r="166" spans="1:17" ht="14.25" customHeight="1" thickTop="1">
      <c r="A166" s="906" t="s">
        <v>148</v>
      </c>
      <c r="B166" s="448">
        <v>1057261.43</v>
      </c>
      <c r="C166" s="448">
        <v>1565113.55</v>
      </c>
      <c r="D166" s="448">
        <v>1315405.83</v>
      </c>
      <c r="E166" s="448">
        <v>886747.63</v>
      </c>
      <c r="F166" s="448">
        <v>902280</v>
      </c>
      <c r="G166" s="448">
        <v>489467</v>
      </c>
      <c r="H166" s="448">
        <v>452173</v>
      </c>
      <c r="I166" s="448">
        <v>900717.7</v>
      </c>
      <c r="J166" s="448">
        <v>95490.01655</v>
      </c>
      <c r="K166" s="448">
        <v>151815.65406</v>
      </c>
      <c r="L166" s="448">
        <v>511751.3</v>
      </c>
      <c r="M166" s="448">
        <v>202361.2</v>
      </c>
      <c r="N166" s="448">
        <v>970068</v>
      </c>
      <c r="O166" s="448">
        <v>545511.6</v>
      </c>
      <c r="P166" s="448">
        <v>10046163.910610002</v>
      </c>
      <c r="Q166" s="755"/>
    </row>
    <row r="167" spans="1:17" ht="14.25" customHeight="1">
      <c r="A167" s="56" t="s">
        <v>149</v>
      </c>
      <c r="B167" s="448">
        <v>1057261.43</v>
      </c>
      <c r="C167" s="448">
        <v>1565113.55</v>
      </c>
      <c r="D167" s="448">
        <v>1315405.83</v>
      </c>
      <c r="E167" s="448">
        <v>886747.63</v>
      </c>
      <c r="F167" s="448">
        <v>902280</v>
      </c>
      <c r="G167" s="448">
        <v>489467</v>
      </c>
      <c r="H167" s="448">
        <v>452173</v>
      </c>
      <c r="I167" s="448">
        <v>900717.7</v>
      </c>
      <c r="J167" s="448">
        <v>95490.01655</v>
      </c>
      <c r="K167" s="448">
        <v>151815.65406</v>
      </c>
      <c r="L167" s="448">
        <v>511751.3</v>
      </c>
      <c r="M167" s="448">
        <v>202361.2</v>
      </c>
      <c r="N167" s="448">
        <v>970068</v>
      </c>
      <c r="O167" s="448">
        <v>545511.6</v>
      </c>
      <c r="P167" s="448">
        <v>10046163.910610002</v>
      </c>
      <c r="Q167" s="755"/>
    </row>
    <row r="168" spans="1:17" ht="14.25" customHeight="1">
      <c r="A168" s="56" t="s">
        <v>150</v>
      </c>
      <c r="B168" s="448">
        <v>0</v>
      </c>
      <c r="C168" s="448">
        <v>0</v>
      </c>
      <c r="D168" s="448">
        <v>0</v>
      </c>
      <c r="E168" s="448">
        <v>0</v>
      </c>
      <c r="F168" s="448">
        <v>0</v>
      </c>
      <c r="G168" s="448">
        <v>0</v>
      </c>
      <c r="H168" s="448">
        <v>0</v>
      </c>
      <c r="I168" s="448">
        <v>0</v>
      </c>
      <c r="J168" s="448">
        <v>0</v>
      </c>
      <c r="K168" s="448">
        <v>0</v>
      </c>
      <c r="L168" s="448">
        <v>0</v>
      </c>
      <c r="M168" s="448">
        <v>0</v>
      </c>
      <c r="N168" s="448">
        <v>87506</v>
      </c>
      <c r="O168" s="448">
        <v>0</v>
      </c>
      <c r="P168" s="448">
        <v>87506</v>
      </c>
      <c r="Q168" s="755"/>
    </row>
    <row r="169" spans="1:17" ht="14.25" customHeight="1">
      <c r="A169" s="56" t="s">
        <v>151</v>
      </c>
      <c r="B169" s="448">
        <v>0</v>
      </c>
      <c r="C169" s="448">
        <v>0</v>
      </c>
      <c r="D169" s="448">
        <v>0</v>
      </c>
      <c r="E169" s="448">
        <v>0</v>
      </c>
      <c r="F169" s="448">
        <v>0</v>
      </c>
      <c r="G169" s="448">
        <v>0</v>
      </c>
      <c r="H169" s="448">
        <v>0</v>
      </c>
      <c r="I169" s="448">
        <v>0</v>
      </c>
      <c r="J169" s="448">
        <v>0</v>
      </c>
      <c r="K169" s="448">
        <v>0</v>
      </c>
      <c r="L169" s="448">
        <v>0</v>
      </c>
      <c r="M169" s="448">
        <v>0</v>
      </c>
      <c r="N169" s="448">
        <v>-87506</v>
      </c>
      <c r="O169" s="448">
        <v>0</v>
      </c>
      <c r="P169" s="448">
        <v>-87506</v>
      </c>
      <c r="Q169" s="755"/>
    </row>
    <row r="170" spans="1:17" ht="14.25" customHeight="1">
      <c r="A170" s="906" t="s">
        <v>152</v>
      </c>
      <c r="B170" s="448">
        <v>97084.800000000003</v>
      </c>
      <c r="C170" s="448">
        <v>0</v>
      </c>
      <c r="D170" s="448">
        <v>127089.38</v>
      </c>
      <c r="E170" s="448">
        <v>5.11531</v>
      </c>
      <c r="F170" s="448">
        <v>8</v>
      </c>
      <c r="G170" s="448">
        <v>0.52604999999999991</v>
      </c>
      <c r="H170" s="448">
        <v>0</v>
      </c>
      <c r="I170" s="448">
        <v>1689.5345500000001</v>
      </c>
      <c r="J170" s="448">
        <v>0</v>
      </c>
      <c r="K170" s="448">
        <v>8485.4593100000002</v>
      </c>
      <c r="L170" s="448">
        <v>116.006</v>
      </c>
      <c r="M170" s="448">
        <v>807.38058000000001</v>
      </c>
      <c r="N170" s="448">
        <v>139.57924</v>
      </c>
      <c r="O170" s="448">
        <v>15819.52831</v>
      </c>
      <c r="P170" s="448">
        <v>251245.30935</v>
      </c>
      <c r="Q170" s="755"/>
    </row>
    <row r="171" spans="1:17" ht="14.25" customHeight="1">
      <c r="A171" s="56" t="s">
        <v>153</v>
      </c>
      <c r="B171" s="448">
        <v>0</v>
      </c>
      <c r="C171" s="448">
        <v>0</v>
      </c>
      <c r="D171" s="448">
        <v>0</v>
      </c>
      <c r="E171" s="448">
        <v>0</v>
      </c>
      <c r="F171" s="448">
        <v>0</v>
      </c>
      <c r="G171" s="448">
        <v>0.51254999999999995</v>
      </c>
      <c r="H171" s="448">
        <v>0</v>
      </c>
      <c r="I171" s="448">
        <v>0</v>
      </c>
      <c r="J171" s="448">
        <v>0</v>
      </c>
      <c r="K171" s="448">
        <v>0</v>
      </c>
      <c r="L171" s="448">
        <v>0</v>
      </c>
      <c r="M171" s="448">
        <v>349.13373999999999</v>
      </c>
      <c r="N171" s="448">
        <v>0</v>
      </c>
      <c r="O171" s="448">
        <v>0</v>
      </c>
      <c r="P171" s="448">
        <v>349.64628999999996</v>
      </c>
      <c r="Q171" s="755"/>
    </row>
    <row r="172" spans="1:17" ht="14.25" customHeight="1">
      <c r="A172" s="56" t="s">
        <v>154</v>
      </c>
      <c r="B172" s="448">
        <v>97084.800000000003</v>
      </c>
      <c r="C172" s="448">
        <v>0</v>
      </c>
      <c r="D172" s="448">
        <v>127089.38</v>
      </c>
      <c r="E172" s="448">
        <v>5.11531</v>
      </c>
      <c r="F172" s="448">
        <v>8</v>
      </c>
      <c r="G172" s="448">
        <v>1.35E-2</v>
      </c>
      <c r="H172" s="448">
        <v>0</v>
      </c>
      <c r="I172" s="448">
        <v>0</v>
      </c>
      <c r="J172" s="448">
        <v>0</v>
      </c>
      <c r="K172" s="448">
        <v>8485.4593100000002</v>
      </c>
      <c r="L172" s="448">
        <v>0</v>
      </c>
      <c r="M172" s="448">
        <v>458.24684000000002</v>
      </c>
      <c r="N172" s="448">
        <v>0</v>
      </c>
      <c r="O172" s="448">
        <v>14501.04</v>
      </c>
      <c r="P172" s="448">
        <v>247632.05496000001</v>
      </c>
      <c r="Q172" s="755"/>
    </row>
    <row r="173" spans="1:17" ht="14.25" customHeight="1">
      <c r="A173" s="56" t="s">
        <v>155</v>
      </c>
      <c r="B173" s="448">
        <v>0</v>
      </c>
      <c r="C173" s="448">
        <v>0</v>
      </c>
      <c r="D173" s="448">
        <v>0</v>
      </c>
      <c r="E173" s="448">
        <v>0</v>
      </c>
      <c r="F173" s="448">
        <v>0</v>
      </c>
      <c r="G173" s="448">
        <v>0</v>
      </c>
      <c r="H173" s="448">
        <v>0</v>
      </c>
      <c r="I173" s="448">
        <v>1689.5345500000001</v>
      </c>
      <c r="J173" s="448">
        <v>0</v>
      </c>
      <c r="K173" s="448">
        <v>0</v>
      </c>
      <c r="L173" s="448">
        <v>116.006</v>
      </c>
      <c r="M173" s="448">
        <v>0</v>
      </c>
      <c r="N173" s="448">
        <v>139.57924</v>
      </c>
      <c r="O173" s="448">
        <v>1318.48831</v>
      </c>
      <c r="P173" s="448">
        <v>3263.6080999999999</v>
      </c>
      <c r="Q173" s="755"/>
    </row>
    <row r="174" spans="1:17" ht="14.25" customHeight="1">
      <c r="A174" s="906" t="s">
        <v>156</v>
      </c>
      <c r="B174" s="448">
        <v>0</v>
      </c>
      <c r="C174" s="448">
        <v>0</v>
      </c>
      <c r="D174" s="448">
        <v>0</v>
      </c>
      <c r="E174" s="448">
        <v>0</v>
      </c>
      <c r="F174" s="448">
        <v>0</v>
      </c>
      <c r="G174" s="448">
        <v>0</v>
      </c>
      <c r="H174" s="448">
        <v>0</v>
      </c>
      <c r="I174" s="448">
        <v>0</v>
      </c>
      <c r="J174" s="448">
        <v>0</v>
      </c>
      <c r="K174" s="448">
        <v>0</v>
      </c>
      <c r="L174" s="448">
        <v>0</v>
      </c>
      <c r="M174" s="448">
        <v>0</v>
      </c>
      <c r="N174" s="448">
        <v>0</v>
      </c>
      <c r="O174" s="448">
        <v>0</v>
      </c>
      <c r="P174" s="448">
        <v>0</v>
      </c>
      <c r="Q174" s="755"/>
    </row>
    <row r="175" spans="1:17" ht="14.25" customHeight="1">
      <c r="A175" s="56" t="s">
        <v>157</v>
      </c>
      <c r="B175" s="448">
        <v>0</v>
      </c>
      <c r="C175" s="448">
        <v>0</v>
      </c>
      <c r="D175" s="448">
        <v>0</v>
      </c>
      <c r="E175" s="448">
        <v>0</v>
      </c>
      <c r="F175" s="448">
        <v>0</v>
      </c>
      <c r="G175" s="448">
        <v>0</v>
      </c>
      <c r="H175" s="448">
        <v>0</v>
      </c>
      <c r="I175" s="448">
        <v>0</v>
      </c>
      <c r="J175" s="448">
        <v>0</v>
      </c>
      <c r="K175" s="448">
        <v>0</v>
      </c>
      <c r="L175" s="448">
        <v>0</v>
      </c>
      <c r="M175" s="448">
        <v>0</v>
      </c>
      <c r="N175" s="448">
        <v>0</v>
      </c>
      <c r="O175" s="448">
        <v>0</v>
      </c>
      <c r="P175" s="448">
        <v>0</v>
      </c>
      <c r="Q175" s="755"/>
    </row>
    <row r="176" spans="1:17" ht="14.25" customHeight="1">
      <c r="A176" s="56" t="s">
        <v>158</v>
      </c>
      <c r="B176" s="448">
        <v>0</v>
      </c>
      <c r="C176" s="448">
        <v>0</v>
      </c>
      <c r="D176" s="448">
        <v>0</v>
      </c>
      <c r="E176" s="448">
        <v>0</v>
      </c>
      <c r="F176" s="448">
        <v>0</v>
      </c>
      <c r="G176" s="448">
        <v>0</v>
      </c>
      <c r="H176" s="448">
        <v>0</v>
      </c>
      <c r="I176" s="448">
        <v>0</v>
      </c>
      <c r="J176" s="448">
        <v>0</v>
      </c>
      <c r="K176" s="448">
        <v>0</v>
      </c>
      <c r="L176" s="448">
        <v>0</v>
      </c>
      <c r="M176" s="448">
        <v>0</v>
      </c>
      <c r="N176" s="448">
        <v>0</v>
      </c>
      <c r="O176" s="448">
        <v>0</v>
      </c>
      <c r="P176" s="448">
        <v>0</v>
      </c>
      <c r="Q176" s="755"/>
    </row>
    <row r="177" spans="1:17" ht="14.25" customHeight="1">
      <c r="A177" s="56" t="s">
        <v>159</v>
      </c>
      <c r="B177" s="448">
        <v>0</v>
      </c>
      <c r="C177" s="448">
        <v>0</v>
      </c>
      <c r="D177" s="448">
        <v>0</v>
      </c>
      <c r="E177" s="448">
        <v>0</v>
      </c>
      <c r="F177" s="448">
        <v>0</v>
      </c>
      <c r="G177" s="448">
        <v>0</v>
      </c>
      <c r="H177" s="448">
        <v>0</v>
      </c>
      <c r="I177" s="448">
        <v>0</v>
      </c>
      <c r="J177" s="448">
        <v>0</v>
      </c>
      <c r="K177" s="448">
        <v>0</v>
      </c>
      <c r="L177" s="448">
        <v>0</v>
      </c>
      <c r="M177" s="448">
        <v>0</v>
      </c>
      <c r="N177" s="448">
        <v>0</v>
      </c>
      <c r="O177" s="448">
        <v>0</v>
      </c>
      <c r="P177" s="448">
        <v>0</v>
      </c>
      <c r="Q177" s="755"/>
    </row>
    <row r="178" spans="1:17" ht="14.25" customHeight="1">
      <c r="A178" s="906" t="s">
        <v>160</v>
      </c>
      <c r="B178" s="448">
        <v>306238.78200999997</v>
      </c>
      <c r="C178" s="448">
        <v>107525.88639</v>
      </c>
      <c r="D178" s="448">
        <v>361300.21888999996</v>
      </c>
      <c r="E178" s="448">
        <v>400149.98762000003</v>
      </c>
      <c r="F178" s="448">
        <v>329328.17939999996</v>
      </c>
      <c r="G178" s="448">
        <v>78463.840760000006</v>
      </c>
      <c r="H178" s="448">
        <v>83362.498000000007</v>
      </c>
      <c r="I178" s="448">
        <v>316471.86955</v>
      </c>
      <c r="J178" s="448">
        <v>12058.123669999999</v>
      </c>
      <c r="K178" s="448">
        <v>34133.695209999998</v>
      </c>
      <c r="L178" s="448">
        <v>377020.99018000002</v>
      </c>
      <c r="M178" s="448">
        <v>14766.371289999999</v>
      </c>
      <c r="N178" s="448">
        <v>66460.595270000005</v>
      </c>
      <c r="O178" s="448">
        <v>78571.705700000006</v>
      </c>
      <c r="P178" s="448">
        <v>2565852.74394</v>
      </c>
      <c r="Q178" s="755"/>
    </row>
    <row r="179" spans="1:17" ht="14.25" customHeight="1">
      <c r="A179" s="56" t="s">
        <v>161</v>
      </c>
      <c r="B179" s="448">
        <v>179022.40171999999</v>
      </c>
      <c r="C179" s="448">
        <v>107525.74445</v>
      </c>
      <c r="D179" s="448">
        <v>338233.73922000005</v>
      </c>
      <c r="E179" s="448">
        <v>295689.04262000002</v>
      </c>
      <c r="F179" s="448">
        <v>192080.70499999999</v>
      </c>
      <c r="G179" s="448">
        <v>72242.050080000001</v>
      </c>
      <c r="H179" s="448">
        <v>83355.421610000005</v>
      </c>
      <c r="I179" s="448">
        <v>170341.35514</v>
      </c>
      <c r="J179" s="448">
        <v>1333.97993</v>
      </c>
      <c r="K179" s="448">
        <v>14865.79795</v>
      </c>
      <c r="L179" s="448">
        <v>94369.645540000012</v>
      </c>
      <c r="M179" s="448">
        <v>13018.379859999999</v>
      </c>
      <c r="N179" s="448">
        <v>49460.504930000003</v>
      </c>
      <c r="O179" s="448">
        <v>78571.705700000006</v>
      </c>
      <c r="P179" s="448">
        <v>1690110.4737499999</v>
      </c>
      <c r="Q179" s="755"/>
    </row>
    <row r="180" spans="1:17" ht="14.25" customHeight="1">
      <c r="A180" s="56" t="s">
        <v>162</v>
      </c>
      <c r="B180" s="448">
        <v>0</v>
      </c>
      <c r="C180" s="448">
        <v>0</v>
      </c>
      <c r="D180" s="448">
        <v>23066.479670000001</v>
      </c>
      <c r="E180" s="448">
        <v>0</v>
      </c>
      <c r="F180" s="448">
        <v>0</v>
      </c>
      <c r="G180" s="448">
        <v>6221.7906800000001</v>
      </c>
      <c r="H180" s="448">
        <v>7.07639</v>
      </c>
      <c r="I180" s="448">
        <v>10263.11441</v>
      </c>
      <c r="J180" s="448">
        <v>10724.14374</v>
      </c>
      <c r="K180" s="448">
        <v>2921.8507100000002</v>
      </c>
      <c r="L180" s="448">
        <v>18783.642660000001</v>
      </c>
      <c r="M180" s="448">
        <v>1747.99143</v>
      </c>
      <c r="N180" s="448">
        <v>0</v>
      </c>
      <c r="O180" s="448">
        <v>0</v>
      </c>
      <c r="P180" s="448">
        <v>73736.089689999993</v>
      </c>
      <c r="Q180" s="755"/>
    </row>
    <row r="181" spans="1:17" ht="14.25" customHeight="1">
      <c r="A181" s="56" t="s">
        <v>163</v>
      </c>
      <c r="B181" s="448">
        <v>127216.38029</v>
      </c>
      <c r="C181" s="448">
        <v>0.14194000000000001</v>
      </c>
      <c r="D181" s="448">
        <v>0</v>
      </c>
      <c r="E181" s="448">
        <v>104460.94500000001</v>
      </c>
      <c r="F181" s="448">
        <v>137247.47440000001</v>
      </c>
      <c r="G181" s="448">
        <v>0</v>
      </c>
      <c r="H181" s="448">
        <v>0</v>
      </c>
      <c r="I181" s="448">
        <v>135867.4</v>
      </c>
      <c r="J181" s="448">
        <v>0</v>
      </c>
      <c r="K181" s="448">
        <v>16346.046550000001</v>
      </c>
      <c r="L181" s="448">
        <v>263867.70198000001</v>
      </c>
      <c r="M181" s="448">
        <v>0</v>
      </c>
      <c r="N181" s="448">
        <v>17000.090339999999</v>
      </c>
      <c r="O181" s="448">
        <v>0</v>
      </c>
      <c r="P181" s="448">
        <v>802006.18050000002</v>
      </c>
      <c r="Q181" s="755"/>
    </row>
    <row r="182" spans="1:17" ht="14.25" customHeight="1">
      <c r="A182" s="906" t="s">
        <v>164</v>
      </c>
      <c r="B182" s="448">
        <v>97744.837489999991</v>
      </c>
      <c r="C182" s="448">
        <v>224685.79968</v>
      </c>
      <c r="D182" s="448">
        <v>34803.925200000005</v>
      </c>
      <c r="E182" s="448">
        <v>73955.010309999998</v>
      </c>
      <c r="F182" s="448">
        <v>20867.662670000002</v>
      </c>
      <c r="G182" s="448">
        <v>103902.60684000001</v>
      </c>
      <c r="H182" s="448">
        <v>64328.488570000001</v>
      </c>
      <c r="I182" s="448">
        <v>34683.56321</v>
      </c>
      <c r="J182" s="448">
        <v>-9147.1035700000011</v>
      </c>
      <c r="K182" s="448">
        <v>-23.465049999999998</v>
      </c>
      <c r="L182" s="448">
        <v>52666.503600000004</v>
      </c>
      <c r="M182" s="448">
        <v>41655.114479999997</v>
      </c>
      <c r="N182" s="448">
        <v>19544.157859999999</v>
      </c>
      <c r="O182" s="448">
        <v>130006.20694</v>
      </c>
      <c r="P182" s="448">
        <v>889673.30822999997</v>
      </c>
      <c r="Q182" s="755"/>
    </row>
    <row r="183" spans="1:17" ht="14.25" customHeight="1">
      <c r="A183" s="56" t="s">
        <v>165</v>
      </c>
      <c r="B183" s="448">
        <v>70704.98</v>
      </c>
      <c r="C183" s="448">
        <v>174717.04690000002</v>
      </c>
      <c r="D183" s="448">
        <v>28583.333409999999</v>
      </c>
      <c r="E183" s="448">
        <v>40366.666720000001</v>
      </c>
      <c r="F183" s="448">
        <v>0</v>
      </c>
      <c r="G183" s="448">
        <v>91423.791649999999</v>
      </c>
      <c r="H183" s="448">
        <v>53904.32778</v>
      </c>
      <c r="I183" s="448">
        <v>0</v>
      </c>
      <c r="J183" s="448">
        <v>-9244.9858999999997</v>
      </c>
      <c r="K183" s="448">
        <v>-845.33037000000002</v>
      </c>
      <c r="L183" s="448">
        <v>36329.300000000003</v>
      </c>
      <c r="M183" s="448">
        <v>37439.686280000002</v>
      </c>
      <c r="N183" s="448">
        <v>10574.123210000002</v>
      </c>
      <c r="O183" s="448">
        <v>116673.33903</v>
      </c>
      <c r="P183" s="448">
        <v>650626.27870999998</v>
      </c>
      <c r="Q183" s="755"/>
    </row>
    <row r="184" spans="1:17" ht="14.25" customHeight="1" thickBot="1">
      <c r="A184" s="918" t="s">
        <v>166</v>
      </c>
      <c r="B184" s="448">
        <v>27039.857489999999</v>
      </c>
      <c r="C184" s="448">
        <v>49968.752780000003</v>
      </c>
      <c r="D184" s="448">
        <v>6220.5917900000004</v>
      </c>
      <c r="E184" s="448">
        <v>33588.343590000004</v>
      </c>
      <c r="F184" s="448">
        <v>20867.662670000002</v>
      </c>
      <c r="G184" s="448">
        <v>12478.815189999999</v>
      </c>
      <c r="H184" s="448">
        <v>10424.16079</v>
      </c>
      <c r="I184" s="448">
        <v>34683.56321</v>
      </c>
      <c r="J184" s="448">
        <v>97.882329999999996</v>
      </c>
      <c r="K184" s="448">
        <v>821.86532</v>
      </c>
      <c r="L184" s="448">
        <v>16337.203599999999</v>
      </c>
      <c r="M184" s="448">
        <v>4215.4282000000003</v>
      </c>
      <c r="N184" s="448">
        <v>8970.0346499999996</v>
      </c>
      <c r="O184" s="448">
        <v>13332.867910000001</v>
      </c>
      <c r="P184" s="448">
        <v>239047.02952000001</v>
      </c>
      <c r="Q184" s="755"/>
    </row>
    <row r="185" spans="1:17" ht="14.25" customHeight="1" thickTop="1" thickBot="1">
      <c r="A185" s="901" t="s">
        <v>167</v>
      </c>
      <c r="B185" s="896">
        <v>24719057.215769999</v>
      </c>
      <c r="C185" s="896">
        <v>23661303.988949999</v>
      </c>
      <c r="D185" s="896">
        <v>33429006.191290002</v>
      </c>
      <c r="E185" s="896">
        <v>20012992.925470002</v>
      </c>
      <c r="F185" s="896">
        <v>19631835.02454</v>
      </c>
      <c r="G185" s="896">
        <v>11226598.45641</v>
      </c>
      <c r="H185" s="896">
        <v>10122411.38122</v>
      </c>
      <c r="I185" s="896">
        <v>12185412.05871</v>
      </c>
      <c r="J185" s="896">
        <v>211735.82834000001</v>
      </c>
      <c r="K185" s="896">
        <v>469989.33068000001</v>
      </c>
      <c r="L185" s="896">
        <v>12715011.10024</v>
      </c>
      <c r="M185" s="896">
        <v>3319849.5105300001</v>
      </c>
      <c r="N185" s="896">
        <v>15315005.27067</v>
      </c>
      <c r="O185" s="896">
        <v>8552813.2248199992</v>
      </c>
      <c r="P185" s="896">
        <v>195573021.50764</v>
      </c>
      <c r="Q185" s="755"/>
    </row>
    <row r="186" spans="1:17" ht="14.25" customHeight="1" thickTop="1" thickBot="1">
      <c r="A186" s="902" t="s">
        <v>168</v>
      </c>
      <c r="B186" s="897">
        <v>4269612.1171800001</v>
      </c>
      <c r="C186" s="897">
        <v>1231447.1514000001</v>
      </c>
      <c r="D186" s="897">
        <v>3251770.8557399996</v>
      </c>
      <c r="E186" s="897">
        <v>6499997.5237100003</v>
      </c>
      <c r="F186" s="897">
        <v>2929112.5651599998</v>
      </c>
      <c r="G186" s="897">
        <v>435869.49385000003</v>
      </c>
      <c r="H186" s="897">
        <v>367539.8737</v>
      </c>
      <c r="I186" s="897">
        <v>841.10198000000003</v>
      </c>
      <c r="J186" s="897">
        <v>33347.621619999998</v>
      </c>
      <c r="K186" s="897">
        <v>301165.56201999995</v>
      </c>
      <c r="L186" s="897">
        <v>127141.48887999999</v>
      </c>
      <c r="M186" s="897">
        <v>445150.30155000003</v>
      </c>
      <c r="N186" s="897">
        <v>317980.67786</v>
      </c>
      <c r="O186" s="897">
        <v>146980.60884999999</v>
      </c>
      <c r="P186" s="897">
        <v>20357956.943500001</v>
      </c>
      <c r="Q186" s="755"/>
    </row>
    <row r="187" spans="1:17" ht="14.25" customHeight="1" thickTop="1">
      <c r="A187" s="906" t="s">
        <v>169</v>
      </c>
      <c r="B187" s="448">
        <v>90393.731870000003</v>
      </c>
      <c r="C187" s="448">
        <v>45670.037689999997</v>
      </c>
      <c r="D187" s="448">
        <v>119952.14393999999</v>
      </c>
      <c r="E187" s="448">
        <v>211735.88022999998</v>
      </c>
      <c r="F187" s="448">
        <v>241232.94182000001</v>
      </c>
      <c r="G187" s="448">
        <v>54515.932119999998</v>
      </c>
      <c r="H187" s="448">
        <v>4505.1189599999998</v>
      </c>
      <c r="I187" s="448">
        <v>0</v>
      </c>
      <c r="J187" s="448">
        <v>0</v>
      </c>
      <c r="K187" s="448">
        <v>877.61608000000001</v>
      </c>
      <c r="L187" s="448">
        <v>0</v>
      </c>
      <c r="M187" s="448">
        <v>0</v>
      </c>
      <c r="N187" s="448">
        <v>0</v>
      </c>
      <c r="O187" s="448">
        <v>0</v>
      </c>
      <c r="P187" s="448">
        <v>768883.40271000005</v>
      </c>
      <c r="Q187" s="755"/>
    </row>
    <row r="188" spans="1:17" ht="14.25" customHeight="1">
      <c r="A188" s="56" t="s">
        <v>170</v>
      </c>
      <c r="B188" s="448">
        <v>44446.817860000003</v>
      </c>
      <c r="C188" s="448">
        <v>373.32117999999997</v>
      </c>
      <c r="D188" s="448">
        <v>97912.073829999994</v>
      </c>
      <c r="E188" s="448">
        <v>38925.57329</v>
      </c>
      <c r="F188" s="448">
        <v>134088.01293</v>
      </c>
      <c r="G188" s="448">
        <v>41778.986579999997</v>
      </c>
      <c r="H188" s="448">
        <v>3306.3827999999999</v>
      </c>
      <c r="I188" s="448">
        <v>0</v>
      </c>
      <c r="J188" s="448">
        <v>0</v>
      </c>
      <c r="K188" s="448">
        <v>0</v>
      </c>
      <c r="L188" s="448">
        <v>0</v>
      </c>
      <c r="M188" s="448">
        <v>0</v>
      </c>
      <c r="N188" s="448">
        <v>0</v>
      </c>
      <c r="O188" s="448">
        <v>0</v>
      </c>
      <c r="P188" s="448">
        <v>360831.16847000003</v>
      </c>
      <c r="Q188" s="755"/>
    </row>
    <row r="189" spans="1:17" ht="14.25" customHeight="1">
      <c r="A189" s="56" t="s">
        <v>171</v>
      </c>
      <c r="B189" s="448">
        <v>6391.7552000000005</v>
      </c>
      <c r="C189" s="448">
        <v>2817.6763999999998</v>
      </c>
      <c r="D189" s="448">
        <v>5875.6146699999999</v>
      </c>
      <c r="E189" s="448">
        <v>14593.8598</v>
      </c>
      <c r="F189" s="448">
        <v>6219.3610799999997</v>
      </c>
      <c r="G189" s="448">
        <v>731.94554000000005</v>
      </c>
      <c r="H189" s="448">
        <v>1000.9486400000001</v>
      </c>
      <c r="I189" s="448">
        <v>0</v>
      </c>
      <c r="J189" s="448">
        <v>0</v>
      </c>
      <c r="K189" s="448">
        <v>877.61608000000001</v>
      </c>
      <c r="L189" s="448">
        <v>0</v>
      </c>
      <c r="M189" s="448">
        <v>0</v>
      </c>
      <c r="N189" s="448">
        <v>0</v>
      </c>
      <c r="O189" s="448">
        <v>0</v>
      </c>
      <c r="P189" s="448">
        <v>38508.777409999995</v>
      </c>
      <c r="Q189" s="755"/>
    </row>
    <row r="190" spans="1:17" ht="14.25" customHeight="1">
      <c r="A190" s="56" t="s">
        <v>172</v>
      </c>
      <c r="B190" s="448">
        <v>3418.9385899999997</v>
      </c>
      <c r="C190" s="448">
        <v>2058.0102900000002</v>
      </c>
      <c r="D190" s="448">
        <v>3269.03739</v>
      </c>
      <c r="E190" s="448">
        <v>57632.413860000001</v>
      </c>
      <c r="F190" s="448">
        <v>36519.798640000001</v>
      </c>
      <c r="G190" s="448">
        <v>0</v>
      </c>
      <c r="H190" s="448">
        <v>0</v>
      </c>
      <c r="I190" s="448">
        <v>0</v>
      </c>
      <c r="J190" s="448">
        <v>0</v>
      </c>
      <c r="K190" s="448">
        <v>0</v>
      </c>
      <c r="L190" s="448">
        <v>0</v>
      </c>
      <c r="M190" s="448">
        <v>0</v>
      </c>
      <c r="N190" s="448">
        <v>0</v>
      </c>
      <c r="O190" s="448">
        <v>0</v>
      </c>
      <c r="P190" s="448">
        <v>102898.19877</v>
      </c>
      <c r="Q190" s="755"/>
    </row>
    <row r="191" spans="1:17" ht="14.25" customHeight="1">
      <c r="A191" s="56" t="s">
        <v>173</v>
      </c>
      <c r="B191" s="448">
        <v>620.83000000000004</v>
      </c>
      <c r="C191" s="448">
        <v>4649.5598200000004</v>
      </c>
      <c r="D191" s="448">
        <v>0</v>
      </c>
      <c r="E191" s="448">
        <v>592.20480000000009</v>
      </c>
      <c r="F191" s="448">
        <v>0</v>
      </c>
      <c r="G191" s="448">
        <v>0</v>
      </c>
      <c r="H191" s="448">
        <v>0</v>
      </c>
      <c r="I191" s="448">
        <v>0</v>
      </c>
      <c r="J191" s="448">
        <v>0</v>
      </c>
      <c r="K191" s="448">
        <v>0</v>
      </c>
      <c r="L191" s="448">
        <v>0</v>
      </c>
      <c r="M191" s="448">
        <v>0</v>
      </c>
      <c r="N191" s="448">
        <v>0</v>
      </c>
      <c r="O191" s="448">
        <v>0</v>
      </c>
      <c r="P191" s="448">
        <v>5862.5946199999998</v>
      </c>
      <c r="Q191" s="755"/>
    </row>
    <row r="192" spans="1:17" ht="14.25" customHeight="1">
      <c r="A192" s="56" t="s">
        <v>174</v>
      </c>
      <c r="B192" s="448">
        <v>35515.390220000001</v>
      </c>
      <c r="C192" s="448">
        <v>35771.47</v>
      </c>
      <c r="D192" s="448">
        <v>12895.41805</v>
      </c>
      <c r="E192" s="448">
        <v>99991.828480000011</v>
      </c>
      <c r="F192" s="448">
        <v>64405.76917</v>
      </c>
      <c r="G192" s="448">
        <v>12005</v>
      </c>
      <c r="H192" s="448">
        <v>197.78752</v>
      </c>
      <c r="I192" s="448">
        <v>0</v>
      </c>
      <c r="J192" s="448">
        <v>0</v>
      </c>
      <c r="K192" s="448">
        <v>0</v>
      </c>
      <c r="L192" s="448">
        <v>0</v>
      </c>
      <c r="M192" s="448">
        <v>0</v>
      </c>
      <c r="N192" s="448">
        <v>0</v>
      </c>
      <c r="O192" s="448">
        <v>0</v>
      </c>
      <c r="P192" s="448">
        <v>260782.66344</v>
      </c>
      <c r="Q192" s="755"/>
    </row>
    <row r="193" spans="1:17" ht="14.25" customHeight="1">
      <c r="A193" s="906" t="s">
        <v>175</v>
      </c>
      <c r="B193" s="448">
        <v>3894379.9985400001</v>
      </c>
      <c r="C193" s="448">
        <v>1132369.9850999999</v>
      </c>
      <c r="D193" s="448">
        <v>2924837.72462</v>
      </c>
      <c r="E193" s="448">
        <v>6012708.8298399998</v>
      </c>
      <c r="F193" s="448">
        <v>2497736.05162</v>
      </c>
      <c r="G193" s="448">
        <v>268351.0111</v>
      </c>
      <c r="H193" s="448">
        <v>220743.22467</v>
      </c>
      <c r="I193" s="448">
        <v>841.10198000000003</v>
      </c>
      <c r="J193" s="448">
        <v>33347.621619999998</v>
      </c>
      <c r="K193" s="448">
        <v>299258.94594000001</v>
      </c>
      <c r="L193" s="448">
        <v>127138.48887999999</v>
      </c>
      <c r="M193" s="448">
        <v>422072.47788000002</v>
      </c>
      <c r="N193" s="448">
        <v>245968.15807</v>
      </c>
      <c r="O193" s="448">
        <v>21458.89271</v>
      </c>
      <c r="P193" s="448">
        <v>18101212.512570001</v>
      </c>
      <c r="Q193" s="755"/>
    </row>
    <row r="194" spans="1:17" ht="14.25" customHeight="1">
      <c r="A194" s="56" t="s">
        <v>176</v>
      </c>
      <c r="B194" s="448">
        <v>841.03599999999994</v>
      </c>
      <c r="C194" s="448">
        <v>0</v>
      </c>
      <c r="D194" s="448">
        <v>0</v>
      </c>
      <c r="E194" s="448">
        <v>2058</v>
      </c>
      <c r="F194" s="448">
        <v>480.2</v>
      </c>
      <c r="G194" s="448">
        <v>0</v>
      </c>
      <c r="H194" s="448">
        <v>0</v>
      </c>
      <c r="I194" s="448">
        <v>0</v>
      </c>
      <c r="J194" s="448">
        <v>0</v>
      </c>
      <c r="K194" s="448">
        <v>0</v>
      </c>
      <c r="L194" s="448">
        <v>0</v>
      </c>
      <c r="M194" s="448">
        <v>0</v>
      </c>
      <c r="N194" s="448">
        <v>0</v>
      </c>
      <c r="O194" s="448">
        <v>0</v>
      </c>
      <c r="P194" s="448">
        <v>3379.2359999999999</v>
      </c>
      <c r="Q194" s="755"/>
    </row>
    <row r="195" spans="1:17" ht="14.25" customHeight="1">
      <c r="A195" s="56" t="s">
        <v>177</v>
      </c>
      <c r="B195" s="448">
        <v>1759451.2716300001</v>
      </c>
      <c r="C195" s="448">
        <v>508745.54144</v>
      </c>
      <c r="D195" s="448">
        <v>1199611.5020099999</v>
      </c>
      <c r="E195" s="448">
        <v>3571663.4964800002</v>
      </c>
      <c r="F195" s="448">
        <v>1556346.5746600002</v>
      </c>
      <c r="G195" s="448">
        <v>1657.9636</v>
      </c>
      <c r="H195" s="448">
        <v>0</v>
      </c>
      <c r="I195" s="448">
        <v>0</v>
      </c>
      <c r="J195" s="448">
        <v>29099.053660000001</v>
      </c>
      <c r="K195" s="448">
        <v>138026.78840000002</v>
      </c>
      <c r="L195" s="448">
        <v>0</v>
      </c>
      <c r="M195" s="448">
        <v>0</v>
      </c>
      <c r="N195" s="448">
        <v>0</v>
      </c>
      <c r="O195" s="448">
        <v>0</v>
      </c>
      <c r="P195" s="448">
        <v>8764602.1918799989</v>
      </c>
      <c r="Q195" s="755"/>
    </row>
    <row r="196" spans="1:17" ht="14.25" customHeight="1">
      <c r="A196" s="56" t="s">
        <v>178</v>
      </c>
      <c r="B196" s="448">
        <v>2134087.6909099999</v>
      </c>
      <c r="C196" s="448">
        <v>382827.22337999998</v>
      </c>
      <c r="D196" s="448">
        <v>743139.53705999989</v>
      </c>
      <c r="E196" s="448">
        <v>1390766.9283199999</v>
      </c>
      <c r="F196" s="448">
        <v>776479.14553999994</v>
      </c>
      <c r="G196" s="448">
        <v>199014.18212000001</v>
      </c>
      <c r="H196" s="448">
        <v>220743.22467</v>
      </c>
      <c r="I196" s="448">
        <v>841.10198000000003</v>
      </c>
      <c r="J196" s="448">
        <v>2691.1180199999999</v>
      </c>
      <c r="K196" s="448">
        <v>113308.39412000001</v>
      </c>
      <c r="L196" s="448">
        <v>110674.29626999999</v>
      </c>
      <c r="M196" s="448">
        <v>335993.51632999995</v>
      </c>
      <c r="N196" s="448">
        <v>202261.99075</v>
      </c>
      <c r="O196" s="448">
        <v>21458.89271</v>
      </c>
      <c r="P196" s="448">
        <v>6634287.2421800001</v>
      </c>
      <c r="Q196" s="755"/>
    </row>
    <row r="197" spans="1:17" ht="14.25" customHeight="1">
      <c r="A197" s="56" t="s">
        <v>179</v>
      </c>
      <c r="B197" s="448">
        <v>0</v>
      </c>
      <c r="C197" s="448">
        <v>0</v>
      </c>
      <c r="D197" s="448">
        <v>0</v>
      </c>
      <c r="E197" s="448">
        <v>0</v>
      </c>
      <c r="F197" s="448">
        <v>0</v>
      </c>
      <c r="G197" s="448">
        <v>0</v>
      </c>
      <c r="H197" s="448">
        <v>0</v>
      </c>
      <c r="I197" s="448">
        <v>0</v>
      </c>
      <c r="J197" s="448">
        <v>0</v>
      </c>
      <c r="K197" s="448">
        <v>0</v>
      </c>
      <c r="L197" s="448">
        <v>0</v>
      </c>
      <c r="M197" s="448">
        <v>0</v>
      </c>
      <c r="N197" s="448">
        <v>0</v>
      </c>
      <c r="O197" s="448">
        <v>0</v>
      </c>
      <c r="P197" s="448">
        <v>0</v>
      </c>
      <c r="Q197" s="755"/>
    </row>
    <row r="198" spans="1:17" ht="14.25" customHeight="1">
      <c r="A198" s="56" t="s">
        <v>180</v>
      </c>
      <c r="B198" s="448">
        <v>0</v>
      </c>
      <c r="C198" s="448">
        <v>240797.22028000001</v>
      </c>
      <c r="D198" s="448">
        <v>982086.68554999994</v>
      </c>
      <c r="E198" s="448">
        <v>1048220.40504</v>
      </c>
      <c r="F198" s="448">
        <v>164430.13141999999</v>
      </c>
      <c r="G198" s="448">
        <v>67678.865379999988</v>
      </c>
      <c r="H198" s="448">
        <v>0</v>
      </c>
      <c r="I198" s="448">
        <v>0</v>
      </c>
      <c r="J198" s="448">
        <v>1557.44994</v>
      </c>
      <c r="K198" s="448">
        <v>47923.763420000003</v>
      </c>
      <c r="L198" s="448">
        <v>16464.192609999998</v>
      </c>
      <c r="M198" s="448">
        <v>86078.961549999993</v>
      </c>
      <c r="N198" s="448">
        <v>43706.16732</v>
      </c>
      <c r="O198" s="448">
        <v>0</v>
      </c>
      <c r="P198" s="448">
        <v>2698943.8425100003</v>
      </c>
      <c r="Q198" s="755"/>
    </row>
    <row r="199" spans="1:17" ht="14.25" customHeight="1">
      <c r="A199" s="906" t="s">
        <v>181</v>
      </c>
      <c r="B199" s="448">
        <v>0</v>
      </c>
      <c r="C199" s="448">
        <v>0</v>
      </c>
      <c r="D199" s="448">
        <v>0</v>
      </c>
      <c r="E199" s="448">
        <v>0</v>
      </c>
      <c r="F199" s="448">
        <v>0</v>
      </c>
      <c r="G199" s="448">
        <v>0</v>
      </c>
      <c r="H199" s="448">
        <v>0</v>
      </c>
      <c r="I199" s="448">
        <v>0</v>
      </c>
      <c r="J199" s="448">
        <v>0</v>
      </c>
      <c r="K199" s="448">
        <v>0</v>
      </c>
      <c r="L199" s="448">
        <v>0</v>
      </c>
      <c r="M199" s="448">
        <v>0</v>
      </c>
      <c r="N199" s="448">
        <v>0</v>
      </c>
      <c r="O199" s="448">
        <v>0</v>
      </c>
      <c r="P199" s="448">
        <v>0</v>
      </c>
      <c r="Q199" s="755"/>
    </row>
    <row r="200" spans="1:17" ht="14.25" customHeight="1">
      <c r="A200" s="906" t="s">
        <v>182</v>
      </c>
      <c r="B200" s="448">
        <v>284838.38676999998</v>
      </c>
      <c r="C200" s="448">
        <v>53407.12861</v>
      </c>
      <c r="D200" s="448">
        <v>201486.10157</v>
      </c>
      <c r="E200" s="448">
        <v>272722.60963999998</v>
      </c>
      <c r="F200" s="448">
        <v>189235.89082</v>
      </c>
      <c r="G200" s="448">
        <v>113002.55063</v>
      </c>
      <c r="H200" s="448">
        <v>137832.53006999998</v>
      </c>
      <c r="I200" s="448">
        <v>0</v>
      </c>
      <c r="J200" s="448">
        <v>0</v>
      </c>
      <c r="K200" s="448">
        <v>1029</v>
      </c>
      <c r="L200" s="448">
        <v>3</v>
      </c>
      <c r="M200" s="448">
        <v>23077.823670000002</v>
      </c>
      <c r="N200" s="448">
        <v>61414.562740000001</v>
      </c>
      <c r="O200" s="448">
        <v>125521.71614</v>
      </c>
      <c r="P200" s="448">
        <v>1463571.3006600002</v>
      </c>
      <c r="Q200" s="755"/>
    </row>
    <row r="201" spans="1:17" ht="14.25" customHeight="1">
      <c r="A201" s="56" t="s">
        <v>183</v>
      </c>
      <c r="B201" s="448">
        <v>75312.193579999992</v>
      </c>
      <c r="C201" s="448">
        <v>2795.0347499999998</v>
      </c>
      <c r="D201" s="448">
        <v>5018.2018600000001</v>
      </c>
      <c r="E201" s="448">
        <v>17532.719450000001</v>
      </c>
      <c r="F201" s="448">
        <v>3538</v>
      </c>
      <c r="G201" s="448">
        <v>5916.8738499999999</v>
      </c>
      <c r="H201" s="448">
        <v>3645.5301199999999</v>
      </c>
      <c r="I201" s="448">
        <v>0</v>
      </c>
      <c r="J201" s="448">
        <v>0</v>
      </c>
      <c r="K201" s="448">
        <v>1029</v>
      </c>
      <c r="L201" s="448">
        <v>0</v>
      </c>
      <c r="M201" s="448">
        <v>0</v>
      </c>
      <c r="N201" s="448">
        <v>0</v>
      </c>
      <c r="O201" s="448">
        <v>0</v>
      </c>
      <c r="P201" s="448">
        <v>114787.55361</v>
      </c>
    </row>
    <row r="202" spans="1:17" ht="14.25" customHeight="1">
      <c r="A202" s="56" t="s">
        <v>184</v>
      </c>
      <c r="B202" s="448">
        <v>209526.19318999999</v>
      </c>
      <c r="C202" s="448">
        <v>50612.093860000001</v>
      </c>
      <c r="D202" s="448">
        <v>196467.89971</v>
      </c>
      <c r="E202" s="448">
        <v>255189.89019000001</v>
      </c>
      <c r="F202" s="448">
        <v>185122.1281</v>
      </c>
      <c r="G202" s="448">
        <v>107085.67677999999</v>
      </c>
      <c r="H202" s="448">
        <v>134186.99995</v>
      </c>
      <c r="I202" s="448">
        <v>0</v>
      </c>
      <c r="J202" s="448">
        <v>0</v>
      </c>
      <c r="K202" s="448">
        <v>0</v>
      </c>
      <c r="L202" s="448">
        <v>3</v>
      </c>
      <c r="M202" s="448">
        <v>14558.565619999999</v>
      </c>
      <c r="N202" s="448">
        <v>61414.562740000001</v>
      </c>
      <c r="O202" s="448">
        <v>30831.335899999998</v>
      </c>
      <c r="P202" s="448">
        <v>1244998.34604</v>
      </c>
    </row>
    <row r="203" spans="1:17" ht="14.25" customHeight="1">
      <c r="A203" s="56" t="s">
        <v>185</v>
      </c>
      <c r="B203" s="448">
        <v>0</v>
      </c>
      <c r="C203" s="448">
        <v>0</v>
      </c>
      <c r="D203" s="448">
        <v>0</v>
      </c>
      <c r="E203" s="448">
        <v>0</v>
      </c>
      <c r="F203" s="448">
        <v>0</v>
      </c>
      <c r="G203" s="448">
        <v>0</v>
      </c>
      <c r="H203" s="448">
        <v>0</v>
      </c>
      <c r="I203" s="448">
        <v>0</v>
      </c>
      <c r="J203" s="448">
        <v>0</v>
      </c>
      <c r="K203" s="448">
        <v>0</v>
      </c>
      <c r="L203" s="448">
        <v>0</v>
      </c>
      <c r="M203" s="448">
        <v>0</v>
      </c>
      <c r="N203" s="448">
        <v>0</v>
      </c>
      <c r="O203" s="448">
        <v>0</v>
      </c>
      <c r="P203" s="448">
        <v>0</v>
      </c>
    </row>
    <row r="204" spans="1:17" ht="14.25" customHeight="1">
      <c r="A204" s="56" t="s">
        <v>186</v>
      </c>
      <c r="B204" s="448">
        <v>0</v>
      </c>
      <c r="C204" s="448">
        <v>0</v>
      </c>
      <c r="D204" s="448">
        <v>0</v>
      </c>
      <c r="E204" s="448">
        <v>0</v>
      </c>
      <c r="F204" s="448">
        <v>575.76271999999994</v>
      </c>
      <c r="G204" s="448">
        <v>0</v>
      </c>
      <c r="H204" s="448">
        <v>0</v>
      </c>
      <c r="I204" s="448">
        <v>0</v>
      </c>
      <c r="J204" s="448">
        <v>0</v>
      </c>
      <c r="K204" s="448">
        <v>0</v>
      </c>
      <c r="L204" s="448">
        <v>0</v>
      </c>
      <c r="M204" s="448">
        <v>8519.2580500000004</v>
      </c>
      <c r="N204" s="448">
        <v>0</v>
      </c>
      <c r="O204" s="448">
        <v>94690.380239999999</v>
      </c>
      <c r="P204" s="448">
        <v>103785.40101</v>
      </c>
    </row>
    <row r="205" spans="1:17" ht="14.25" customHeight="1" thickBot="1">
      <c r="A205" s="906" t="s">
        <v>187</v>
      </c>
      <c r="B205" s="448">
        <v>0</v>
      </c>
      <c r="C205" s="448">
        <v>0</v>
      </c>
      <c r="D205" s="448">
        <v>5494.8856100000003</v>
      </c>
      <c r="E205" s="448">
        <v>2830.2040000000002</v>
      </c>
      <c r="F205" s="448">
        <v>907.68090000000007</v>
      </c>
      <c r="G205" s="448">
        <v>0</v>
      </c>
      <c r="H205" s="448">
        <v>4459</v>
      </c>
      <c r="I205" s="448">
        <v>0</v>
      </c>
      <c r="J205" s="448">
        <v>0</v>
      </c>
      <c r="K205" s="448">
        <v>0</v>
      </c>
      <c r="L205" s="448">
        <v>0</v>
      </c>
      <c r="M205" s="448">
        <v>0</v>
      </c>
      <c r="N205" s="448">
        <v>10597.957050000001</v>
      </c>
      <c r="O205" s="448">
        <v>0</v>
      </c>
      <c r="P205" s="448">
        <v>24289.727559999999</v>
      </c>
    </row>
    <row r="206" spans="1:17" ht="14.25" customHeight="1" thickTop="1" thickBot="1">
      <c r="A206" s="902" t="s">
        <v>188</v>
      </c>
      <c r="B206" s="897">
        <v>37280388.23105</v>
      </c>
      <c r="C206" s="897">
        <v>57894613.745290004</v>
      </c>
      <c r="D206" s="897">
        <v>81168880.116139993</v>
      </c>
      <c r="E206" s="897">
        <v>35362069.597050004</v>
      </c>
      <c r="F206" s="897">
        <v>40728420.830309995</v>
      </c>
      <c r="G206" s="897">
        <v>19178171.733169999</v>
      </c>
      <c r="H206" s="897">
        <v>17404133.304299999</v>
      </c>
      <c r="I206" s="897">
        <v>10201434.450169999</v>
      </c>
      <c r="J206" s="897">
        <v>989842.06177000003</v>
      </c>
      <c r="K206" s="897">
        <v>1319937.6580399999</v>
      </c>
      <c r="L206" s="897">
        <v>29132102.911499999</v>
      </c>
      <c r="M206" s="897">
        <v>5447095.1489499994</v>
      </c>
      <c r="N206" s="897">
        <v>36433159.100940004</v>
      </c>
      <c r="O206" s="897">
        <v>12761040.53891</v>
      </c>
      <c r="P206" s="897">
        <v>385301289.42759001</v>
      </c>
    </row>
    <row r="207" spans="1:17" ht="14.25" customHeight="1" thickTop="1">
      <c r="A207" s="906" t="s">
        <v>189</v>
      </c>
      <c r="B207" s="448">
        <v>272642.54200000002</v>
      </c>
      <c r="C207" s="448">
        <v>1712700.0666400001</v>
      </c>
      <c r="D207" s="448">
        <v>29489.616100000003</v>
      </c>
      <c r="E207" s="448">
        <v>39.039029999999997</v>
      </c>
      <c r="F207" s="448">
        <v>36016.847600000001</v>
      </c>
      <c r="G207" s="448">
        <v>8956.1403800000007</v>
      </c>
      <c r="H207" s="448">
        <v>1.3340000000000001</v>
      </c>
      <c r="I207" s="448">
        <v>58.401000000000003</v>
      </c>
      <c r="J207" s="448">
        <v>16824.765520000001</v>
      </c>
      <c r="K207" s="448">
        <v>0</v>
      </c>
      <c r="L207" s="448">
        <v>0</v>
      </c>
      <c r="M207" s="448">
        <v>8.0000000000000002E-3</v>
      </c>
      <c r="N207" s="448">
        <v>14298383.11135</v>
      </c>
      <c r="O207" s="448">
        <v>0</v>
      </c>
      <c r="P207" s="448">
        <v>16375111.871620001</v>
      </c>
    </row>
    <row r="208" spans="1:17" ht="14.25" customHeight="1">
      <c r="A208" s="56" t="s">
        <v>190</v>
      </c>
      <c r="B208" s="448">
        <v>34300</v>
      </c>
      <c r="C208" s="448">
        <v>119.6</v>
      </c>
      <c r="D208" s="448">
        <v>0</v>
      </c>
      <c r="E208" s="448">
        <v>0</v>
      </c>
      <c r="F208" s="448">
        <v>0</v>
      </c>
      <c r="G208" s="448">
        <v>0</v>
      </c>
      <c r="H208" s="448">
        <v>0</v>
      </c>
      <c r="I208" s="448">
        <v>0</v>
      </c>
      <c r="J208" s="448">
        <v>0</v>
      </c>
      <c r="K208" s="448">
        <v>0</v>
      </c>
      <c r="L208" s="448">
        <v>0</v>
      </c>
      <c r="M208" s="448">
        <v>0</v>
      </c>
      <c r="N208" s="448">
        <v>0</v>
      </c>
      <c r="O208" s="448">
        <v>0</v>
      </c>
      <c r="P208" s="448">
        <v>34419.599999999999</v>
      </c>
    </row>
    <row r="209" spans="1:16" ht="14.25" customHeight="1">
      <c r="A209" s="56" t="s">
        <v>191</v>
      </c>
      <c r="B209" s="448">
        <v>0</v>
      </c>
      <c r="C209" s="448">
        <v>1710850</v>
      </c>
      <c r="D209" s="448">
        <v>0</v>
      </c>
      <c r="E209" s="448">
        <v>0</v>
      </c>
      <c r="F209" s="448">
        <v>0</v>
      </c>
      <c r="G209" s="448">
        <v>0</v>
      </c>
      <c r="H209" s="448">
        <v>0</v>
      </c>
      <c r="I209" s="448">
        <v>0</v>
      </c>
      <c r="J209" s="448">
        <v>0</v>
      </c>
      <c r="K209" s="448">
        <v>0</v>
      </c>
      <c r="L209" s="448">
        <v>0</v>
      </c>
      <c r="M209" s="448">
        <v>0</v>
      </c>
      <c r="N209" s="448">
        <v>0</v>
      </c>
      <c r="O209" s="448">
        <v>0</v>
      </c>
      <c r="P209" s="448">
        <v>1710850</v>
      </c>
    </row>
    <row r="210" spans="1:16" ht="14.25" customHeight="1">
      <c r="A210" s="56" t="s">
        <v>192</v>
      </c>
      <c r="B210" s="448">
        <v>238342.54199999999</v>
      </c>
      <c r="C210" s="448">
        <v>1730.4666399999999</v>
      </c>
      <c r="D210" s="448">
        <v>29489.616100000003</v>
      </c>
      <c r="E210" s="448">
        <v>39.039029999999997</v>
      </c>
      <c r="F210" s="448">
        <v>36016.847600000001</v>
      </c>
      <c r="G210" s="448">
        <v>8956.1403800000007</v>
      </c>
      <c r="H210" s="448">
        <v>1.3340000000000001</v>
      </c>
      <c r="I210" s="448">
        <v>58.401000000000003</v>
      </c>
      <c r="J210" s="448">
        <v>16824.765520000001</v>
      </c>
      <c r="K210" s="448">
        <v>0</v>
      </c>
      <c r="L210" s="448">
        <v>0</v>
      </c>
      <c r="M210" s="448">
        <v>8.0000000000000002E-3</v>
      </c>
      <c r="N210" s="448">
        <v>14298383.11135</v>
      </c>
      <c r="O210" s="448">
        <v>0</v>
      </c>
      <c r="P210" s="448">
        <v>14629842.271620002</v>
      </c>
    </row>
    <row r="211" spans="1:16" ht="14.25" customHeight="1">
      <c r="A211" s="906" t="s">
        <v>193</v>
      </c>
      <c r="B211" s="448">
        <v>0.34</v>
      </c>
      <c r="C211" s="448">
        <v>20229803.76021</v>
      </c>
      <c r="D211" s="448">
        <v>4759.9982900000005</v>
      </c>
      <c r="E211" s="448">
        <v>0</v>
      </c>
      <c r="F211" s="448">
        <v>147.05972</v>
      </c>
      <c r="G211" s="448">
        <v>0</v>
      </c>
      <c r="H211" s="448">
        <v>0</v>
      </c>
      <c r="I211" s="448">
        <v>0</v>
      </c>
      <c r="J211" s="448">
        <v>28506.877780000003</v>
      </c>
      <c r="K211" s="448">
        <v>0</v>
      </c>
      <c r="L211" s="448">
        <v>0</v>
      </c>
      <c r="M211" s="448">
        <v>474.24964</v>
      </c>
      <c r="N211" s="448">
        <v>0</v>
      </c>
      <c r="O211" s="448">
        <v>296377.39594000002</v>
      </c>
      <c r="P211" s="448">
        <v>20560069.681580003</v>
      </c>
    </row>
    <row r="212" spans="1:16" ht="14.25" customHeight="1">
      <c r="A212" s="903" t="s">
        <v>194</v>
      </c>
      <c r="B212" s="448">
        <v>0</v>
      </c>
      <c r="C212" s="448">
        <v>0</v>
      </c>
      <c r="D212" s="448">
        <v>0</v>
      </c>
      <c r="E212" s="448">
        <v>0</v>
      </c>
      <c r="F212" s="448">
        <v>0</v>
      </c>
      <c r="G212" s="448">
        <v>0</v>
      </c>
      <c r="H212" s="448">
        <v>0</v>
      </c>
      <c r="I212" s="448">
        <v>0</v>
      </c>
      <c r="J212" s="448">
        <v>0</v>
      </c>
      <c r="K212" s="448">
        <v>0</v>
      </c>
      <c r="L212" s="448">
        <v>0</v>
      </c>
      <c r="M212" s="448">
        <v>0</v>
      </c>
      <c r="N212" s="448">
        <v>0</v>
      </c>
      <c r="O212" s="448">
        <v>0</v>
      </c>
      <c r="P212" s="448">
        <v>0</v>
      </c>
    </row>
    <row r="213" spans="1:16" ht="14.25" customHeight="1">
      <c r="A213" s="56" t="s">
        <v>195</v>
      </c>
      <c r="B213" s="448">
        <v>0</v>
      </c>
      <c r="C213" s="448">
        <v>651516.00899</v>
      </c>
      <c r="D213" s="448">
        <v>4759.9982900000005</v>
      </c>
      <c r="E213" s="448">
        <v>0</v>
      </c>
      <c r="F213" s="448">
        <v>147.05972</v>
      </c>
      <c r="G213" s="448">
        <v>0</v>
      </c>
      <c r="H213" s="448">
        <v>0</v>
      </c>
      <c r="I213" s="448">
        <v>0</v>
      </c>
      <c r="J213" s="448">
        <v>28506.877780000003</v>
      </c>
      <c r="K213" s="448">
        <v>0</v>
      </c>
      <c r="L213" s="448">
        <v>0</v>
      </c>
      <c r="M213" s="448">
        <v>474.24964</v>
      </c>
      <c r="N213" s="448">
        <v>0</v>
      </c>
      <c r="O213" s="448">
        <v>296377.39594000002</v>
      </c>
      <c r="P213" s="448">
        <v>981781.59036000003</v>
      </c>
    </row>
    <row r="214" spans="1:16" ht="14.25" customHeight="1">
      <c r="A214" s="56" t="s">
        <v>196</v>
      </c>
      <c r="B214" s="448">
        <v>0</v>
      </c>
      <c r="C214" s="448">
        <v>19578274.03822</v>
      </c>
      <c r="D214" s="448">
        <v>0</v>
      </c>
      <c r="E214" s="448">
        <v>0</v>
      </c>
      <c r="F214" s="448">
        <v>0</v>
      </c>
      <c r="G214" s="448">
        <v>0</v>
      </c>
      <c r="H214" s="448">
        <v>0</v>
      </c>
      <c r="I214" s="448">
        <v>0</v>
      </c>
      <c r="J214" s="448">
        <v>0</v>
      </c>
      <c r="K214" s="448">
        <v>0</v>
      </c>
      <c r="L214" s="448">
        <v>0</v>
      </c>
      <c r="M214" s="448">
        <v>0</v>
      </c>
      <c r="N214" s="448">
        <v>0</v>
      </c>
      <c r="O214" s="448">
        <v>0</v>
      </c>
      <c r="P214" s="448">
        <v>19578274.03822</v>
      </c>
    </row>
    <row r="215" spans="1:16" ht="14.25" customHeight="1">
      <c r="A215" s="56" t="s">
        <v>1359</v>
      </c>
      <c r="B215" s="448">
        <v>0</v>
      </c>
      <c r="C215" s="448">
        <v>0</v>
      </c>
      <c r="D215" s="448">
        <v>0</v>
      </c>
      <c r="E215" s="448">
        <v>0</v>
      </c>
      <c r="F215" s="448">
        <v>0</v>
      </c>
      <c r="G215" s="448">
        <v>0</v>
      </c>
      <c r="H215" s="448">
        <v>0</v>
      </c>
      <c r="I215" s="448">
        <v>0</v>
      </c>
      <c r="J215" s="448">
        <v>0</v>
      </c>
      <c r="K215" s="448">
        <v>0</v>
      </c>
      <c r="L215" s="448">
        <v>0</v>
      </c>
      <c r="M215" s="448">
        <v>0</v>
      </c>
      <c r="N215" s="448">
        <v>0</v>
      </c>
      <c r="O215" s="448">
        <v>0</v>
      </c>
      <c r="P215" s="448">
        <v>0</v>
      </c>
    </row>
    <row r="216" spans="1:16" ht="14.25" customHeight="1">
      <c r="A216" s="56" t="s">
        <v>197</v>
      </c>
      <c r="B216" s="448">
        <v>0.34</v>
      </c>
      <c r="C216" s="448">
        <v>13.712999999999999</v>
      </c>
      <c r="D216" s="448">
        <v>0</v>
      </c>
      <c r="E216" s="448">
        <v>0</v>
      </c>
      <c r="F216" s="448">
        <v>0</v>
      </c>
      <c r="G216" s="448">
        <v>0</v>
      </c>
      <c r="H216" s="448">
        <v>0</v>
      </c>
      <c r="I216" s="448">
        <v>0</v>
      </c>
      <c r="J216" s="448">
        <v>0</v>
      </c>
      <c r="K216" s="448">
        <v>0</v>
      </c>
      <c r="L216" s="448">
        <v>0</v>
      </c>
      <c r="M216" s="448">
        <v>0</v>
      </c>
      <c r="N216" s="448">
        <v>0</v>
      </c>
      <c r="O216" s="448">
        <v>0</v>
      </c>
      <c r="P216" s="448">
        <v>14.053000000000001</v>
      </c>
    </row>
    <row r="217" spans="1:16" ht="14.25" customHeight="1">
      <c r="A217" s="906" t="s">
        <v>198</v>
      </c>
      <c r="B217" s="448">
        <v>37310.041579999997</v>
      </c>
      <c r="C217" s="448">
        <v>2289.7447400000001</v>
      </c>
      <c r="D217" s="448">
        <v>102814.71465000001</v>
      </c>
      <c r="E217" s="448">
        <v>17181.873970000001</v>
      </c>
      <c r="F217" s="448">
        <v>64355.230259999997</v>
      </c>
      <c r="G217" s="448">
        <v>64748.384189999997</v>
      </c>
      <c r="H217" s="448">
        <v>13694.321310000001</v>
      </c>
      <c r="I217" s="448">
        <v>0</v>
      </c>
      <c r="J217" s="448">
        <v>676.61106000000007</v>
      </c>
      <c r="K217" s="448">
        <v>6669.1799600000004</v>
      </c>
      <c r="L217" s="448">
        <v>0</v>
      </c>
      <c r="M217" s="448">
        <v>690.65968999999996</v>
      </c>
      <c r="N217" s="448">
        <v>3368.6911399999999</v>
      </c>
      <c r="O217" s="448">
        <v>0</v>
      </c>
      <c r="P217" s="448">
        <v>313799.45254999999</v>
      </c>
    </row>
    <row r="218" spans="1:16" ht="14.25" customHeight="1">
      <c r="A218" s="56" t="s">
        <v>199</v>
      </c>
      <c r="B218" s="448">
        <v>28064.670850000002</v>
      </c>
      <c r="C218" s="448">
        <v>1635.9876999999999</v>
      </c>
      <c r="D218" s="448">
        <v>64726.9712</v>
      </c>
      <c r="E218" s="448">
        <v>16667.014640000001</v>
      </c>
      <c r="F218" s="448">
        <v>60043.7886</v>
      </c>
      <c r="G218" s="448">
        <v>29581.477010000002</v>
      </c>
      <c r="H218" s="448">
        <v>10186.99525</v>
      </c>
      <c r="I218" s="448">
        <v>0</v>
      </c>
      <c r="J218" s="448">
        <v>676.61106000000007</v>
      </c>
      <c r="K218" s="448">
        <v>6362.9531100000004</v>
      </c>
      <c r="L218" s="448">
        <v>0</v>
      </c>
      <c r="M218" s="448">
        <v>525.47943999999995</v>
      </c>
      <c r="N218" s="448">
        <v>3368.6911399999999</v>
      </c>
      <c r="O218" s="448">
        <v>0</v>
      </c>
      <c r="P218" s="448">
        <v>221840.64000000001</v>
      </c>
    </row>
    <row r="219" spans="1:16" ht="14.25" customHeight="1">
      <c r="A219" s="56" t="s">
        <v>200</v>
      </c>
      <c r="B219" s="448">
        <v>9245.3707300000005</v>
      </c>
      <c r="C219" s="448">
        <v>653.75704000000007</v>
      </c>
      <c r="D219" s="448">
        <v>38087.743450000002</v>
      </c>
      <c r="E219" s="448">
        <v>514.85933</v>
      </c>
      <c r="F219" s="448">
        <v>4311.4416600000004</v>
      </c>
      <c r="G219" s="448">
        <v>35166.907180000002</v>
      </c>
      <c r="H219" s="448">
        <v>3507.3260599999999</v>
      </c>
      <c r="I219" s="448">
        <v>0</v>
      </c>
      <c r="J219" s="448">
        <v>0</v>
      </c>
      <c r="K219" s="448">
        <v>306.22684999999996</v>
      </c>
      <c r="L219" s="448">
        <v>0</v>
      </c>
      <c r="M219" s="448">
        <v>165.18025</v>
      </c>
      <c r="N219" s="448">
        <v>0</v>
      </c>
      <c r="O219" s="448">
        <v>0</v>
      </c>
      <c r="P219" s="448">
        <v>91958.812550000002</v>
      </c>
    </row>
    <row r="220" spans="1:16" ht="14.25" customHeight="1">
      <c r="A220" s="906" t="s">
        <v>201</v>
      </c>
      <c r="B220" s="448">
        <v>0</v>
      </c>
      <c r="C220" s="448">
        <v>0</v>
      </c>
      <c r="D220" s="448">
        <v>0</v>
      </c>
      <c r="E220" s="448">
        <v>0</v>
      </c>
      <c r="F220" s="448">
        <v>0</v>
      </c>
      <c r="G220" s="448">
        <v>0</v>
      </c>
      <c r="H220" s="448">
        <v>0</v>
      </c>
      <c r="I220" s="448">
        <v>0</v>
      </c>
      <c r="J220" s="448">
        <v>0</v>
      </c>
      <c r="K220" s="448">
        <v>0</v>
      </c>
      <c r="L220" s="448">
        <v>0</v>
      </c>
      <c r="M220" s="448">
        <v>0</v>
      </c>
      <c r="N220" s="448">
        <v>0</v>
      </c>
      <c r="O220" s="448">
        <v>0</v>
      </c>
      <c r="P220" s="448">
        <v>0</v>
      </c>
    </row>
    <row r="221" spans="1:16" ht="14.25" customHeight="1">
      <c r="A221" s="56" t="s">
        <v>202</v>
      </c>
      <c r="B221" s="448">
        <v>0</v>
      </c>
      <c r="C221" s="448">
        <v>0</v>
      </c>
      <c r="D221" s="448">
        <v>0</v>
      </c>
      <c r="E221" s="448">
        <v>0</v>
      </c>
      <c r="F221" s="448">
        <v>0</v>
      </c>
      <c r="G221" s="448">
        <v>0</v>
      </c>
      <c r="H221" s="448">
        <v>0</v>
      </c>
      <c r="I221" s="448">
        <v>0</v>
      </c>
      <c r="J221" s="448">
        <v>0</v>
      </c>
      <c r="K221" s="448">
        <v>0</v>
      </c>
      <c r="L221" s="448">
        <v>0</v>
      </c>
      <c r="M221" s="448">
        <v>0</v>
      </c>
      <c r="N221" s="448">
        <v>0</v>
      </c>
      <c r="O221" s="448">
        <v>0</v>
      </c>
      <c r="P221" s="448">
        <v>0</v>
      </c>
    </row>
    <row r="222" spans="1:16" ht="14.25" customHeight="1">
      <c r="A222" s="56" t="s">
        <v>203</v>
      </c>
      <c r="B222" s="448">
        <v>0</v>
      </c>
      <c r="C222" s="448">
        <v>0</v>
      </c>
      <c r="D222" s="448">
        <v>0</v>
      </c>
      <c r="E222" s="448">
        <v>0</v>
      </c>
      <c r="F222" s="448">
        <v>0</v>
      </c>
      <c r="G222" s="448">
        <v>0</v>
      </c>
      <c r="H222" s="448">
        <v>0</v>
      </c>
      <c r="I222" s="448">
        <v>0</v>
      </c>
      <c r="J222" s="448">
        <v>0</v>
      </c>
      <c r="K222" s="448">
        <v>0</v>
      </c>
      <c r="L222" s="448">
        <v>0</v>
      </c>
      <c r="M222" s="448">
        <v>0</v>
      </c>
      <c r="N222" s="448">
        <v>0</v>
      </c>
      <c r="O222" s="448">
        <v>0</v>
      </c>
      <c r="P222" s="448">
        <v>0</v>
      </c>
    </row>
    <row r="223" spans="1:16" ht="14.25" customHeight="1">
      <c r="A223" s="906" t="s">
        <v>204</v>
      </c>
      <c r="B223" s="448">
        <v>30136206.972229999</v>
      </c>
      <c r="C223" s="448">
        <v>26695864.961099997</v>
      </c>
      <c r="D223" s="448">
        <v>71831685.730199993</v>
      </c>
      <c r="E223" s="448">
        <v>27146715.167020001</v>
      </c>
      <c r="F223" s="448">
        <v>21781851.825099997</v>
      </c>
      <c r="G223" s="448">
        <v>14358322.743959999</v>
      </c>
      <c r="H223" s="448">
        <v>14270522.241770001</v>
      </c>
      <c r="I223" s="448">
        <v>8211790.3145500002</v>
      </c>
      <c r="J223" s="448">
        <v>318679.73216000001</v>
      </c>
      <c r="K223" s="448">
        <v>899585.00307000009</v>
      </c>
      <c r="L223" s="448">
        <v>27810946.892310001</v>
      </c>
      <c r="M223" s="448">
        <v>4833408.5993400002</v>
      </c>
      <c r="N223" s="448">
        <v>20114722.817439999</v>
      </c>
      <c r="O223" s="448">
        <v>10525041.179479999</v>
      </c>
      <c r="P223" s="448">
        <v>278935344.17973</v>
      </c>
    </row>
    <row r="224" spans="1:16" ht="14.25" customHeight="1">
      <c r="A224" s="56" t="s">
        <v>205</v>
      </c>
      <c r="B224" s="448">
        <v>22767572.137819998</v>
      </c>
      <c r="C224" s="448">
        <v>14426049.438990001</v>
      </c>
      <c r="D224" s="448">
        <v>62147084.02815</v>
      </c>
      <c r="E224" s="448">
        <v>15283059.870069999</v>
      </c>
      <c r="F224" s="448">
        <v>14043075.10156</v>
      </c>
      <c r="G224" s="448">
        <v>10860728.329030002</v>
      </c>
      <c r="H224" s="448">
        <v>10491139.28019</v>
      </c>
      <c r="I224" s="448">
        <v>2687009.3881700002</v>
      </c>
      <c r="J224" s="448">
        <v>205082.23366999999</v>
      </c>
      <c r="K224" s="448">
        <v>0</v>
      </c>
      <c r="L224" s="448">
        <v>18984155.09448</v>
      </c>
      <c r="M224" s="448">
        <v>3953757.42784</v>
      </c>
      <c r="N224" s="448">
        <v>14310655.389930001</v>
      </c>
      <c r="O224" s="448">
        <v>7893422.3269699998</v>
      </c>
      <c r="P224" s="448">
        <v>198052790.04686999</v>
      </c>
    </row>
    <row r="225" spans="1:16" ht="14.25" customHeight="1">
      <c r="A225" s="56" t="s">
        <v>206</v>
      </c>
      <c r="B225" s="448">
        <v>115493.35445999999</v>
      </c>
      <c r="C225" s="448">
        <v>13716.327289999999</v>
      </c>
      <c r="D225" s="448">
        <v>6617.8337799999999</v>
      </c>
      <c r="E225" s="448">
        <v>0</v>
      </c>
      <c r="F225" s="448">
        <v>0</v>
      </c>
      <c r="G225" s="448">
        <v>5281.4934199999998</v>
      </c>
      <c r="H225" s="448">
        <v>0</v>
      </c>
      <c r="I225" s="448">
        <v>0</v>
      </c>
      <c r="J225" s="448">
        <v>0</v>
      </c>
      <c r="K225" s="448">
        <v>0</v>
      </c>
      <c r="L225" s="448">
        <v>0</v>
      </c>
      <c r="M225" s="448">
        <v>0</v>
      </c>
      <c r="N225" s="448">
        <v>0</v>
      </c>
      <c r="O225" s="448">
        <v>0</v>
      </c>
      <c r="P225" s="448">
        <v>141109.00894999999</v>
      </c>
    </row>
    <row r="226" spans="1:16" ht="14.25" customHeight="1">
      <c r="A226" s="56" t="s">
        <v>207</v>
      </c>
      <c r="B226" s="448">
        <v>3834588.0127500002</v>
      </c>
      <c r="C226" s="448">
        <v>7119882.7391899992</v>
      </c>
      <c r="D226" s="448">
        <v>6663858.0813899999</v>
      </c>
      <c r="E226" s="448">
        <v>6863557.9679899998</v>
      </c>
      <c r="F226" s="448">
        <v>4757320.9865100002</v>
      </c>
      <c r="G226" s="448">
        <v>2873678.5613899999</v>
      </c>
      <c r="H226" s="448">
        <v>2257461.7185800001</v>
      </c>
      <c r="I226" s="448">
        <v>5327444.9318399997</v>
      </c>
      <c r="J226" s="448">
        <v>80989.558700000009</v>
      </c>
      <c r="K226" s="448">
        <v>679863.30012999999</v>
      </c>
      <c r="L226" s="448">
        <v>8638675.5665600002</v>
      </c>
      <c r="M226" s="448">
        <v>568013.38395000005</v>
      </c>
      <c r="N226" s="448">
        <v>5716509.8938800003</v>
      </c>
      <c r="O226" s="448">
        <v>2524207.0763600003</v>
      </c>
      <c r="P226" s="448">
        <v>57906051.77922</v>
      </c>
    </row>
    <row r="227" spans="1:16" ht="14.25" customHeight="1">
      <c r="A227" s="56" t="s">
        <v>208</v>
      </c>
      <c r="B227" s="448">
        <v>128046.00197</v>
      </c>
      <c r="C227" s="448">
        <v>103046.97532</v>
      </c>
      <c r="D227" s="448">
        <v>25979.08757</v>
      </c>
      <c r="E227" s="448">
        <v>47607.18303</v>
      </c>
      <c r="F227" s="448">
        <v>1281.5309999999999</v>
      </c>
      <c r="G227" s="448">
        <v>178063.40638</v>
      </c>
      <c r="H227" s="448">
        <v>0</v>
      </c>
      <c r="I227" s="448">
        <v>0</v>
      </c>
      <c r="J227" s="448">
        <v>0</v>
      </c>
      <c r="K227" s="448">
        <v>0</v>
      </c>
      <c r="L227" s="448">
        <v>0</v>
      </c>
      <c r="M227" s="448">
        <v>0</v>
      </c>
      <c r="N227" s="448">
        <v>0</v>
      </c>
      <c r="O227" s="448">
        <v>0</v>
      </c>
      <c r="P227" s="448">
        <v>484024.18526999996</v>
      </c>
    </row>
    <row r="228" spans="1:16" ht="14.25" customHeight="1">
      <c r="A228" s="56" t="s">
        <v>209</v>
      </c>
      <c r="B228" s="916">
        <v>874724.73450000002</v>
      </c>
      <c r="C228" s="916">
        <v>531797.75919999997</v>
      </c>
      <c r="D228" s="916">
        <v>238493.71169999999</v>
      </c>
      <c r="E228" s="916">
        <v>577289.22250999999</v>
      </c>
      <c r="F228" s="916">
        <v>413177.58169000002</v>
      </c>
      <c r="G228" s="916">
        <v>93064.901719999994</v>
      </c>
      <c r="H228" s="916">
        <v>153074.80630000003</v>
      </c>
      <c r="I228" s="916">
        <v>14586.65598</v>
      </c>
      <c r="J228" s="916">
        <v>2610.7087299999998</v>
      </c>
      <c r="K228" s="916">
        <v>0</v>
      </c>
      <c r="L228" s="916">
        <v>33115.22709</v>
      </c>
      <c r="M228" s="916">
        <v>92682.882060000004</v>
      </c>
      <c r="N228" s="916">
        <v>43417.05156</v>
      </c>
      <c r="O228" s="916">
        <v>40194.661110000001</v>
      </c>
      <c r="P228" s="916">
        <v>3108229.9041500003</v>
      </c>
    </row>
    <row r="229" spans="1:16" ht="14.25" customHeight="1">
      <c r="A229" s="56" t="s">
        <v>210</v>
      </c>
      <c r="B229" s="916">
        <v>2007426.5231900001</v>
      </c>
      <c r="C229" s="916">
        <v>613052.25055</v>
      </c>
      <c r="D229" s="916">
        <v>2383921.8702399996</v>
      </c>
      <c r="E229" s="916">
        <v>4161095.7800599998</v>
      </c>
      <c r="F229" s="916">
        <v>1935592.9333599999</v>
      </c>
      <c r="G229" s="916">
        <v>74175.0236</v>
      </c>
      <c r="H229" s="916">
        <v>43074.391250000001</v>
      </c>
      <c r="I229" s="916">
        <v>104.93108000000001</v>
      </c>
      <c r="J229" s="916">
        <v>29997.231059999998</v>
      </c>
      <c r="K229" s="916">
        <v>219721.70293999999</v>
      </c>
      <c r="L229" s="916">
        <v>1507.5958500000002</v>
      </c>
      <c r="M229" s="916">
        <v>217262.19740999999</v>
      </c>
      <c r="N229" s="916">
        <v>0</v>
      </c>
      <c r="O229" s="916">
        <v>0</v>
      </c>
      <c r="P229" s="916">
        <v>11686932.43059</v>
      </c>
    </row>
    <row r="230" spans="1:16" ht="14.25" customHeight="1">
      <c r="A230" s="56" t="s">
        <v>211</v>
      </c>
      <c r="B230" s="916">
        <v>2265.3000000000002</v>
      </c>
      <c r="C230" s="916">
        <v>0</v>
      </c>
      <c r="D230" s="916">
        <v>2.56</v>
      </c>
      <c r="E230" s="916">
        <v>0</v>
      </c>
      <c r="F230" s="916">
        <v>34811.647280000005</v>
      </c>
      <c r="G230" s="916">
        <v>0</v>
      </c>
      <c r="H230" s="916">
        <v>0</v>
      </c>
      <c r="I230" s="916">
        <v>0</v>
      </c>
      <c r="J230" s="916">
        <v>0</v>
      </c>
      <c r="K230" s="916">
        <v>0</v>
      </c>
      <c r="L230" s="916">
        <v>0</v>
      </c>
      <c r="M230" s="916">
        <v>0</v>
      </c>
      <c r="N230" s="916">
        <v>0</v>
      </c>
      <c r="O230" s="916">
        <v>0</v>
      </c>
      <c r="P230" s="916">
        <v>37079.507279999998</v>
      </c>
    </row>
    <row r="231" spans="1:16" ht="14.25" customHeight="1">
      <c r="A231" s="56" t="s">
        <v>212</v>
      </c>
      <c r="B231" s="916">
        <v>0</v>
      </c>
      <c r="C231" s="916">
        <v>0</v>
      </c>
      <c r="D231" s="916">
        <v>0</v>
      </c>
      <c r="E231" s="916">
        <v>0</v>
      </c>
      <c r="F231" s="916">
        <v>0</v>
      </c>
      <c r="G231" s="916">
        <v>0</v>
      </c>
      <c r="H231" s="916">
        <v>0</v>
      </c>
      <c r="I231" s="916">
        <v>0</v>
      </c>
      <c r="J231" s="916">
        <v>0</v>
      </c>
      <c r="K231" s="916">
        <v>0</v>
      </c>
      <c r="L231" s="916">
        <v>0</v>
      </c>
      <c r="M231" s="916">
        <v>0</v>
      </c>
      <c r="N231" s="916">
        <v>0</v>
      </c>
      <c r="O231" s="916">
        <v>0</v>
      </c>
      <c r="P231" s="916">
        <v>0</v>
      </c>
    </row>
    <row r="232" spans="1:16" ht="14.25" customHeight="1">
      <c r="A232" s="56" t="s">
        <v>213</v>
      </c>
      <c r="B232" s="916">
        <v>406090.90754000004</v>
      </c>
      <c r="C232" s="916">
        <v>3888319.4705599998</v>
      </c>
      <c r="D232" s="916">
        <v>365728.55736999999</v>
      </c>
      <c r="E232" s="916">
        <v>214105.14336000002</v>
      </c>
      <c r="F232" s="916">
        <v>596592.04370000004</v>
      </c>
      <c r="G232" s="916">
        <v>273331.02841999999</v>
      </c>
      <c r="H232" s="916">
        <v>1325772.0454500001</v>
      </c>
      <c r="I232" s="916">
        <v>182644.40747999999</v>
      </c>
      <c r="J232" s="916">
        <v>0</v>
      </c>
      <c r="K232" s="916">
        <v>0</v>
      </c>
      <c r="L232" s="916">
        <v>153493.40833000001</v>
      </c>
      <c r="M232" s="916">
        <v>1692.7080800000001</v>
      </c>
      <c r="N232" s="916">
        <v>44140.482069999998</v>
      </c>
      <c r="O232" s="916">
        <v>67217.115040000004</v>
      </c>
      <c r="P232" s="916">
        <v>7519127.3174000001</v>
      </c>
    </row>
    <row r="233" spans="1:16" ht="14.25" customHeight="1">
      <c r="A233" s="906" t="s">
        <v>214</v>
      </c>
      <c r="B233" s="916">
        <v>6354811.4940100005</v>
      </c>
      <c r="C233" s="916">
        <v>4885124.2526700003</v>
      </c>
      <c r="D233" s="916">
        <v>8901541.9927000012</v>
      </c>
      <c r="E233" s="916">
        <v>7619319.8670899998</v>
      </c>
      <c r="F233" s="916">
        <v>18410036.682069998</v>
      </c>
      <c r="G233" s="916">
        <v>4666866.3683799999</v>
      </c>
      <c r="H233" s="916">
        <v>3026317.4052300001</v>
      </c>
      <c r="I233" s="916">
        <v>1826996.4959100001</v>
      </c>
      <c r="J233" s="916">
        <v>625154.07524999999</v>
      </c>
      <c r="K233" s="916">
        <v>407125.82189999998</v>
      </c>
      <c r="L233" s="916">
        <v>1188925.2974700001</v>
      </c>
      <c r="M233" s="916">
        <v>575909.98829999997</v>
      </c>
      <c r="N233" s="916">
        <v>1956589.81586</v>
      </c>
      <c r="O233" s="916">
        <v>1909188.6073599998</v>
      </c>
      <c r="P233" s="916">
        <v>62353908.1642</v>
      </c>
    </row>
    <row r="234" spans="1:16" ht="14.25" customHeight="1">
      <c r="A234" s="56" t="s">
        <v>215</v>
      </c>
      <c r="B234" s="916">
        <v>2941634.8297800003</v>
      </c>
      <c r="C234" s="916">
        <v>1489569.54434</v>
      </c>
      <c r="D234" s="916">
        <v>2640935.9199600001</v>
      </c>
      <c r="E234" s="916">
        <v>3720293.6597699998</v>
      </c>
      <c r="F234" s="916">
        <v>15169845.09797</v>
      </c>
      <c r="G234" s="916">
        <v>2846069.6555300001</v>
      </c>
      <c r="H234" s="916">
        <v>703020.26811000006</v>
      </c>
      <c r="I234" s="916">
        <v>83471.266969999997</v>
      </c>
      <c r="J234" s="916">
        <v>32969.988829999995</v>
      </c>
      <c r="K234" s="916">
        <v>0</v>
      </c>
      <c r="L234" s="916">
        <v>685971.39017999999</v>
      </c>
      <c r="M234" s="916">
        <v>455526.90998</v>
      </c>
      <c r="N234" s="916">
        <v>1316000.9232900001</v>
      </c>
      <c r="O234" s="916">
        <v>859276.88169000007</v>
      </c>
      <c r="P234" s="916">
        <v>32944586.336400002</v>
      </c>
    </row>
    <row r="235" spans="1:16" ht="14.25" customHeight="1">
      <c r="A235" s="56" t="s">
        <v>216</v>
      </c>
      <c r="B235" s="916">
        <v>587498.37639999995</v>
      </c>
      <c r="C235" s="916">
        <v>494722.49382999999</v>
      </c>
      <c r="D235" s="916">
        <v>1127722.2947799999</v>
      </c>
      <c r="E235" s="916">
        <v>134453.45508000001</v>
      </c>
      <c r="F235" s="916">
        <v>544822.99948</v>
      </c>
      <c r="G235" s="916">
        <v>168374.28647999998</v>
      </c>
      <c r="H235" s="916">
        <v>307858.49676999997</v>
      </c>
      <c r="I235" s="916">
        <v>55333.17441</v>
      </c>
      <c r="J235" s="916">
        <v>0</v>
      </c>
      <c r="K235" s="916">
        <v>0</v>
      </c>
      <c r="L235" s="916">
        <v>68600</v>
      </c>
      <c r="M235" s="916">
        <v>0</v>
      </c>
      <c r="N235" s="916">
        <v>0</v>
      </c>
      <c r="O235" s="916">
        <v>297739.87729999999</v>
      </c>
      <c r="P235" s="916">
        <v>3787125.4545300002</v>
      </c>
    </row>
    <row r="236" spans="1:16" ht="14.25" customHeight="1">
      <c r="A236" s="56" t="s">
        <v>217</v>
      </c>
      <c r="B236" s="916">
        <v>256014.71230000001</v>
      </c>
      <c r="C236" s="916">
        <v>587461.68079000001</v>
      </c>
      <c r="D236" s="916">
        <v>823912.24537999998</v>
      </c>
      <c r="E236" s="916">
        <v>580337.05965999991</v>
      </c>
      <c r="F236" s="916">
        <v>628561.85729999992</v>
      </c>
      <c r="G236" s="916">
        <v>102145.83945</v>
      </c>
      <c r="H236" s="916">
        <v>152022.64738000001</v>
      </c>
      <c r="I236" s="916">
        <v>232547.85413999998</v>
      </c>
      <c r="J236" s="916">
        <v>9532.8025399999988</v>
      </c>
      <c r="K236" s="916">
        <v>9831.1260299999994</v>
      </c>
      <c r="L236" s="916">
        <v>174408.65445</v>
      </c>
      <c r="M236" s="916">
        <v>44075.20336</v>
      </c>
      <c r="N236" s="916">
        <v>116137.53936</v>
      </c>
      <c r="O236" s="916">
        <v>169163.98294999998</v>
      </c>
      <c r="P236" s="916">
        <v>3886153.2050900003</v>
      </c>
    </row>
    <row r="237" spans="1:16" ht="14.25" customHeight="1">
      <c r="A237" s="56" t="s">
        <v>218</v>
      </c>
      <c r="B237" s="916">
        <v>62907.197249999997</v>
      </c>
      <c r="C237" s="916">
        <v>50928.498579999999</v>
      </c>
      <c r="D237" s="916">
        <v>144667.32232000001</v>
      </c>
      <c r="E237" s="916">
        <v>895468.62734999997</v>
      </c>
      <c r="F237" s="916">
        <v>30511.481920000002</v>
      </c>
      <c r="G237" s="916">
        <v>24028.18316</v>
      </c>
      <c r="H237" s="916">
        <v>2674.2677699999999</v>
      </c>
      <c r="I237" s="916">
        <v>22379.157910000002</v>
      </c>
      <c r="J237" s="916">
        <v>132.42379</v>
      </c>
      <c r="K237" s="916">
        <v>9.9546900000000011</v>
      </c>
      <c r="L237" s="916">
        <v>60563.369319999998</v>
      </c>
      <c r="M237" s="916">
        <v>13939.863630000002</v>
      </c>
      <c r="N237" s="916">
        <v>11545.211220000001</v>
      </c>
      <c r="O237" s="916">
        <v>11126.70844</v>
      </c>
      <c r="P237" s="916">
        <v>1330882.2673499999</v>
      </c>
    </row>
    <row r="238" spans="1:16" ht="14.25" customHeight="1">
      <c r="A238" s="56" t="s">
        <v>219</v>
      </c>
      <c r="B238" s="56">
        <v>121826.74</v>
      </c>
      <c r="C238" s="56">
        <v>0</v>
      </c>
      <c r="D238" s="56">
        <v>0</v>
      </c>
      <c r="E238" s="56">
        <v>261482.62</v>
      </c>
      <c r="F238" s="56">
        <v>0</v>
      </c>
      <c r="G238" s="56">
        <v>94334.589069999987</v>
      </c>
      <c r="H238" s="56">
        <v>0</v>
      </c>
      <c r="I238" s="56">
        <v>0</v>
      </c>
      <c r="J238" s="56">
        <v>0</v>
      </c>
      <c r="K238" s="56">
        <v>0</v>
      </c>
      <c r="L238" s="56">
        <v>0</v>
      </c>
      <c r="M238" s="56">
        <v>0</v>
      </c>
      <c r="N238" s="56">
        <v>0</v>
      </c>
      <c r="O238" s="56">
        <v>0</v>
      </c>
      <c r="P238" s="56">
        <v>477643.94906999997</v>
      </c>
    </row>
    <row r="239" spans="1:16" ht="14.25" customHeight="1">
      <c r="A239" s="56" t="s">
        <v>220</v>
      </c>
      <c r="B239" s="56">
        <v>2384929.6382800001</v>
      </c>
      <c r="C239" s="56">
        <v>2262442.0351300002</v>
      </c>
      <c r="D239" s="56">
        <v>4164304.2102600001</v>
      </c>
      <c r="E239" s="56">
        <v>2027284.44523</v>
      </c>
      <c r="F239" s="56">
        <v>2036295.2454000001</v>
      </c>
      <c r="G239" s="56">
        <v>1431913.8146900001</v>
      </c>
      <c r="H239" s="56">
        <v>1860741.7252</v>
      </c>
      <c r="I239" s="56">
        <v>1433265.0424800001</v>
      </c>
      <c r="J239" s="56">
        <v>582518.86009000009</v>
      </c>
      <c r="K239" s="56">
        <v>397284.74118000001</v>
      </c>
      <c r="L239" s="56">
        <v>199381.88352</v>
      </c>
      <c r="M239" s="56">
        <v>62368.011330000001</v>
      </c>
      <c r="N239" s="56">
        <v>512906.14199000003</v>
      </c>
      <c r="O239" s="56">
        <v>571881.15697999997</v>
      </c>
      <c r="P239" s="56">
        <v>19927516.951759998</v>
      </c>
    </row>
    <row r="240" spans="1:16" ht="14.25" customHeight="1">
      <c r="A240" s="56" t="s">
        <v>221</v>
      </c>
      <c r="B240" s="56">
        <v>0</v>
      </c>
      <c r="C240" s="56">
        <v>0</v>
      </c>
      <c r="D240" s="56">
        <v>0</v>
      </c>
      <c r="E240" s="56">
        <v>0</v>
      </c>
      <c r="F240" s="56">
        <v>0</v>
      </c>
      <c r="G240" s="56">
        <v>0</v>
      </c>
      <c r="H240" s="56">
        <v>0</v>
      </c>
      <c r="I240" s="56">
        <v>0</v>
      </c>
      <c r="J240" s="56">
        <v>0</v>
      </c>
      <c r="K240" s="56">
        <v>0</v>
      </c>
      <c r="L240" s="56">
        <v>0</v>
      </c>
      <c r="M240" s="56">
        <v>0</v>
      </c>
      <c r="N240" s="56">
        <v>0</v>
      </c>
      <c r="O240" s="56">
        <v>0</v>
      </c>
      <c r="P240" s="56">
        <v>0</v>
      </c>
    </row>
    <row r="241" spans="1:16" ht="14.25" customHeight="1">
      <c r="A241" s="906" t="s">
        <v>1343</v>
      </c>
      <c r="B241" s="56">
        <v>479416.84123000002</v>
      </c>
      <c r="C241" s="56">
        <v>309727.92027</v>
      </c>
      <c r="D241" s="56">
        <v>298588.06406</v>
      </c>
      <c r="E241" s="56">
        <v>578813.64994000003</v>
      </c>
      <c r="F241" s="56">
        <v>433935.13879</v>
      </c>
      <c r="G241" s="56">
        <v>79278.096260000006</v>
      </c>
      <c r="H241" s="56">
        <v>93598.00198999999</v>
      </c>
      <c r="I241" s="56">
        <v>162589.23871000001</v>
      </c>
      <c r="J241" s="56">
        <v>0</v>
      </c>
      <c r="K241" s="56">
        <v>6557.6531100000002</v>
      </c>
      <c r="L241" s="56">
        <v>132230.72172</v>
      </c>
      <c r="M241" s="56">
        <v>36611.643979999993</v>
      </c>
      <c r="N241" s="56">
        <v>60094.665150000001</v>
      </c>
      <c r="O241" s="56">
        <v>30433.35613</v>
      </c>
      <c r="P241" s="56">
        <v>2701874.9913400002</v>
      </c>
    </row>
    <row r="242" spans="1:16" ht="14.25" customHeight="1">
      <c r="A242" s="56" t="s">
        <v>1344</v>
      </c>
      <c r="B242" s="56">
        <v>479171.96143999998</v>
      </c>
      <c r="C242" s="56">
        <v>307453.54262000002</v>
      </c>
      <c r="D242" s="56">
        <v>298586.07663999998</v>
      </c>
      <c r="E242" s="56">
        <v>565390.75404999999</v>
      </c>
      <c r="F242" s="56">
        <v>431502.37039999996</v>
      </c>
      <c r="G242" s="56">
        <v>79238.499370000005</v>
      </c>
      <c r="H242" s="56">
        <v>93562.32276000001</v>
      </c>
      <c r="I242" s="56">
        <v>162585.66650999998</v>
      </c>
      <c r="J242" s="56">
        <v>0</v>
      </c>
      <c r="K242" s="56">
        <v>6556.6541799999995</v>
      </c>
      <c r="L242" s="56">
        <v>132210.57855999999</v>
      </c>
      <c r="M242" s="56">
        <v>36483.479670000001</v>
      </c>
      <c r="N242" s="56">
        <v>60081.556729999997</v>
      </c>
      <c r="O242" s="56">
        <v>30419.90035</v>
      </c>
      <c r="P242" s="56">
        <v>2683243.3632800002</v>
      </c>
    </row>
    <row r="243" spans="1:16" ht="14.25" customHeight="1">
      <c r="A243" s="56" t="s">
        <v>1345</v>
      </c>
      <c r="B243" s="56">
        <v>244.87979000000001</v>
      </c>
      <c r="C243" s="56">
        <v>2274.3776499999999</v>
      </c>
      <c r="D243" s="56">
        <v>1.98742</v>
      </c>
      <c r="E243" s="56">
        <v>13422.89589</v>
      </c>
      <c r="F243" s="56">
        <v>2432.7683900000002</v>
      </c>
      <c r="G243" s="56">
        <v>39.596890000000002</v>
      </c>
      <c r="H243" s="56">
        <v>35.679230000000004</v>
      </c>
      <c r="I243" s="56">
        <v>3.5721999999999996</v>
      </c>
      <c r="J243" s="56">
        <v>0</v>
      </c>
      <c r="K243" s="56">
        <v>0.99892999999999998</v>
      </c>
      <c r="L243" s="56">
        <v>20.143159999999998</v>
      </c>
      <c r="M243" s="56">
        <v>128.16431</v>
      </c>
      <c r="N243" s="56">
        <v>13.108420000000001</v>
      </c>
      <c r="O243" s="56">
        <v>13.455780000000001</v>
      </c>
      <c r="P243" s="56">
        <v>18631.628059999999</v>
      </c>
    </row>
    <row r="244" spans="1:16" ht="14.25" customHeight="1">
      <c r="A244" s="906" t="s">
        <v>1346</v>
      </c>
      <c r="B244" s="56">
        <v>0</v>
      </c>
      <c r="C244" s="56">
        <v>4059103.0396599998</v>
      </c>
      <c r="D244" s="56">
        <v>1.4000000000000001E-4</v>
      </c>
      <c r="E244" s="56">
        <v>0</v>
      </c>
      <c r="F244" s="56">
        <v>2078.0467699999999</v>
      </c>
      <c r="G244" s="56">
        <v>0</v>
      </c>
      <c r="H244" s="56">
        <v>0</v>
      </c>
      <c r="I244" s="56">
        <v>0</v>
      </c>
      <c r="J244" s="56">
        <v>0</v>
      </c>
      <c r="K244" s="56">
        <v>0</v>
      </c>
      <c r="L244" s="56">
        <v>0</v>
      </c>
      <c r="M244" s="56">
        <v>0</v>
      </c>
      <c r="N244" s="56">
        <v>0</v>
      </c>
      <c r="O244" s="56">
        <v>0</v>
      </c>
      <c r="P244" s="56">
        <v>4061181.0865700003</v>
      </c>
    </row>
    <row r="245" spans="1:16" ht="14.25" customHeight="1">
      <c r="A245" s="56" t="s">
        <v>1344</v>
      </c>
      <c r="B245" s="56">
        <v>0</v>
      </c>
      <c r="C245" s="56">
        <v>3880666.0436799997</v>
      </c>
      <c r="D245" s="56">
        <v>1.4000000000000001E-4</v>
      </c>
      <c r="E245" s="56">
        <v>0</v>
      </c>
      <c r="F245" s="56">
        <v>2078.0467699999999</v>
      </c>
      <c r="G245" s="56">
        <v>0</v>
      </c>
      <c r="H245" s="56">
        <v>0</v>
      </c>
      <c r="I245" s="56">
        <v>0</v>
      </c>
      <c r="J245" s="56">
        <v>0</v>
      </c>
      <c r="K245" s="56">
        <v>0</v>
      </c>
      <c r="L245" s="56">
        <v>0</v>
      </c>
      <c r="M245" s="56">
        <v>0</v>
      </c>
      <c r="N245" s="56">
        <v>0</v>
      </c>
      <c r="O245" s="56">
        <v>0</v>
      </c>
      <c r="P245" s="56">
        <v>3882744.0905900002</v>
      </c>
    </row>
    <row r="246" spans="1:16" ht="14.25" customHeight="1">
      <c r="A246" s="56" t="s">
        <v>1345</v>
      </c>
      <c r="B246" s="56">
        <v>0</v>
      </c>
      <c r="C246" s="56">
        <v>178436.99597999998</v>
      </c>
      <c r="D246" s="56">
        <v>0</v>
      </c>
      <c r="E246" s="56">
        <v>0</v>
      </c>
      <c r="F246" s="56">
        <v>0</v>
      </c>
      <c r="G246" s="56">
        <v>0</v>
      </c>
      <c r="H246" s="56">
        <v>0</v>
      </c>
      <c r="I246" s="56">
        <v>0</v>
      </c>
      <c r="J246" s="56">
        <v>0</v>
      </c>
      <c r="K246" s="56">
        <v>0</v>
      </c>
      <c r="L246" s="56">
        <v>0</v>
      </c>
      <c r="M246" s="56">
        <v>0</v>
      </c>
      <c r="N246" s="56">
        <v>0</v>
      </c>
      <c r="O246" s="56">
        <v>0</v>
      </c>
      <c r="P246" s="56">
        <v>178436.99597999998</v>
      </c>
    </row>
    <row r="247" spans="1:16" ht="14.25" customHeight="1">
      <c r="A247" s="919" t="s">
        <v>1347</v>
      </c>
      <c r="B247" s="56">
        <v>479416.84123000002</v>
      </c>
      <c r="C247" s="56">
        <v>309727.92027</v>
      </c>
      <c r="D247" s="56">
        <v>298588.06406</v>
      </c>
      <c r="E247" s="56">
        <v>578813.64994000003</v>
      </c>
      <c r="F247" s="56">
        <v>433935.13873000001</v>
      </c>
      <c r="G247" s="56">
        <v>79278.096260000006</v>
      </c>
      <c r="H247" s="56">
        <v>93598.00198999999</v>
      </c>
      <c r="I247" s="56">
        <v>162589.23871000001</v>
      </c>
      <c r="J247" s="56">
        <v>0</v>
      </c>
      <c r="K247" s="56">
        <v>6557.6531100000002</v>
      </c>
      <c r="L247" s="56">
        <v>132230.72172</v>
      </c>
      <c r="M247" s="56">
        <v>36611.643979999993</v>
      </c>
      <c r="N247" s="56">
        <v>60094.665150000001</v>
      </c>
      <c r="O247" s="56">
        <v>30433.35613</v>
      </c>
      <c r="P247" s="56">
        <v>2701874.9912800002</v>
      </c>
    </row>
    <row r="248" spans="1:16" ht="14.25" customHeight="1" thickBot="1">
      <c r="A248" s="906" t="s">
        <v>1348</v>
      </c>
      <c r="B248" s="56">
        <v>0</v>
      </c>
      <c r="C248" s="56">
        <v>4059103.0396599998</v>
      </c>
      <c r="D248" s="56">
        <v>0</v>
      </c>
      <c r="E248" s="56">
        <v>0</v>
      </c>
      <c r="F248" s="56">
        <v>2078.0467699999999</v>
      </c>
      <c r="G248" s="56">
        <v>0</v>
      </c>
      <c r="H248" s="56">
        <v>0</v>
      </c>
      <c r="I248" s="56">
        <v>0</v>
      </c>
      <c r="J248" s="56">
        <v>0</v>
      </c>
      <c r="K248" s="56">
        <v>0</v>
      </c>
      <c r="L248" s="56">
        <v>0</v>
      </c>
      <c r="M248" s="56">
        <v>0</v>
      </c>
      <c r="N248" s="56">
        <v>0</v>
      </c>
      <c r="O248" s="56">
        <v>0</v>
      </c>
      <c r="P248" s="56">
        <v>4061181.0864299997</v>
      </c>
    </row>
    <row r="249" spans="1:16" ht="14.25" customHeight="1" thickTop="1" thickBot="1">
      <c r="A249" s="902" t="s">
        <v>222</v>
      </c>
      <c r="B249" s="897">
        <v>209472.74445</v>
      </c>
      <c r="C249" s="897">
        <v>235320.98046000002</v>
      </c>
      <c r="D249" s="897">
        <v>314264.60973000003</v>
      </c>
      <c r="E249" s="897">
        <v>196466.01056999998</v>
      </c>
      <c r="F249" s="897">
        <v>195851.02518999999</v>
      </c>
      <c r="G249" s="897">
        <v>98413.295910000001</v>
      </c>
      <c r="H249" s="897">
        <v>113370.13962999999</v>
      </c>
      <c r="I249" s="897">
        <v>252136.54717999999</v>
      </c>
      <c r="J249" s="897">
        <v>1268.2767699999999</v>
      </c>
      <c r="K249" s="897">
        <v>3968.1991000000003</v>
      </c>
      <c r="L249" s="897">
        <v>212474.50313999999</v>
      </c>
      <c r="M249" s="897">
        <v>44588.129860000001</v>
      </c>
      <c r="N249" s="897">
        <v>165733.64347000001</v>
      </c>
      <c r="O249" s="897">
        <v>162360.981</v>
      </c>
      <c r="P249" s="897">
        <v>2205689.0864599999</v>
      </c>
    </row>
    <row r="250" spans="1:16" ht="14.25" customHeight="1" thickTop="1">
      <c r="A250" s="56" t="s">
        <v>223</v>
      </c>
      <c r="B250" s="448">
        <v>145.98895999999999</v>
      </c>
      <c r="C250" s="448">
        <v>244.42117000000002</v>
      </c>
      <c r="D250" s="448">
        <v>491.17597999999998</v>
      </c>
      <c r="E250" s="448">
        <v>197.28145000000001</v>
      </c>
      <c r="F250" s="448">
        <v>106.70916</v>
      </c>
      <c r="G250" s="448">
        <v>3.7635500000000004</v>
      </c>
      <c r="H250" s="448">
        <v>0</v>
      </c>
      <c r="I250" s="448">
        <v>0</v>
      </c>
      <c r="J250" s="448">
        <v>0</v>
      </c>
      <c r="K250" s="448">
        <v>1.22821</v>
      </c>
      <c r="L250" s="448">
        <v>0.94341999999999993</v>
      </c>
      <c r="M250" s="448">
        <v>0</v>
      </c>
      <c r="N250" s="448">
        <v>0.72848000000000002</v>
      </c>
      <c r="O250" s="448">
        <v>4.3200000000000001E-3</v>
      </c>
      <c r="P250" s="448">
        <v>1192.2447</v>
      </c>
    </row>
    <row r="251" spans="1:16" ht="14.25" customHeight="1">
      <c r="A251" s="56" t="s">
        <v>224</v>
      </c>
      <c r="B251" s="448">
        <v>17206.360809999998</v>
      </c>
      <c r="C251" s="448">
        <v>11582.52139</v>
      </c>
      <c r="D251" s="448">
        <v>17507.855399999997</v>
      </c>
      <c r="E251" s="448">
        <v>13647.43419</v>
      </c>
      <c r="F251" s="448">
        <v>14844.27153</v>
      </c>
      <c r="G251" s="448">
        <v>4147.1848</v>
      </c>
      <c r="H251" s="448">
        <v>5587.4968899999994</v>
      </c>
      <c r="I251" s="448">
        <v>6184.2290700000003</v>
      </c>
      <c r="J251" s="448">
        <v>59.011540000000004</v>
      </c>
      <c r="K251" s="448">
        <v>192.51025000000001</v>
      </c>
      <c r="L251" s="448">
        <v>6099.5193799999997</v>
      </c>
      <c r="M251" s="448">
        <v>539.55343999999991</v>
      </c>
      <c r="N251" s="448">
        <v>6280.1496799999995</v>
      </c>
      <c r="O251" s="448">
        <v>2101.94337</v>
      </c>
      <c r="P251" s="448">
        <v>105980.04174</v>
      </c>
    </row>
    <row r="252" spans="1:16" ht="14.25" customHeight="1">
      <c r="A252" s="56" t="s">
        <v>225</v>
      </c>
      <c r="B252" s="448">
        <v>171699.00813999999</v>
      </c>
      <c r="C252" s="448">
        <v>204146.77121000001</v>
      </c>
      <c r="D252" s="448">
        <v>278992.45472000004</v>
      </c>
      <c r="E252" s="448">
        <v>153860.33050000001</v>
      </c>
      <c r="F252" s="448">
        <v>170554.06227000002</v>
      </c>
      <c r="G252" s="448">
        <v>86419.32448000001</v>
      </c>
      <c r="H252" s="448">
        <v>103016.49659000001</v>
      </c>
      <c r="I252" s="448">
        <v>242672.14322</v>
      </c>
      <c r="J252" s="448">
        <v>1169.69164</v>
      </c>
      <c r="K252" s="448">
        <v>2537.5172000000002</v>
      </c>
      <c r="L252" s="448">
        <v>186774.84813999999</v>
      </c>
      <c r="M252" s="448">
        <v>38746.196960000001</v>
      </c>
      <c r="N252" s="448">
        <v>152831.84974000001</v>
      </c>
      <c r="O252" s="448">
        <v>154127.52285000001</v>
      </c>
      <c r="P252" s="448">
        <v>1947548.2176600001</v>
      </c>
    </row>
    <row r="253" spans="1:16" ht="14.25" customHeight="1">
      <c r="A253" s="56" t="s">
        <v>226</v>
      </c>
      <c r="B253" s="448">
        <v>674.23014999999998</v>
      </c>
      <c r="C253" s="448">
        <v>3556.1456000000003</v>
      </c>
      <c r="D253" s="448">
        <v>4308.8278799999998</v>
      </c>
      <c r="E253" s="448">
        <v>4960.1134400000001</v>
      </c>
      <c r="F253" s="448">
        <v>772.50738999999999</v>
      </c>
      <c r="G253" s="448">
        <v>1101.45649</v>
      </c>
      <c r="H253" s="448">
        <v>3791.8102000000003</v>
      </c>
      <c r="I253" s="448">
        <v>2208.68489</v>
      </c>
      <c r="J253" s="448">
        <v>4.9607399999999995</v>
      </c>
      <c r="K253" s="448">
        <v>0</v>
      </c>
      <c r="L253" s="448">
        <v>14769.70552</v>
      </c>
      <c r="M253" s="448">
        <v>1549.39805</v>
      </c>
      <c r="N253" s="448">
        <v>1037.6372099999999</v>
      </c>
      <c r="O253" s="448">
        <v>3715.18181</v>
      </c>
      <c r="P253" s="448">
        <v>42450.659369999994</v>
      </c>
    </row>
    <row r="254" spans="1:16" ht="14.25" customHeight="1">
      <c r="A254" s="56" t="s">
        <v>227</v>
      </c>
      <c r="B254" s="448">
        <v>5608.0726100000002</v>
      </c>
      <c r="C254" s="448">
        <v>3107.2921800000004</v>
      </c>
      <c r="D254" s="448">
        <v>3624.04502</v>
      </c>
      <c r="E254" s="448">
        <v>867.29193999999995</v>
      </c>
      <c r="F254" s="448">
        <v>3054.3377400000004</v>
      </c>
      <c r="G254" s="448">
        <v>3687.10068</v>
      </c>
      <c r="H254" s="448">
        <v>78.672899999999998</v>
      </c>
      <c r="I254" s="448">
        <v>52.51737</v>
      </c>
      <c r="J254" s="448">
        <v>0.24306999999999998</v>
      </c>
      <c r="K254" s="448">
        <v>0.20349</v>
      </c>
      <c r="L254" s="448">
        <v>1810.0800300000001</v>
      </c>
      <c r="M254" s="448">
        <v>383.51515000000001</v>
      </c>
      <c r="N254" s="448">
        <v>491.86803000000003</v>
      </c>
      <c r="O254" s="448">
        <v>691.27897999999993</v>
      </c>
      <c r="P254" s="448">
        <v>23456.519190000003</v>
      </c>
    </row>
    <row r="255" spans="1:16" ht="14.25" customHeight="1">
      <c r="A255" s="56" t="s">
        <v>228</v>
      </c>
      <c r="B255" s="448">
        <v>25.306319999999999</v>
      </c>
      <c r="C255" s="448">
        <v>911.45097999999996</v>
      </c>
      <c r="D255" s="448">
        <v>217.63935000000001</v>
      </c>
      <c r="E255" s="448">
        <v>130.67881</v>
      </c>
      <c r="F255" s="448">
        <v>415.27913000000001</v>
      </c>
      <c r="G255" s="448">
        <v>370.09784000000002</v>
      </c>
      <c r="H255" s="448">
        <v>27.4818</v>
      </c>
      <c r="I255" s="448">
        <v>2.95011</v>
      </c>
      <c r="J255" s="448">
        <v>0</v>
      </c>
      <c r="K255" s="448">
        <v>0</v>
      </c>
      <c r="L255" s="448">
        <v>130.87180000000001</v>
      </c>
      <c r="M255" s="448">
        <v>49.263959999999997</v>
      </c>
      <c r="N255" s="448">
        <v>21.371680000000001</v>
      </c>
      <c r="O255" s="448">
        <v>142.02662000000001</v>
      </c>
      <c r="P255" s="448">
        <v>2444.4184</v>
      </c>
    </row>
    <row r="256" spans="1:16" ht="14.25" customHeight="1">
      <c r="A256" s="56" t="s">
        <v>229</v>
      </c>
      <c r="B256" s="448">
        <v>506.59401000000003</v>
      </c>
      <c r="C256" s="448">
        <v>525.37344999999993</v>
      </c>
      <c r="D256" s="448">
        <v>2084.2538799999998</v>
      </c>
      <c r="E256" s="448">
        <v>0</v>
      </c>
      <c r="F256" s="448">
        <v>671.84583999999995</v>
      </c>
      <c r="G256" s="448">
        <v>393.85176000000001</v>
      </c>
      <c r="H256" s="448">
        <v>15.52877</v>
      </c>
      <c r="I256" s="448">
        <v>27.94755</v>
      </c>
      <c r="J256" s="448">
        <v>0</v>
      </c>
      <c r="K256" s="448">
        <v>0</v>
      </c>
      <c r="L256" s="448">
        <v>232.32917999999998</v>
      </c>
      <c r="M256" s="448">
        <v>343.43128999999999</v>
      </c>
      <c r="N256" s="448">
        <v>188.17102</v>
      </c>
      <c r="O256" s="448">
        <v>434.34396999999996</v>
      </c>
      <c r="P256" s="448">
        <v>5423.6707200000001</v>
      </c>
    </row>
    <row r="257" spans="1:16" ht="14.25" customHeight="1">
      <c r="A257" s="56" t="s">
        <v>230</v>
      </c>
      <c r="B257" s="448">
        <v>4.7625200000000003</v>
      </c>
      <c r="C257" s="448">
        <v>3651.6291800000004</v>
      </c>
      <c r="D257" s="448">
        <v>35.09055</v>
      </c>
      <c r="E257" s="448">
        <v>0</v>
      </c>
      <c r="F257" s="448">
        <v>63.066809999999997</v>
      </c>
      <c r="G257" s="448">
        <v>2.7703099999999998</v>
      </c>
      <c r="H257" s="448">
        <v>3.6917900000000001</v>
      </c>
      <c r="I257" s="448">
        <v>8.9292000000000016</v>
      </c>
      <c r="J257" s="448">
        <v>0</v>
      </c>
      <c r="K257" s="448">
        <v>0</v>
      </c>
      <c r="L257" s="448">
        <v>4.5907499999999999</v>
      </c>
      <c r="M257" s="448">
        <v>8.6806599999999996</v>
      </c>
      <c r="N257" s="448">
        <v>41.392290000000003</v>
      </c>
      <c r="O257" s="448">
        <v>148.55682000000002</v>
      </c>
      <c r="P257" s="448">
        <v>3973.1608799999999</v>
      </c>
    </row>
    <row r="258" spans="1:16" ht="14.25" customHeight="1">
      <c r="A258" s="56" t="s">
        <v>231</v>
      </c>
      <c r="B258" s="448">
        <v>105.34724</v>
      </c>
      <c r="C258" s="448">
        <v>-8.0000000000000007E-5</v>
      </c>
      <c r="D258" s="448">
        <v>0</v>
      </c>
      <c r="E258" s="448">
        <v>0</v>
      </c>
      <c r="F258" s="448">
        <v>0</v>
      </c>
      <c r="G258" s="448">
        <v>0</v>
      </c>
      <c r="H258" s="448">
        <v>0</v>
      </c>
      <c r="I258" s="448">
        <v>0</v>
      </c>
      <c r="J258" s="448">
        <v>0</v>
      </c>
      <c r="K258" s="448">
        <v>0</v>
      </c>
      <c r="L258" s="448">
        <v>1.4130699999999998</v>
      </c>
      <c r="M258" s="448">
        <v>0</v>
      </c>
      <c r="N258" s="448">
        <v>0</v>
      </c>
      <c r="O258" s="448">
        <v>0</v>
      </c>
      <c r="P258" s="448">
        <v>106.76022999999999</v>
      </c>
    </row>
    <row r="259" spans="1:16" ht="14.25" customHeight="1">
      <c r="A259" s="56" t="s">
        <v>232</v>
      </c>
      <c r="B259" s="448">
        <v>2205.6989600000002</v>
      </c>
      <c r="C259" s="448">
        <v>3425.53071</v>
      </c>
      <c r="D259" s="448">
        <v>2124.7513100000001</v>
      </c>
      <c r="E259" s="448">
        <v>3251.70946</v>
      </c>
      <c r="F259" s="448">
        <v>59.165709999999997</v>
      </c>
      <c r="G259" s="448">
        <v>429.89398999999997</v>
      </c>
      <c r="H259" s="448">
        <v>0</v>
      </c>
      <c r="I259" s="448">
        <v>978.75427000000002</v>
      </c>
      <c r="J259" s="448">
        <v>0</v>
      </c>
      <c r="K259" s="448">
        <v>144.50057000000001</v>
      </c>
      <c r="L259" s="448">
        <v>1957.2007699999999</v>
      </c>
      <c r="M259" s="448">
        <v>1642.499</v>
      </c>
      <c r="N259" s="448">
        <v>3651.8812499999999</v>
      </c>
      <c r="O259" s="448">
        <v>944.95888000000002</v>
      </c>
      <c r="P259" s="448">
        <v>20816.544879999998</v>
      </c>
    </row>
    <row r="260" spans="1:16" ht="14.25" customHeight="1" thickBot="1">
      <c r="A260" s="56" t="s">
        <v>233</v>
      </c>
      <c r="B260" s="448">
        <v>11291.37473</v>
      </c>
      <c r="C260" s="448">
        <v>4169.8446699999995</v>
      </c>
      <c r="D260" s="448">
        <v>4878.5156399999996</v>
      </c>
      <c r="E260" s="448">
        <v>19551.17078</v>
      </c>
      <c r="F260" s="448">
        <v>5309.7796100000005</v>
      </c>
      <c r="G260" s="448">
        <v>1857.8520100000001</v>
      </c>
      <c r="H260" s="448">
        <v>848.96069</v>
      </c>
      <c r="I260" s="448">
        <v>0.39150000000000001</v>
      </c>
      <c r="J260" s="448">
        <v>34.369779999999999</v>
      </c>
      <c r="K260" s="448">
        <v>1092.23938</v>
      </c>
      <c r="L260" s="448">
        <v>693.00108</v>
      </c>
      <c r="M260" s="448">
        <v>1325.5913500000001</v>
      </c>
      <c r="N260" s="448">
        <v>1188.5940900000001</v>
      </c>
      <c r="O260" s="448">
        <v>55.163379999999997</v>
      </c>
      <c r="P260" s="448">
        <v>52296.848689999999</v>
      </c>
    </row>
    <row r="261" spans="1:16" ht="14.25" customHeight="1" thickTop="1" thickBot="1">
      <c r="A261" s="902" t="s">
        <v>234</v>
      </c>
      <c r="B261" s="897">
        <v>-71289.25437000001</v>
      </c>
      <c r="C261" s="897">
        <v>-45045.33165</v>
      </c>
      <c r="D261" s="897">
        <v>-100395.81447</v>
      </c>
      <c r="E261" s="897">
        <v>-45670.87141</v>
      </c>
      <c r="F261" s="897">
        <v>-67075.497579999996</v>
      </c>
      <c r="G261" s="897">
        <v>-38100.161420000004</v>
      </c>
      <c r="H261" s="897">
        <v>-35201.43361</v>
      </c>
      <c r="I261" s="897">
        <v>-51638.09016</v>
      </c>
      <c r="J261" s="897">
        <v>-183.23457999999999</v>
      </c>
      <c r="K261" s="897">
        <v>-965.77998000000002</v>
      </c>
      <c r="L261" s="897">
        <v>-54385.45678</v>
      </c>
      <c r="M261" s="897">
        <v>-13038.999089999999</v>
      </c>
      <c r="N261" s="897">
        <v>-75562.51823999999</v>
      </c>
      <c r="O261" s="897">
        <v>-33160.761500000001</v>
      </c>
      <c r="P261" s="897">
        <v>-631713.20484000002</v>
      </c>
    </row>
    <row r="262" spans="1:16" ht="14.25" customHeight="1" thickTop="1">
      <c r="A262" s="56" t="s">
        <v>235</v>
      </c>
      <c r="B262" s="448">
        <v>-61562.030829999996</v>
      </c>
      <c r="C262" s="448">
        <v>-31662.944469999999</v>
      </c>
      <c r="D262" s="448">
        <v>-86966.619489999997</v>
      </c>
      <c r="E262" s="448">
        <v>-40138.41964</v>
      </c>
      <c r="F262" s="448">
        <v>-57097.332490000001</v>
      </c>
      <c r="G262" s="448">
        <v>-28512.71055</v>
      </c>
      <c r="H262" s="448">
        <v>-30585.30372</v>
      </c>
      <c r="I262" s="448">
        <v>-35350.255360000003</v>
      </c>
      <c r="J262" s="448">
        <v>-26.85332</v>
      </c>
      <c r="K262" s="448">
        <v>-329.32110999999998</v>
      </c>
      <c r="L262" s="448">
        <v>-38591.996380000004</v>
      </c>
      <c r="M262" s="448">
        <v>-11304.348109999999</v>
      </c>
      <c r="N262" s="448">
        <v>-67522.138730000006</v>
      </c>
      <c r="O262" s="448">
        <v>-30797.70881</v>
      </c>
      <c r="P262" s="448">
        <v>-520447.98300999997</v>
      </c>
    </row>
    <row r="263" spans="1:16" ht="14.25" customHeight="1">
      <c r="A263" s="56" t="s">
        <v>236</v>
      </c>
      <c r="B263" s="448">
        <v>0</v>
      </c>
      <c r="C263" s="448">
        <v>0</v>
      </c>
      <c r="D263" s="448">
        <v>0</v>
      </c>
      <c r="E263" s="448">
        <v>0</v>
      </c>
      <c r="F263" s="448">
        <v>0</v>
      </c>
      <c r="G263" s="448">
        <v>0</v>
      </c>
      <c r="H263" s="448">
        <v>0</v>
      </c>
      <c r="I263" s="448">
        <v>0</v>
      </c>
      <c r="J263" s="448">
        <v>0</v>
      </c>
      <c r="K263" s="448">
        <v>0</v>
      </c>
      <c r="L263" s="448">
        <v>0</v>
      </c>
      <c r="M263" s="448">
        <v>0</v>
      </c>
      <c r="N263" s="448">
        <v>0</v>
      </c>
      <c r="O263" s="448">
        <v>0</v>
      </c>
      <c r="P263" s="448">
        <v>0</v>
      </c>
    </row>
    <row r="264" spans="1:16" ht="14.25" customHeight="1">
      <c r="A264" s="56" t="s">
        <v>237</v>
      </c>
      <c r="B264" s="448">
        <v>-3125.6329100000003</v>
      </c>
      <c r="C264" s="448">
        <v>-5821.5495799999999</v>
      </c>
      <c r="D264" s="448">
        <v>-1046.72938</v>
      </c>
      <c r="E264" s="448">
        <v>-1723.7749699999999</v>
      </c>
      <c r="F264" s="448">
        <v>-1792.5035600000001</v>
      </c>
      <c r="G264" s="448">
        <v>-6295.6825899999994</v>
      </c>
      <c r="H264" s="448">
        <v>-2595.0315599999999</v>
      </c>
      <c r="I264" s="448">
        <v>-7742.0186399999993</v>
      </c>
      <c r="J264" s="448">
        <v>-156.38126</v>
      </c>
      <c r="K264" s="448">
        <v>-636.45887000000005</v>
      </c>
      <c r="L264" s="448">
        <v>-5503.6318099999999</v>
      </c>
      <c r="M264" s="448">
        <v>-803.24463000000003</v>
      </c>
      <c r="N264" s="448">
        <v>-5750.84951</v>
      </c>
      <c r="O264" s="448">
        <v>-2176.2716</v>
      </c>
      <c r="P264" s="448">
        <v>-45169.760869999998</v>
      </c>
    </row>
    <row r="265" spans="1:16" ht="14.25" customHeight="1">
      <c r="A265" s="56" t="s">
        <v>238</v>
      </c>
      <c r="B265" s="448">
        <v>0</v>
      </c>
      <c r="C265" s="448">
        <v>-252.04436999999999</v>
      </c>
      <c r="D265" s="448">
        <v>0</v>
      </c>
      <c r="E265" s="448">
        <v>0</v>
      </c>
      <c r="F265" s="448">
        <v>-4234.94913</v>
      </c>
      <c r="G265" s="448">
        <v>0</v>
      </c>
      <c r="H265" s="448">
        <v>-81.169759999999997</v>
      </c>
      <c r="I265" s="448">
        <v>-536.51393999999993</v>
      </c>
      <c r="J265" s="448">
        <v>0</v>
      </c>
      <c r="K265" s="448">
        <v>0</v>
      </c>
      <c r="L265" s="448">
        <v>-1989.0539099999999</v>
      </c>
      <c r="M265" s="448">
        <v>0</v>
      </c>
      <c r="N265" s="448">
        <v>0</v>
      </c>
      <c r="O265" s="448">
        <v>0</v>
      </c>
      <c r="P265" s="448">
        <v>-7093.7311100000006</v>
      </c>
    </row>
    <row r="266" spans="1:16" ht="14.25" customHeight="1">
      <c r="A266" s="56" t="s">
        <v>239</v>
      </c>
      <c r="B266" s="448">
        <v>-3163.2728500000003</v>
      </c>
      <c r="C266" s="448">
        <v>0</v>
      </c>
      <c r="D266" s="448">
        <v>-3188.9130399999999</v>
      </c>
      <c r="E266" s="448">
        <v>0</v>
      </c>
      <c r="F266" s="448">
        <v>0</v>
      </c>
      <c r="G266" s="448">
        <v>0</v>
      </c>
      <c r="H266" s="448">
        <v>0</v>
      </c>
      <c r="I266" s="448">
        <v>-6047.4999100000005</v>
      </c>
      <c r="J266" s="448">
        <v>0</v>
      </c>
      <c r="K266" s="448">
        <v>0</v>
      </c>
      <c r="L266" s="448">
        <v>-5630.4723400000003</v>
      </c>
      <c r="M266" s="448">
        <v>-148.27554000000001</v>
      </c>
      <c r="N266" s="448">
        <v>0</v>
      </c>
      <c r="O266" s="448">
        <v>0</v>
      </c>
      <c r="P266" s="448">
        <v>-18178.433679999998</v>
      </c>
    </row>
    <row r="267" spans="1:16" ht="14.25" customHeight="1">
      <c r="A267" s="903" t="s">
        <v>240</v>
      </c>
      <c r="B267" s="448">
        <v>-3438.2152700000001</v>
      </c>
      <c r="C267" s="448">
        <v>0</v>
      </c>
      <c r="D267" s="448">
        <v>-3547.0071200000002</v>
      </c>
      <c r="E267" s="448">
        <v>-3479.7491600000003</v>
      </c>
      <c r="F267" s="448">
        <v>-1897.5055600000001</v>
      </c>
      <c r="G267" s="448">
        <v>-2082.2083400000001</v>
      </c>
      <c r="H267" s="448">
        <v>-1708.2538300000001</v>
      </c>
      <c r="I267" s="448">
        <v>-1819.1667</v>
      </c>
      <c r="J267" s="448">
        <v>0</v>
      </c>
      <c r="K267" s="448">
        <v>0</v>
      </c>
      <c r="L267" s="448">
        <v>-2506.4607700000001</v>
      </c>
      <c r="M267" s="448">
        <v>-783.13081000000011</v>
      </c>
      <c r="N267" s="448">
        <v>-936.53326000000004</v>
      </c>
      <c r="O267" s="448">
        <v>0</v>
      </c>
      <c r="P267" s="448">
        <v>-22198.230820000001</v>
      </c>
    </row>
    <row r="268" spans="1:16" ht="14.25" customHeight="1" thickBot="1">
      <c r="A268" s="903" t="s">
        <v>241</v>
      </c>
      <c r="B268" s="448">
        <v>-0.10251</v>
      </c>
      <c r="C268" s="448">
        <v>-7308.7932300000002</v>
      </c>
      <c r="D268" s="448">
        <v>-5646.5454400000008</v>
      </c>
      <c r="E268" s="448">
        <v>-328.92764</v>
      </c>
      <c r="F268" s="448">
        <v>-2053.2068400000003</v>
      </c>
      <c r="G268" s="448">
        <v>-1209.5599399999999</v>
      </c>
      <c r="H268" s="448">
        <v>-231.67473999999999</v>
      </c>
      <c r="I268" s="448">
        <v>-142.63560999999999</v>
      </c>
      <c r="J268" s="448">
        <v>0</v>
      </c>
      <c r="K268" s="448">
        <v>0</v>
      </c>
      <c r="L268" s="448">
        <v>-163.84157000000002</v>
      </c>
      <c r="M268" s="448">
        <v>0</v>
      </c>
      <c r="N268" s="448">
        <v>-1352.99674</v>
      </c>
      <c r="O268" s="448">
        <v>-186.78109000000001</v>
      </c>
      <c r="P268" s="448">
        <v>-18625.065350000001</v>
      </c>
    </row>
    <row r="269" spans="1:16" ht="14.25" customHeight="1" thickTop="1" thickBot="1">
      <c r="A269" s="904" t="s">
        <v>242</v>
      </c>
      <c r="B269" s="896">
        <v>138183.49008000002</v>
      </c>
      <c r="C269" s="896">
        <v>190275.64881000001</v>
      </c>
      <c r="D269" s="896">
        <v>213868.79525999998</v>
      </c>
      <c r="E269" s="896">
        <v>150795.13915999999</v>
      </c>
      <c r="F269" s="896">
        <v>128775.52761</v>
      </c>
      <c r="G269" s="896">
        <v>60313.134490000004</v>
      </c>
      <c r="H269" s="896">
        <v>78168.706019999998</v>
      </c>
      <c r="I269" s="896">
        <v>200498.45702</v>
      </c>
      <c r="J269" s="896">
        <v>1085.0421899999999</v>
      </c>
      <c r="K269" s="896">
        <v>3002.41912</v>
      </c>
      <c r="L269" s="896">
        <v>158089.04636000001</v>
      </c>
      <c r="M269" s="896">
        <v>31549.13077</v>
      </c>
      <c r="N269" s="896">
        <v>90171.125230000005</v>
      </c>
      <c r="O269" s="896">
        <v>129200.21950000001</v>
      </c>
      <c r="P269" s="896">
        <v>1573975.8816199999</v>
      </c>
    </row>
    <row r="270" spans="1:16" ht="14.25" customHeight="1" thickTop="1" thickBot="1">
      <c r="A270" s="905" t="s">
        <v>243</v>
      </c>
      <c r="B270" s="897">
        <v>76789.898019999993</v>
      </c>
      <c r="C270" s="897">
        <v>105683.32825000001</v>
      </c>
      <c r="D270" s="897">
        <v>86012.733819999994</v>
      </c>
      <c r="E270" s="897">
        <v>95611.828959999999</v>
      </c>
      <c r="F270" s="897">
        <v>62534.964489999998</v>
      </c>
      <c r="G270" s="897">
        <v>77344.249110000004</v>
      </c>
      <c r="H270" s="897">
        <v>36727.078380000006</v>
      </c>
      <c r="I270" s="897">
        <v>7103.6298299999999</v>
      </c>
      <c r="J270" s="897">
        <v>1355.91364</v>
      </c>
      <c r="K270" s="897">
        <v>939.3107</v>
      </c>
      <c r="L270" s="897">
        <v>13353.43965</v>
      </c>
      <c r="M270" s="897">
        <v>4135.7458100000003</v>
      </c>
      <c r="N270" s="897">
        <v>24997.345390000002</v>
      </c>
      <c r="O270" s="897">
        <v>10695.1546</v>
      </c>
      <c r="P270" s="897">
        <v>603284.62064999994</v>
      </c>
    </row>
    <row r="271" spans="1:16" ht="14.25" customHeight="1" thickTop="1">
      <c r="A271" s="56" t="s">
        <v>244</v>
      </c>
      <c r="B271" s="448">
        <v>38098.544320000001</v>
      </c>
      <c r="C271" s="448">
        <v>56085.115030000001</v>
      </c>
      <c r="D271" s="448">
        <v>43009.64417</v>
      </c>
      <c r="E271" s="448">
        <v>44054.220200000003</v>
      </c>
      <c r="F271" s="448">
        <v>31341.66562</v>
      </c>
      <c r="G271" s="448">
        <v>39404.851569999999</v>
      </c>
      <c r="H271" s="448">
        <v>18892.290570000001</v>
      </c>
      <c r="I271" s="448">
        <v>5695.1261100000002</v>
      </c>
      <c r="J271" s="448">
        <v>767.92918999999995</v>
      </c>
      <c r="K271" s="448">
        <v>597.85467000000006</v>
      </c>
      <c r="L271" s="448">
        <v>10425.095210000001</v>
      </c>
      <c r="M271" s="448">
        <v>1637.59852</v>
      </c>
      <c r="N271" s="448">
        <v>19069.971739999997</v>
      </c>
      <c r="O271" s="448">
        <v>8978.52196</v>
      </c>
      <c r="P271" s="448">
        <v>318058.42888000002</v>
      </c>
    </row>
    <row r="272" spans="1:16" ht="14.25" customHeight="1">
      <c r="A272" s="56" t="s">
        <v>245</v>
      </c>
      <c r="B272" s="448">
        <v>31327.662780000002</v>
      </c>
      <c r="C272" s="448">
        <v>20703.303909999999</v>
      </c>
      <c r="D272" s="448">
        <v>35272.410960000001</v>
      </c>
      <c r="E272" s="448">
        <v>37216.600760000001</v>
      </c>
      <c r="F272" s="448">
        <v>22420.186280000002</v>
      </c>
      <c r="G272" s="448">
        <v>34197.59708</v>
      </c>
      <c r="H272" s="448">
        <v>10015.643169999999</v>
      </c>
      <c r="I272" s="448">
        <v>945.13630000000001</v>
      </c>
      <c r="J272" s="448">
        <v>478.78303000000005</v>
      </c>
      <c r="K272" s="448">
        <v>207.19385</v>
      </c>
      <c r="L272" s="448">
        <v>2656.0787400000004</v>
      </c>
      <c r="M272" s="448">
        <v>623.21278000000007</v>
      </c>
      <c r="N272" s="448">
        <v>5061.0964999999997</v>
      </c>
      <c r="O272" s="448">
        <v>776.38013999999998</v>
      </c>
      <c r="P272" s="448">
        <v>201901.28628</v>
      </c>
    </row>
    <row r="273" spans="1:16" ht="14.25" customHeight="1">
      <c r="A273" s="56" t="s">
        <v>246</v>
      </c>
      <c r="B273" s="448">
        <v>1737.1271899999999</v>
      </c>
      <c r="C273" s="448">
        <v>0</v>
      </c>
      <c r="D273" s="448">
        <v>218.11276999999998</v>
      </c>
      <c r="E273" s="448">
        <v>7912.4575800000002</v>
      </c>
      <c r="F273" s="448">
        <v>1528.5121299999998</v>
      </c>
      <c r="G273" s="448">
        <v>1482.8322499999999</v>
      </c>
      <c r="H273" s="448">
        <v>110.02671000000001</v>
      </c>
      <c r="I273" s="448">
        <v>0</v>
      </c>
      <c r="J273" s="448">
        <v>0</v>
      </c>
      <c r="K273" s="448">
        <v>0</v>
      </c>
      <c r="L273" s="448">
        <v>0</v>
      </c>
      <c r="M273" s="448">
        <v>795.83330000000001</v>
      </c>
      <c r="N273" s="448">
        <v>0</v>
      </c>
      <c r="O273" s="448">
        <v>36.044280000000001</v>
      </c>
      <c r="P273" s="448">
        <v>13820.94621</v>
      </c>
    </row>
    <row r="274" spans="1:16" ht="14.25" customHeight="1">
      <c r="A274" s="56" t="s">
        <v>247</v>
      </c>
      <c r="B274" s="448">
        <v>2166.7800000000002</v>
      </c>
      <c r="C274" s="448">
        <v>26002.209510000001</v>
      </c>
      <c r="D274" s="448">
        <v>3558.53062</v>
      </c>
      <c r="E274" s="448">
        <v>2056.4603400000001</v>
      </c>
      <c r="F274" s="448">
        <v>2107.69067</v>
      </c>
      <c r="G274" s="448">
        <v>1132.7325600000001</v>
      </c>
      <c r="H274" s="448">
        <v>0</v>
      </c>
      <c r="I274" s="448">
        <v>0</v>
      </c>
      <c r="J274" s="448">
        <v>0</v>
      </c>
      <c r="K274" s="448">
        <v>0</v>
      </c>
      <c r="L274" s="448">
        <v>0</v>
      </c>
      <c r="M274" s="448">
        <v>8.3155999999999999</v>
      </c>
      <c r="N274" s="448">
        <v>0</v>
      </c>
      <c r="O274" s="448">
        <v>0</v>
      </c>
      <c r="P274" s="448">
        <v>37032.719299999997</v>
      </c>
    </row>
    <row r="275" spans="1:16" ht="14.25" customHeight="1" thickBot="1">
      <c r="A275" s="920" t="s">
        <v>248</v>
      </c>
      <c r="B275" s="448">
        <v>3459.7837300000001</v>
      </c>
      <c r="C275" s="448">
        <v>2892.6997999999999</v>
      </c>
      <c r="D275" s="448">
        <v>3954.0353</v>
      </c>
      <c r="E275" s="448">
        <v>4372.0900799999999</v>
      </c>
      <c r="F275" s="448">
        <v>5136.9097899999997</v>
      </c>
      <c r="G275" s="448">
        <v>1126.2356499999999</v>
      </c>
      <c r="H275" s="448">
        <v>7709.1179299999994</v>
      </c>
      <c r="I275" s="448">
        <v>463.36741999999998</v>
      </c>
      <c r="J275" s="448">
        <v>109.20142</v>
      </c>
      <c r="K275" s="448">
        <v>134.26218</v>
      </c>
      <c r="L275" s="448">
        <v>272.26570000000004</v>
      </c>
      <c r="M275" s="448">
        <v>1070.7856100000001</v>
      </c>
      <c r="N275" s="448">
        <v>866.27715000000001</v>
      </c>
      <c r="O275" s="448">
        <v>904.20821999999998</v>
      </c>
      <c r="P275" s="448">
        <v>32471.239980000002</v>
      </c>
    </row>
    <row r="276" spans="1:16" ht="14.25" customHeight="1" thickTop="1" thickBot="1">
      <c r="A276" s="902" t="s">
        <v>249</v>
      </c>
      <c r="B276" s="897">
        <v>-55790.484479999999</v>
      </c>
      <c r="C276" s="897">
        <v>-29477.951249999998</v>
      </c>
      <c r="D276" s="897">
        <v>-61874.221229999996</v>
      </c>
      <c r="E276" s="897">
        <v>-54951.228229999993</v>
      </c>
      <c r="F276" s="897">
        <v>-65366.767460000003</v>
      </c>
      <c r="G276" s="897">
        <v>-60021.435709999998</v>
      </c>
      <c r="H276" s="897">
        <v>-28744.869870000002</v>
      </c>
      <c r="I276" s="897">
        <v>-2371.83772</v>
      </c>
      <c r="J276" s="897">
        <v>-615.50997999999993</v>
      </c>
      <c r="K276" s="897">
        <v>-494.23795000000001</v>
      </c>
      <c r="L276" s="897">
        <v>-8152.4901200000004</v>
      </c>
      <c r="M276" s="897">
        <v>-1854.68236</v>
      </c>
      <c r="N276" s="897">
        <v>-9263.2779200000004</v>
      </c>
      <c r="O276" s="897">
        <v>-1790.5688600000001</v>
      </c>
      <c r="P276" s="897">
        <v>-380769.56313999998</v>
      </c>
    </row>
    <row r="277" spans="1:16" ht="14.25" customHeight="1" thickTop="1">
      <c r="A277" s="56" t="s">
        <v>244</v>
      </c>
      <c r="B277" s="448">
        <v>-15232.03083</v>
      </c>
      <c r="C277" s="448">
        <v>-15728.929269999999</v>
      </c>
      <c r="D277" s="448">
        <v>-21564.66892</v>
      </c>
      <c r="E277" s="448">
        <v>-15246.35605</v>
      </c>
      <c r="F277" s="448">
        <v>-6831.1571900000008</v>
      </c>
      <c r="G277" s="448">
        <v>-6849.3614900000002</v>
      </c>
      <c r="H277" s="448">
        <v>-14706.79643</v>
      </c>
      <c r="I277" s="448">
        <v>-2246.06547</v>
      </c>
      <c r="J277" s="448">
        <v>-345.82945000000001</v>
      </c>
      <c r="K277" s="448">
        <v>-285.61308000000002</v>
      </c>
      <c r="L277" s="448">
        <v>-5279.2988299999997</v>
      </c>
      <c r="M277" s="448">
        <v>-702.84183999999993</v>
      </c>
      <c r="N277" s="448">
        <v>-5019.9285799999998</v>
      </c>
      <c r="O277" s="448">
        <v>-1335.5343400000002</v>
      </c>
      <c r="P277" s="448">
        <v>-111374.41176999999</v>
      </c>
    </row>
    <row r="278" spans="1:16" ht="14.25" customHeight="1">
      <c r="A278" s="56" t="s">
        <v>250</v>
      </c>
      <c r="B278" s="448">
        <v>-1358.9656399999999</v>
      </c>
      <c r="C278" s="448">
        <v>-955.73489000000006</v>
      </c>
      <c r="D278" s="448">
        <v>-4852.22973</v>
      </c>
      <c r="E278" s="448">
        <v>-5866.2794800000001</v>
      </c>
      <c r="F278" s="448">
        <v>-1850.3101799999999</v>
      </c>
      <c r="G278" s="448">
        <v>-3021.0377400000002</v>
      </c>
      <c r="H278" s="448">
        <v>-105.55683999999999</v>
      </c>
      <c r="I278" s="448">
        <v>-1.8124400000000001</v>
      </c>
      <c r="J278" s="448">
        <v>0</v>
      </c>
      <c r="K278" s="448">
        <v>0</v>
      </c>
      <c r="L278" s="448">
        <v>-254.21898000000002</v>
      </c>
      <c r="M278" s="448">
        <v>-314.99089000000004</v>
      </c>
      <c r="N278" s="448">
        <v>-61.978670000000001</v>
      </c>
      <c r="O278" s="448">
        <v>-103.91146999999999</v>
      </c>
      <c r="P278" s="448">
        <v>-18747.026949999999</v>
      </c>
    </row>
    <row r="279" spans="1:16" ht="14.25" customHeight="1">
      <c r="A279" s="56" t="s">
        <v>251</v>
      </c>
      <c r="B279" s="448">
        <v>0</v>
      </c>
      <c r="C279" s="448">
        <v>-368.18696999999997</v>
      </c>
      <c r="D279" s="448">
        <v>0</v>
      </c>
      <c r="E279" s="448">
        <v>-88.988919999999993</v>
      </c>
      <c r="F279" s="448">
        <v>-45.016970000000001</v>
      </c>
      <c r="G279" s="448">
        <v>0</v>
      </c>
      <c r="H279" s="448">
        <v>0</v>
      </c>
      <c r="I279" s="448">
        <v>0</v>
      </c>
      <c r="J279" s="448">
        <v>0</v>
      </c>
      <c r="K279" s="448">
        <v>0</v>
      </c>
      <c r="L279" s="448">
        <v>0</v>
      </c>
      <c r="M279" s="448">
        <v>-52.252699999999997</v>
      </c>
      <c r="N279" s="448">
        <v>0</v>
      </c>
      <c r="O279" s="448">
        <v>0</v>
      </c>
      <c r="P279" s="448">
        <v>-554.44556</v>
      </c>
    </row>
    <row r="280" spans="1:16" ht="14.25" customHeight="1">
      <c r="A280" s="56" t="s">
        <v>252</v>
      </c>
      <c r="B280" s="448">
        <v>0</v>
      </c>
      <c r="C280" s="448">
        <v>0</v>
      </c>
      <c r="D280" s="448">
        <v>0</v>
      </c>
      <c r="E280" s="448">
        <v>0</v>
      </c>
      <c r="F280" s="448">
        <v>0</v>
      </c>
      <c r="G280" s="448">
        <v>0</v>
      </c>
      <c r="H280" s="448">
        <v>0</v>
      </c>
      <c r="I280" s="448">
        <v>0</v>
      </c>
      <c r="J280" s="448">
        <v>-15.493209999999999</v>
      </c>
      <c r="K280" s="448">
        <v>0</v>
      </c>
      <c r="L280" s="448">
        <v>0</v>
      </c>
      <c r="M280" s="448">
        <v>0</v>
      </c>
      <c r="N280" s="448">
        <v>0</v>
      </c>
      <c r="O280" s="448">
        <v>0</v>
      </c>
      <c r="P280" s="448">
        <v>-15.493209999999999</v>
      </c>
    </row>
    <row r="281" spans="1:16" ht="14.25" customHeight="1" thickBot="1">
      <c r="A281" s="903" t="s">
        <v>253</v>
      </c>
      <c r="B281" s="448">
        <v>-39199.488010000001</v>
      </c>
      <c r="C281" s="448">
        <v>-12425.100119999999</v>
      </c>
      <c r="D281" s="448">
        <v>-35457.32258</v>
      </c>
      <c r="E281" s="448">
        <v>-33749.603779999998</v>
      </c>
      <c r="F281" s="448">
        <v>-56640.28312</v>
      </c>
      <c r="G281" s="448">
        <v>-50151.036479999995</v>
      </c>
      <c r="H281" s="448">
        <v>-13932.516599999999</v>
      </c>
      <c r="I281" s="448">
        <v>-123.95981</v>
      </c>
      <c r="J281" s="448">
        <v>-254.18732</v>
      </c>
      <c r="K281" s="448">
        <v>-208.62486999999999</v>
      </c>
      <c r="L281" s="448">
        <v>-2618.9723100000001</v>
      </c>
      <c r="M281" s="448">
        <v>-784.59693000000004</v>
      </c>
      <c r="N281" s="448">
        <v>-4181.3706700000002</v>
      </c>
      <c r="O281" s="448">
        <v>-351.12304999999998</v>
      </c>
      <c r="P281" s="448">
        <v>-250078.18565</v>
      </c>
    </row>
    <row r="282" spans="1:16" ht="14.25" customHeight="1" thickTop="1" thickBot="1">
      <c r="A282" s="902" t="s">
        <v>254</v>
      </c>
      <c r="B282" s="897">
        <v>159182.90362</v>
      </c>
      <c r="C282" s="897">
        <v>266481.02581000002</v>
      </c>
      <c r="D282" s="897">
        <v>238007.30784999998</v>
      </c>
      <c r="E282" s="897">
        <v>191455.73989</v>
      </c>
      <c r="F282" s="897">
        <v>125943.72464</v>
      </c>
      <c r="G282" s="897">
        <v>77635.947889999996</v>
      </c>
      <c r="H282" s="897">
        <v>86150.914529999995</v>
      </c>
      <c r="I282" s="897">
        <v>205230.24912999998</v>
      </c>
      <c r="J282" s="897">
        <v>1825.4458500000001</v>
      </c>
      <c r="K282" s="897">
        <v>3447.4918700000003</v>
      </c>
      <c r="L282" s="897">
        <v>163289.99588999999</v>
      </c>
      <c r="M282" s="897">
        <v>33830.194219999998</v>
      </c>
      <c r="N282" s="897">
        <v>105905.1927</v>
      </c>
      <c r="O282" s="897">
        <v>138104.80524000002</v>
      </c>
      <c r="P282" s="897">
        <v>1796490.9391300001</v>
      </c>
    </row>
    <row r="283" spans="1:16" ht="14.25" customHeight="1" thickTop="1">
      <c r="A283" s="906" t="s">
        <v>255</v>
      </c>
      <c r="B283" s="448">
        <v>42323.14662</v>
      </c>
      <c r="C283" s="448">
        <v>34090.783520000005</v>
      </c>
      <c r="D283" s="448">
        <v>25468.521860000001</v>
      </c>
      <c r="E283" s="448">
        <v>39059.24093</v>
      </c>
      <c r="F283" s="448">
        <v>58470.546600000001</v>
      </c>
      <c r="G283" s="448">
        <v>3139.2336299999997</v>
      </c>
      <c r="H283" s="448">
        <v>8610.1887899999983</v>
      </c>
      <c r="I283" s="448">
        <v>4981.0354100000004</v>
      </c>
      <c r="J283" s="448">
        <v>386.41224</v>
      </c>
      <c r="K283" s="448">
        <v>1058.7570000000001</v>
      </c>
      <c r="L283" s="448">
        <v>25147.333859999999</v>
      </c>
      <c r="M283" s="448">
        <v>4331.4394900000007</v>
      </c>
      <c r="N283" s="448">
        <v>80937.358590000003</v>
      </c>
      <c r="O283" s="448">
        <v>4503.7580900000003</v>
      </c>
      <c r="P283" s="448">
        <v>332507.75663000002</v>
      </c>
    </row>
    <row r="284" spans="1:16" ht="14.25" customHeight="1">
      <c r="A284" s="56" t="s">
        <v>256</v>
      </c>
      <c r="B284" s="448">
        <v>246.92582999999999</v>
      </c>
      <c r="C284" s="448">
        <v>1033.78143</v>
      </c>
      <c r="D284" s="448">
        <v>1714.4074800000001</v>
      </c>
      <c r="E284" s="448">
        <v>165.33525</v>
      </c>
      <c r="F284" s="448">
        <v>3974.6100200000001</v>
      </c>
      <c r="G284" s="448">
        <v>64.157330000000002</v>
      </c>
      <c r="H284" s="448">
        <v>307.94471000000004</v>
      </c>
      <c r="I284" s="448">
        <v>1075.69794</v>
      </c>
      <c r="J284" s="448">
        <v>0</v>
      </c>
      <c r="K284" s="448">
        <v>0</v>
      </c>
      <c r="L284" s="448">
        <v>1577.9738</v>
      </c>
      <c r="M284" s="448">
        <v>650.80595999999991</v>
      </c>
      <c r="N284" s="448">
        <v>794.00784999999996</v>
      </c>
      <c r="O284" s="448">
        <v>1676.1933899999999</v>
      </c>
      <c r="P284" s="448">
        <v>13281.840990000001</v>
      </c>
    </row>
    <row r="285" spans="1:16" ht="14.25" customHeight="1">
      <c r="A285" s="56" t="s">
        <v>257</v>
      </c>
      <c r="B285" s="448">
        <v>42076.220789999999</v>
      </c>
      <c r="C285" s="448">
        <v>32718.818850000003</v>
      </c>
      <c r="D285" s="448">
        <v>23540.121440000003</v>
      </c>
      <c r="E285" s="448">
        <v>34446.297610000001</v>
      </c>
      <c r="F285" s="448">
        <v>52844.505859999997</v>
      </c>
      <c r="G285" s="448">
        <v>2684.44245</v>
      </c>
      <c r="H285" s="448">
        <v>8300.0188500000004</v>
      </c>
      <c r="I285" s="448">
        <v>3790.3659500000003</v>
      </c>
      <c r="J285" s="448">
        <v>386.41224</v>
      </c>
      <c r="K285" s="448">
        <v>1058.7570000000001</v>
      </c>
      <c r="L285" s="448">
        <v>20315.542510000003</v>
      </c>
      <c r="M285" s="448">
        <v>3332.6700499999997</v>
      </c>
      <c r="N285" s="448">
        <v>76374.739829999991</v>
      </c>
      <c r="O285" s="448">
        <v>2819.3094300000002</v>
      </c>
      <c r="P285" s="448">
        <v>304688.22286000004</v>
      </c>
    </row>
    <row r="286" spans="1:16" ht="14.25" customHeight="1">
      <c r="A286" s="56" t="s">
        <v>258</v>
      </c>
      <c r="B286" s="448">
        <v>0</v>
      </c>
      <c r="C286" s="448">
        <v>0</v>
      </c>
      <c r="D286" s="448">
        <v>213.99294</v>
      </c>
      <c r="E286" s="448">
        <v>4447.6080700000002</v>
      </c>
      <c r="F286" s="448">
        <v>1560.3262</v>
      </c>
      <c r="G286" s="448">
        <v>390.63385</v>
      </c>
      <c r="H286" s="448">
        <v>0</v>
      </c>
      <c r="I286" s="448">
        <v>16.214179999999999</v>
      </c>
      <c r="J286" s="448">
        <v>0</v>
      </c>
      <c r="K286" s="448">
        <v>0</v>
      </c>
      <c r="L286" s="448">
        <v>1489.3905600000001</v>
      </c>
      <c r="M286" s="448">
        <v>0</v>
      </c>
      <c r="N286" s="448">
        <v>2954.1922599999998</v>
      </c>
      <c r="O286" s="448">
        <v>0</v>
      </c>
      <c r="P286" s="448">
        <v>11072.35806</v>
      </c>
    </row>
    <row r="287" spans="1:16" ht="14.25" customHeight="1">
      <c r="A287" s="56" t="s">
        <v>259</v>
      </c>
      <c r="B287" s="448">
        <v>0</v>
      </c>
      <c r="C287" s="448">
        <v>0</v>
      </c>
      <c r="D287" s="448">
        <v>0</v>
      </c>
      <c r="E287" s="448">
        <v>0</v>
      </c>
      <c r="F287" s="448">
        <v>0</v>
      </c>
      <c r="G287" s="448">
        <v>0</v>
      </c>
      <c r="H287" s="448">
        <v>0</v>
      </c>
      <c r="I287" s="448">
        <v>98.757339999999999</v>
      </c>
      <c r="J287" s="448">
        <v>0</v>
      </c>
      <c r="K287" s="448">
        <v>0</v>
      </c>
      <c r="L287" s="448">
        <v>1764.4269899999999</v>
      </c>
      <c r="M287" s="448">
        <v>347.96348</v>
      </c>
      <c r="N287" s="448">
        <v>814.41865000000007</v>
      </c>
      <c r="O287" s="448">
        <v>0</v>
      </c>
      <c r="P287" s="448">
        <v>3025.56646</v>
      </c>
    </row>
    <row r="288" spans="1:16" ht="14.25" customHeight="1">
      <c r="A288" s="56" t="s">
        <v>260</v>
      </c>
      <c r="B288" s="448">
        <v>0</v>
      </c>
      <c r="C288" s="448">
        <v>0</v>
      </c>
      <c r="D288" s="448">
        <v>0</v>
      </c>
      <c r="E288" s="448">
        <v>0</v>
      </c>
      <c r="F288" s="448">
        <v>0</v>
      </c>
      <c r="G288" s="448">
        <v>0</v>
      </c>
      <c r="H288" s="448">
        <v>0</v>
      </c>
      <c r="I288" s="448">
        <v>0</v>
      </c>
      <c r="J288" s="448">
        <v>0</v>
      </c>
      <c r="K288" s="448">
        <v>0</v>
      </c>
      <c r="L288" s="448">
        <v>0</v>
      </c>
      <c r="M288" s="448">
        <v>0</v>
      </c>
      <c r="N288" s="448">
        <v>0</v>
      </c>
      <c r="O288" s="448">
        <v>0</v>
      </c>
      <c r="P288" s="448">
        <v>0</v>
      </c>
    </row>
    <row r="289" spans="1:16" ht="14.25" customHeight="1">
      <c r="A289" s="56" t="s">
        <v>261</v>
      </c>
      <c r="B289" s="448">
        <v>0</v>
      </c>
      <c r="C289" s="448">
        <v>338.18324000000001</v>
      </c>
      <c r="D289" s="448">
        <v>0</v>
      </c>
      <c r="E289" s="448">
        <v>0</v>
      </c>
      <c r="F289" s="448">
        <v>91.104520000000008</v>
      </c>
      <c r="G289" s="448">
        <v>0</v>
      </c>
      <c r="H289" s="448">
        <v>2.2252299999999998</v>
      </c>
      <c r="I289" s="448">
        <v>0</v>
      </c>
      <c r="J289" s="448">
        <v>0</v>
      </c>
      <c r="K289" s="448">
        <v>0</v>
      </c>
      <c r="L289" s="448">
        <v>0</v>
      </c>
      <c r="M289" s="448">
        <v>0</v>
      </c>
      <c r="N289" s="448">
        <v>0</v>
      </c>
      <c r="O289" s="448">
        <v>8.2552700000000012</v>
      </c>
      <c r="P289" s="448">
        <v>439.76826</v>
      </c>
    </row>
    <row r="290" spans="1:16" ht="14.25" customHeight="1">
      <c r="A290" s="906" t="s">
        <v>262</v>
      </c>
      <c r="B290" s="448">
        <v>-54766.747779999998</v>
      </c>
      <c r="C290" s="448">
        <v>-47556.722540000002</v>
      </c>
      <c r="D290" s="448">
        <v>-74470.873579999999</v>
      </c>
      <c r="E290" s="448">
        <v>-64296.05414</v>
      </c>
      <c r="F290" s="448">
        <v>-59060.181360000002</v>
      </c>
      <c r="G290" s="448">
        <v>-9597.6239800000003</v>
      </c>
      <c r="H290" s="448">
        <v>-16105.422470000001</v>
      </c>
      <c r="I290" s="448">
        <v>-12145.238660000001</v>
      </c>
      <c r="J290" s="448">
        <v>-126.79964</v>
      </c>
      <c r="K290" s="448">
        <v>-958.17220999999995</v>
      </c>
      <c r="L290" s="448">
        <v>-42771.768590000007</v>
      </c>
      <c r="M290" s="448">
        <v>-7133.2708600000005</v>
      </c>
      <c r="N290" s="448">
        <v>-98048.80154</v>
      </c>
      <c r="O290" s="448">
        <v>-14310.25186</v>
      </c>
      <c r="P290" s="448">
        <v>-501347.92920999997</v>
      </c>
    </row>
    <row r="291" spans="1:16" ht="14.25" customHeight="1">
      <c r="A291" s="56" t="s">
        <v>263</v>
      </c>
      <c r="B291" s="448">
        <v>-53617.586080000001</v>
      </c>
      <c r="C291" s="448">
        <v>-46579.67093</v>
      </c>
      <c r="D291" s="448">
        <v>-67914.732199999999</v>
      </c>
      <c r="E291" s="448">
        <v>-48455.324479999996</v>
      </c>
      <c r="F291" s="448">
        <v>-48969.380749999997</v>
      </c>
      <c r="G291" s="448">
        <v>-9451.4831999999988</v>
      </c>
      <c r="H291" s="448">
        <v>-15790.087939999999</v>
      </c>
      <c r="I291" s="448">
        <v>-8973.5564300000005</v>
      </c>
      <c r="J291" s="448">
        <v>-126.79964</v>
      </c>
      <c r="K291" s="448">
        <v>-958.17220999999995</v>
      </c>
      <c r="L291" s="448">
        <v>-37324.640810000004</v>
      </c>
      <c r="M291" s="448">
        <v>-6101.8621900000007</v>
      </c>
      <c r="N291" s="448">
        <v>-89159.741319999986</v>
      </c>
      <c r="O291" s="448">
        <v>-13418.182789999999</v>
      </c>
      <c r="P291" s="448">
        <v>-446841.22097000002</v>
      </c>
    </row>
    <row r="292" spans="1:16" ht="14.25" customHeight="1">
      <c r="A292" s="56" t="s">
        <v>264</v>
      </c>
      <c r="B292" s="448">
        <v>-1149.0180600000001</v>
      </c>
      <c r="C292" s="448">
        <v>-150.30053000000001</v>
      </c>
      <c r="D292" s="448">
        <v>-5972.4851100000005</v>
      </c>
      <c r="E292" s="448">
        <v>-15830.41698</v>
      </c>
      <c r="F292" s="448">
        <v>-6480.6444700000002</v>
      </c>
      <c r="G292" s="448">
        <v>-146.14078000000001</v>
      </c>
      <c r="H292" s="448">
        <v>-274.69828999999999</v>
      </c>
      <c r="I292" s="448">
        <v>-34.916410000000006</v>
      </c>
      <c r="J292" s="448">
        <v>0</v>
      </c>
      <c r="K292" s="448">
        <v>0</v>
      </c>
      <c r="L292" s="448">
        <v>-2789.9685800000002</v>
      </c>
      <c r="M292" s="448">
        <v>0</v>
      </c>
      <c r="N292" s="448">
        <v>-6919.5175799999997</v>
      </c>
      <c r="O292" s="448">
        <v>0</v>
      </c>
      <c r="P292" s="448">
        <v>-39748.106789999998</v>
      </c>
    </row>
    <row r="293" spans="1:16" ht="14.25" customHeight="1">
      <c r="A293" s="56" t="s">
        <v>265</v>
      </c>
      <c r="B293" s="448">
        <v>0</v>
      </c>
      <c r="C293" s="448">
        <v>0</v>
      </c>
      <c r="D293" s="448">
        <v>-4.9858700000000002</v>
      </c>
      <c r="E293" s="448">
        <v>0</v>
      </c>
      <c r="F293" s="448">
        <v>-0.126</v>
      </c>
      <c r="G293" s="448">
        <v>0</v>
      </c>
      <c r="H293" s="448">
        <v>-9.3362999999999996</v>
      </c>
      <c r="I293" s="448">
        <v>-141.85968</v>
      </c>
      <c r="J293" s="448">
        <v>0</v>
      </c>
      <c r="K293" s="448">
        <v>0</v>
      </c>
      <c r="L293" s="448">
        <v>-1935.16128</v>
      </c>
      <c r="M293" s="448">
        <v>-115.90147999999999</v>
      </c>
      <c r="N293" s="448">
        <v>-645.83218000000011</v>
      </c>
      <c r="O293" s="448">
        <v>0</v>
      </c>
      <c r="P293" s="448">
        <v>-2853.2027899999998</v>
      </c>
    </row>
    <row r="294" spans="1:16" ht="14.25" customHeight="1">
      <c r="A294" s="903" t="s">
        <v>266</v>
      </c>
      <c r="B294" s="448">
        <v>-0.14363999999999999</v>
      </c>
      <c r="C294" s="448">
        <v>-349.78825000000001</v>
      </c>
      <c r="D294" s="448">
        <v>-578.67039999999997</v>
      </c>
      <c r="E294" s="448">
        <v>-10.31268</v>
      </c>
      <c r="F294" s="448">
        <v>-3358.3635399999998</v>
      </c>
      <c r="G294" s="448">
        <v>0</v>
      </c>
      <c r="H294" s="448">
        <v>-27.132740000000002</v>
      </c>
      <c r="I294" s="448">
        <v>-2994.9061400000001</v>
      </c>
      <c r="J294" s="448">
        <v>0</v>
      </c>
      <c r="K294" s="448">
        <v>0</v>
      </c>
      <c r="L294" s="448">
        <v>-721.99792000000002</v>
      </c>
      <c r="M294" s="448">
        <v>-915.50718999999992</v>
      </c>
      <c r="N294" s="448">
        <v>-1323.71046</v>
      </c>
      <c r="O294" s="448">
        <v>-574.56663000000003</v>
      </c>
      <c r="P294" s="448">
        <v>-10855.09959</v>
      </c>
    </row>
    <row r="295" spans="1:16" ht="14.25" customHeight="1">
      <c r="A295" s="903" t="s">
        <v>267</v>
      </c>
      <c r="B295" s="448">
        <v>0</v>
      </c>
      <c r="C295" s="448">
        <v>0</v>
      </c>
      <c r="D295" s="448">
        <v>0</v>
      </c>
      <c r="E295" s="448">
        <v>0</v>
      </c>
      <c r="F295" s="448">
        <v>0</v>
      </c>
      <c r="G295" s="448">
        <v>0</v>
      </c>
      <c r="H295" s="448">
        <v>0</v>
      </c>
      <c r="I295" s="448">
        <v>0</v>
      </c>
      <c r="J295" s="448">
        <v>0</v>
      </c>
      <c r="K295" s="448">
        <v>0</v>
      </c>
      <c r="L295" s="448">
        <v>0</v>
      </c>
      <c r="M295" s="448">
        <v>0</v>
      </c>
      <c r="N295" s="448">
        <v>0</v>
      </c>
      <c r="O295" s="448">
        <v>0</v>
      </c>
      <c r="P295" s="448">
        <v>0</v>
      </c>
    </row>
    <row r="296" spans="1:16" ht="14.25" customHeight="1" thickBot="1">
      <c r="A296" s="56" t="s">
        <v>268</v>
      </c>
      <c r="B296" s="448">
        <v>0</v>
      </c>
      <c r="C296" s="448">
        <v>-476.96283</v>
      </c>
      <c r="D296" s="448">
        <v>0</v>
      </c>
      <c r="E296" s="448">
        <v>0</v>
      </c>
      <c r="F296" s="448">
        <v>-251.66660000000002</v>
      </c>
      <c r="G296" s="448">
        <v>0</v>
      </c>
      <c r="H296" s="448">
        <v>-4.1672000000000002</v>
      </c>
      <c r="I296" s="448">
        <v>0</v>
      </c>
      <c r="J296" s="448">
        <v>0</v>
      </c>
      <c r="K296" s="448">
        <v>0</v>
      </c>
      <c r="L296" s="448">
        <v>0</v>
      </c>
      <c r="M296" s="448">
        <v>0</v>
      </c>
      <c r="N296" s="448">
        <v>0</v>
      </c>
      <c r="O296" s="448">
        <v>-317.50243999999998</v>
      </c>
      <c r="P296" s="448">
        <v>-1050.29907</v>
      </c>
    </row>
    <row r="297" spans="1:16" ht="14.25" customHeight="1" thickTop="1" thickBot="1">
      <c r="A297" s="904" t="s">
        <v>269</v>
      </c>
      <c r="B297" s="896">
        <v>146739.30246000001</v>
      </c>
      <c r="C297" s="896">
        <v>253015.08679</v>
      </c>
      <c r="D297" s="896">
        <v>189004.95613000001</v>
      </c>
      <c r="E297" s="896">
        <v>166218.92668</v>
      </c>
      <c r="F297" s="896">
        <v>125354.08988</v>
      </c>
      <c r="G297" s="896">
        <v>71177.557540000009</v>
      </c>
      <c r="H297" s="896">
        <v>78655.68084999999</v>
      </c>
      <c r="I297" s="896">
        <v>198066.04587999999</v>
      </c>
      <c r="J297" s="896">
        <v>2085.05845</v>
      </c>
      <c r="K297" s="896">
        <v>3548.0766600000002</v>
      </c>
      <c r="L297" s="896">
        <v>145665.56115999998</v>
      </c>
      <c r="M297" s="896">
        <v>31028.362850000001</v>
      </c>
      <c r="N297" s="896">
        <v>88793.749750000003</v>
      </c>
      <c r="O297" s="896">
        <v>128298.31147</v>
      </c>
      <c r="P297" s="896">
        <v>1627650.7665500001</v>
      </c>
    </row>
    <row r="298" spans="1:16" ht="14.25" customHeight="1" thickTop="1" thickBot="1">
      <c r="A298" s="902" t="s">
        <v>270</v>
      </c>
      <c r="B298" s="897">
        <v>-108268.05279</v>
      </c>
      <c r="C298" s="897">
        <v>-193820.74241000001</v>
      </c>
      <c r="D298" s="897">
        <v>-174430.44021999999</v>
      </c>
      <c r="E298" s="897">
        <v>-113608.53092</v>
      </c>
      <c r="F298" s="897">
        <v>-95124.378389999998</v>
      </c>
      <c r="G298" s="897">
        <v>-47892.653619999997</v>
      </c>
      <c r="H298" s="897">
        <v>-59203.167329999997</v>
      </c>
      <c r="I298" s="897">
        <v>-137540.46583</v>
      </c>
      <c r="J298" s="897">
        <v>-1995.2275500000001</v>
      </c>
      <c r="K298" s="897">
        <v>-2788.5241700000001</v>
      </c>
      <c r="L298" s="897">
        <v>-120050.88696999999</v>
      </c>
      <c r="M298" s="897">
        <v>-26787.35053</v>
      </c>
      <c r="N298" s="897">
        <v>-79005.912920000002</v>
      </c>
      <c r="O298" s="897">
        <v>-100052.09032999999</v>
      </c>
      <c r="P298" s="897">
        <v>-1260568.42398</v>
      </c>
    </row>
    <row r="299" spans="1:16" ht="14.25" customHeight="1" thickTop="1">
      <c r="A299" s="56" t="s">
        <v>271</v>
      </c>
      <c r="B299" s="448">
        <v>-44715.656739999999</v>
      </c>
      <c r="C299" s="448">
        <v>-108303.215</v>
      </c>
      <c r="D299" s="448">
        <v>-75801.003840000005</v>
      </c>
      <c r="E299" s="448">
        <v>-54394.32864</v>
      </c>
      <c r="F299" s="448">
        <v>-41944.25808</v>
      </c>
      <c r="G299" s="448">
        <v>-24339.76093</v>
      </c>
      <c r="H299" s="448">
        <v>-32443.861290000001</v>
      </c>
      <c r="I299" s="448">
        <v>-86932.675739999991</v>
      </c>
      <c r="J299" s="448">
        <v>-1098.1954699999999</v>
      </c>
      <c r="K299" s="448">
        <v>-1773.8358600000001</v>
      </c>
      <c r="L299" s="448">
        <v>-71145.310569999987</v>
      </c>
      <c r="M299" s="448">
        <v>-15825.99273</v>
      </c>
      <c r="N299" s="448">
        <v>-48611.440329999998</v>
      </c>
      <c r="O299" s="448">
        <v>-68608.90539</v>
      </c>
      <c r="P299" s="448">
        <v>-675938.44061000005</v>
      </c>
    </row>
    <row r="300" spans="1:16" ht="14.25" customHeight="1">
      <c r="A300" s="56" t="s">
        <v>272</v>
      </c>
      <c r="B300" s="448">
        <v>-9767.2091199999995</v>
      </c>
      <c r="C300" s="448">
        <v>-24148.500039999999</v>
      </c>
      <c r="D300" s="448">
        <v>-13118.647289999999</v>
      </c>
      <c r="E300" s="448">
        <v>-12163.203939999999</v>
      </c>
      <c r="F300" s="448">
        <v>-8884.4550600000002</v>
      </c>
      <c r="G300" s="448">
        <v>-3843.0076800000002</v>
      </c>
      <c r="H300" s="448">
        <v>-5182.7252800000006</v>
      </c>
      <c r="I300" s="448">
        <v>-11003.606880000001</v>
      </c>
      <c r="J300" s="448">
        <v>-299.40303999999998</v>
      </c>
      <c r="K300" s="448">
        <v>-238.92968999999999</v>
      </c>
      <c r="L300" s="448">
        <v>-10964.022869999999</v>
      </c>
      <c r="M300" s="448">
        <v>-1262.3785700000001</v>
      </c>
      <c r="N300" s="448">
        <v>-5587.1574400000009</v>
      </c>
      <c r="O300" s="448">
        <v>-5910.0253899999998</v>
      </c>
      <c r="P300" s="448">
        <v>-112373.27229000001</v>
      </c>
    </row>
    <row r="301" spans="1:16" ht="14.25" customHeight="1">
      <c r="A301" s="56" t="s">
        <v>273</v>
      </c>
      <c r="B301" s="448">
        <v>-1181.5651399999999</v>
      </c>
      <c r="C301" s="448">
        <v>-1842.16696</v>
      </c>
      <c r="D301" s="448">
        <v>-1042.0703900000001</v>
      </c>
      <c r="E301" s="448">
        <v>-586.58073000000002</v>
      </c>
      <c r="F301" s="448">
        <v>-527.04614000000004</v>
      </c>
      <c r="G301" s="448">
        <v>-396.97859000000005</v>
      </c>
      <c r="H301" s="448">
        <v>-606.51019999999994</v>
      </c>
      <c r="I301" s="448">
        <v>-691.18932999999993</v>
      </c>
      <c r="J301" s="448">
        <v>-58.50112</v>
      </c>
      <c r="K301" s="448">
        <v>-34.104279999999996</v>
      </c>
      <c r="L301" s="448">
        <v>-348.29633000000001</v>
      </c>
      <c r="M301" s="448">
        <v>-155.47629999999998</v>
      </c>
      <c r="N301" s="448">
        <v>-360.10540999999995</v>
      </c>
      <c r="O301" s="448">
        <v>-391.18546000000003</v>
      </c>
      <c r="P301" s="448">
        <v>-8221.7763799999993</v>
      </c>
    </row>
    <row r="302" spans="1:16" ht="14.25" customHeight="1">
      <c r="A302" s="56" t="s">
        <v>274</v>
      </c>
      <c r="B302" s="448">
        <v>-2803.43966</v>
      </c>
      <c r="C302" s="448">
        <v>-4094.8745600000002</v>
      </c>
      <c r="D302" s="448">
        <v>-3844.7749100000001</v>
      </c>
      <c r="E302" s="448">
        <v>-3032.6586400000001</v>
      </c>
      <c r="F302" s="448">
        <v>-1841.76467</v>
      </c>
      <c r="G302" s="448">
        <v>-1422.8174299999998</v>
      </c>
      <c r="H302" s="448">
        <v>-1638.0747900000001</v>
      </c>
      <c r="I302" s="448">
        <v>-4414.6582699999999</v>
      </c>
      <c r="J302" s="448">
        <v>-100.30446000000001</v>
      </c>
      <c r="K302" s="448">
        <v>-235.99787000000001</v>
      </c>
      <c r="L302" s="448">
        <v>-3965.9657000000002</v>
      </c>
      <c r="M302" s="448">
        <v>-974.48024999999996</v>
      </c>
      <c r="N302" s="448">
        <v>-1962.6622299999999</v>
      </c>
      <c r="O302" s="448">
        <v>-3093.0472</v>
      </c>
      <c r="P302" s="448">
        <v>-33425.520640000002</v>
      </c>
    </row>
    <row r="303" spans="1:16" ht="14.25" customHeight="1">
      <c r="A303" s="56" t="s">
        <v>275</v>
      </c>
      <c r="B303" s="448">
        <v>-8697.9944600000017</v>
      </c>
      <c r="C303" s="448">
        <v>-9394.2145600000003</v>
      </c>
      <c r="D303" s="448">
        <v>-12590.510699999999</v>
      </c>
      <c r="E303" s="448">
        <v>-888.74623999999994</v>
      </c>
      <c r="F303" s="448">
        <v>-7724.1919000000007</v>
      </c>
      <c r="G303" s="448">
        <v>-389.1275</v>
      </c>
      <c r="H303" s="448">
        <v>-227.87629000000001</v>
      </c>
      <c r="I303" s="448">
        <v>-7993.8816699999998</v>
      </c>
      <c r="J303" s="448">
        <v>-135.52867999999998</v>
      </c>
      <c r="K303" s="448">
        <v>-178.23979</v>
      </c>
      <c r="L303" s="448">
        <v>-6609.8969200000001</v>
      </c>
      <c r="M303" s="448">
        <v>-1440.4266699999998</v>
      </c>
      <c r="N303" s="448">
        <v>-1750.46714</v>
      </c>
      <c r="O303" s="448">
        <v>-307.12666999999999</v>
      </c>
      <c r="P303" s="448">
        <v>-58328.229189999998</v>
      </c>
    </row>
    <row r="304" spans="1:16" ht="14.25" customHeight="1">
      <c r="A304" s="56" t="s">
        <v>276</v>
      </c>
      <c r="B304" s="448">
        <v>-2214.7647900000002</v>
      </c>
      <c r="C304" s="448">
        <v>-2243.0406899999998</v>
      </c>
      <c r="D304" s="448">
        <v>-4205.3058000000001</v>
      </c>
      <c r="E304" s="448">
        <v>-3686.4410400000002</v>
      </c>
      <c r="F304" s="448">
        <v>-2689.4172999999996</v>
      </c>
      <c r="G304" s="448">
        <v>-880.62828000000002</v>
      </c>
      <c r="H304" s="448">
        <v>-1021.9035200000001</v>
      </c>
      <c r="I304" s="448">
        <v>-2050.9933700000001</v>
      </c>
      <c r="J304" s="448">
        <v>-30.246830000000003</v>
      </c>
      <c r="K304" s="448">
        <v>-0.69884999999999997</v>
      </c>
      <c r="L304" s="448">
        <v>-1183.82429</v>
      </c>
      <c r="M304" s="448">
        <v>-471.87622999999996</v>
      </c>
      <c r="N304" s="448">
        <v>-769.55585999999994</v>
      </c>
      <c r="O304" s="448">
        <v>-1113.51001</v>
      </c>
      <c r="P304" s="448">
        <v>-22562.206859999998</v>
      </c>
    </row>
    <row r="305" spans="1:16" ht="14.25" customHeight="1">
      <c r="A305" s="56" t="s">
        <v>277</v>
      </c>
      <c r="B305" s="448">
        <v>-5199.4352399999998</v>
      </c>
      <c r="C305" s="448">
        <v>-10019.899029999999</v>
      </c>
      <c r="D305" s="448">
        <v>-9747.4956999999995</v>
      </c>
      <c r="E305" s="448">
        <v>-5586.1098300000003</v>
      </c>
      <c r="F305" s="448">
        <v>-2688.4890299999997</v>
      </c>
      <c r="G305" s="448">
        <v>-1284.8757599999999</v>
      </c>
      <c r="H305" s="448">
        <v>-2431.2569800000001</v>
      </c>
      <c r="I305" s="448">
        <v>-3465.8039399999998</v>
      </c>
      <c r="J305" s="448">
        <v>-45.490949999999998</v>
      </c>
      <c r="K305" s="448">
        <v>-50.577620000000003</v>
      </c>
      <c r="L305" s="448">
        <v>-4025.5084400000001</v>
      </c>
      <c r="M305" s="448">
        <v>-709.12486000000001</v>
      </c>
      <c r="N305" s="448">
        <v>-3986.6111000000001</v>
      </c>
      <c r="O305" s="448">
        <v>-2194.4582999999998</v>
      </c>
      <c r="P305" s="448">
        <v>-51435.136780000001</v>
      </c>
    </row>
    <row r="306" spans="1:16" ht="14.25" customHeight="1">
      <c r="A306" s="56" t="s">
        <v>278</v>
      </c>
      <c r="B306" s="448">
        <v>-1544.7178000000001</v>
      </c>
      <c r="C306" s="448">
        <v>-360.81182000000001</v>
      </c>
      <c r="D306" s="448">
        <v>-7236.6464599999999</v>
      </c>
      <c r="E306" s="448">
        <v>-1205.4318500000002</v>
      </c>
      <c r="F306" s="448">
        <v>-1223.60852</v>
      </c>
      <c r="G306" s="448">
        <v>-882.32461999999998</v>
      </c>
      <c r="H306" s="448">
        <v>-802.93786</v>
      </c>
      <c r="I306" s="448">
        <v>-605.68340000000001</v>
      </c>
      <c r="J306" s="448">
        <v>-19.38109</v>
      </c>
      <c r="K306" s="448">
        <v>-30.669280000000001</v>
      </c>
      <c r="L306" s="448">
        <v>-3967.9360200000001</v>
      </c>
      <c r="M306" s="448">
        <v>-217.13935999999998</v>
      </c>
      <c r="N306" s="448">
        <v>-2835.2832400000002</v>
      </c>
      <c r="O306" s="448">
        <v>-140.99701999999999</v>
      </c>
      <c r="P306" s="448">
        <v>-21073.568340000002</v>
      </c>
    </row>
    <row r="307" spans="1:16" ht="14.25" customHeight="1" thickBot="1">
      <c r="A307" s="56" t="s">
        <v>279</v>
      </c>
      <c r="B307" s="448">
        <v>-32143.269840000001</v>
      </c>
      <c r="C307" s="448">
        <v>-33414.019749999999</v>
      </c>
      <c r="D307" s="448">
        <v>-46843.985130000001</v>
      </c>
      <c r="E307" s="448">
        <v>-32065.030010000002</v>
      </c>
      <c r="F307" s="448">
        <v>-27601.147690000002</v>
      </c>
      <c r="G307" s="448">
        <v>-14453.13283</v>
      </c>
      <c r="H307" s="448">
        <v>-14848.021119999999</v>
      </c>
      <c r="I307" s="448">
        <v>-20381.97323</v>
      </c>
      <c r="J307" s="448">
        <v>-208.17591000000002</v>
      </c>
      <c r="K307" s="448">
        <v>-245.47092999999998</v>
      </c>
      <c r="L307" s="448">
        <v>-17840.125829999997</v>
      </c>
      <c r="M307" s="448">
        <v>-5730.4555599999994</v>
      </c>
      <c r="N307" s="448">
        <v>-13142.63017</v>
      </c>
      <c r="O307" s="448">
        <v>-18292.834890000002</v>
      </c>
      <c r="P307" s="448">
        <v>-277210.27288999996</v>
      </c>
    </row>
    <row r="308" spans="1:16" ht="14.25" customHeight="1" thickTop="1" thickBot="1">
      <c r="A308" s="905" t="s">
        <v>280</v>
      </c>
      <c r="B308" s="897">
        <v>38471.249670000005</v>
      </c>
      <c r="C308" s="897">
        <v>59194.344380000002</v>
      </c>
      <c r="D308" s="897">
        <v>14574.51591</v>
      </c>
      <c r="E308" s="897">
        <v>52610.395759999999</v>
      </c>
      <c r="F308" s="897">
        <v>30229.711489999998</v>
      </c>
      <c r="G308" s="897">
        <v>23284.903920000001</v>
      </c>
      <c r="H308" s="897">
        <v>19452.51352</v>
      </c>
      <c r="I308" s="897">
        <v>60525.580049999997</v>
      </c>
      <c r="J308" s="897">
        <v>89.8309</v>
      </c>
      <c r="K308" s="897">
        <v>759.55249000000003</v>
      </c>
      <c r="L308" s="897">
        <v>25614.674190000002</v>
      </c>
      <c r="M308" s="897">
        <v>4241.0123200000007</v>
      </c>
      <c r="N308" s="897">
        <v>9787.8368300000002</v>
      </c>
      <c r="O308" s="897">
        <v>28246.221140000001</v>
      </c>
      <c r="P308" s="897">
        <v>367082.34256999998</v>
      </c>
    </row>
    <row r="309" spans="1:16" ht="14.25" customHeight="1" thickTop="1">
      <c r="A309" s="909" t="s">
        <v>281</v>
      </c>
      <c r="B309" s="448">
        <v>510.29053999999996</v>
      </c>
      <c r="C309" s="448">
        <v>4.4395100000000003</v>
      </c>
      <c r="D309" s="448">
        <v>-260.95654999999999</v>
      </c>
      <c r="E309" s="448">
        <v>6070.99028</v>
      </c>
      <c r="F309" s="448">
        <v>61.918109999999999</v>
      </c>
      <c r="G309" s="448">
        <v>10476.213310000001</v>
      </c>
      <c r="H309" s="448">
        <v>137.87753000000001</v>
      </c>
      <c r="I309" s="448">
        <v>0.27866000000000002</v>
      </c>
      <c r="J309" s="448">
        <v>-0.16647999999999999</v>
      </c>
      <c r="K309" s="448">
        <v>7.5870100000000003</v>
      </c>
      <c r="L309" s="448">
        <v>37.576050000000002</v>
      </c>
      <c r="M309" s="448">
        <v>1.1524300000000001</v>
      </c>
      <c r="N309" s="448">
        <v>0.11256999999999999</v>
      </c>
      <c r="O309" s="448">
        <v>54.54663</v>
      </c>
      <c r="P309" s="448">
        <v>17101.8596</v>
      </c>
    </row>
    <row r="310" spans="1:16" ht="14.25" customHeight="1">
      <c r="A310" s="903" t="s">
        <v>282</v>
      </c>
      <c r="B310" s="448">
        <v>398.34495000000004</v>
      </c>
      <c r="C310" s="448">
        <v>0</v>
      </c>
      <c r="D310" s="448">
        <v>-547.09094999999991</v>
      </c>
      <c r="E310" s="448">
        <v>6066.9679999999998</v>
      </c>
      <c r="F310" s="448">
        <v>61.823920000000001</v>
      </c>
      <c r="G310" s="448">
        <v>10448.657859999999</v>
      </c>
      <c r="H310" s="448">
        <v>134.64207000000002</v>
      </c>
      <c r="I310" s="448">
        <v>0</v>
      </c>
      <c r="J310" s="448">
        <v>-0.16647999999999999</v>
      </c>
      <c r="K310" s="448">
        <v>7.5870100000000003</v>
      </c>
      <c r="L310" s="448">
        <v>2.2899999999999999E-3</v>
      </c>
      <c r="M310" s="448">
        <v>2.0000000000000002E-5</v>
      </c>
      <c r="N310" s="448">
        <v>0</v>
      </c>
      <c r="O310" s="448">
        <v>54.54663</v>
      </c>
      <c r="P310" s="448">
        <v>16625.315320000002</v>
      </c>
    </row>
    <row r="311" spans="1:16" ht="14.25" customHeight="1">
      <c r="A311" s="903" t="s">
        <v>283</v>
      </c>
      <c r="B311" s="448">
        <v>111.94559</v>
      </c>
      <c r="C311" s="448">
        <v>4.4395100000000003</v>
      </c>
      <c r="D311" s="448">
        <v>286.13440000000003</v>
      </c>
      <c r="E311" s="448">
        <v>4.0222800000000003</v>
      </c>
      <c r="F311" s="448">
        <v>9.4189999999999996E-2</v>
      </c>
      <c r="G311" s="448">
        <v>27.55545</v>
      </c>
      <c r="H311" s="448">
        <v>3.2354600000000002</v>
      </c>
      <c r="I311" s="448">
        <v>0.27866000000000002</v>
      </c>
      <c r="J311" s="448">
        <v>0</v>
      </c>
      <c r="K311" s="448">
        <v>0</v>
      </c>
      <c r="L311" s="448">
        <v>37.57376</v>
      </c>
      <c r="M311" s="448">
        <v>1.1524100000000002</v>
      </c>
      <c r="N311" s="448">
        <v>0.11256999999999999</v>
      </c>
      <c r="O311" s="448">
        <v>0</v>
      </c>
      <c r="P311" s="448">
        <v>476.54428000000001</v>
      </c>
    </row>
    <row r="312" spans="1:16" ht="14.25" customHeight="1">
      <c r="A312" s="909" t="s">
        <v>284</v>
      </c>
      <c r="B312" s="448">
        <v>-738.11556999999993</v>
      </c>
      <c r="C312" s="448">
        <v>-37.631180000000001</v>
      </c>
      <c r="D312" s="448">
        <v>-148.39204999999998</v>
      </c>
      <c r="E312" s="448">
        <v>-6073.1667099999995</v>
      </c>
      <c r="F312" s="448">
        <v>-55.905660000000005</v>
      </c>
      <c r="G312" s="448">
        <v>-10424.446039999999</v>
      </c>
      <c r="H312" s="448">
        <v>-2.4146000000000001</v>
      </c>
      <c r="I312" s="448">
        <v>-1.8732200000000001</v>
      </c>
      <c r="J312" s="448">
        <v>0.31992000000000004</v>
      </c>
      <c r="K312" s="448">
        <v>-2.0239999999999998E-2</v>
      </c>
      <c r="L312" s="448">
        <v>-11.899929999999999</v>
      </c>
      <c r="M312" s="448">
        <v>-1.0490999999999999</v>
      </c>
      <c r="N312" s="448">
        <v>0</v>
      </c>
      <c r="O312" s="448">
        <v>-6.3320000000000001E-2</v>
      </c>
      <c r="P312" s="448">
        <v>-17494.6577</v>
      </c>
    </row>
    <row r="313" spans="1:16" ht="14.25" customHeight="1">
      <c r="A313" s="903" t="s">
        <v>285</v>
      </c>
      <c r="B313" s="448">
        <v>-726.06518999999992</v>
      </c>
      <c r="C313" s="448">
        <v>0</v>
      </c>
      <c r="D313" s="448">
        <v>-1.5720000000000001E-2</v>
      </c>
      <c r="E313" s="448">
        <v>-6060.7643699999999</v>
      </c>
      <c r="F313" s="448">
        <v>-50.893149999999999</v>
      </c>
      <c r="G313" s="448">
        <v>-10396.56517</v>
      </c>
      <c r="H313" s="448">
        <v>-9.9499999999999988E-3</v>
      </c>
      <c r="I313" s="448">
        <v>0</v>
      </c>
      <c r="J313" s="448">
        <v>0.31992000000000004</v>
      </c>
      <c r="K313" s="448">
        <v>-2.0239999999999998E-2</v>
      </c>
      <c r="L313" s="448">
        <v>0</v>
      </c>
      <c r="M313" s="448">
        <v>-8.9999999999999992E-5</v>
      </c>
      <c r="N313" s="448">
        <v>0</v>
      </c>
      <c r="O313" s="448">
        <v>-2.5000000000000001E-4</v>
      </c>
      <c r="P313" s="448">
        <v>-17234.014210000001</v>
      </c>
    </row>
    <row r="314" spans="1:16" ht="14.25" customHeight="1" thickBot="1">
      <c r="A314" s="903" t="s">
        <v>286</v>
      </c>
      <c r="B314" s="448">
        <v>-12.050379999999999</v>
      </c>
      <c r="C314" s="448">
        <v>-37.631180000000001</v>
      </c>
      <c r="D314" s="448">
        <v>-148.37633</v>
      </c>
      <c r="E314" s="448">
        <v>-12.402340000000001</v>
      </c>
      <c r="F314" s="448">
        <v>-5.0125099999999998</v>
      </c>
      <c r="G314" s="448">
        <v>-27.880869999999998</v>
      </c>
      <c r="H314" s="448">
        <v>-2.4046500000000002</v>
      </c>
      <c r="I314" s="448">
        <v>-1.8732200000000001</v>
      </c>
      <c r="J314" s="448">
        <v>0</v>
      </c>
      <c r="K314" s="448">
        <v>0</v>
      </c>
      <c r="L314" s="448">
        <v>-11.899929999999999</v>
      </c>
      <c r="M314" s="448">
        <v>-1.04901</v>
      </c>
      <c r="N314" s="448">
        <v>0</v>
      </c>
      <c r="O314" s="448">
        <v>-6.3070000000000001E-2</v>
      </c>
      <c r="P314" s="448">
        <v>-260.64348999999999</v>
      </c>
    </row>
    <row r="315" spans="1:16" ht="14.25" customHeight="1" thickTop="1" thickBot="1">
      <c r="A315" s="902" t="s">
        <v>287</v>
      </c>
      <c r="B315" s="286">
        <v>38243.424639999997</v>
      </c>
      <c r="C315" s="286">
        <v>59161.152710000002</v>
      </c>
      <c r="D315" s="286">
        <v>14165.167310000001</v>
      </c>
      <c r="E315" s="286">
        <v>52608.21933</v>
      </c>
      <c r="F315" s="286">
        <v>30235.72394</v>
      </c>
      <c r="G315" s="286">
        <v>23336.671190000001</v>
      </c>
      <c r="H315" s="286">
        <v>19587.976449999998</v>
      </c>
      <c r="I315" s="286">
        <v>60523.985489999999</v>
      </c>
      <c r="J315" s="286">
        <v>89.984340000000003</v>
      </c>
      <c r="K315" s="286">
        <v>767.11926000000005</v>
      </c>
      <c r="L315" s="286">
        <v>25640.350309999998</v>
      </c>
      <c r="M315" s="286">
        <v>4241.1156500000006</v>
      </c>
      <c r="N315" s="286">
        <v>9787.9493999999995</v>
      </c>
      <c r="O315" s="286">
        <v>28300.704449999997</v>
      </c>
      <c r="P315" s="286">
        <v>366689.54447000002</v>
      </c>
    </row>
    <row r="316" spans="1:16" ht="14.25" customHeight="1" thickTop="1" thickBot="1">
      <c r="A316" s="903" t="s">
        <v>288</v>
      </c>
      <c r="B316" s="916">
        <v>731.90283999999997</v>
      </c>
      <c r="C316" s="916">
        <v>-1.0000000000000001E-5</v>
      </c>
      <c r="D316" s="916">
        <v>2219.0732000000003</v>
      </c>
      <c r="E316" s="916">
        <v>174.96942999999999</v>
      </c>
      <c r="F316" s="916">
        <v>-3416.82827</v>
      </c>
      <c r="G316" s="916">
        <v>0</v>
      </c>
      <c r="H316" s="916">
        <v>8.4882099999999987</v>
      </c>
      <c r="I316" s="916">
        <v>913.57766000000004</v>
      </c>
      <c r="J316" s="916">
        <v>0</v>
      </c>
      <c r="K316" s="916">
        <v>0</v>
      </c>
      <c r="L316" s="916">
        <v>848.98107999999991</v>
      </c>
      <c r="M316" s="916">
        <v>0</v>
      </c>
      <c r="N316" s="916">
        <v>0</v>
      </c>
      <c r="O316" s="916">
        <v>20.7514</v>
      </c>
      <c r="P316" s="916">
        <v>1500.91554</v>
      </c>
    </row>
    <row r="317" spans="1:16" ht="14.25" customHeight="1" thickTop="1" thickBot="1">
      <c r="A317" s="905" t="s">
        <v>289</v>
      </c>
      <c r="B317" s="286">
        <v>38975.32748</v>
      </c>
      <c r="C317" s="286">
        <v>59161.152700000006</v>
      </c>
      <c r="D317" s="286">
        <v>16384.24051</v>
      </c>
      <c r="E317" s="286">
        <v>52783.188759999997</v>
      </c>
      <c r="F317" s="286">
        <v>26818.895670000002</v>
      </c>
      <c r="G317" s="286">
        <v>23336.671190000001</v>
      </c>
      <c r="H317" s="286">
        <v>19596.464660000001</v>
      </c>
      <c r="I317" s="286">
        <v>61437.563150000002</v>
      </c>
      <c r="J317" s="286">
        <v>89.984340000000003</v>
      </c>
      <c r="K317" s="286">
        <v>767.11926000000005</v>
      </c>
      <c r="L317" s="286">
        <v>26489.331389999999</v>
      </c>
      <c r="M317" s="286">
        <v>4241.1156500000006</v>
      </c>
      <c r="N317" s="286">
        <v>9787.9493999999995</v>
      </c>
      <c r="O317" s="286">
        <v>28321.455850000002</v>
      </c>
      <c r="P317" s="286">
        <v>368190.46000999998</v>
      </c>
    </row>
    <row r="318" spans="1:16" ht="14.25" customHeight="1" thickTop="1" thickBot="1">
      <c r="A318" s="56" t="s">
        <v>290</v>
      </c>
      <c r="B318" s="916">
        <v>0</v>
      </c>
      <c r="C318" s="916">
        <v>0</v>
      </c>
      <c r="D318" s="916">
        <v>-4153.14869</v>
      </c>
      <c r="E318" s="916">
        <v>2051.1828300000002</v>
      </c>
      <c r="F318" s="916">
        <v>0</v>
      </c>
      <c r="G318" s="916">
        <v>0</v>
      </c>
      <c r="H318" s="916">
        <v>35.28228</v>
      </c>
      <c r="I318" s="916">
        <v>0</v>
      </c>
      <c r="J318" s="916">
        <v>7.8979900000000001</v>
      </c>
      <c r="K318" s="916">
        <v>54.74606</v>
      </c>
      <c r="L318" s="916">
        <v>-88.406410000000008</v>
      </c>
      <c r="M318" s="916">
        <v>-25.687450000000002</v>
      </c>
      <c r="N318" s="916">
        <v>284.90724999999998</v>
      </c>
      <c r="O318" s="916">
        <v>43.797839999999994</v>
      </c>
      <c r="P318" s="916">
        <v>-1789.4283</v>
      </c>
    </row>
    <row r="319" spans="1:16" ht="14.25" customHeight="1" thickTop="1" thickBot="1">
      <c r="A319" s="902" t="s">
        <v>291</v>
      </c>
      <c r="B319" s="286">
        <v>38975.32748</v>
      </c>
      <c r="C319" s="286">
        <v>59161.152700000006</v>
      </c>
      <c r="D319" s="286">
        <v>12231.09182</v>
      </c>
      <c r="E319" s="286">
        <v>54834.371590000002</v>
      </c>
      <c r="F319" s="286">
        <v>26818.895670000002</v>
      </c>
      <c r="G319" s="286">
        <v>23336.671190000001</v>
      </c>
      <c r="H319" s="286">
        <v>19631.746940000001</v>
      </c>
      <c r="I319" s="286">
        <v>61437.563150000002</v>
      </c>
      <c r="J319" s="286">
        <v>97.882329999999996</v>
      </c>
      <c r="K319" s="286">
        <v>821.86532</v>
      </c>
      <c r="L319" s="286">
        <v>26400.92498</v>
      </c>
      <c r="M319" s="286">
        <v>4215.4282000000003</v>
      </c>
      <c r="N319" s="286">
        <v>10072.85665</v>
      </c>
      <c r="O319" s="286">
        <v>28365.253690000001</v>
      </c>
      <c r="P319" s="286">
        <v>366401.03170999995</v>
      </c>
    </row>
    <row r="320" spans="1:16" ht="14.25" customHeight="1" thickTop="1" thickBot="1">
      <c r="A320" s="56" t="s">
        <v>292</v>
      </c>
      <c r="B320" s="916">
        <v>0</v>
      </c>
      <c r="C320" s="916">
        <v>0</v>
      </c>
      <c r="D320" s="916">
        <v>0</v>
      </c>
      <c r="E320" s="916">
        <v>0</v>
      </c>
      <c r="F320" s="916">
        <v>0</v>
      </c>
      <c r="G320" s="916">
        <v>0</v>
      </c>
      <c r="H320" s="916">
        <v>0</v>
      </c>
      <c r="I320" s="916">
        <v>0</v>
      </c>
      <c r="J320" s="916">
        <v>0</v>
      </c>
      <c r="K320" s="916">
        <v>0</v>
      </c>
      <c r="L320" s="916">
        <v>0</v>
      </c>
      <c r="M320" s="916">
        <v>0</v>
      </c>
      <c r="N320" s="916">
        <v>0</v>
      </c>
      <c r="O320" s="916">
        <v>0</v>
      </c>
      <c r="P320" s="916">
        <v>0</v>
      </c>
    </row>
    <row r="321" spans="1:16" ht="14.25" customHeight="1" thickTop="1" thickBot="1">
      <c r="A321" s="905" t="s">
        <v>293</v>
      </c>
      <c r="B321" s="286">
        <v>38975.32748</v>
      </c>
      <c r="C321" s="286">
        <v>59161.152700000006</v>
      </c>
      <c r="D321" s="286">
        <v>12231.09182</v>
      </c>
      <c r="E321" s="286">
        <v>54834.371590000002</v>
      </c>
      <c r="F321" s="286">
        <v>26818.895670000002</v>
      </c>
      <c r="G321" s="286">
        <v>23336.671190000001</v>
      </c>
      <c r="H321" s="286">
        <v>19631.746940000001</v>
      </c>
      <c r="I321" s="286">
        <v>61437.563150000002</v>
      </c>
      <c r="J321" s="286">
        <v>97.882329999999996</v>
      </c>
      <c r="K321" s="286">
        <v>821.86532</v>
      </c>
      <c r="L321" s="286">
        <v>26400.92498</v>
      </c>
      <c r="M321" s="286">
        <v>4215.4282000000003</v>
      </c>
      <c r="N321" s="286">
        <v>10072.85665</v>
      </c>
      <c r="O321" s="286">
        <v>28365.253690000001</v>
      </c>
      <c r="P321" s="286">
        <v>366401.03170999995</v>
      </c>
    </row>
    <row r="322" spans="1:16" ht="14.25" customHeight="1" thickTop="1" thickBot="1">
      <c r="A322" s="909" t="s">
        <v>294</v>
      </c>
      <c r="B322" s="916">
        <v>-11935.46999</v>
      </c>
      <c r="C322" s="916">
        <v>-9192.4</v>
      </c>
      <c r="D322" s="916">
        <v>-6010.5</v>
      </c>
      <c r="E322" s="916">
        <v>-21246.027999999998</v>
      </c>
      <c r="F322" s="916">
        <v>-5951.2330000000002</v>
      </c>
      <c r="G322" s="916">
        <v>-10857.856</v>
      </c>
      <c r="H322" s="916">
        <v>-9207.586150000001</v>
      </c>
      <c r="I322" s="916">
        <v>-26754</v>
      </c>
      <c r="J322" s="916">
        <v>0</v>
      </c>
      <c r="K322" s="916">
        <v>0</v>
      </c>
      <c r="L322" s="916">
        <v>-10063.721380000001</v>
      </c>
      <c r="M322" s="916">
        <v>0</v>
      </c>
      <c r="N322" s="916">
        <v>-1102.8219999999999</v>
      </c>
      <c r="O322" s="916">
        <v>-15032.385779999999</v>
      </c>
      <c r="P322" s="916">
        <v>-127354.00229999999</v>
      </c>
    </row>
    <row r="323" spans="1:16" ht="14.25" customHeight="1" thickTop="1" thickBot="1">
      <c r="A323" s="905" t="s">
        <v>295</v>
      </c>
      <c r="B323" s="286">
        <v>27039.857489999999</v>
      </c>
      <c r="C323" s="286">
        <v>49968.752700000005</v>
      </c>
      <c r="D323" s="286">
        <v>6220.5918200000006</v>
      </c>
      <c r="E323" s="286">
        <v>33588.343590000004</v>
      </c>
      <c r="F323" s="286">
        <v>20867.662670000002</v>
      </c>
      <c r="G323" s="286">
        <v>12478.815189999999</v>
      </c>
      <c r="H323" s="286">
        <v>10424.16079</v>
      </c>
      <c r="I323" s="286">
        <v>34683.563150000002</v>
      </c>
      <c r="J323" s="286">
        <v>97.882329999999996</v>
      </c>
      <c r="K323" s="286">
        <v>821.86532</v>
      </c>
      <c r="L323" s="286">
        <v>16337.203599999999</v>
      </c>
      <c r="M323" s="286">
        <v>4215.4282000000003</v>
      </c>
      <c r="N323" s="286">
        <v>8970.0346499999996</v>
      </c>
      <c r="O323" s="286">
        <v>13332.867910000001</v>
      </c>
      <c r="P323" s="286">
        <v>239047.02940999999</v>
      </c>
    </row>
    <row r="324" spans="1:16" ht="16.5" thickTop="1">
      <c r="A324" s="57"/>
    </row>
    <row r="325" spans="1:16" ht="15.75">
      <c r="A325" s="57"/>
    </row>
    <row r="326" spans="1:16" ht="15.75">
      <c r="A326" s="57"/>
    </row>
    <row r="327" spans="1:16" ht="15.75">
      <c r="A327" s="57"/>
    </row>
    <row r="328" spans="1:16" ht="15.75">
      <c r="A328" s="57"/>
    </row>
    <row r="329" spans="1:16" ht="15.75">
      <c r="A329" s="57"/>
    </row>
    <row r="330" spans="1:16" ht="15.75">
      <c r="A330" s="57"/>
    </row>
    <row r="331" spans="1:16" ht="15.75">
      <c r="A331" s="57"/>
    </row>
    <row r="332" spans="1:16" ht="15.75">
      <c r="A332" s="57"/>
    </row>
    <row r="333" spans="1:16" ht="15.75">
      <c r="A333" s="57"/>
    </row>
    <row r="334" spans="1:16" ht="15.75">
      <c r="A334" s="57"/>
    </row>
    <row r="335" spans="1:16" ht="15.75">
      <c r="A335" s="57"/>
    </row>
    <row r="336" spans="1:16"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row r="617" spans="1:1" ht="15.75">
      <c r="A617" s="57"/>
    </row>
    <row r="618" spans="1:1" ht="15.75">
      <c r="A618" s="57"/>
    </row>
    <row r="619" spans="1:1" ht="15.75">
      <c r="A619" s="57"/>
    </row>
    <row r="620" spans="1:1" ht="15.75">
      <c r="A620" s="57"/>
    </row>
    <row r="621" spans="1:1" ht="15.75">
      <c r="A621" s="57"/>
    </row>
    <row r="622" spans="1:1" ht="15.75">
      <c r="A622" s="57"/>
    </row>
    <row r="623" spans="1:1" ht="15.75">
      <c r="A623" s="57"/>
    </row>
    <row r="624" spans="1:1" ht="15.75">
      <c r="A624" s="57"/>
    </row>
    <row r="625" spans="1:1" ht="15.75">
      <c r="A625" s="57"/>
    </row>
    <row r="626" spans="1:1" ht="15.75">
      <c r="A626" s="57"/>
    </row>
    <row r="627" spans="1:1" ht="15.75">
      <c r="A627" s="57"/>
    </row>
    <row r="628" spans="1:1" ht="15.75">
      <c r="A628" s="57"/>
    </row>
    <row r="629" spans="1:1" ht="15.75">
      <c r="A629" s="57"/>
    </row>
    <row r="630" spans="1:1" ht="15.75">
      <c r="A630" s="57"/>
    </row>
    <row r="631" spans="1:1" ht="15.75">
      <c r="A631" s="57"/>
    </row>
    <row r="632" spans="1:1" ht="15.75">
      <c r="A632" s="57"/>
    </row>
    <row r="633" spans="1:1" ht="15.75">
      <c r="A633" s="57"/>
    </row>
    <row r="634" spans="1:1" ht="15.75">
      <c r="A634" s="57"/>
    </row>
    <row r="635" spans="1:1" ht="15.75">
      <c r="A635" s="57"/>
    </row>
    <row r="636" spans="1:1" ht="15.75">
      <c r="A636" s="57"/>
    </row>
    <row r="637" spans="1:1" ht="15.75">
      <c r="A637" s="57"/>
    </row>
    <row r="638" spans="1:1" ht="15.75">
      <c r="A638" s="57"/>
    </row>
    <row r="639" spans="1:1" ht="15.75">
      <c r="A639" s="57"/>
    </row>
    <row r="640" spans="1:1" ht="15.75">
      <c r="A640" s="57"/>
    </row>
    <row r="641" spans="1:1" ht="15.75">
      <c r="A641" s="57"/>
    </row>
    <row r="642" spans="1:1" ht="15.75">
      <c r="A642" s="57"/>
    </row>
    <row r="643" spans="1:1" ht="15.75">
      <c r="A643" s="57"/>
    </row>
    <row r="644" spans="1:1" ht="15.75">
      <c r="A644" s="57"/>
    </row>
    <row r="645" spans="1:1" ht="15.75">
      <c r="A645" s="57"/>
    </row>
    <row r="646" spans="1:1" ht="15.75">
      <c r="A646" s="57"/>
    </row>
    <row r="647" spans="1:1" ht="15.75">
      <c r="A647" s="57"/>
    </row>
    <row r="648" spans="1:1" ht="15.75">
      <c r="A648" s="57"/>
    </row>
    <row r="649" spans="1:1" ht="15.75">
      <c r="A649" s="57"/>
    </row>
    <row r="650" spans="1:1" ht="15.75">
      <c r="A650" s="57"/>
    </row>
    <row r="651" spans="1:1" ht="15.75">
      <c r="A651" s="57"/>
    </row>
    <row r="652" spans="1:1" ht="15.75">
      <c r="A652" s="57"/>
    </row>
    <row r="653" spans="1:1" ht="15.75">
      <c r="A653" s="57"/>
    </row>
    <row r="654" spans="1:1" ht="15.75">
      <c r="A654" s="57"/>
    </row>
    <row r="655" spans="1:1" ht="15.75">
      <c r="A655" s="57"/>
    </row>
    <row r="656" spans="1:1" ht="15.75">
      <c r="A656" s="57"/>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showGridLines="0" zoomScale="75" workbookViewId="0">
      <selection activeCell="E30" sqref="E30"/>
    </sheetView>
  </sheetViews>
  <sheetFormatPr baseColWidth="10" defaultColWidth="11.5703125" defaultRowHeight="15"/>
  <cols>
    <col min="1" max="1" width="72.7109375" style="59" customWidth="1"/>
    <col min="2" max="8" width="11.5703125" style="58"/>
    <col min="9" max="9" width="11.5703125" style="480"/>
    <col min="10" max="16" width="11.5703125" style="58"/>
    <col min="17" max="16384" width="11.5703125" style="755"/>
  </cols>
  <sheetData>
    <row r="1" spans="1:218" s="62" customFormat="1" ht="17.25" customHeight="1">
      <c r="A1" s="1086"/>
      <c r="B1" s="1086"/>
      <c r="C1" s="1086"/>
      <c r="D1" s="1086"/>
      <c r="E1" s="1086"/>
      <c r="F1" s="1086"/>
      <c r="G1" s="1086"/>
      <c r="H1" s="1086"/>
      <c r="I1" s="1086"/>
      <c r="J1" s="1086"/>
      <c r="K1" s="1086"/>
      <c r="L1" s="1086"/>
      <c r="M1" s="1086"/>
      <c r="N1" s="1086"/>
      <c r="O1" s="1086"/>
      <c r="P1" s="1086"/>
    </row>
    <row r="2" spans="1:218" s="52" customFormat="1" ht="24.75" customHeight="1">
      <c r="A2" s="1076" t="s">
        <v>1073</v>
      </c>
      <c r="B2" s="1076"/>
      <c r="C2" s="1076"/>
      <c r="D2" s="1076"/>
      <c r="E2" s="1076"/>
      <c r="F2" s="1076"/>
      <c r="G2" s="1076"/>
      <c r="H2" s="1076"/>
      <c r="I2" s="1076"/>
      <c r="J2" s="1076"/>
      <c r="K2" s="1076"/>
      <c r="L2" s="1076"/>
      <c r="M2" s="1076"/>
      <c r="N2" s="1076"/>
      <c r="O2" s="1076"/>
      <c r="P2" s="1076"/>
    </row>
    <row r="3" spans="1:218" s="52" customFormat="1" ht="27.75" customHeight="1">
      <c r="A3" s="1076" t="s">
        <v>1422</v>
      </c>
      <c r="B3" s="1076"/>
      <c r="C3" s="1076"/>
      <c r="D3" s="1076"/>
      <c r="E3" s="1076"/>
      <c r="F3" s="1076"/>
      <c r="G3" s="1076"/>
      <c r="H3" s="1076"/>
      <c r="I3" s="1076"/>
      <c r="J3" s="1076"/>
      <c r="K3" s="1076"/>
      <c r="L3" s="1076"/>
      <c r="M3" s="1076"/>
      <c r="N3" s="1076"/>
      <c r="O3" s="1076"/>
      <c r="P3" s="1076"/>
    </row>
    <row r="4" spans="1:218" s="67" customFormat="1" ht="24.75" customHeight="1">
      <c r="A4" s="1087" t="s">
        <v>1518</v>
      </c>
      <c r="B4" s="1087"/>
      <c r="C4" s="1087"/>
      <c r="D4" s="1087"/>
      <c r="E4" s="1087"/>
      <c r="F4" s="1087"/>
      <c r="G4" s="1087"/>
      <c r="H4" s="1087"/>
      <c r="I4" s="1087"/>
      <c r="J4" s="1087"/>
      <c r="K4" s="1087"/>
      <c r="L4" s="1087"/>
      <c r="M4" s="1087"/>
      <c r="N4" s="1087"/>
      <c r="O4" s="1087"/>
      <c r="P4" s="1087"/>
    </row>
    <row r="5" spans="1:218" s="52" customFormat="1" ht="9" customHeight="1">
      <c r="A5" s="1087"/>
      <c r="B5" s="1087"/>
      <c r="C5" s="1087"/>
      <c r="D5" s="1087"/>
      <c r="E5" s="1087"/>
      <c r="F5" s="1087"/>
      <c r="G5" s="1087"/>
      <c r="H5" s="1087"/>
      <c r="I5" s="1087"/>
      <c r="J5" s="1087"/>
      <c r="K5" s="1087"/>
      <c r="L5" s="1087"/>
      <c r="M5" s="1087"/>
      <c r="N5" s="1087"/>
      <c r="O5" s="1087"/>
      <c r="P5" s="1087"/>
    </row>
    <row r="6" spans="1:218" ht="6.75" customHeight="1">
      <c r="A6" s="215"/>
      <c r="B6" s="799"/>
      <c r="C6" s="799"/>
      <c r="D6" s="799"/>
      <c r="E6" s="799"/>
      <c r="F6" s="799"/>
      <c r="G6" s="799"/>
      <c r="H6" s="799"/>
      <c r="I6" s="799"/>
      <c r="J6" s="799"/>
      <c r="K6" s="799"/>
      <c r="L6" s="799"/>
      <c r="M6" s="799"/>
      <c r="N6" s="799"/>
      <c r="O6" s="799"/>
      <c r="P6" s="799"/>
    </row>
    <row r="7" spans="1:218" ht="5.25" customHeight="1" thickBot="1">
      <c r="A7" s="215"/>
      <c r="B7" s="638"/>
      <c r="C7" s="638"/>
      <c r="D7" s="638"/>
      <c r="E7" s="638"/>
      <c r="F7" s="638"/>
      <c r="G7" s="638"/>
      <c r="H7" s="638"/>
      <c r="I7" s="799"/>
      <c r="J7" s="799"/>
      <c r="K7" s="799"/>
      <c r="L7" s="799"/>
      <c r="M7" s="799"/>
      <c r="N7" s="799"/>
      <c r="O7" s="799"/>
      <c r="P7" s="799"/>
    </row>
    <row r="8" spans="1:218" ht="33.75" customHeight="1" thickTop="1" thickBot="1">
      <c r="A8" s="328"/>
      <c r="B8" s="793" t="s">
        <v>297</v>
      </c>
      <c r="C8" s="793" t="s">
        <v>298</v>
      </c>
      <c r="D8" s="793" t="s">
        <v>299</v>
      </c>
      <c r="E8" s="793" t="s">
        <v>300</v>
      </c>
      <c r="F8" s="793" t="s">
        <v>301</v>
      </c>
      <c r="G8" s="793" t="s">
        <v>302</v>
      </c>
      <c r="H8" s="639" t="s">
        <v>303</v>
      </c>
      <c r="I8" s="793" t="s">
        <v>304</v>
      </c>
      <c r="J8" s="793" t="s">
        <v>305</v>
      </c>
      <c r="K8" s="793" t="s">
        <v>306</v>
      </c>
      <c r="L8" s="793" t="s">
        <v>307</v>
      </c>
      <c r="M8" s="639" t="s">
        <v>308</v>
      </c>
      <c r="N8" s="639" t="s">
        <v>1075</v>
      </c>
      <c r="O8" s="639" t="s">
        <v>1076</v>
      </c>
      <c r="P8" s="639" t="s">
        <v>309</v>
      </c>
    </row>
    <row r="9" spans="1:218" ht="12" customHeight="1" thickTop="1" thickBot="1">
      <c r="A9" s="329"/>
      <c r="B9" s="640"/>
      <c r="C9" s="640"/>
      <c r="D9" s="640"/>
      <c r="E9" s="640"/>
      <c r="F9" s="640"/>
      <c r="G9" s="640"/>
      <c r="H9" s="641"/>
      <c r="I9" s="640"/>
      <c r="J9" s="640"/>
      <c r="K9" s="640"/>
      <c r="L9" s="640"/>
      <c r="M9" s="641"/>
      <c r="N9" s="641"/>
      <c r="O9" s="641"/>
      <c r="P9" s="641"/>
    </row>
    <row r="10" spans="1:218" ht="18" customHeight="1" thickTop="1" thickBot="1">
      <c r="A10" s="68" t="s">
        <v>310</v>
      </c>
      <c r="B10" s="793"/>
      <c r="C10" s="793"/>
      <c r="D10" s="793"/>
      <c r="E10" s="793"/>
      <c r="F10" s="793"/>
      <c r="G10" s="793"/>
      <c r="H10" s="639"/>
      <c r="I10" s="793"/>
      <c r="J10" s="793"/>
      <c r="K10" s="793"/>
      <c r="L10" s="793"/>
      <c r="M10" s="639"/>
      <c r="N10" s="639"/>
      <c r="O10" s="639"/>
      <c r="P10" s="639"/>
    </row>
    <row r="11" spans="1:218" ht="18" customHeight="1" thickTop="1">
      <c r="A11" s="329" t="s">
        <v>311</v>
      </c>
      <c r="B11" s="347">
        <v>0.15260000000000001</v>
      </c>
      <c r="C11" s="347">
        <v>0.157</v>
      </c>
      <c r="D11" s="347">
        <v>0.12909999999999999</v>
      </c>
      <c r="E11" s="347">
        <v>0.1346</v>
      </c>
      <c r="F11" s="347">
        <v>0.15770000000000001</v>
      </c>
      <c r="G11" s="347">
        <v>0.12759999999999999</v>
      </c>
      <c r="H11" s="347">
        <v>9.6100000000000005E-2</v>
      </c>
      <c r="I11" s="347">
        <v>2.8799999999999999E-2</v>
      </c>
      <c r="J11" s="347">
        <v>0.2399</v>
      </c>
      <c r="K11" s="347">
        <v>0.1154</v>
      </c>
      <c r="L11" s="347">
        <v>7.1800000000000003E-2</v>
      </c>
      <c r="M11" s="347">
        <v>6.2199999999999998E-2</v>
      </c>
      <c r="N11" s="347">
        <v>3.6799999999999999E-2</v>
      </c>
      <c r="O11" s="347">
        <v>5.4899999999999997E-2</v>
      </c>
      <c r="P11" s="347">
        <v>0.11559999999999999</v>
      </c>
      <c r="Q11" s="69"/>
      <c r="R11" s="69"/>
      <c r="S11" s="69"/>
      <c r="T11" s="69"/>
      <c r="U11" s="69"/>
      <c r="V11" s="69"/>
      <c r="W11" s="69"/>
      <c r="X11" s="69"/>
      <c r="Y11" s="69"/>
      <c r="Z11" s="69"/>
      <c r="AA11" s="69"/>
      <c r="AB11" s="69"/>
      <c r="AC11" s="69"/>
      <c r="AD11" s="69"/>
      <c r="AE11" s="69"/>
      <c r="AF11" s="69"/>
      <c r="AG11" s="69"/>
      <c r="AH11" s="69"/>
      <c r="AI11" s="69"/>
      <c r="AJ11" s="69"/>
      <c r="AK11" s="69"/>
      <c r="AL11" s="69"/>
      <c r="AM11" s="69"/>
      <c r="AN11" s="69"/>
      <c r="AO11" s="69"/>
      <c r="AP11" s="69"/>
      <c r="AQ11" s="69"/>
      <c r="AR11" s="69"/>
      <c r="AS11" s="69"/>
      <c r="AT11" s="69"/>
      <c r="AU11" s="69"/>
      <c r="AV11" s="69"/>
      <c r="AW11" s="69"/>
      <c r="AX11" s="69"/>
      <c r="AY11" s="69"/>
      <c r="AZ11" s="69"/>
      <c r="BA11" s="69"/>
      <c r="BB11" s="69"/>
      <c r="BC11" s="69"/>
      <c r="BD11" s="69"/>
      <c r="BE11" s="69"/>
      <c r="BF11" s="69"/>
      <c r="BG11" s="69"/>
      <c r="BH11" s="69"/>
      <c r="BI11" s="69"/>
      <c r="BJ11" s="69"/>
      <c r="BK11" s="69"/>
      <c r="BL11" s="69"/>
      <c r="BM11" s="69"/>
      <c r="BN11" s="69"/>
      <c r="BO11" s="69"/>
      <c r="BP11" s="69"/>
      <c r="BQ11" s="69"/>
      <c r="BR11" s="69"/>
      <c r="BS11" s="69"/>
      <c r="BT11" s="69"/>
      <c r="BU11" s="69"/>
      <c r="BV11" s="69"/>
      <c r="BW11" s="69"/>
      <c r="BX11" s="69"/>
      <c r="BY11" s="69"/>
      <c r="BZ11" s="69"/>
      <c r="CA11" s="69"/>
      <c r="CB11" s="69"/>
      <c r="CC11" s="69"/>
      <c r="CD11" s="69"/>
      <c r="CE11" s="69"/>
      <c r="CF11" s="69"/>
      <c r="CG11" s="69"/>
      <c r="CH11" s="69"/>
      <c r="CI11" s="69"/>
      <c r="CJ11" s="69"/>
      <c r="CK11" s="69"/>
      <c r="CL11" s="69"/>
      <c r="CM11" s="69"/>
      <c r="CN11" s="69"/>
      <c r="CO11" s="69"/>
      <c r="CP11" s="69"/>
      <c r="CQ11" s="69"/>
      <c r="CR11" s="69"/>
      <c r="CS11" s="69"/>
      <c r="CT11" s="69"/>
      <c r="CU11" s="69"/>
      <c r="CV11" s="69"/>
      <c r="CW11" s="69"/>
      <c r="CX11" s="69"/>
      <c r="CY11" s="69"/>
      <c r="CZ11" s="69"/>
      <c r="DA11" s="69"/>
      <c r="DB11" s="69"/>
      <c r="DC11" s="69"/>
      <c r="DD11" s="69"/>
      <c r="DE11" s="69"/>
      <c r="DF11" s="69"/>
      <c r="DG11" s="69"/>
      <c r="DH11" s="69"/>
      <c r="DI11" s="69"/>
      <c r="DJ11" s="69"/>
      <c r="DK11" s="69"/>
      <c r="DL11" s="69"/>
      <c r="DM11" s="69"/>
      <c r="DN11" s="69"/>
      <c r="DO11" s="69"/>
      <c r="DP11" s="69"/>
      <c r="DQ11" s="69"/>
      <c r="DR11" s="69"/>
      <c r="DS11" s="69"/>
      <c r="DT11" s="69"/>
      <c r="DU11" s="69"/>
      <c r="DV11" s="69"/>
      <c r="DW11" s="69"/>
      <c r="DX11" s="69"/>
      <c r="DY11" s="69"/>
      <c r="DZ11" s="69"/>
      <c r="EA11" s="69"/>
      <c r="EB11" s="69"/>
      <c r="EC11" s="69"/>
      <c r="ED11" s="69"/>
      <c r="EE11" s="69"/>
      <c r="EF11" s="69"/>
      <c r="EG11" s="69"/>
      <c r="EH11" s="69"/>
      <c r="EI11" s="69"/>
      <c r="EJ11" s="69"/>
      <c r="EK11" s="69"/>
      <c r="EL11" s="69"/>
      <c r="EM11" s="69"/>
      <c r="EN11" s="69"/>
      <c r="EO11" s="69"/>
      <c r="EP11" s="69"/>
      <c r="EQ11" s="69"/>
      <c r="ER11" s="69"/>
      <c r="ES11" s="69"/>
      <c r="ET11" s="69"/>
      <c r="EU11" s="69"/>
      <c r="EV11" s="69"/>
      <c r="EW11" s="69"/>
      <c r="EX11" s="69"/>
      <c r="EY11" s="69"/>
      <c r="EZ11" s="69"/>
      <c r="FA11" s="69"/>
      <c r="FB11" s="69"/>
      <c r="FC11" s="69"/>
      <c r="FD11" s="69"/>
      <c r="FE11" s="69"/>
      <c r="FF11" s="69"/>
      <c r="FG11" s="69"/>
      <c r="FH11" s="69"/>
      <c r="FI11" s="69"/>
      <c r="FJ11" s="69"/>
      <c r="FK11" s="69"/>
      <c r="FL11" s="69"/>
      <c r="FM11" s="69"/>
      <c r="FN11" s="69"/>
      <c r="FO11" s="69"/>
      <c r="FP11" s="69"/>
      <c r="FQ11" s="69"/>
      <c r="FR11" s="69"/>
      <c r="FS11" s="69"/>
      <c r="FT11" s="69"/>
      <c r="FU11" s="69"/>
      <c r="FV11" s="69"/>
      <c r="FW11" s="69"/>
      <c r="FX11" s="69"/>
      <c r="FY11" s="69"/>
      <c r="FZ11" s="69"/>
      <c r="GA11" s="69"/>
      <c r="GB11" s="69"/>
      <c r="GC11" s="69"/>
      <c r="GD11" s="69"/>
      <c r="GE11" s="69"/>
      <c r="GF11" s="69"/>
      <c r="GG11" s="69"/>
      <c r="GH11" s="69"/>
      <c r="GI11" s="69"/>
      <c r="GJ11" s="69"/>
      <c r="GK11" s="69"/>
      <c r="GL11" s="69"/>
      <c r="GM11" s="69"/>
      <c r="GN11" s="69"/>
      <c r="GO11" s="69"/>
      <c r="GP11" s="69"/>
      <c r="GQ11" s="69"/>
      <c r="GR11" s="69"/>
      <c r="GS11" s="69"/>
      <c r="GT11" s="69"/>
      <c r="GU11" s="69"/>
      <c r="GV11" s="69"/>
      <c r="GW11" s="69"/>
      <c r="GX11" s="69"/>
      <c r="GY11" s="69"/>
      <c r="GZ11" s="69"/>
      <c r="HA11" s="69"/>
      <c r="HB11" s="69"/>
      <c r="HC11" s="69"/>
      <c r="HD11" s="69"/>
      <c r="HE11" s="69"/>
      <c r="HF11" s="69"/>
      <c r="HG11" s="69"/>
      <c r="HH11" s="69"/>
      <c r="HI11" s="69"/>
      <c r="HJ11" s="69"/>
    </row>
    <row r="12" spans="1:218" ht="20.25" customHeight="1">
      <c r="A12" s="329" t="s">
        <v>312</v>
      </c>
      <c r="B12" s="347">
        <v>0.60209999999999997</v>
      </c>
      <c r="C12" s="347">
        <v>0.62319999999999998</v>
      </c>
      <c r="D12" s="347">
        <v>0.65769999999999995</v>
      </c>
      <c r="E12" s="347">
        <v>0.63149999999999995</v>
      </c>
      <c r="F12" s="347">
        <v>0.66830000000000001</v>
      </c>
      <c r="G12" s="347">
        <v>0.70699999999999996</v>
      </c>
      <c r="H12" s="347">
        <v>0.71389999999999998</v>
      </c>
      <c r="I12" s="347">
        <v>0.81359999999999999</v>
      </c>
      <c r="J12" s="347">
        <v>0.59989999999999999</v>
      </c>
      <c r="K12" s="347">
        <v>0.68969999999999998</v>
      </c>
      <c r="L12" s="347">
        <v>0.76290000000000002</v>
      </c>
      <c r="M12" s="347">
        <v>0.75170000000000003</v>
      </c>
      <c r="N12" s="347">
        <v>0.73299999999999998</v>
      </c>
      <c r="O12" s="347">
        <v>0.83240000000000003</v>
      </c>
      <c r="P12" s="347">
        <v>0.68230000000000002</v>
      </c>
    </row>
    <row r="13" spans="1:218" ht="12" customHeight="1" thickBot="1">
      <c r="A13" s="329"/>
      <c r="B13" s="347"/>
      <c r="C13" s="347"/>
      <c r="D13" s="347"/>
      <c r="E13" s="347"/>
      <c r="F13" s="347"/>
      <c r="G13" s="347"/>
      <c r="H13" s="347"/>
      <c r="I13" s="347"/>
      <c r="J13" s="347"/>
      <c r="K13" s="347"/>
      <c r="L13" s="347"/>
      <c r="M13" s="347"/>
      <c r="N13" s="347"/>
      <c r="O13" s="347"/>
      <c r="P13" s="347"/>
    </row>
    <row r="14" spans="1:218" ht="15" customHeight="1" thickTop="1" thickBot="1">
      <c r="A14" s="68" t="s">
        <v>313</v>
      </c>
      <c r="B14" s="348"/>
      <c r="C14" s="348"/>
      <c r="D14" s="348"/>
      <c r="E14" s="348"/>
      <c r="F14" s="348"/>
      <c r="G14" s="348"/>
      <c r="H14" s="348"/>
      <c r="I14" s="348"/>
      <c r="J14" s="348"/>
      <c r="K14" s="348"/>
      <c r="L14" s="348"/>
      <c r="M14" s="348"/>
      <c r="N14" s="348"/>
      <c r="O14" s="348"/>
      <c r="P14" s="348"/>
    </row>
    <row r="15" spans="1:218" ht="20.25" customHeight="1" thickTop="1">
      <c r="A15" s="330" t="s">
        <v>314</v>
      </c>
      <c r="B15" s="347">
        <v>0.84430000000000005</v>
      </c>
      <c r="C15" s="347">
        <v>0.64490000000000003</v>
      </c>
      <c r="D15" s="347">
        <v>0.84019999999999995</v>
      </c>
      <c r="E15" s="347">
        <v>0.83909999999999996</v>
      </c>
      <c r="F15" s="347">
        <v>0.82389999999999997</v>
      </c>
      <c r="G15" s="347">
        <v>0.77349999999999997</v>
      </c>
      <c r="H15" s="347">
        <v>0.82240000000000002</v>
      </c>
      <c r="I15" s="347">
        <v>0.64339999999999997</v>
      </c>
      <c r="J15" s="347">
        <v>0.28739999999999999</v>
      </c>
      <c r="K15" s="347">
        <v>0.2455</v>
      </c>
      <c r="L15" s="347">
        <v>0.7097</v>
      </c>
      <c r="M15" s="347">
        <v>0.80589999999999995</v>
      </c>
      <c r="N15" s="347">
        <v>0.82509999999999994</v>
      </c>
      <c r="O15" s="347">
        <v>0.80959999999999999</v>
      </c>
      <c r="P15" s="347">
        <v>0.78469999999999995</v>
      </c>
    </row>
    <row r="16" spans="1:218" ht="18" customHeight="1">
      <c r="A16" s="330" t="s">
        <v>315</v>
      </c>
      <c r="B16" s="347">
        <v>0.84450000000000003</v>
      </c>
      <c r="C16" s="347">
        <v>0.81810000000000005</v>
      </c>
      <c r="D16" s="347">
        <v>0.87529999999999997</v>
      </c>
      <c r="E16" s="347">
        <v>0.84950000000000003</v>
      </c>
      <c r="F16" s="347">
        <v>0.85119999999999996</v>
      </c>
      <c r="G16" s="347">
        <v>0.7903</v>
      </c>
      <c r="H16" s="347">
        <v>0.82630000000000003</v>
      </c>
      <c r="I16" s="347">
        <v>0.64339999999999997</v>
      </c>
      <c r="J16" s="347">
        <v>0.28739999999999999</v>
      </c>
      <c r="K16" s="347">
        <v>0.2455</v>
      </c>
      <c r="L16" s="347">
        <v>0.71179999999999999</v>
      </c>
      <c r="M16" s="347">
        <v>0.80930000000000002</v>
      </c>
      <c r="N16" s="347">
        <v>0.8377</v>
      </c>
      <c r="O16" s="347">
        <v>0.81359999999999999</v>
      </c>
      <c r="P16" s="347">
        <v>0.81799999999999995</v>
      </c>
    </row>
    <row r="17" spans="1:16" ht="20.25" customHeight="1">
      <c r="A17" s="329" t="s">
        <v>316</v>
      </c>
      <c r="B17" s="347">
        <v>2.6200000000000001E-2</v>
      </c>
      <c r="C17" s="347">
        <v>6.59E-2</v>
      </c>
      <c r="D17" s="347">
        <v>8.3999999999999995E-3</v>
      </c>
      <c r="E17" s="347">
        <v>2.5999999999999999E-2</v>
      </c>
      <c r="F17" s="347">
        <v>4.4900000000000002E-2</v>
      </c>
      <c r="G17" s="347">
        <v>0.1014</v>
      </c>
      <c r="H17" s="347">
        <v>6.4199999999999993E-2</v>
      </c>
      <c r="I17" s="347">
        <v>0.12720000000000001</v>
      </c>
      <c r="J17" s="347">
        <v>0.21790000000000001</v>
      </c>
      <c r="K17" s="347">
        <v>0.31169999999999998</v>
      </c>
      <c r="L17" s="347">
        <v>9.0999999999999998E-2</v>
      </c>
      <c r="M17" s="347">
        <v>5.0799999999999998E-2</v>
      </c>
      <c r="N17" s="347">
        <v>6.3899999999999998E-2</v>
      </c>
      <c r="O17" s="347">
        <v>4.5900000000000003E-2</v>
      </c>
      <c r="P17" s="347">
        <v>5.1700000000000003E-2</v>
      </c>
    </row>
    <row r="18" spans="1:16" ht="20.25" customHeight="1">
      <c r="A18" s="330" t="s">
        <v>317</v>
      </c>
      <c r="B18" s="347">
        <v>2.07E-2</v>
      </c>
      <c r="C18" s="347">
        <v>0</v>
      </c>
      <c r="D18" s="347">
        <v>1.37E-2</v>
      </c>
      <c r="E18" s="347">
        <v>2.12E-2</v>
      </c>
      <c r="F18" s="347">
        <v>1.06E-2</v>
      </c>
      <c r="G18" s="347">
        <v>1.9099999999999999E-2</v>
      </c>
      <c r="H18" s="347">
        <v>2.0500000000000001E-2</v>
      </c>
      <c r="I18" s="347">
        <v>1.5800000000000002E-2</v>
      </c>
      <c r="J18" s="347">
        <v>0</v>
      </c>
      <c r="K18" s="347">
        <v>0</v>
      </c>
      <c r="L18" s="347">
        <v>2.0199999999999999E-2</v>
      </c>
      <c r="M18" s="347">
        <v>2.4899999999999999E-2</v>
      </c>
      <c r="N18" s="347">
        <v>4.3E-3</v>
      </c>
      <c r="O18" s="347">
        <v>0</v>
      </c>
      <c r="P18" s="347">
        <v>1.34E-2</v>
      </c>
    </row>
    <row r="19" spans="1:16" ht="12" customHeight="1" thickBot="1">
      <c r="A19" s="330"/>
      <c r="B19" s="347"/>
      <c r="C19" s="347"/>
      <c r="D19" s="347"/>
      <c r="E19" s="347"/>
      <c r="F19" s="347"/>
      <c r="G19" s="347"/>
      <c r="H19" s="347"/>
      <c r="I19" s="347"/>
      <c r="J19" s="347"/>
      <c r="K19" s="347"/>
      <c r="L19" s="347"/>
      <c r="M19" s="347"/>
      <c r="N19" s="347"/>
      <c r="O19" s="347"/>
      <c r="P19" s="347"/>
    </row>
    <row r="20" spans="1:16" ht="16.5" customHeight="1" thickTop="1" thickBot="1">
      <c r="A20" s="70" t="s">
        <v>318</v>
      </c>
      <c r="B20" s="348"/>
      <c r="C20" s="348"/>
      <c r="D20" s="348"/>
      <c r="E20" s="348"/>
      <c r="F20" s="348"/>
      <c r="G20" s="348"/>
      <c r="H20" s="348"/>
      <c r="I20" s="348"/>
      <c r="J20" s="348"/>
      <c r="K20" s="348"/>
      <c r="L20" s="348"/>
      <c r="M20" s="348"/>
      <c r="N20" s="348"/>
      <c r="O20" s="348"/>
      <c r="P20" s="348"/>
    </row>
    <row r="21" spans="1:16" ht="20.25" customHeight="1" thickTop="1">
      <c r="A21" s="330" t="s">
        <v>319</v>
      </c>
      <c r="B21" s="347">
        <v>0.67679999999999996</v>
      </c>
      <c r="C21" s="347">
        <v>0.57389999999999997</v>
      </c>
      <c r="D21" s="347">
        <v>0.60699999999999998</v>
      </c>
      <c r="E21" s="347">
        <v>0.71079999999999999</v>
      </c>
      <c r="F21" s="347">
        <v>0.73570000000000002</v>
      </c>
      <c r="G21" s="347">
        <v>0.68820000000000003</v>
      </c>
      <c r="H21" s="347">
        <v>0.77159999999999995</v>
      </c>
      <c r="I21" s="347">
        <v>0.59730000000000005</v>
      </c>
      <c r="J21" s="347">
        <v>0.4728</v>
      </c>
      <c r="K21" s="347">
        <v>0.98550000000000004</v>
      </c>
      <c r="L21" s="347">
        <v>0.59370000000000001</v>
      </c>
      <c r="M21" s="347">
        <v>0.80420000000000003</v>
      </c>
      <c r="N21" s="347">
        <v>0.83789999999999998</v>
      </c>
      <c r="O21" s="347">
        <v>0.66269999999999996</v>
      </c>
      <c r="P21" s="347">
        <v>0.67300000000000004</v>
      </c>
    </row>
    <row r="22" spans="1:16" ht="20.25" customHeight="1">
      <c r="A22" s="330" t="s">
        <v>320</v>
      </c>
      <c r="B22" s="347">
        <v>0.32319999999999999</v>
      </c>
      <c r="C22" s="347">
        <v>0.42609999999999998</v>
      </c>
      <c r="D22" s="347">
        <v>0.39300000000000002</v>
      </c>
      <c r="E22" s="347">
        <v>0.28920000000000001</v>
      </c>
      <c r="F22" s="347">
        <v>0.26429999999999998</v>
      </c>
      <c r="G22" s="347">
        <v>0.31180000000000002</v>
      </c>
      <c r="H22" s="347">
        <v>0.22839999999999999</v>
      </c>
      <c r="I22" s="347">
        <v>0.4027</v>
      </c>
      <c r="J22" s="347">
        <v>0.5272</v>
      </c>
      <c r="K22" s="347">
        <v>1.4500000000000001E-2</v>
      </c>
      <c r="L22" s="347">
        <v>0.40629999999999999</v>
      </c>
      <c r="M22" s="347">
        <v>0.1958</v>
      </c>
      <c r="N22" s="347">
        <v>0.16209999999999999</v>
      </c>
      <c r="O22" s="347">
        <v>0.33729999999999999</v>
      </c>
      <c r="P22" s="347">
        <v>0.32700000000000001</v>
      </c>
    </row>
    <row r="23" spans="1:16" ht="18" customHeight="1">
      <c r="A23" s="330" t="s">
        <v>321</v>
      </c>
      <c r="B23" s="921">
        <v>893.10900000000004</v>
      </c>
      <c r="C23" s="921">
        <v>994.43619999999999</v>
      </c>
      <c r="D23" s="921">
        <v>874.91660000000002</v>
      </c>
      <c r="E23" s="921">
        <v>1036.3619000000001</v>
      </c>
      <c r="F23" s="921">
        <v>987.54100000000005</v>
      </c>
      <c r="G23" s="921">
        <v>941.40629999999999</v>
      </c>
      <c r="H23" s="921">
        <v>895.20569999999998</v>
      </c>
      <c r="I23" s="921">
        <v>989.14660000000003</v>
      </c>
      <c r="J23" s="921">
        <v>216.97309999999999</v>
      </c>
      <c r="K23" s="921">
        <v>794.42499999999995</v>
      </c>
      <c r="L23" s="921">
        <v>950.99249999999995</v>
      </c>
      <c r="M23" s="921">
        <v>887.27</v>
      </c>
      <c r="N23" s="921">
        <v>1000.9146</v>
      </c>
      <c r="O23" s="921">
        <v>1018.8751999999999</v>
      </c>
      <c r="P23" s="921">
        <v>951.93010000000004</v>
      </c>
    </row>
    <row r="24" spans="1:16" ht="12" customHeight="1" thickBot="1">
      <c r="A24" s="330"/>
      <c r="B24" s="921"/>
      <c r="C24" s="921"/>
      <c r="D24" s="921"/>
      <c r="E24" s="921"/>
      <c r="F24" s="921"/>
      <c r="G24" s="921"/>
      <c r="H24" s="921"/>
      <c r="I24" s="921"/>
      <c r="J24" s="921"/>
      <c r="K24" s="921"/>
      <c r="L24" s="921"/>
      <c r="M24" s="921"/>
      <c r="N24" s="921"/>
      <c r="O24" s="921"/>
      <c r="P24" s="921"/>
    </row>
    <row r="25" spans="1:16" ht="17.25" customHeight="1" thickTop="1" thickBot="1">
      <c r="A25" s="71" t="s">
        <v>322</v>
      </c>
      <c r="B25" s="922"/>
      <c r="C25" s="922"/>
      <c r="D25" s="922"/>
      <c r="E25" s="922"/>
      <c r="F25" s="922"/>
      <c r="G25" s="922"/>
      <c r="H25" s="922"/>
      <c r="I25" s="922"/>
      <c r="J25" s="922"/>
      <c r="K25" s="922"/>
      <c r="L25" s="922"/>
      <c r="M25" s="922"/>
      <c r="N25" s="922"/>
      <c r="O25" s="922"/>
      <c r="P25" s="922"/>
    </row>
    <row r="26" spans="1:16" ht="20.25" customHeight="1" thickTop="1">
      <c r="A26" s="329" t="s">
        <v>323</v>
      </c>
      <c r="B26" s="347">
        <v>0.97689999999999999</v>
      </c>
      <c r="C26" s="347">
        <v>0.98209999999999997</v>
      </c>
      <c r="D26" s="347">
        <v>0.97440000000000004</v>
      </c>
      <c r="E26" s="347">
        <v>0.9748</v>
      </c>
      <c r="F26" s="347">
        <v>0.9798</v>
      </c>
      <c r="G26" s="347">
        <v>0.98329999999999995</v>
      </c>
      <c r="H26" s="347">
        <v>0.98170000000000002</v>
      </c>
      <c r="I26" s="347">
        <v>0.99209999999999998</v>
      </c>
      <c r="J26" s="347">
        <v>0.99709999999999999</v>
      </c>
      <c r="K26" s="347">
        <v>1</v>
      </c>
      <c r="L26" s="347">
        <v>0.9778</v>
      </c>
      <c r="M26" s="347">
        <v>0.97209999999999996</v>
      </c>
      <c r="N26" s="347">
        <v>0.99150000000000005</v>
      </c>
      <c r="O26" s="347">
        <v>0.98660000000000003</v>
      </c>
      <c r="P26" s="347">
        <v>0.98070000000000002</v>
      </c>
    </row>
    <row r="27" spans="1:16" ht="20.25" customHeight="1">
      <c r="A27" s="329" t="s">
        <v>324</v>
      </c>
      <c r="B27" s="347">
        <v>1.8499999999999999E-2</v>
      </c>
      <c r="C27" s="347">
        <v>3.6400000000000002E-2</v>
      </c>
      <c r="D27" s="347">
        <v>2.18E-2</v>
      </c>
      <c r="E27" s="347">
        <v>4.4699999999999997E-2</v>
      </c>
      <c r="F27" s="347">
        <v>4.7000000000000002E-3</v>
      </c>
      <c r="G27" s="347">
        <v>2.2599999999999999E-2</v>
      </c>
      <c r="H27" s="347">
        <v>3.1E-2</v>
      </c>
      <c r="I27" s="347">
        <v>8.6E-3</v>
      </c>
      <c r="J27" s="347">
        <v>4.3E-3</v>
      </c>
      <c r="K27" s="347">
        <v>0</v>
      </c>
      <c r="L27" s="347">
        <v>1.5599999999999999E-2</v>
      </c>
      <c r="M27" s="347">
        <v>4.0800000000000003E-2</v>
      </c>
      <c r="N27" s="347">
        <v>5.7999999999999996E-3</v>
      </c>
      <c r="O27" s="347">
        <v>2.52E-2</v>
      </c>
      <c r="P27" s="347">
        <v>2.18E-2</v>
      </c>
    </row>
    <row r="28" spans="1:16" ht="20.25" customHeight="1">
      <c r="A28" s="330" t="s">
        <v>325</v>
      </c>
      <c r="B28" s="347">
        <v>2.3099999999999999E-2</v>
      </c>
      <c r="C28" s="347">
        <v>1.7899999999999999E-2</v>
      </c>
      <c r="D28" s="347">
        <v>2.5600000000000001E-2</v>
      </c>
      <c r="E28" s="347">
        <v>2.52E-2</v>
      </c>
      <c r="F28" s="347">
        <v>2.0199999999999999E-2</v>
      </c>
      <c r="G28" s="347">
        <v>1.67E-2</v>
      </c>
      <c r="H28" s="347">
        <v>1.83E-2</v>
      </c>
      <c r="I28" s="347">
        <v>7.9000000000000008E-3</v>
      </c>
      <c r="J28" s="347">
        <v>2.8999999999999998E-3</v>
      </c>
      <c r="K28" s="347">
        <v>0</v>
      </c>
      <c r="L28" s="347">
        <v>2.2200000000000001E-2</v>
      </c>
      <c r="M28" s="347">
        <v>2.7900000000000001E-2</v>
      </c>
      <c r="N28" s="347">
        <v>8.5000000000000006E-3</v>
      </c>
      <c r="O28" s="347">
        <v>1.34E-2</v>
      </c>
      <c r="P28" s="347">
        <v>1.9300000000000001E-2</v>
      </c>
    </row>
    <row r="29" spans="1:16" ht="18" customHeight="1">
      <c r="A29" s="330" t="s">
        <v>326</v>
      </c>
      <c r="B29" s="347">
        <v>1.6299999999999999E-2</v>
      </c>
      <c r="C29" s="347">
        <v>3.3000000000000002E-2</v>
      </c>
      <c r="D29" s="347">
        <v>1.8200000000000001E-2</v>
      </c>
      <c r="E29" s="347">
        <v>0.04</v>
      </c>
      <c r="F29" s="347">
        <v>3.3999999999999998E-3</v>
      </c>
      <c r="G29" s="347">
        <v>2.1000000000000001E-2</v>
      </c>
      <c r="H29" s="347">
        <v>2.7099999999999999E-2</v>
      </c>
      <c r="I29" s="347">
        <v>8.2000000000000007E-3</v>
      </c>
      <c r="J29" s="347">
        <v>2.0999999999999999E-3</v>
      </c>
      <c r="K29" s="347">
        <v>0</v>
      </c>
      <c r="L29" s="347">
        <v>1.38E-2</v>
      </c>
      <c r="M29" s="347">
        <v>3.6400000000000002E-2</v>
      </c>
      <c r="N29" s="347">
        <v>5.1000000000000004E-3</v>
      </c>
      <c r="O29" s="347">
        <v>2.3900000000000001E-2</v>
      </c>
      <c r="P29" s="347">
        <v>1.9300000000000001E-2</v>
      </c>
    </row>
    <row r="30" spans="1:16" ht="20.25" customHeight="1">
      <c r="A30" s="330" t="s">
        <v>327</v>
      </c>
      <c r="B30" s="347">
        <v>0.1401</v>
      </c>
      <c r="C30" s="347">
        <v>0.1108</v>
      </c>
      <c r="D30" s="347">
        <v>0.18629999999999999</v>
      </c>
      <c r="E30" s="347">
        <v>0.12820000000000001</v>
      </c>
      <c r="F30" s="347">
        <v>0.29010000000000002</v>
      </c>
      <c r="G30" s="347">
        <v>8.2600000000000007E-2</v>
      </c>
      <c r="H30" s="347">
        <v>0.1411</v>
      </c>
      <c r="I30" s="347">
        <v>4.65E-2</v>
      </c>
      <c r="J30" s="347">
        <v>0.51039999999999996</v>
      </c>
      <c r="K30" s="347">
        <v>0</v>
      </c>
      <c r="L30" s="347">
        <v>0.13669999999999999</v>
      </c>
      <c r="M30" s="347">
        <v>0.13400000000000001</v>
      </c>
      <c r="N30" s="347">
        <v>0.13239999999999999</v>
      </c>
      <c r="O30" s="347">
        <v>6.7599999999999993E-2</v>
      </c>
      <c r="P30" s="347">
        <v>0.1321</v>
      </c>
    </row>
    <row r="31" spans="1:16" ht="20.25" customHeight="1">
      <c r="A31" s="330" t="s">
        <v>328</v>
      </c>
      <c r="B31" s="347">
        <v>5.8999999999999999E-3</v>
      </c>
      <c r="C31" s="347">
        <v>8.0000000000000002E-3</v>
      </c>
      <c r="D31" s="347">
        <v>5.5999999999999999E-3</v>
      </c>
      <c r="E31" s="347">
        <v>9.1999999999999998E-3</v>
      </c>
      <c r="F31" s="347">
        <v>6.3E-3</v>
      </c>
      <c r="G31" s="347">
        <v>8.8000000000000005E-3</v>
      </c>
      <c r="H31" s="347">
        <v>8.8000000000000005E-3</v>
      </c>
      <c r="I31" s="347">
        <v>9.2999999999999992E-3</v>
      </c>
      <c r="J31" s="347">
        <v>1.17E-2</v>
      </c>
      <c r="K31" s="347">
        <v>5.8999999999999999E-3</v>
      </c>
      <c r="L31" s="347">
        <v>9.1000000000000004E-3</v>
      </c>
      <c r="M31" s="347">
        <v>9.4000000000000004E-3</v>
      </c>
      <c r="N31" s="347">
        <v>1.04E-2</v>
      </c>
      <c r="O31" s="347">
        <v>1.2200000000000001E-2</v>
      </c>
      <c r="P31" s="347">
        <v>8.0000000000000002E-3</v>
      </c>
    </row>
    <row r="32" spans="1:16" ht="20.25" customHeight="1">
      <c r="A32" s="330" t="s">
        <v>329</v>
      </c>
      <c r="B32" s="347">
        <v>3.44E-2</v>
      </c>
      <c r="C32" s="347">
        <v>3.2000000000000001E-2</v>
      </c>
      <c r="D32" s="347">
        <v>3.0499999999999999E-2</v>
      </c>
      <c r="E32" s="347">
        <v>5.1700000000000003E-2</v>
      </c>
      <c r="F32" s="347">
        <v>2.7799999999999998E-2</v>
      </c>
      <c r="G32" s="347">
        <v>2.2700000000000001E-2</v>
      </c>
      <c r="H32" s="347">
        <v>3.4500000000000003E-2</v>
      </c>
      <c r="I32" s="347">
        <v>3.8199999999999998E-2</v>
      </c>
      <c r="J32" s="347">
        <v>6.4000000000000003E-3</v>
      </c>
      <c r="K32" s="347">
        <v>1.2999999999999999E-3</v>
      </c>
      <c r="L32" s="347">
        <v>5.3800000000000001E-2</v>
      </c>
      <c r="M32" s="347">
        <v>2.86E-2</v>
      </c>
      <c r="N32" s="347">
        <v>1.7399999999999999E-2</v>
      </c>
      <c r="O32" s="347">
        <v>5.04E-2</v>
      </c>
      <c r="P32" s="347">
        <v>3.4799999999999998E-2</v>
      </c>
    </row>
    <row r="33" spans="1:16" ht="20.25" customHeight="1">
      <c r="A33" s="330" t="s">
        <v>330</v>
      </c>
      <c r="B33" s="347">
        <v>0.96179999999999999</v>
      </c>
      <c r="C33" s="347">
        <v>0.97070000000000001</v>
      </c>
      <c r="D33" s="347">
        <v>0.95379999999999998</v>
      </c>
      <c r="E33" s="347">
        <v>0.9325</v>
      </c>
      <c r="F33" s="347">
        <v>0.96540000000000004</v>
      </c>
      <c r="G33" s="347">
        <v>0.96560000000000001</v>
      </c>
      <c r="H33" s="347">
        <v>0.95789999999999997</v>
      </c>
      <c r="I33" s="347">
        <v>0.99050000000000005</v>
      </c>
      <c r="J33" s="347">
        <v>0.99750000000000005</v>
      </c>
      <c r="K33" s="347">
        <v>1</v>
      </c>
      <c r="L33" s="347">
        <v>0.97070000000000001</v>
      </c>
      <c r="M33" s="347">
        <v>0.95579999999999998</v>
      </c>
      <c r="N33" s="347">
        <v>0.98460000000000003</v>
      </c>
      <c r="O33" s="347">
        <v>0.97709999999999997</v>
      </c>
      <c r="P33" s="347">
        <v>0.96309999999999996</v>
      </c>
    </row>
    <row r="34" spans="1:16" ht="20.25" customHeight="1">
      <c r="A34" s="330" t="s">
        <v>331</v>
      </c>
      <c r="B34" s="347">
        <v>1.8200000000000001E-2</v>
      </c>
      <c r="C34" s="347">
        <v>8.8000000000000005E-3</v>
      </c>
      <c r="D34" s="347">
        <v>1.7999999999999999E-2</v>
      </c>
      <c r="E34" s="347">
        <v>3.0599999999999999E-2</v>
      </c>
      <c r="F34" s="347">
        <v>1.7100000000000001E-2</v>
      </c>
      <c r="G34" s="347">
        <v>1.4200000000000001E-2</v>
      </c>
      <c r="H34" s="347">
        <v>1.3299999999999999E-2</v>
      </c>
      <c r="I34" s="347">
        <v>8.9999999999999998E-4</v>
      </c>
      <c r="J34" s="347">
        <v>2.9999999999999997E-4</v>
      </c>
      <c r="K34" s="347">
        <v>0</v>
      </c>
      <c r="L34" s="347">
        <v>6.6E-3</v>
      </c>
      <c r="M34" s="347">
        <v>0.02</v>
      </c>
      <c r="N34" s="347">
        <v>4.1000000000000003E-3</v>
      </c>
      <c r="O34" s="347">
        <v>6.7999999999999996E-3</v>
      </c>
      <c r="P34" s="347">
        <v>1.47E-2</v>
      </c>
    </row>
    <row r="35" spans="1:16" ht="20.25" customHeight="1">
      <c r="A35" s="330" t="s">
        <v>332</v>
      </c>
      <c r="B35" s="347">
        <v>2.8999999999999998E-3</v>
      </c>
      <c r="C35" s="347">
        <v>5.4999999999999997E-3</v>
      </c>
      <c r="D35" s="347">
        <v>8.3000000000000001E-3</v>
      </c>
      <c r="E35" s="347">
        <v>1.37E-2</v>
      </c>
      <c r="F35" s="347">
        <v>4.0000000000000001E-3</v>
      </c>
      <c r="G35" s="347">
        <v>4.4999999999999997E-3</v>
      </c>
      <c r="H35" s="347">
        <v>7.7999999999999996E-3</v>
      </c>
      <c r="I35" s="347">
        <v>8.9999999999999998E-4</v>
      </c>
      <c r="J35" s="347">
        <v>0</v>
      </c>
      <c r="K35" s="347">
        <v>0</v>
      </c>
      <c r="L35" s="347">
        <v>3.2000000000000002E-3</v>
      </c>
      <c r="M35" s="347">
        <v>7.1000000000000004E-3</v>
      </c>
      <c r="N35" s="347">
        <v>2.8E-3</v>
      </c>
      <c r="O35" s="347">
        <v>3.0999999999999999E-3</v>
      </c>
      <c r="P35" s="347">
        <v>5.7999999999999996E-3</v>
      </c>
    </row>
    <row r="36" spans="1:16" ht="20.25" customHeight="1">
      <c r="A36" s="330" t="s">
        <v>333</v>
      </c>
      <c r="B36" s="347">
        <v>2.3E-3</v>
      </c>
      <c r="C36" s="347">
        <v>2E-3</v>
      </c>
      <c r="D36" s="347">
        <v>2.0999999999999999E-3</v>
      </c>
      <c r="E36" s="347">
        <v>5.5999999999999999E-3</v>
      </c>
      <c r="F36" s="347">
        <v>1.9E-3</v>
      </c>
      <c r="G36" s="347">
        <v>2.0999999999999999E-3</v>
      </c>
      <c r="H36" s="347">
        <v>4.8999999999999998E-3</v>
      </c>
      <c r="I36" s="347">
        <v>2.0000000000000001E-4</v>
      </c>
      <c r="J36" s="347">
        <v>0</v>
      </c>
      <c r="K36" s="347">
        <v>0</v>
      </c>
      <c r="L36" s="347">
        <v>1.2999999999999999E-3</v>
      </c>
      <c r="M36" s="347">
        <v>1.6000000000000001E-3</v>
      </c>
      <c r="N36" s="347">
        <v>4.0000000000000002E-4</v>
      </c>
      <c r="O36" s="347">
        <v>1.1000000000000001E-3</v>
      </c>
      <c r="P36" s="347">
        <v>2.3E-3</v>
      </c>
    </row>
    <row r="37" spans="1:16" ht="20.25" customHeight="1">
      <c r="A37" s="330" t="s">
        <v>334</v>
      </c>
      <c r="B37" s="347">
        <v>5.0000000000000001E-3</v>
      </c>
      <c r="C37" s="347">
        <v>2.2000000000000001E-3</v>
      </c>
      <c r="D37" s="347">
        <v>2.0999999999999999E-3</v>
      </c>
      <c r="E37" s="347">
        <v>5.7999999999999996E-3</v>
      </c>
      <c r="F37" s="347">
        <v>1.5E-3</v>
      </c>
      <c r="G37" s="347">
        <v>4.7000000000000002E-3</v>
      </c>
      <c r="H37" s="347">
        <v>1.6999999999999999E-3</v>
      </c>
      <c r="I37" s="347">
        <v>2.9999999999999997E-4</v>
      </c>
      <c r="J37" s="347">
        <v>2.0000000000000001E-4</v>
      </c>
      <c r="K37" s="347">
        <v>0</v>
      </c>
      <c r="L37" s="347">
        <v>1.1000000000000001E-3</v>
      </c>
      <c r="M37" s="347">
        <v>3.5999999999999999E-3</v>
      </c>
      <c r="N37" s="347">
        <v>5.9999999999999995E-4</v>
      </c>
      <c r="O37" s="347">
        <v>8.0000000000000004E-4</v>
      </c>
      <c r="P37" s="347">
        <v>2.5999999999999999E-3</v>
      </c>
    </row>
    <row r="38" spans="1:16" ht="20.25" customHeight="1">
      <c r="A38" s="330" t="s">
        <v>335</v>
      </c>
      <c r="B38" s="347">
        <v>9.7999999999999997E-3</v>
      </c>
      <c r="C38" s="347">
        <v>1.0800000000000001E-2</v>
      </c>
      <c r="D38" s="347">
        <v>1.55E-2</v>
      </c>
      <c r="E38" s="347">
        <v>1.1599999999999999E-2</v>
      </c>
      <c r="F38" s="347">
        <v>0.01</v>
      </c>
      <c r="G38" s="347">
        <v>8.8999999999999999E-3</v>
      </c>
      <c r="H38" s="347">
        <v>1.3899999999999999E-2</v>
      </c>
      <c r="I38" s="347">
        <v>7.3000000000000001E-3</v>
      </c>
      <c r="J38" s="347">
        <v>2E-3</v>
      </c>
      <c r="K38" s="347">
        <v>0</v>
      </c>
      <c r="L38" s="347">
        <v>1.7000000000000001E-2</v>
      </c>
      <c r="M38" s="347">
        <v>1.1900000000000001E-2</v>
      </c>
      <c r="N38" s="347">
        <v>6.7000000000000002E-3</v>
      </c>
      <c r="O38" s="347">
        <v>1.11E-2</v>
      </c>
      <c r="P38" s="347">
        <v>1.14E-2</v>
      </c>
    </row>
    <row r="39" spans="1:16" ht="12" customHeight="1" thickBot="1">
      <c r="A39" s="330"/>
      <c r="B39" s="347"/>
      <c r="C39" s="347"/>
      <c r="D39" s="347"/>
      <c r="E39" s="347"/>
      <c r="F39" s="347"/>
      <c r="G39" s="347"/>
      <c r="H39" s="347"/>
      <c r="I39" s="347"/>
      <c r="J39" s="347"/>
      <c r="K39" s="347"/>
      <c r="L39" s="347"/>
      <c r="M39" s="347"/>
      <c r="N39" s="347"/>
      <c r="O39" s="347"/>
      <c r="P39" s="347"/>
    </row>
    <row r="40" spans="1:16" ht="17.25" customHeight="1" thickTop="1" thickBot="1">
      <c r="A40" s="71" t="s">
        <v>336</v>
      </c>
      <c r="B40" s="348"/>
      <c r="C40" s="348"/>
      <c r="D40" s="348"/>
      <c r="E40" s="348"/>
      <c r="F40" s="348"/>
      <c r="G40" s="348"/>
      <c r="H40" s="348"/>
      <c r="I40" s="348"/>
      <c r="J40" s="348"/>
      <c r="K40" s="348"/>
      <c r="L40" s="348"/>
      <c r="M40" s="348"/>
      <c r="N40" s="348"/>
      <c r="O40" s="348"/>
      <c r="P40" s="348"/>
    </row>
    <row r="41" spans="1:16" ht="20.25" customHeight="1" thickTop="1">
      <c r="A41" s="330" t="s">
        <v>337</v>
      </c>
      <c r="B41" s="347">
        <v>0.29899999999999999</v>
      </c>
      <c r="C41" s="347">
        <v>0.25190000000000001</v>
      </c>
      <c r="D41" s="347">
        <v>0.25879999999999997</v>
      </c>
      <c r="E41" s="347">
        <v>0.2737</v>
      </c>
      <c r="F41" s="347">
        <v>0.3826</v>
      </c>
      <c r="G41" s="347">
        <v>0.34300000000000003</v>
      </c>
      <c r="H41" s="347">
        <v>0.31059999999999999</v>
      </c>
      <c r="I41" s="347">
        <v>0.12640000000000001</v>
      </c>
      <c r="J41" s="347">
        <v>0.98470000000000002</v>
      </c>
      <c r="K41" s="347">
        <v>1.2918000000000001</v>
      </c>
      <c r="L41" s="347">
        <v>0.22689999999999999</v>
      </c>
      <c r="M41" s="347">
        <v>0.23449999999999999</v>
      </c>
      <c r="N41" s="347">
        <v>0.1326</v>
      </c>
      <c r="O41" s="347">
        <v>0.2235</v>
      </c>
      <c r="P41" s="347">
        <v>0.27100000000000002</v>
      </c>
    </row>
    <row r="42" spans="1:16" ht="20.25" customHeight="1">
      <c r="A42" s="330" t="s">
        <v>338</v>
      </c>
      <c r="B42" s="347">
        <v>0.70830000000000004</v>
      </c>
      <c r="C42" s="347">
        <v>0.52210000000000001</v>
      </c>
      <c r="D42" s="347">
        <v>0.61099999999999999</v>
      </c>
      <c r="E42" s="347">
        <v>0.65990000000000004</v>
      </c>
      <c r="F42" s="347">
        <v>0.74909999999999999</v>
      </c>
      <c r="G42" s="347">
        <v>0.69110000000000005</v>
      </c>
      <c r="H42" s="347">
        <v>0.83889999999999998</v>
      </c>
      <c r="I42" s="347">
        <v>0.65190000000000003</v>
      </c>
      <c r="J42" s="347">
        <v>1.5753999999999999</v>
      </c>
      <c r="K42" s="347">
        <v>2.6027999999999998</v>
      </c>
      <c r="L42" s="347">
        <v>0.58919999999999995</v>
      </c>
      <c r="M42" s="347">
        <v>0.56599999999999995</v>
      </c>
      <c r="N42" s="347">
        <v>0.59819999999999995</v>
      </c>
      <c r="O42" s="347">
        <v>0.49740000000000001</v>
      </c>
      <c r="P42" s="347">
        <v>0.63970000000000005</v>
      </c>
    </row>
    <row r="43" spans="1:16" ht="20.25" customHeight="1">
      <c r="A43" s="330" t="s">
        <v>339</v>
      </c>
      <c r="B43" s="347">
        <v>0.38579999999999998</v>
      </c>
      <c r="C43" s="347">
        <v>0.3538</v>
      </c>
      <c r="D43" s="347">
        <v>0.32250000000000001</v>
      </c>
      <c r="E43" s="347">
        <v>0.34820000000000001</v>
      </c>
      <c r="F43" s="347">
        <v>0.32979999999999998</v>
      </c>
      <c r="G43" s="347">
        <v>0.27350000000000002</v>
      </c>
      <c r="H43" s="347">
        <v>0.27589999999999998</v>
      </c>
      <c r="I43" s="347">
        <v>0.1658</v>
      </c>
      <c r="J43" s="347">
        <v>0.71689999999999998</v>
      </c>
      <c r="K43" s="347">
        <v>0.3967</v>
      </c>
      <c r="L43" s="347">
        <v>0.20119999999999999</v>
      </c>
      <c r="M43" s="347">
        <v>0.16300000000000001</v>
      </c>
      <c r="N43" s="347">
        <v>0.1782</v>
      </c>
      <c r="O43" s="347">
        <v>0.1343</v>
      </c>
      <c r="P43" s="347">
        <v>0.29339999999999999</v>
      </c>
    </row>
    <row r="44" spans="1:16" ht="20.25" customHeight="1">
      <c r="A44" s="330" t="s">
        <v>340</v>
      </c>
      <c r="B44" s="347">
        <v>0.3614</v>
      </c>
      <c r="C44" s="347">
        <v>0.32540000000000002</v>
      </c>
      <c r="D44" s="347">
        <v>0.30470000000000003</v>
      </c>
      <c r="E44" s="347">
        <v>0.3246</v>
      </c>
      <c r="F44" s="347">
        <v>0.30880000000000002</v>
      </c>
      <c r="G44" s="347">
        <v>0.2571</v>
      </c>
      <c r="H44" s="347">
        <v>0.2596</v>
      </c>
      <c r="I44" s="347">
        <v>0.14879999999999999</v>
      </c>
      <c r="J44" s="347">
        <v>0.38379999999999997</v>
      </c>
      <c r="K44" s="347">
        <v>0.2326</v>
      </c>
      <c r="L44" s="347">
        <v>0.18629999999999999</v>
      </c>
      <c r="M44" s="347">
        <v>0.1502</v>
      </c>
      <c r="N44" s="347">
        <v>0.16589999999999999</v>
      </c>
      <c r="O44" s="347">
        <v>0.1222</v>
      </c>
      <c r="P44" s="347">
        <v>0.27279999999999999</v>
      </c>
    </row>
    <row r="45" spans="1:16" ht="12" customHeight="1" thickBot="1">
      <c r="A45" s="330"/>
      <c r="B45" s="347"/>
      <c r="C45" s="347"/>
      <c r="D45" s="347"/>
      <c r="E45" s="347"/>
      <c r="F45" s="347"/>
      <c r="G45" s="347"/>
      <c r="H45" s="347"/>
      <c r="I45" s="347"/>
      <c r="J45" s="347"/>
      <c r="K45" s="347"/>
      <c r="L45" s="347"/>
      <c r="M45" s="347"/>
      <c r="N45" s="347"/>
      <c r="O45" s="347"/>
      <c r="P45" s="347"/>
    </row>
    <row r="46" spans="1:16" ht="17.25" customHeight="1" thickTop="1" thickBot="1">
      <c r="A46" s="71" t="s">
        <v>341</v>
      </c>
      <c r="B46" s="348"/>
      <c r="C46" s="348"/>
      <c r="D46" s="348"/>
      <c r="E46" s="348"/>
      <c r="F46" s="348"/>
      <c r="G46" s="348"/>
      <c r="H46" s="348"/>
      <c r="I46" s="348"/>
      <c r="J46" s="348"/>
      <c r="K46" s="348"/>
      <c r="L46" s="348"/>
      <c r="M46" s="348"/>
      <c r="N46" s="348"/>
      <c r="O46" s="348"/>
      <c r="P46" s="348"/>
    </row>
    <row r="47" spans="1:16" ht="20.25" customHeight="1" thickTop="1">
      <c r="A47" s="329" t="s">
        <v>342</v>
      </c>
      <c r="B47" s="347">
        <v>6.3E-2</v>
      </c>
      <c r="C47" s="347">
        <v>8.0199999999999994E-2</v>
      </c>
      <c r="D47" s="347">
        <v>5.5E-2</v>
      </c>
      <c r="E47" s="347">
        <v>6.8000000000000005E-2</v>
      </c>
      <c r="F47" s="347">
        <v>6.3799999999999996E-2</v>
      </c>
      <c r="G47" s="347">
        <v>5.9799999999999999E-2</v>
      </c>
      <c r="H47" s="347">
        <v>5.9299999999999999E-2</v>
      </c>
      <c r="I47" s="347">
        <v>0.10290000000000001</v>
      </c>
      <c r="J47" s="347">
        <v>0.4647</v>
      </c>
      <c r="K47" s="347">
        <v>0.41370000000000001</v>
      </c>
      <c r="L47" s="347">
        <v>7.4099999999999999E-2</v>
      </c>
      <c r="M47" s="347">
        <v>7.8200000000000006E-2</v>
      </c>
      <c r="N47" s="347">
        <v>6.9000000000000006E-2</v>
      </c>
      <c r="O47" s="347">
        <v>0.09</v>
      </c>
      <c r="P47" s="347">
        <v>7.0300000000000001E-2</v>
      </c>
    </row>
    <row r="48" spans="1:16" ht="18" customHeight="1">
      <c r="A48" s="330" t="s">
        <v>343</v>
      </c>
      <c r="B48" s="347">
        <v>5.3800000000000001E-2</v>
      </c>
      <c r="C48" s="347">
        <v>7.6200000000000004E-2</v>
      </c>
      <c r="D48" s="347">
        <v>5.0099999999999999E-2</v>
      </c>
      <c r="E48" s="347">
        <v>5.1299999999999998E-2</v>
      </c>
      <c r="F48" s="347">
        <v>5.5500000000000001E-2</v>
      </c>
      <c r="G48" s="347">
        <v>5.7599999999999998E-2</v>
      </c>
      <c r="H48" s="347">
        <v>5.7200000000000001E-2</v>
      </c>
      <c r="I48" s="347">
        <v>0.10290000000000001</v>
      </c>
      <c r="J48" s="347">
        <v>0.40150000000000002</v>
      </c>
      <c r="K48" s="347">
        <v>0.25209999999999999</v>
      </c>
      <c r="L48" s="347">
        <v>7.3300000000000004E-2</v>
      </c>
      <c r="M48" s="347">
        <v>6.8900000000000003E-2</v>
      </c>
      <c r="N48" s="347">
        <v>6.7599999999999993E-2</v>
      </c>
      <c r="O48" s="347">
        <v>8.8499999999999995E-2</v>
      </c>
      <c r="P48" s="347">
        <v>6.3700000000000007E-2</v>
      </c>
    </row>
    <row r="49" spans="1:16" ht="20.25" customHeight="1">
      <c r="A49" s="330" t="s">
        <v>344</v>
      </c>
      <c r="B49" s="347">
        <v>0.22520000000000001</v>
      </c>
      <c r="C49" s="347">
        <v>0.14119999999999999</v>
      </c>
      <c r="D49" s="347">
        <v>0.31209999999999999</v>
      </c>
      <c r="E49" s="347">
        <v>0.2409</v>
      </c>
      <c r="F49" s="347">
        <v>0.21579999999999999</v>
      </c>
      <c r="G49" s="347">
        <v>0.19919999999999999</v>
      </c>
      <c r="H49" s="347">
        <v>0.22489999999999999</v>
      </c>
      <c r="I49" s="347">
        <v>6.3799999999999996E-2</v>
      </c>
      <c r="J49" s="347">
        <v>3.7000000000000002E-3</v>
      </c>
      <c r="K49" s="347">
        <v>0</v>
      </c>
      <c r="L49" s="347">
        <v>0.23649999999999999</v>
      </c>
      <c r="M49" s="347">
        <v>0.2722</v>
      </c>
      <c r="N49" s="347">
        <v>9.0899999999999995E-2</v>
      </c>
      <c r="O49" s="347">
        <v>0.1263</v>
      </c>
      <c r="P49" s="347">
        <v>0.191</v>
      </c>
    </row>
    <row r="50" spans="1:16" ht="20.25" customHeight="1">
      <c r="A50" s="330" t="s">
        <v>345</v>
      </c>
      <c r="B50" s="347">
        <v>2.53E-2</v>
      </c>
      <c r="C50" s="347">
        <v>3.1899999999999998E-2</v>
      </c>
      <c r="D50" s="347">
        <v>4.9500000000000002E-2</v>
      </c>
      <c r="E50" s="347">
        <v>5.4899999999999997E-2</v>
      </c>
      <c r="F50" s="347">
        <v>1.47E-2</v>
      </c>
      <c r="G50" s="347">
        <v>2.2200000000000001E-2</v>
      </c>
      <c r="H50" s="347">
        <v>5.3699999999999998E-2</v>
      </c>
      <c r="I50" s="347">
        <v>3.2000000000000002E-3</v>
      </c>
      <c r="J50" s="347">
        <v>2.8E-3</v>
      </c>
      <c r="K50" s="347">
        <v>0</v>
      </c>
      <c r="L50" s="347">
        <v>2.2700000000000001E-2</v>
      </c>
      <c r="M50" s="347">
        <v>5.33E-2</v>
      </c>
      <c r="N50" s="347">
        <v>8.0999999999999996E-3</v>
      </c>
      <c r="O50" s="347">
        <v>1.6E-2</v>
      </c>
      <c r="P50" s="347">
        <v>2.8500000000000001E-2</v>
      </c>
    </row>
    <row r="51" spans="1:16" ht="18" customHeight="1">
      <c r="A51" s="330" t="s">
        <v>346</v>
      </c>
      <c r="B51" s="347">
        <v>0.1038</v>
      </c>
      <c r="C51" s="347">
        <v>0.06</v>
      </c>
      <c r="D51" s="347">
        <v>0.15740000000000001</v>
      </c>
      <c r="E51" s="347">
        <v>8.5300000000000001E-2</v>
      </c>
      <c r="F51" s="347">
        <v>0.1158</v>
      </c>
      <c r="G51" s="347">
        <v>0.1024</v>
      </c>
      <c r="H51" s="347">
        <v>7.0099999999999996E-2</v>
      </c>
      <c r="I51" s="347">
        <v>4.3E-3</v>
      </c>
      <c r="J51" s="347">
        <v>1.5E-3</v>
      </c>
      <c r="K51" s="347">
        <v>0</v>
      </c>
      <c r="L51" s="347">
        <v>3.8300000000000001E-2</v>
      </c>
      <c r="M51" s="347">
        <v>0.13550000000000001</v>
      </c>
      <c r="N51" s="347">
        <v>4.6100000000000002E-2</v>
      </c>
      <c r="O51" s="347">
        <v>3.2199999999999999E-2</v>
      </c>
      <c r="P51" s="347">
        <v>7.9100000000000004E-2</v>
      </c>
    </row>
    <row r="52" spans="1:16" ht="18" customHeight="1">
      <c r="A52" s="330" t="s">
        <v>347</v>
      </c>
      <c r="B52" s="347">
        <v>0.13139999999999999</v>
      </c>
      <c r="C52" s="347">
        <v>0.1116</v>
      </c>
      <c r="D52" s="347">
        <v>0.11799999999999999</v>
      </c>
      <c r="E52" s="347">
        <v>0.12609999999999999</v>
      </c>
      <c r="F52" s="347">
        <v>0.1197</v>
      </c>
      <c r="G52" s="347">
        <v>0.11360000000000001</v>
      </c>
      <c r="H52" s="347">
        <v>0.11600000000000001</v>
      </c>
      <c r="I52" s="347">
        <v>0.12609999999999999</v>
      </c>
      <c r="J52" s="347">
        <v>0.6734</v>
      </c>
      <c r="K52" s="347">
        <v>0.37090000000000001</v>
      </c>
      <c r="L52" s="347">
        <v>0.12970000000000001</v>
      </c>
      <c r="M52" s="347">
        <v>0.1178</v>
      </c>
      <c r="N52" s="347">
        <v>0.1147</v>
      </c>
      <c r="O52" s="347">
        <v>0.1108</v>
      </c>
      <c r="P52" s="347">
        <v>0.1221</v>
      </c>
    </row>
    <row r="53" spans="1:16" ht="12" customHeight="1" thickBot="1">
      <c r="A53" s="330"/>
      <c r="B53" s="347"/>
      <c r="C53" s="347"/>
      <c r="D53" s="347"/>
      <c r="E53" s="347"/>
      <c r="F53" s="347"/>
      <c r="G53" s="347"/>
      <c r="H53" s="347"/>
      <c r="I53" s="347"/>
      <c r="J53" s="347"/>
      <c r="K53" s="347"/>
      <c r="L53" s="347"/>
      <c r="M53" s="347"/>
      <c r="N53" s="347"/>
      <c r="O53" s="347"/>
      <c r="P53" s="347"/>
    </row>
    <row r="54" spans="1:16" ht="17.25" customHeight="1" thickTop="1" thickBot="1">
      <c r="A54" s="71" t="s">
        <v>348</v>
      </c>
      <c r="B54" s="348"/>
      <c r="C54" s="348"/>
      <c r="D54" s="348"/>
      <c r="E54" s="348"/>
      <c r="F54" s="348"/>
      <c r="G54" s="348"/>
      <c r="H54" s="348"/>
      <c r="I54" s="348"/>
      <c r="J54" s="348"/>
      <c r="K54" s="348"/>
      <c r="L54" s="348"/>
      <c r="M54" s="348"/>
      <c r="N54" s="348"/>
      <c r="O54" s="348"/>
      <c r="P54" s="348"/>
    </row>
    <row r="55" spans="1:16" ht="18" customHeight="1" thickTop="1">
      <c r="A55" s="330" t="s">
        <v>349</v>
      </c>
      <c r="B55" s="347">
        <v>0.84609999999999996</v>
      </c>
      <c r="C55" s="347">
        <v>0.82150000000000001</v>
      </c>
      <c r="D55" s="347">
        <v>0.84809999999999997</v>
      </c>
      <c r="E55" s="347">
        <v>0.87439999999999996</v>
      </c>
      <c r="F55" s="347">
        <v>0.84640000000000004</v>
      </c>
      <c r="G55" s="347">
        <v>0.83779999999999999</v>
      </c>
      <c r="H55" s="347">
        <v>0.87639999999999996</v>
      </c>
      <c r="I55" s="347">
        <v>0.9526</v>
      </c>
      <c r="J55" s="347">
        <v>0.77610000000000001</v>
      </c>
      <c r="K55" s="347">
        <v>0.92379999999999995</v>
      </c>
      <c r="L55" s="347">
        <v>0.89580000000000004</v>
      </c>
      <c r="M55" s="347">
        <v>0.91620000000000001</v>
      </c>
      <c r="N55" s="347">
        <v>0.90180000000000005</v>
      </c>
      <c r="O55" s="347">
        <v>0.93089999999999995</v>
      </c>
      <c r="P55" s="347">
        <v>0.86599999999999999</v>
      </c>
    </row>
    <row r="56" spans="1:16" ht="18" customHeight="1">
      <c r="A56" s="330" t="s">
        <v>350</v>
      </c>
      <c r="B56" s="347">
        <v>0.57169999999999999</v>
      </c>
      <c r="C56" s="347">
        <v>0.62809999999999999</v>
      </c>
      <c r="D56" s="347">
        <v>0.67649999999999999</v>
      </c>
      <c r="E56" s="347">
        <v>0.45910000000000001</v>
      </c>
      <c r="F56" s="347">
        <v>0.60370000000000001</v>
      </c>
      <c r="G56" s="347">
        <v>0.70150000000000001</v>
      </c>
      <c r="H56" s="347">
        <v>0.753</v>
      </c>
      <c r="I56" s="347">
        <v>0.8841</v>
      </c>
      <c r="J56" s="347">
        <v>0.47789999999999999</v>
      </c>
      <c r="K56" s="347">
        <v>0.38179999999999997</v>
      </c>
      <c r="L56" s="347">
        <v>0.87490000000000001</v>
      </c>
      <c r="M56" s="347">
        <v>0.63100000000000001</v>
      </c>
      <c r="N56" s="347">
        <v>0.70109999999999995</v>
      </c>
      <c r="O56" s="347">
        <v>0.85809999999999997</v>
      </c>
      <c r="P56" s="347">
        <v>0.65720000000000001</v>
      </c>
    </row>
    <row r="57" spans="1:16" ht="18" customHeight="1">
      <c r="A57" s="330" t="s">
        <v>351</v>
      </c>
      <c r="B57" s="347">
        <v>0.56389999999999996</v>
      </c>
      <c r="C57" s="347">
        <v>0.41589999999999999</v>
      </c>
      <c r="D57" s="347">
        <v>0.31979999999999997</v>
      </c>
      <c r="E57" s="347">
        <v>1.0075000000000001</v>
      </c>
      <c r="F57" s="347">
        <v>0.4844</v>
      </c>
      <c r="G57" s="347">
        <v>0.26740000000000003</v>
      </c>
      <c r="H57" s="347">
        <v>0.2344</v>
      </c>
      <c r="I57" s="347">
        <v>0.20100000000000001</v>
      </c>
      <c r="J57" s="347">
        <v>1.7134</v>
      </c>
      <c r="K57" s="347">
        <v>2.2357</v>
      </c>
      <c r="L57" s="347">
        <v>0.10489999999999999</v>
      </c>
      <c r="M57" s="347">
        <v>0.55969999999999998</v>
      </c>
      <c r="N57" s="347">
        <v>0.3795</v>
      </c>
      <c r="O57" s="347">
        <v>0.19009999999999999</v>
      </c>
      <c r="P57" s="347">
        <v>0.4073</v>
      </c>
    </row>
    <row r="58" spans="1:16" ht="18" customHeight="1">
      <c r="A58" s="330" t="s">
        <v>352</v>
      </c>
      <c r="B58" s="347">
        <v>2.8637000000000001</v>
      </c>
      <c r="C58" s="347">
        <v>2.3416000000000001</v>
      </c>
      <c r="D58" s="347">
        <v>3.0301</v>
      </c>
      <c r="E58" s="347">
        <v>2.4474999999999998</v>
      </c>
      <c r="F58" s="347">
        <v>2.7669999999999999</v>
      </c>
      <c r="G58" s="347">
        <v>2.8149000000000002</v>
      </c>
      <c r="H58" s="347">
        <v>2.1615000000000002</v>
      </c>
      <c r="I58" s="347">
        <v>0.46060000000000001</v>
      </c>
      <c r="J58" s="347">
        <v>0.55769999999999997</v>
      </c>
      <c r="K58" s="347">
        <v>0.30209999999999998</v>
      </c>
      <c r="L58" s="347">
        <v>1.4212</v>
      </c>
      <c r="M58" s="347">
        <v>1.2148000000000001</v>
      </c>
      <c r="N58" s="347">
        <v>1.4536</v>
      </c>
      <c r="O58" s="347">
        <v>0.78069999999999995</v>
      </c>
      <c r="P58" s="347">
        <v>2.1044</v>
      </c>
    </row>
    <row r="59" spans="1:16" ht="9.75" customHeight="1" thickBot="1">
      <c r="A59" s="331"/>
      <c r="B59" s="642"/>
      <c r="C59" s="642"/>
      <c r="D59" s="642"/>
      <c r="E59" s="642"/>
      <c r="F59" s="642"/>
      <c r="G59" s="642"/>
      <c r="H59" s="642"/>
      <c r="I59" s="799"/>
      <c r="J59" s="799"/>
      <c r="K59" s="799"/>
      <c r="L59" s="799"/>
      <c r="M59" s="799"/>
      <c r="N59" s="799"/>
      <c r="O59" s="799"/>
      <c r="P59" s="799"/>
    </row>
    <row r="60" spans="1:16" s="42" customFormat="1" ht="12" customHeight="1" thickTop="1">
      <c r="A60" s="72" t="s">
        <v>353</v>
      </c>
      <c r="B60" s="73"/>
      <c r="C60" s="643"/>
      <c r="D60" s="643"/>
      <c r="E60" s="643"/>
      <c r="F60" s="643"/>
      <c r="G60" s="643"/>
      <c r="H60" s="643"/>
    </row>
    <row r="61" spans="1:16" s="42" customFormat="1" ht="45.75" customHeight="1">
      <c r="A61" s="1084" t="s">
        <v>354</v>
      </c>
      <c r="B61" s="1085"/>
      <c r="C61" s="1085"/>
      <c r="D61" s="1085"/>
      <c r="E61" s="1085"/>
      <c r="F61" s="1085"/>
      <c r="G61" s="1085"/>
      <c r="H61" s="1085"/>
    </row>
    <row r="62" spans="1:16" s="42" customFormat="1" ht="35.25" customHeight="1">
      <c r="A62" s="1084" t="s">
        <v>355</v>
      </c>
      <c r="B62" s="1085"/>
      <c r="C62" s="1085"/>
      <c r="D62" s="1085"/>
      <c r="E62" s="1085"/>
      <c r="F62" s="1085"/>
      <c r="G62" s="1085"/>
      <c r="H62" s="1085"/>
    </row>
    <row r="63" spans="1:16" s="42" customFormat="1" ht="11.25">
      <c r="A63" s="74" t="s">
        <v>838</v>
      </c>
      <c r="B63" s="644"/>
      <c r="C63" s="645"/>
      <c r="D63" s="645"/>
      <c r="E63" s="645"/>
      <c r="F63" s="645"/>
      <c r="G63" s="645"/>
      <c r="H63" s="645"/>
    </row>
    <row r="64" spans="1:16" ht="15.75" thickBot="1">
      <c r="A64" s="42"/>
      <c r="B64" s="646"/>
      <c r="C64" s="626"/>
      <c r="D64" s="626"/>
      <c r="E64" s="626"/>
      <c r="F64" s="626"/>
      <c r="G64" s="626"/>
      <c r="H64" s="626"/>
      <c r="I64" s="799"/>
      <c r="J64" s="799"/>
      <c r="K64" s="799"/>
      <c r="L64" s="799"/>
      <c r="M64" s="799"/>
      <c r="N64" s="799"/>
      <c r="O64" s="799"/>
      <c r="P64" s="799"/>
    </row>
    <row r="65" spans="1:16" ht="32.25" customHeight="1" thickTop="1" thickBot="1">
      <c r="A65" s="395"/>
      <c r="B65" s="647" t="s">
        <v>297</v>
      </c>
      <c r="C65" s="647" t="s">
        <v>298</v>
      </c>
      <c r="D65" s="647" t="s">
        <v>299</v>
      </c>
      <c r="E65" s="647" t="s">
        <v>300</v>
      </c>
      <c r="F65" s="647" t="s">
        <v>301</v>
      </c>
      <c r="G65" s="647" t="s">
        <v>302</v>
      </c>
      <c r="H65" s="647" t="s">
        <v>303</v>
      </c>
      <c r="I65" s="647" t="s">
        <v>304</v>
      </c>
      <c r="J65" s="647" t="s">
        <v>305</v>
      </c>
      <c r="K65" s="647" t="s">
        <v>306</v>
      </c>
      <c r="L65" s="647" t="s">
        <v>307</v>
      </c>
      <c r="M65" s="648" t="s">
        <v>308</v>
      </c>
      <c r="N65" s="648" t="s">
        <v>1075</v>
      </c>
      <c r="O65" s="648" t="s">
        <v>1076</v>
      </c>
      <c r="P65" s="648" t="s">
        <v>309</v>
      </c>
    </row>
    <row r="66" spans="1:16" ht="16.5" thickTop="1" thickBot="1">
      <c r="A66" s="71" t="s">
        <v>356</v>
      </c>
      <c r="B66" s="649"/>
      <c r="C66" s="649"/>
      <c r="D66" s="649"/>
      <c r="E66" s="649"/>
      <c r="F66" s="649"/>
      <c r="G66" s="649"/>
      <c r="H66" s="649"/>
      <c r="I66" s="649"/>
      <c r="J66" s="649"/>
      <c r="K66" s="649"/>
      <c r="L66" s="649"/>
      <c r="M66" s="650"/>
      <c r="N66" s="650"/>
      <c r="O66" s="650"/>
      <c r="P66" s="650"/>
    </row>
    <row r="67" spans="1:16" ht="15.75" thickTop="1">
      <c r="A67" s="330" t="s">
        <v>357</v>
      </c>
      <c r="B67" s="347">
        <v>2.8199999999999999E-2</v>
      </c>
      <c r="C67" s="347">
        <v>4.3400000000000001E-2</v>
      </c>
      <c r="D67" s="347">
        <v>3.4599999999999999E-2</v>
      </c>
      <c r="E67" s="347">
        <v>3.3399999999999999E-2</v>
      </c>
      <c r="F67" s="347">
        <v>3.4299999999999997E-2</v>
      </c>
      <c r="G67" s="347">
        <v>3.1E-2</v>
      </c>
      <c r="H67" s="347">
        <v>4.4400000000000002E-2</v>
      </c>
      <c r="I67" s="651">
        <v>9.8799999999999999E-2</v>
      </c>
      <c r="J67" s="651">
        <v>2.4799999999999999E-2</v>
      </c>
      <c r="K67" s="651">
        <v>2.3599999999999999E-2</v>
      </c>
      <c r="L67" s="651">
        <v>7.5200000000000003E-2</v>
      </c>
      <c r="M67" s="651">
        <v>4.9099999999999998E-2</v>
      </c>
      <c r="N67" s="651">
        <v>3.4500000000000003E-2</v>
      </c>
      <c r="O67" s="651">
        <v>8.9200000000000002E-2</v>
      </c>
      <c r="P67" s="651">
        <v>4.3200000000000002E-2</v>
      </c>
    </row>
    <row r="68" spans="1:16">
      <c r="A68" s="330" t="s">
        <v>358</v>
      </c>
      <c r="B68" s="347">
        <v>3.2500000000000001E-2</v>
      </c>
      <c r="C68" s="347">
        <v>6.08E-2</v>
      </c>
      <c r="D68" s="347">
        <v>3.85E-2</v>
      </c>
      <c r="E68" s="347">
        <v>4.24E-2</v>
      </c>
      <c r="F68" s="347">
        <v>3.3599999999999998E-2</v>
      </c>
      <c r="G68" s="347">
        <v>3.9899999999999998E-2</v>
      </c>
      <c r="H68" s="347">
        <v>4.8899999999999999E-2</v>
      </c>
      <c r="I68" s="651">
        <v>0.1012</v>
      </c>
      <c r="J68" s="651">
        <v>4.1799999999999997E-2</v>
      </c>
      <c r="K68" s="651">
        <v>2.7099999999999999E-2</v>
      </c>
      <c r="L68" s="651">
        <v>7.7700000000000005E-2</v>
      </c>
      <c r="M68" s="651">
        <v>5.2699999999999997E-2</v>
      </c>
      <c r="N68" s="651">
        <v>4.0500000000000001E-2</v>
      </c>
      <c r="O68" s="651">
        <v>9.5299999999999996E-2</v>
      </c>
      <c r="P68" s="651">
        <v>4.9299999999999997E-2</v>
      </c>
    </row>
    <row r="69" spans="1:16">
      <c r="A69" s="330" t="s">
        <v>359</v>
      </c>
      <c r="B69" s="347">
        <v>2.9899999999999999E-2</v>
      </c>
      <c r="C69" s="347">
        <v>5.7700000000000001E-2</v>
      </c>
      <c r="D69" s="347">
        <v>3.0499999999999999E-2</v>
      </c>
      <c r="E69" s="347">
        <v>3.6799999999999999E-2</v>
      </c>
      <c r="F69" s="347">
        <v>3.3399999999999999E-2</v>
      </c>
      <c r="G69" s="347">
        <v>3.6600000000000001E-2</v>
      </c>
      <c r="H69" s="347">
        <v>4.4699999999999997E-2</v>
      </c>
      <c r="I69" s="651">
        <v>9.7600000000000006E-2</v>
      </c>
      <c r="J69" s="651">
        <v>4.7699999999999999E-2</v>
      </c>
      <c r="K69" s="651">
        <v>2.7799999999999998E-2</v>
      </c>
      <c r="L69" s="651">
        <v>6.93E-2</v>
      </c>
      <c r="M69" s="651">
        <v>4.8300000000000003E-2</v>
      </c>
      <c r="N69" s="651">
        <v>3.39E-2</v>
      </c>
      <c r="O69" s="651">
        <v>8.8599999999999998E-2</v>
      </c>
      <c r="P69" s="651">
        <v>4.4699999999999997E-2</v>
      </c>
    </row>
    <row r="70" spans="1:16">
      <c r="A70" s="330" t="s">
        <v>360</v>
      </c>
      <c r="B70" s="347">
        <v>7.9000000000000008E-3</v>
      </c>
      <c r="C70" s="347">
        <v>1.35E-2</v>
      </c>
      <c r="D70" s="347">
        <v>2.3999999999999998E-3</v>
      </c>
      <c r="E70" s="347">
        <v>1.17E-2</v>
      </c>
      <c r="F70" s="347">
        <v>8.0999999999999996E-3</v>
      </c>
      <c r="G70" s="347">
        <v>1.2E-2</v>
      </c>
      <c r="H70" s="347">
        <v>1.0999999999999999E-2</v>
      </c>
      <c r="I70" s="651">
        <v>2.98E-2</v>
      </c>
      <c r="J70" s="651">
        <v>2.0999999999999999E-3</v>
      </c>
      <c r="K70" s="651">
        <v>6.0000000000000001E-3</v>
      </c>
      <c r="L70" s="651">
        <v>1.2200000000000001E-2</v>
      </c>
      <c r="M70" s="651">
        <v>6.6E-3</v>
      </c>
      <c r="N70" s="651">
        <v>3.7000000000000002E-3</v>
      </c>
      <c r="O70" s="651">
        <v>1.95E-2</v>
      </c>
      <c r="P70" s="651">
        <v>1.01E-2</v>
      </c>
    </row>
    <row r="71" spans="1:16">
      <c r="A71" s="330" t="s">
        <v>361</v>
      </c>
      <c r="B71" s="347">
        <v>8.0000000000000002E-3</v>
      </c>
      <c r="C71" s="347">
        <v>1.35E-2</v>
      </c>
      <c r="D71" s="347">
        <v>2E-3</v>
      </c>
      <c r="E71" s="347">
        <v>1.2200000000000001E-2</v>
      </c>
      <c r="F71" s="347">
        <v>7.1999999999999998E-3</v>
      </c>
      <c r="G71" s="347">
        <v>1.2E-2</v>
      </c>
      <c r="H71" s="347">
        <v>1.11E-2</v>
      </c>
      <c r="I71" s="651">
        <v>3.0300000000000001E-2</v>
      </c>
      <c r="J71" s="651">
        <v>2.2000000000000001E-3</v>
      </c>
      <c r="K71" s="651">
        <v>6.4000000000000003E-3</v>
      </c>
      <c r="L71" s="651">
        <v>1.26E-2</v>
      </c>
      <c r="M71" s="651">
        <v>6.6E-3</v>
      </c>
      <c r="N71" s="651">
        <v>3.8999999999999998E-3</v>
      </c>
      <c r="O71" s="651">
        <v>1.9599999999999999E-2</v>
      </c>
      <c r="P71" s="651">
        <v>1.01E-2</v>
      </c>
    </row>
    <row r="72" spans="1:16">
      <c r="A72" s="330" t="s">
        <v>362</v>
      </c>
      <c r="B72" s="347">
        <v>5.4999999999999997E-3</v>
      </c>
      <c r="C72" s="347">
        <v>1.14E-2</v>
      </c>
      <c r="D72" s="347">
        <v>1E-3</v>
      </c>
      <c r="E72" s="347">
        <v>7.4000000000000003E-3</v>
      </c>
      <c r="F72" s="347">
        <v>5.5999999999999999E-3</v>
      </c>
      <c r="G72" s="347">
        <v>6.4000000000000003E-3</v>
      </c>
      <c r="H72" s="347">
        <v>5.8999999999999999E-3</v>
      </c>
      <c r="I72" s="651">
        <v>1.7100000000000001E-2</v>
      </c>
      <c r="J72" s="651">
        <v>2.2000000000000001E-3</v>
      </c>
      <c r="K72" s="651">
        <v>6.4000000000000003E-3</v>
      </c>
      <c r="L72" s="651">
        <v>7.7999999999999996E-3</v>
      </c>
      <c r="M72" s="651">
        <v>6.6E-3</v>
      </c>
      <c r="N72" s="651">
        <v>3.3999999999999998E-3</v>
      </c>
      <c r="O72" s="651">
        <v>9.1999999999999998E-3</v>
      </c>
      <c r="P72" s="651">
        <v>6.6E-3</v>
      </c>
    </row>
    <row r="73" spans="1:16" ht="15.75" thickBot="1">
      <c r="A73" s="330" t="s">
        <v>363</v>
      </c>
      <c r="B73" s="347">
        <v>0.1011</v>
      </c>
      <c r="C73" s="347">
        <v>0.16009999999999999</v>
      </c>
      <c r="D73" s="347">
        <v>1.95E-2</v>
      </c>
      <c r="E73" s="347">
        <v>0.14119999999999999</v>
      </c>
      <c r="F73" s="347">
        <v>9.7500000000000003E-2</v>
      </c>
      <c r="G73" s="347">
        <v>0.10970000000000001</v>
      </c>
      <c r="H73" s="347">
        <v>0.10199999999999999</v>
      </c>
      <c r="I73" s="651">
        <v>0.16120000000000001</v>
      </c>
      <c r="J73" s="651">
        <v>6.0000000000000001E-3</v>
      </c>
      <c r="K73" s="651">
        <v>2.5399999999999999E-2</v>
      </c>
      <c r="L73" s="651">
        <v>0.1037</v>
      </c>
      <c r="M73" s="651">
        <v>9.8199999999999996E-2</v>
      </c>
      <c r="N73" s="651">
        <v>5.0599999999999999E-2</v>
      </c>
      <c r="O73" s="651">
        <v>0.1055</v>
      </c>
      <c r="P73" s="651">
        <v>0.1024</v>
      </c>
    </row>
    <row r="74" spans="1:16" ht="16.5" thickTop="1" thickBot="1">
      <c r="A74" s="71" t="s">
        <v>364</v>
      </c>
      <c r="B74" s="649"/>
      <c r="C74" s="649"/>
      <c r="D74" s="649"/>
      <c r="E74" s="649"/>
      <c r="F74" s="649"/>
      <c r="G74" s="649"/>
      <c r="H74" s="649"/>
      <c r="I74" s="649"/>
      <c r="J74" s="649"/>
      <c r="K74" s="649"/>
      <c r="L74" s="649"/>
      <c r="M74" s="650"/>
      <c r="N74" s="650"/>
      <c r="O74" s="650"/>
      <c r="P74" s="650"/>
    </row>
    <row r="75" spans="1:16" ht="15.75" thickTop="1">
      <c r="A75" s="330" t="s">
        <v>365</v>
      </c>
      <c r="B75" s="347">
        <v>4.2700000000000002E-2</v>
      </c>
      <c r="C75" s="347">
        <v>5.3699999999999998E-2</v>
      </c>
      <c r="D75" s="347">
        <v>5.0799999999999998E-2</v>
      </c>
      <c r="E75" s="347">
        <v>4.3499999999999997E-2</v>
      </c>
      <c r="F75" s="347">
        <v>5.2200000000000003E-2</v>
      </c>
      <c r="G75" s="347">
        <v>5.0599999999999999E-2</v>
      </c>
      <c r="H75" s="347">
        <v>6.4399999999999999E-2</v>
      </c>
      <c r="I75" s="651">
        <v>0.12429999999999999</v>
      </c>
      <c r="J75" s="651">
        <v>2.9000000000000001E-2</v>
      </c>
      <c r="K75" s="651">
        <v>3.1099999999999999E-2</v>
      </c>
      <c r="L75" s="651">
        <v>0.1011</v>
      </c>
      <c r="M75" s="651">
        <v>6.9400000000000003E-2</v>
      </c>
      <c r="N75" s="651">
        <v>6.3299999999999995E-2</v>
      </c>
      <c r="O75" s="651">
        <v>0.11210000000000001</v>
      </c>
      <c r="P75" s="651">
        <v>6.0499999999999998E-2</v>
      </c>
    </row>
    <row r="76" spans="1:16">
      <c r="A76" s="330" t="s">
        <v>366</v>
      </c>
      <c r="B76" s="347">
        <v>-1.4500000000000001E-2</v>
      </c>
      <c r="C76" s="347">
        <v>-1.03E-2</v>
      </c>
      <c r="D76" s="347">
        <v>-1.6199999999999999E-2</v>
      </c>
      <c r="E76" s="347">
        <v>-1.01E-2</v>
      </c>
      <c r="F76" s="347">
        <v>-1.7899999999999999E-2</v>
      </c>
      <c r="G76" s="347">
        <v>-1.9599999999999999E-2</v>
      </c>
      <c r="H76" s="347">
        <v>-0.02</v>
      </c>
      <c r="I76" s="651">
        <v>-2.5499999999999998E-2</v>
      </c>
      <c r="J76" s="651">
        <v>-4.1999999999999997E-3</v>
      </c>
      <c r="K76" s="651">
        <v>-7.6E-3</v>
      </c>
      <c r="L76" s="651">
        <v>-2.5899999999999999E-2</v>
      </c>
      <c r="M76" s="651">
        <v>-2.0299999999999999E-2</v>
      </c>
      <c r="N76" s="651">
        <v>-2.8899999999999999E-2</v>
      </c>
      <c r="O76" s="651">
        <v>-2.29E-2</v>
      </c>
      <c r="P76" s="651">
        <v>-1.7299999999999999E-2</v>
      </c>
    </row>
    <row r="77" spans="1:16">
      <c r="A77" s="330" t="s">
        <v>367</v>
      </c>
      <c r="B77" s="347">
        <v>2.6599999999999999E-2</v>
      </c>
      <c r="C77" s="347">
        <v>1.7600000000000001E-2</v>
      </c>
      <c r="D77" s="347">
        <v>2.5000000000000001E-2</v>
      </c>
      <c r="E77" s="347">
        <v>2.3E-2</v>
      </c>
      <c r="F77" s="347">
        <v>3.1300000000000001E-2</v>
      </c>
      <c r="G77" s="347">
        <v>0.03</v>
      </c>
      <c r="H77" s="347">
        <v>2.8199999999999999E-2</v>
      </c>
      <c r="I77" s="651">
        <v>3.2000000000000001E-2</v>
      </c>
      <c r="J77" s="651">
        <v>1.49E-2</v>
      </c>
      <c r="K77" s="651">
        <v>2.6200000000000001E-2</v>
      </c>
      <c r="L77" s="651">
        <v>3.15E-2</v>
      </c>
      <c r="M77" s="651">
        <v>3.5200000000000002E-2</v>
      </c>
      <c r="N77" s="651">
        <v>4.3700000000000003E-2</v>
      </c>
      <c r="O77" s="651">
        <v>2.92E-2</v>
      </c>
      <c r="P77" s="651">
        <v>2.8000000000000001E-2</v>
      </c>
    </row>
    <row r="78" spans="1:16">
      <c r="A78" s="330" t="s">
        <v>368</v>
      </c>
      <c r="B78" s="347">
        <v>0</v>
      </c>
      <c r="C78" s="347">
        <v>0</v>
      </c>
      <c r="D78" s="347">
        <v>-1E-4</v>
      </c>
      <c r="E78" s="347">
        <v>0</v>
      </c>
      <c r="F78" s="347">
        <v>0</v>
      </c>
      <c r="G78" s="347">
        <v>0</v>
      </c>
      <c r="H78" s="347">
        <v>1E-4</v>
      </c>
      <c r="I78" s="651">
        <v>0</v>
      </c>
      <c r="J78" s="651">
        <v>0</v>
      </c>
      <c r="K78" s="651">
        <v>1E-4</v>
      </c>
      <c r="L78" s="651">
        <v>0</v>
      </c>
      <c r="M78" s="651">
        <v>0</v>
      </c>
      <c r="N78" s="651">
        <v>0</v>
      </c>
      <c r="O78" s="651">
        <v>0</v>
      </c>
      <c r="P78" s="651">
        <v>0</v>
      </c>
    </row>
    <row r="79" spans="1:16">
      <c r="A79" s="330" t="s">
        <v>369</v>
      </c>
      <c r="B79" s="347">
        <v>-2.5000000000000001E-3</v>
      </c>
      <c r="C79" s="347">
        <v>-3.0999999999999999E-3</v>
      </c>
      <c r="D79" s="347">
        <v>-7.9000000000000008E-3</v>
      </c>
      <c r="E79" s="347">
        <v>-5.5999999999999999E-3</v>
      </c>
      <c r="F79" s="347">
        <v>-2.0000000000000001E-4</v>
      </c>
      <c r="G79" s="347">
        <v>-3.3E-3</v>
      </c>
      <c r="H79" s="347">
        <v>-4.3E-3</v>
      </c>
      <c r="I79" s="651">
        <v>-3.5000000000000001E-3</v>
      </c>
      <c r="J79" s="651">
        <v>5.8999999999999999E-3</v>
      </c>
      <c r="K79" s="651">
        <v>8.0000000000000004E-4</v>
      </c>
      <c r="L79" s="651">
        <v>-8.3999999999999995E-3</v>
      </c>
      <c r="M79" s="651">
        <v>-4.4000000000000003E-3</v>
      </c>
      <c r="N79" s="651">
        <v>-6.4999999999999997E-3</v>
      </c>
      <c r="O79" s="651">
        <v>-6.7999999999999996E-3</v>
      </c>
      <c r="P79" s="651">
        <v>-4.5999999999999999E-3</v>
      </c>
    </row>
    <row r="80" spans="1:16">
      <c r="A80" s="330" t="s">
        <v>370</v>
      </c>
      <c r="B80" s="347">
        <v>4.3E-3</v>
      </c>
      <c r="C80" s="347">
        <v>1.7399999999999999E-2</v>
      </c>
      <c r="D80" s="347">
        <v>3.8999999999999998E-3</v>
      </c>
      <c r="E80" s="347">
        <v>8.9999999999999993E-3</v>
      </c>
      <c r="F80" s="347">
        <v>-8.0000000000000004E-4</v>
      </c>
      <c r="G80" s="347">
        <v>8.8999999999999999E-3</v>
      </c>
      <c r="H80" s="347">
        <v>4.4999999999999997E-3</v>
      </c>
      <c r="I80" s="651">
        <v>2.3E-3</v>
      </c>
      <c r="J80" s="651">
        <v>1.6899999999999998E-2</v>
      </c>
      <c r="K80" s="651">
        <v>3.5000000000000001E-3</v>
      </c>
      <c r="L80" s="651">
        <v>2.5000000000000001E-3</v>
      </c>
      <c r="M80" s="651">
        <v>3.5999999999999999E-3</v>
      </c>
      <c r="N80" s="651">
        <v>6.0000000000000001E-3</v>
      </c>
      <c r="O80" s="651">
        <v>6.1000000000000004E-3</v>
      </c>
      <c r="P80" s="651">
        <v>6.1000000000000004E-3</v>
      </c>
    </row>
    <row r="81" spans="1:16">
      <c r="A81" s="330" t="s">
        <v>371</v>
      </c>
      <c r="B81" s="347">
        <v>-2.2100000000000002E-2</v>
      </c>
      <c r="C81" s="347">
        <v>-4.4200000000000003E-2</v>
      </c>
      <c r="D81" s="347">
        <v>-2.8199999999999999E-2</v>
      </c>
      <c r="E81" s="347">
        <v>-2.52E-2</v>
      </c>
      <c r="F81" s="347">
        <v>-2.5399999999999999E-2</v>
      </c>
      <c r="G81" s="347">
        <v>-2.46E-2</v>
      </c>
      <c r="H81" s="613">
        <v>-3.3599999999999998E-2</v>
      </c>
      <c r="I81" s="651">
        <v>-6.7799999999999999E-2</v>
      </c>
      <c r="J81" s="651">
        <v>-4.5699999999999998E-2</v>
      </c>
      <c r="K81" s="651">
        <v>-2.1899999999999999E-2</v>
      </c>
      <c r="L81" s="651">
        <v>-5.7099999999999998E-2</v>
      </c>
      <c r="M81" s="652">
        <v>-4.1700000000000001E-2</v>
      </c>
      <c r="N81" s="652">
        <v>-3.0200000000000001E-2</v>
      </c>
      <c r="O81" s="652">
        <v>-6.9099999999999995E-2</v>
      </c>
      <c r="P81" s="652">
        <v>-3.4599999999999999E-2</v>
      </c>
    </row>
    <row r="82" spans="1:16">
      <c r="A82" s="330" t="s">
        <v>372</v>
      </c>
      <c r="B82" s="347">
        <v>1E-4</v>
      </c>
      <c r="C82" s="347">
        <v>0</v>
      </c>
      <c r="D82" s="347">
        <v>-2.9999999999999997E-4</v>
      </c>
      <c r="E82" s="347">
        <v>5.0000000000000001E-4</v>
      </c>
      <c r="F82" s="347">
        <v>-8.9999999999999998E-4</v>
      </c>
      <c r="G82" s="347">
        <v>0</v>
      </c>
      <c r="H82" s="347">
        <v>0</v>
      </c>
      <c r="I82" s="651">
        <v>5.0000000000000001E-4</v>
      </c>
      <c r="J82" s="651">
        <v>2.0000000000000001E-4</v>
      </c>
      <c r="K82" s="651">
        <v>4.0000000000000002E-4</v>
      </c>
      <c r="L82" s="651">
        <v>4.0000000000000002E-4</v>
      </c>
      <c r="M82" s="651">
        <v>0</v>
      </c>
      <c r="N82" s="651">
        <v>1E-4</v>
      </c>
      <c r="O82" s="651">
        <v>0</v>
      </c>
      <c r="P82" s="651">
        <v>0</v>
      </c>
    </row>
    <row r="83" spans="1:16" ht="15.75" thickBot="1">
      <c r="A83" s="330" t="s">
        <v>373</v>
      </c>
      <c r="B83" s="347">
        <v>0.1038</v>
      </c>
      <c r="C83" s="347">
        <v>0.16170000000000001</v>
      </c>
      <c r="D83" s="347">
        <v>0.2099</v>
      </c>
      <c r="E83" s="347">
        <v>0.18490000000000001</v>
      </c>
      <c r="F83" s="347">
        <v>0.30669999999999997</v>
      </c>
      <c r="G83" s="347">
        <v>0.1188</v>
      </c>
      <c r="H83" s="347">
        <v>0.1671</v>
      </c>
      <c r="I83" s="651">
        <v>0.14549999999999999</v>
      </c>
      <c r="J83" s="651">
        <v>0.34639999999999999</v>
      </c>
      <c r="K83" s="651">
        <v>0.33660000000000001</v>
      </c>
      <c r="L83" s="651">
        <v>0.1908</v>
      </c>
      <c r="M83" s="651">
        <v>0.1971</v>
      </c>
      <c r="N83" s="651">
        <v>0.12139999999999999</v>
      </c>
      <c r="O83" s="651">
        <v>0.2762</v>
      </c>
      <c r="P83" s="651">
        <v>0.1646</v>
      </c>
    </row>
    <row r="84" spans="1:16" ht="16.5" thickTop="1" thickBot="1">
      <c r="A84" s="71" t="s">
        <v>374</v>
      </c>
      <c r="B84" s="649"/>
      <c r="C84" s="649"/>
      <c r="D84" s="649"/>
      <c r="E84" s="649"/>
      <c r="F84" s="649"/>
      <c r="G84" s="649"/>
      <c r="H84" s="649"/>
      <c r="I84" s="649"/>
      <c r="J84" s="649"/>
      <c r="K84" s="649"/>
      <c r="L84" s="649"/>
      <c r="M84" s="650"/>
      <c r="N84" s="650"/>
      <c r="O84" s="650"/>
      <c r="P84" s="650"/>
    </row>
    <row r="85" spans="1:16" ht="15.75" thickTop="1">
      <c r="A85" s="330" t="s">
        <v>375</v>
      </c>
      <c r="B85" s="347">
        <v>7.0999999999999994E-2</v>
      </c>
      <c r="C85" s="347">
        <v>8.6400000000000005E-2</v>
      </c>
      <c r="D85" s="347">
        <v>7.8100000000000003E-2</v>
      </c>
      <c r="E85" s="347">
        <v>7.5200000000000003E-2</v>
      </c>
      <c r="F85" s="347">
        <v>7.8700000000000006E-2</v>
      </c>
      <c r="G85" s="347">
        <v>6.7699999999999996E-2</v>
      </c>
      <c r="H85" s="347">
        <v>8.8499999999999995E-2</v>
      </c>
      <c r="I85" s="651">
        <v>0.14729999999999999</v>
      </c>
      <c r="J85" s="651">
        <v>5.4199999999999998E-2</v>
      </c>
      <c r="K85" s="651">
        <v>4.6699999999999998E-2</v>
      </c>
      <c r="L85" s="651">
        <v>0.1159</v>
      </c>
      <c r="M85" s="651">
        <v>9.6600000000000005E-2</v>
      </c>
      <c r="N85" s="651">
        <v>8.3199999999999996E-2</v>
      </c>
      <c r="O85" s="651">
        <v>0.13289999999999999</v>
      </c>
      <c r="P85" s="651">
        <v>8.9599999999999999E-2</v>
      </c>
    </row>
    <row r="86" spans="1:16">
      <c r="A86" s="330" t="s">
        <v>376</v>
      </c>
      <c r="B86" s="347">
        <v>1.6400000000000001E-2</v>
      </c>
      <c r="C86" s="347">
        <v>4.6100000000000002E-2</v>
      </c>
      <c r="D86" s="347">
        <v>6.8599999999999994E-2</v>
      </c>
      <c r="E86" s="347">
        <v>6.1199999999999997E-2</v>
      </c>
      <c r="F86" s="347">
        <v>9.9299999999999999E-2</v>
      </c>
      <c r="G86" s="347">
        <v>4.6699999999999998E-2</v>
      </c>
      <c r="H86" s="347">
        <v>0.1177</v>
      </c>
      <c r="I86" s="651">
        <v>0.16250000000000001</v>
      </c>
      <c r="J86" s="651">
        <v>0.11310000000000001</v>
      </c>
      <c r="K86" s="651">
        <v>0</v>
      </c>
      <c r="L86" s="651">
        <v>0.67279999999999995</v>
      </c>
      <c r="M86" s="651">
        <v>0.10290000000000001</v>
      </c>
      <c r="N86" s="651">
        <v>0.1149</v>
      </c>
      <c r="O86" s="651">
        <v>0.13159999999999999</v>
      </c>
      <c r="P86" s="651">
        <v>0.1027</v>
      </c>
    </row>
    <row r="87" spans="1:16">
      <c r="A87" s="330" t="s">
        <v>377</v>
      </c>
      <c r="B87" s="347">
        <v>0.13300000000000001</v>
      </c>
      <c r="C87" s="347">
        <v>0.1177</v>
      </c>
      <c r="D87" s="347">
        <v>7.6999999999999999E-2</v>
      </c>
      <c r="E87" s="347">
        <v>2.1600000000000001E-2</v>
      </c>
      <c r="F87" s="347">
        <v>9.2399999999999996E-2</v>
      </c>
      <c r="G87" s="347">
        <v>0.2283</v>
      </c>
      <c r="H87" s="347">
        <v>5.8999999999999999E-3</v>
      </c>
      <c r="I87" s="651">
        <v>6.4999999999999997E-3</v>
      </c>
      <c r="J87" s="651">
        <v>2.1299999999999999E-2</v>
      </c>
      <c r="K87" s="651">
        <v>0</v>
      </c>
      <c r="L87" s="651">
        <v>6.6000000000000003E-2</v>
      </c>
      <c r="M87" s="651">
        <v>8.9200000000000002E-2</v>
      </c>
      <c r="N87" s="651">
        <v>5.0599999999999999E-2</v>
      </c>
      <c r="O87" s="651">
        <v>8.7099999999999997E-2</v>
      </c>
      <c r="P87" s="651">
        <v>8.4199999999999997E-2</v>
      </c>
    </row>
    <row r="88" spans="1:16">
      <c r="A88" s="330" t="s">
        <v>378</v>
      </c>
      <c r="B88" s="347">
        <v>4.7999999999999996E-3</v>
      </c>
      <c r="C88" s="347">
        <v>0.56220000000000003</v>
      </c>
      <c r="D88" s="347">
        <v>1.6799999999999999E-2</v>
      </c>
      <c r="E88" s="347">
        <v>1.17E-2</v>
      </c>
      <c r="F88" s="347">
        <v>0.15559999999999999</v>
      </c>
      <c r="G88" s="347">
        <v>0.13220000000000001</v>
      </c>
      <c r="H88" s="347">
        <v>6.4000000000000003E-3</v>
      </c>
      <c r="I88" s="651">
        <v>1.8700000000000001E-2</v>
      </c>
      <c r="J88" s="651">
        <v>0</v>
      </c>
      <c r="K88" s="651">
        <v>0</v>
      </c>
      <c r="L88" s="651">
        <v>4.1500000000000002E-2</v>
      </c>
      <c r="M88" s="651">
        <v>3.15E-2</v>
      </c>
      <c r="N88" s="651">
        <v>4.9299999999999997E-2</v>
      </c>
      <c r="O88" s="651">
        <v>0.16370000000000001</v>
      </c>
      <c r="P88" s="651">
        <v>0.1065</v>
      </c>
    </row>
    <row r="89" spans="1:16">
      <c r="A89" s="330" t="s">
        <v>379</v>
      </c>
      <c r="B89" s="347">
        <v>5.1000000000000004E-3</v>
      </c>
      <c r="C89" s="347">
        <v>0</v>
      </c>
      <c r="D89" s="347">
        <v>6.9999999999999999E-4</v>
      </c>
      <c r="E89" s="347">
        <v>0.12570000000000001</v>
      </c>
      <c r="F89" s="347">
        <v>4.0000000000000002E-4</v>
      </c>
      <c r="G89" s="347">
        <v>1.14E-2</v>
      </c>
      <c r="H89" s="347">
        <v>8.2000000000000007E-3</v>
      </c>
      <c r="I89" s="651">
        <v>0.26790000000000003</v>
      </c>
      <c r="J89" s="651">
        <v>3.3999999999999998E-3</v>
      </c>
      <c r="K89" s="651">
        <v>1</v>
      </c>
      <c r="L89" s="651">
        <v>2.3E-2</v>
      </c>
      <c r="M89" s="651">
        <v>1.67E-2</v>
      </c>
      <c r="N89" s="651">
        <v>3.1E-2</v>
      </c>
      <c r="O89" s="651">
        <v>6.7999999999999996E-3</v>
      </c>
      <c r="P89" s="651">
        <v>1.1299999999999999E-2</v>
      </c>
    </row>
    <row r="90" spans="1:16">
      <c r="A90" s="330" t="s">
        <v>380</v>
      </c>
      <c r="B90" s="347">
        <v>4.7000000000000002E-3</v>
      </c>
      <c r="C90" s="347">
        <v>0</v>
      </c>
      <c r="D90" s="347">
        <v>0</v>
      </c>
      <c r="E90" s="347">
        <v>0</v>
      </c>
      <c r="F90" s="347">
        <v>8.0000000000000004E-4</v>
      </c>
      <c r="G90" s="347">
        <v>1.78E-2</v>
      </c>
      <c r="H90" s="347">
        <v>7.4999999999999997E-2</v>
      </c>
      <c r="I90" s="651">
        <v>8.9999999999999993E-3</v>
      </c>
      <c r="J90" s="651">
        <v>0</v>
      </c>
      <c r="K90" s="651">
        <v>0</v>
      </c>
      <c r="L90" s="651">
        <v>1.66E-2</v>
      </c>
      <c r="M90" s="651">
        <v>2.3E-3</v>
      </c>
      <c r="N90" s="651">
        <v>5.8999999999999999E-3</v>
      </c>
      <c r="O90" s="651">
        <v>1.47E-2</v>
      </c>
      <c r="P90" s="651">
        <v>2.8E-3</v>
      </c>
    </row>
    <row r="91" spans="1:16">
      <c r="A91" s="330" t="s">
        <v>381</v>
      </c>
      <c r="B91" s="347">
        <v>5.0000000000000001E-3</v>
      </c>
      <c r="C91" s="347">
        <v>0</v>
      </c>
      <c r="D91" s="347">
        <v>5.0000000000000001E-4</v>
      </c>
      <c r="E91" s="613">
        <v>0.12570000000000001</v>
      </c>
      <c r="F91" s="347">
        <v>5.0000000000000001E-4</v>
      </c>
      <c r="G91" s="347">
        <v>1.2E-2</v>
      </c>
      <c r="H91" s="613">
        <v>1.84E-2</v>
      </c>
      <c r="I91" s="651">
        <v>0.16450000000000001</v>
      </c>
      <c r="J91" s="651">
        <v>3.3999999999999998E-3</v>
      </c>
      <c r="K91" s="652">
        <v>1</v>
      </c>
      <c r="L91" s="651">
        <v>2.23E-2</v>
      </c>
      <c r="M91" s="652">
        <v>1.03E-2</v>
      </c>
      <c r="N91" s="652">
        <v>2.3199999999999998E-2</v>
      </c>
      <c r="O91" s="652">
        <v>0.01</v>
      </c>
      <c r="P91" s="652">
        <v>9.1000000000000004E-3</v>
      </c>
    </row>
    <row r="92" spans="1:16">
      <c r="A92" s="330" t="s">
        <v>382</v>
      </c>
      <c r="B92" s="347">
        <v>6.1999999999999998E-3</v>
      </c>
      <c r="C92" s="347">
        <v>2.0000000000000001E-4</v>
      </c>
      <c r="D92" s="347">
        <v>6.7999999999999996E-3</v>
      </c>
      <c r="E92" s="347">
        <v>1.1999999999999999E-3</v>
      </c>
      <c r="F92" s="347">
        <v>8.5000000000000006E-3</v>
      </c>
      <c r="G92" s="347">
        <v>3.8999999999999998E-3</v>
      </c>
      <c r="H92" s="347">
        <v>7.7000000000000002E-3</v>
      </c>
      <c r="I92" s="651">
        <v>0</v>
      </c>
      <c r="J92" s="651">
        <v>0</v>
      </c>
      <c r="K92" s="651">
        <v>0</v>
      </c>
      <c r="L92" s="651">
        <v>3.3300000000000003E-2</v>
      </c>
      <c r="M92" s="651">
        <v>8.8000000000000005E-3</v>
      </c>
      <c r="N92" s="651">
        <v>2.6100000000000002E-2</v>
      </c>
      <c r="O92" s="651">
        <v>0</v>
      </c>
      <c r="P92" s="651">
        <v>6.4000000000000003E-3</v>
      </c>
    </row>
    <row r="93" spans="1:16">
      <c r="A93" s="330" t="s">
        <v>383</v>
      </c>
      <c r="B93" s="347">
        <v>1.24E-2</v>
      </c>
      <c r="C93" s="347">
        <v>9.7999999999999997E-3</v>
      </c>
      <c r="D93" s="347">
        <v>1.1599999999999999E-2</v>
      </c>
      <c r="E93" s="347">
        <v>4.3E-3</v>
      </c>
      <c r="F93" s="347">
        <v>1.43E-2</v>
      </c>
      <c r="G93" s="347">
        <v>8.0999999999999996E-3</v>
      </c>
      <c r="H93" s="347">
        <v>1.0999999999999999E-2</v>
      </c>
      <c r="I93" s="651">
        <v>1.9400000000000001E-2</v>
      </c>
      <c r="J93" s="651">
        <v>2E-3</v>
      </c>
      <c r="K93" s="651">
        <v>2.2000000000000001E-3</v>
      </c>
      <c r="L93" s="651">
        <v>2.2499999999999999E-2</v>
      </c>
      <c r="M93" s="651">
        <v>2.1000000000000001E-2</v>
      </c>
      <c r="N93" s="651">
        <v>2.1999999999999999E-2</v>
      </c>
      <c r="O93" s="651">
        <v>1.5800000000000002E-2</v>
      </c>
      <c r="P93" s="651">
        <v>1.29E-2</v>
      </c>
    </row>
    <row r="94" spans="1:16">
      <c r="A94" s="330" t="s">
        <v>384</v>
      </c>
      <c r="B94" s="347">
        <v>3.5799999999999998E-2</v>
      </c>
      <c r="C94" s="347">
        <v>2.9000000000000001E-2</v>
      </c>
      <c r="D94" s="347">
        <v>3.1300000000000001E-2</v>
      </c>
      <c r="E94" s="347">
        <v>3.49E-2</v>
      </c>
      <c r="F94" s="347">
        <v>3.39E-2</v>
      </c>
      <c r="G94" s="347">
        <v>3.4099999999999998E-2</v>
      </c>
      <c r="H94" s="347">
        <v>3.3000000000000002E-2</v>
      </c>
      <c r="I94" s="651">
        <v>3.49E-2</v>
      </c>
      <c r="J94" s="651">
        <v>2.5399999999999999E-2</v>
      </c>
      <c r="K94" s="651">
        <v>2.7799999999999998E-2</v>
      </c>
      <c r="L94" s="651">
        <v>3.1199999999999999E-2</v>
      </c>
      <c r="M94" s="651">
        <v>3.6499999999999998E-2</v>
      </c>
      <c r="N94" s="651">
        <v>4.3200000000000002E-2</v>
      </c>
      <c r="O94" s="651">
        <v>3.5299999999999998E-2</v>
      </c>
      <c r="P94" s="651">
        <v>3.44E-2</v>
      </c>
    </row>
    <row r="95" spans="1:16">
      <c r="A95" s="330" t="s">
        <v>385</v>
      </c>
      <c r="B95" s="347">
        <v>1E-4</v>
      </c>
      <c r="C95" s="347">
        <v>9.7999999999999997E-3</v>
      </c>
      <c r="D95" s="347">
        <v>2.7799999999999998E-2</v>
      </c>
      <c r="E95" s="347">
        <v>8.9999999999999993E-3</v>
      </c>
      <c r="F95" s="347">
        <v>2.9000000000000001E-2</v>
      </c>
      <c r="G95" s="347">
        <v>6.4600000000000005E-2</v>
      </c>
      <c r="H95" s="347">
        <v>5.4300000000000001E-2</v>
      </c>
      <c r="I95" s="651">
        <v>0</v>
      </c>
      <c r="J95" s="651">
        <v>0</v>
      </c>
      <c r="K95" s="651">
        <v>0</v>
      </c>
      <c r="L95" s="651">
        <v>2.18E-2</v>
      </c>
      <c r="M95" s="651">
        <v>0</v>
      </c>
      <c r="N95" s="651">
        <v>5.8999999999999997E-2</v>
      </c>
      <c r="O95" s="651">
        <v>5.8599999999999999E-2</v>
      </c>
      <c r="P95" s="651">
        <v>1.67E-2</v>
      </c>
    </row>
    <row r="96" spans="1:16" ht="15.75" thickBot="1">
      <c r="A96" s="330" t="s">
        <v>386</v>
      </c>
      <c r="B96" s="347">
        <v>0</v>
      </c>
      <c r="C96" s="347">
        <v>0</v>
      </c>
      <c r="D96" s="347">
        <v>0</v>
      </c>
      <c r="E96" s="347">
        <v>0</v>
      </c>
      <c r="F96" s="347">
        <v>0</v>
      </c>
      <c r="G96" s="347">
        <v>0</v>
      </c>
      <c r="H96" s="347">
        <v>0</v>
      </c>
      <c r="I96" s="651">
        <v>0</v>
      </c>
      <c r="J96" s="651">
        <v>6.7000000000000002E-3</v>
      </c>
      <c r="K96" s="651">
        <v>0</v>
      </c>
      <c r="L96" s="651">
        <v>0</v>
      </c>
      <c r="M96" s="651">
        <v>0</v>
      </c>
      <c r="N96" s="651">
        <v>6.6E-3</v>
      </c>
      <c r="O96" s="651">
        <v>0</v>
      </c>
      <c r="P96" s="651">
        <v>1E-3</v>
      </c>
    </row>
    <row r="97" spans="1:16" ht="16.5" thickTop="1" thickBot="1">
      <c r="A97" s="75" t="s">
        <v>387</v>
      </c>
      <c r="B97" s="647"/>
      <c r="C97" s="647"/>
      <c r="D97" s="647"/>
      <c r="E97" s="647"/>
      <c r="F97" s="647"/>
      <c r="G97" s="647"/>
      <c r="H97" s="647"/>
      <c r="I97" s="647"/>
      <c r="J97" s="647"/>
      <c r="K97" s="647"/>
      <c r="L97" s="647"/>
      <c r="M97" s="648"/>
      <c r="N97" s="648"/>
      <c r="O97" s="648"/>
      <c r="P97" s="648"/>
    </row>
    <row r="98" spans="1:16" ht="16.5" thickTop="1" thickBot="1">
      <c r="A98" s="71" t="s">
        <v>388</v>
      </c>
      <c r="B98" s="649"/>
      <c r="C98" s="649"/>
      <c r="D98" s="649"/>
      <c r="E98" s="649"/>
      <c r="F98" s="649"/>
      <c r="G98" s="649"/>
      <c r="H98" s="649"/>
      <c r="I98" s="649"/>
      <c r="J98" s="649"/>
      <c r="K98" s="649"/>
      <c r="L98" s="649"/>
      <c r="M98" s="650"/>
      <c r="N98" s="650"/>
      <c r="O98" s="650"/>
      <c r="P98" s="650"/>
    </row>
    <row r="99" spans="1:16" ht="15.75" thickTop="1">
      <c r="A99" s="330" t="s">
        <v>389</v>
      </c>
      <c r="B99" s="347">
        <v>2.2100000000000002E-2</v>
      </c>
      <c r="C99" s="347">
        <v>4.4200000000000003E-2</v>
      </c>
      <c r="D99" s="347">
        <v>2.8199999999999999E-2</v>
      </c>
      <c r="E99" s="347">
        <v>2.52E-2</v>
      </c>
      <c r="F99" s="347">
        <v>2.5399999999999999E-2</v>
      </c>
      <c r="G99" s="347">
        <v>2.46E-2</v>
      </c>
      <c r="H99" s="347">
        <v>3.3599999999999998E-2</v>
      </c>
      <c r="I99" s="651">
        <v>6.7799999999999999E-2</v>
      </c>
      <c r="J99" s="651">
        <v>4.5699999999999998E-2</v>
      </c>
      <c r="K99" s="651">
        <v>2.1899999999999999E-2</v>
      </c>
      <c r="L99" s="651">
        <v>5.7099999999999998E-2</v>
      </c>
      <c r="M99" s="651">
        <v>4.1700000000000001E-2</v>
      </c>
      <c r="N99" s="651">
        <v>3.0200000000000001E-2</v>
      </c>
      <c r="O99" s="651">
        <v>6.9099999999999995E-2</v>
      </c>
      <c r="P99" s="651">
        <v>3.4599999999999999E-2</v>
      </c>
    </row>
    <row r="100" spans="1:16">
      <c r="A100" s="330" t="s">
        <v>390</v>
      </c>
      <c r="B100" s="347">
        <v>3.1699999999999999E-2</v>
      </c>
      <c r="C100" s="347">
        <v>6.0299999999999999E-2</v>
      </c>
      <c r="D100" s="347">
        <v>3.6900000000000002E-2</v>
      </c>
      <c r="E100" s="347">
        <v>4.0599999999999997E-2</v>
      </c>
      <c r="F100" s="347">
        <v>3.5200000000000002E-2</v>
      </c>
      <c r="G100" s="347">
        <v>3.0499999999999999E-2</v>
      </c>
      <c r="H100" s="347">
        <v>4.02E-2</v>
      </c>
      <c r="I100" s="651">
        <v>7.1499999999999994E-2</v>
      </c>
      <c r="J100" s="651">
        <v>7.3400000000000007E-2</v>
      </c>
      <c r="K100" s="651">
        <v>4.0599999999999997E-2</v>
      </c>
      <c r="L100" s="651">
        <v>6.3299999999999995E-2</v>
      </c>
      <c r="M100" s="651">
        <v>5.3400000000000003E-2</v>
      </c>
      <c r="N100" s="651">
        <v>3.44E-2</v>
      </c>
      <c r="O100" s="651">
        <v>7.5499999999999998E-2</v>
      </c>
      <c r="P100" s="651">
        <v>4.5100000000000001E-2</v>
      </c>
    </row>
    <row r="101" spans="1:16">
      <c r="A101" s="330" t="s">
        <v>391</v>
      </c>
      <c r="B101" s="347">
        <v>3.3399999999999999E-2</v>
      </c>
      <c r="C101" s="347">
        <v>7.17E-2</v>
      </c>
      <c r="D101" s="347">
        <v>4.0899999999999999E-2</v>
      </c>
      <c r="E101" s="347">
        <v>3.44E-2</v>
      </c>
      <c r="F101" s="347">
        <v>3.5000000000000003E-2</v>
      </c>
      <c r="G101" s="347">
        <v>3.44E-2</v>
      </c>
      <c r="H101" s="347">
        <v>4.6300000000000001E-2</v>
      </c>
      <c r="I101" s="651">
        <v>8.2199999999999995E-2</v>
      </c>
      <c r="J101" s="651">
        <v>6.9099999999999995E-2</v>
      </c>
      <c r="K101" s="651">
        <v>2.6599999999999999E-2</v>
      </c>
      <c r="L101" s="651">
        <v>7.1400000000000005E-2</v>
      </c>
      <c r="M101" s="651">
        <v>5.3199999999999997E-2</v>
      </c>
      <c r="N101" s="651">
        <v>4.1200000000000001E-2</v>
      </c>
      <c r="O101" s="651">
        <v>8.1600000000000006E-2</v>
      </c>
      <c r="P101" s="651">
        <v>4.8399999999999999E-2</v>
      </c>
    </row>
    <row r="102" spans="1:16" ht="15.75" thickBot="1">
      <c r="A102" s="330" t="s">
        <v>392</v>
      </c>
      <c r="B102" s="347">
        <v>3.32E-2</v>
      </c>
      <c r="C102" s="347">
        <v>7.7899999999999997E-2</v>
      </c>
      <c r="D102" s="347">
        <v>3.8600000000000002E-2</v>
      </c>
      <c r="E102" s="347">
        <v>4.48E-2</v>
      </c>
      <c r="F102" s="347">
        <v>3.8100000000000002E-2</v>
      </c>
      <c r="G102" s="347">
        <v>3.5900000000000001E-2</v>
      </c>
      <c r="H102" s="347">
        <v>4.6199999999999998E-2</v>
      </c>
      <c r="I102" s="651">
        <v>0.1142</v>
      </c>
      <c r="J102" s="651">
        <v>0.1986</v>
      </c>
      <c r="K102" s="651">
        <v>0.16320000000000001</v>
      </c>
      <c r="L102" s="651">
        <v>8.5900000000000004E-2</v>
      </c>
      <c r="M102" s="651">
        <v>6.9699999999999998E-2</v>
      </c>
      <c r="N102" s="651">
        <v>4.3799999999999999E-2</v>
      </c>
      <c r="O102" s="651">
        <v>9.4600000000000004E-2</v>
      </c>
      <c r="P102" s="651">
        <v>5.2999999999999999E-2</v>
      </c>
    </row>
    <row r="103" spans="1:16" ht="16.5" thickTop="1" thickBot="1">
      <c r="A103" s="71" t="s">
        <v>393</v>
      </c>
      <c r="B103" s="649"/>
      <c r="C103" s="649"/>
      <c r="D103" s="649"/>
      <c r="E103" s="649"/>
      <c r="F103" s="649"/>
      <c r="G103" s="649"/>
      <c r="H103" s="649"/>
      <c r="I103" s="649"/>
      <c r="J103" s="649"/>
      <c r="K103" s="649"/>
      <c r="L103" s="649"/>
      <c r="M103" s="650"/>
      <c r="N103" s="650"/>
      <c r="O103" s="650"/>
      <c r="P103" s="650"/>
    </row>
    <row r="104" spans="1:16" ht="15.75" thickTop="1">
      <c r="A104" s="330" t="s">
        <v>394</v>
      </c>
      <c r="B104" s="347">
        <v>0.41299999999999998</v>
      </c>
      <c r="C104" s="347">
        <v>0.55879999999999996</v>
      </c>
      <c r="D104" s="347">
        <v>0.43459999999999999</v>
      </c>
      <c r="E104" s="347">
        <v>0.4788</v>
      </c>
      <c r="F104" s="347">
        <v>0.44090000000000001</v>
      </c>
      <c r="G104" s="347">
        <v>0.50819999999999999</v>
      </c>
      <c r="H104" s="347">
        <v>0.54800000000000004</v>
      </c>
      <c r="I104" s="651">
        <v>0.6321</v>
      </c>
      <c r="J104" s="651">
        <v>0.5504</v>
      </c>
      <c r="K104" s="651">
        <v>0.6361</v>
      </c>
      <c r="L104" s="651">
        <v>0.59260000000000002</v>
      </c>
      <c r="M104" s="651">
        <v>0.59079999999999999</v>
      </c>
      <c r="N104" s="651">
        <v>0.61529999999999996</v>
      </c>
      <c r="O104" s="651">
        <v>0.68569999999999998</v>
      </c>
      <c r="P104" s="651">
        <v>0.53620000000000001</v>
      </c>
    </row>
    <row r="105" spans="1:16">
      <c r="A105" s="330" t="s">
        <v>395</v>
      </c>
      <c r="B105" s="347">
        <v>6.2300000000000001E-2</v>
      </c>
      <c r="C105" s="347">
        <v>5.3600000000000002E-2</v>
      </c>
      <c r="D105" s="347">
        <v>9.74E-2</v>
      </c>
      <c r="E105" s="347">
        <v>5.9799999999999999E-2</v>
      </c>
      <c r="F105" s="347">
        <v>4.1099999999999998E-2</v>
      </c>
      <c r="G105" s="347">
        <v>4.53E-2</v>
      </c>
      <c r="H105" s="347">
        <v>5.4600000000000003E-2</v>
      </c>
      <c r="I105" s="651">
        <v>2.9600000000000001E-2</v>
      </c>
      <c r="J105" s="651">
        <v>3.2500000000000001E-2</v>
      </c>
      <c r="K105" s="651">
        <v>2.9100000000000001E-2</v>
      </c>
      <c r="L105" s="651">
        <v>6.6600000000000006E-2</v>
      </c>
      <c r="M105" s="651">
        <v>3.4599999999999999E-2</v>
      </c>
      <c r="N105" s="651">
        <v>8.6300000000000002E-2</v>
      </c>
      <c r="O105" s="651">
        <v>2.3300000000000001E-2</v>
      </c>
      <c r="P105" s="651">
        <v>5.7500000000000002E-2</v>
      </c>
    </row>
    <row r="106" spans="1:16">
      <c r="A106" s="330" t="s">
        <v>396</v>
      </c>
      <c r="B106" s="347">
        <v>0.52470000000000006</v>
      </c>
      <c r="C106" s="347">
        <v>0.38769999999999999</v>
      </c>
      <c r="D106" s="347">
        <v>0.46810000000000002</v>
      </c>
      <c r="E106" s="347">
        <v>0.46139999999999998</v>
      </c>
      <c r="F106" s="347">
        <v>0.51790000000000003</v>
      </c>
      <c r="G106" s="347">
        <v>0.44650000000000001</v>
      </c>
      <c r="H106" s="347">
        <v>0.39739999999999998</v>
      </c>
      <c r="I106" s="651">
        <v>0.33829999999999999</v>
      </c>
      <c r="J106" s="651">
        <v>0.41710000000000003</v>
      </c>
      <c r="K106" s="651">
        <v>0.3347</v>
      </c>
      <c r="L106" s="651">
        <v>0.34079999999999999</v>
      </c>
      <c r="M106" s="651">
        <v>0.37459999999999999</v>
      </c>
      <c r="N106" s="651">
        <v>0.2984</v>
      </c>
      <c r="O106" s="651">
        <v>0.29089999999999999</v>
      </c>
      <c r="P106" s="651">
        <v>0.40629999999999999</v>
      </c>
    </row>
    <row r="107" spans="1:16" ht="15.75" thickBot="1">
      <c r="A107" s="330" t="s">
        <v>397</v>
      </c>
      <c r="B107" s="347">
        <v>0.3584</v>
      </c>
      <c r="C107" s="347">
        <v>0.59619999999999995</v>
      </c>
      <c r="D107" s="347">
        <v>0.4138</v>
      </c>
      <c r="E107" s="347">
        <v>0.37880000000000003</v>
      </c>
      <c r="F107" s="347">
        <v>0.32129999999999997</v>
      </c>
      <c r="G107" s="347">
        <v>0.28770000000000001</v>
      </c>
      <c r="H107" s="347">
        <v>0.39879999999999999</v>
      </c>
      <c r="I107" s="651">
        <v>0.5968</v>
      </c>
      <c r="J107" s="651">
        <v>0.68310000000000004</v>
      </c>
      <c r="K107" s="651">
        <v>0.53369999999999995</v>
      </c>
      <c r="L107" s="651">
        <v>0.50970000000000004</v>
      </c>
      <c r="M107" s="651">
        <v>0.54849999999999999</v>
      </c>
      <c r="N107" s="651">
        <v>0.3004</v>
      </c>
      <c r="O107" s="651">
        <v>0.60880000000000001</v>
      </c>
      <c r="P107" s="651">
        <v>0.43319999999999997</v>
      </c>
    </row>
    <row r="108" spans="1:16" ht="16.5" thickTop="1" thickBot="1">
      <c r="A108" s="71" t="s">
        <v>398</v>
      </c>
      <c r="B108" s="649"/>
      <c r="C108" s="649"/>
      <c r="D108" s="649"/>
      <c r="E108" s="649"/>
      <c r="F108" s="649"/>
      <c r="G108" s="649"/>
      <c r="H108" s="649"/>
      <c r="I108" s="649"/>
      <c r="J108" s="649"/>
      <c r="K108" s="649"/>
      <c r="L108" s="649"/>
      <c r="M108" s="650"/>
      <c r="N108" s="650"/>
      <c r="O108" s="650"/>
      <c r="P108" s="650"/>
    </row>
    <row r="109" spans="1:16" ht="15.75" thickTop="1">
      <c r="A109" s="330" t="s">
        <v>399</v>
      </c>
      <c r="B109" s="347">
        <v>3.8199999999999998E-2</v>
      </c>
      <c r="C109" s="347">
        <v>6.4000000000000001E-2</v>
      </c>
      <c r="D109" s="347">
        <v>4.2000000000000003E-2</v>
      </c>
      <c r="E109" s="347">
        <v>5.6399999999999999E-2</v>
      </c>
      <c r="F109" s="347">
        <v>3.7699999999999997E-2</v>
      </c>
      <c r="G109" s="347">
        <v>4.1500000000000002E-2</v>
      </c>
      <c r="H109" s="347">
        <v>5.0700000000000002E-2</v>
      </c>
      <c r="I109" s="651">
        <v>9.9699999999999997E-2</v>
      </c>
      <c r="J109" s="651">
        <v>0.05</v>
      </c>
      <c r="K109" s="651">
        <v>4.4900000000000002E-2</v>
      </c>
      <c r="L109" s="651">
        <v>7.7899999999999997E-2</v>
      </c>
      <c r="M109" s="651">
        <v>5.8299999999999998E-2</v>
      </c>
      <c r="N109" s="651">
        <v>4.0899999999999999E-2</v>
      </c>
      <c r="O109" s="651">
        <v>9.6500000000000002E-2</v>
      </c>
      <c r="P109" s="651">
        <v>5.4199999999999998E-2</v>
      </c>
    </row>
    <row r="110" spans="1:16">
      <c r="A110" s="330" t="s">
        <v>400</v>
      </c>
      <c r="B110" s="347">
        <v>3.0499999999999999E-2</v>
      </c>
      <c r="C110" s="347">
        <v>4.4699999999999997E-2</v>
      </c>
      <c r="D110" s="347">
        <v>3.6900000000000002E-2</v>
      </c>
      <c r="E110" s="347">
        <v>3.8699999999999998E-2</v>
      </c>
      <c r="F110" s="347">
        <v>3.8199999999999998E-2</v>
      </c>
      <c r="G110" s="347">
        <v>3.1199999999999999E-2</v>
      </c>
      <c r="H110" s="347">
        <v>4.5600000000000002E-2</v>
      </c>
      <c r="I110" s="651">
        <v>9.7600000000000006E-2</v>
      </c>
      <c r="J110" s="651">
        <v>2.8799999999999999E-2</v>
      </c>
      <c r="K110" s="651">
        <v>2.4899999999999999E-2</v>
      </c>
      <c r="L110" s="651">
        <v>7.5999999999999998E-2</v>
      </c>
      <c r="M110" s="651">
        <v>5.1900000000000002E-2</v>
      </c>
      <c r="N110" s="651">
        <v>3.4200000000000001E-2</v>
      </c>
      <c r="O110" s="651">
        <v>9.0200000000000002E-2</v>
      </c>
      <c r="P110" s="651">
        <v>4.5999999999999999E-2</v>
      </c>
    </row>
    <row r="111" spans="1:16">
      <c r="A111" s="329" t="s">
        <v>401</v>
      </c>
      <c r="B111" s="347">
        <v>3.9100000000000003E-2</v>
      </c>
      <c r="C111" s="347">
        <v>5.8299999999999998E-2</v>
      </c>
      <c r="D111" s="347">
        <v>4.6199999999999998E-2</v>
      </c>
      <c r="E111" s="347">
        <v>4.9299999999999997E-2</v>
      </c>
      <c r="F111" s="347">
        <v>4.8300000000000003E-2</v>
      </c>
      <c r="G111" s="347">
        <v>3.8300000000000001E-2</v>
      </c>
      <c r="H111" s="347">
        <v>5.57E-2</v>
      </c>
      <c r="I111" s="651">
        <v>0.1043</v>
      </c>
      <c r="J111" s="651">
        <v>4.0399999999999998E-2</v>
      </c>
      <c r="K111" s="651">
        <v>2.93E-2</v>
      </c>
      <c r="L111" s="651">
        <v>8.5000000000000006E-2</v>
      </c>
      <c r="M111" s="651">
        <v>5.9700000000000003E-2</v>
      </c>
      <c r="N111" s="651">
        <v>4.1200000000000001E-2</v>
      </c>
      <c r="O111" s="651">
        <v>9.7699999999999995E-2</v>
      </c>
      <c r="P111" s="651">
        <v>5.6399999999999999E-2</v>
      </c>
    </row>
    <row r="112" spans="1:16">
      <c r="A112" s="329" t="s">
        <v>402</v>
      </c>
      <c r="B112" s="347">
        <v>5.62E-2</v>
      </c>
      <c r="C112" s="347">
        <v>6.9199999999999998E-2</v>
      </c>
      <c r="D112" s="347">
        <v>6.3899999999999998E-2</v>
      </c>
      <c r="E112" s="347">
        <v>6.2799999999999995E-2</v>
      </c>
      <c r="F112" s="347">
        <v>6.7599999999999993E-2</v>
      </c>
      <c r="G112" s="347">
        <v>5.8599999999999999E-2</v>
      </c>
      <c r="H112" s="347">
        <v>7.6300000000000007E-2</v>
      </c>
      <c r="I112" s="651">
        <v>0.1295</v>
      </c>
      <c r="J112" s="651">
        <v>4.5400000000000003E-2</v>
      </c>
      <c r="K112" s="651">
        <v>4.1799999999999997E-2</v>
      </c>
      <c r="L112" s="651">
        <v>0.1101</v>
      </c>
      <c r="M112" s="651">
        <v>8.2799999999999999E-2</v>
      </c>
      <c r="N112" s="651">
        <v>7.0800000000000002E-2</v>
      </c>
      <c r="O112" s="651">
        <v>0.121</v>
      </c>
      <c r="P112" s="651">
        <v>7.5399999999999995E-2</v>
      </c>
    </row>
    <row r="113" spans="1:16">
      <c r="A113" s="329" t="s">
        <v>403</v>
      </c>
      <c r="B113" s="347">
        <v>-1.7100000000000001E-2</v>
      </c>
      <c r="C113" s="347">
        <v>-1.0800000000000001E-2</v>
      </c>
      <c r="D113" s="347">
        <v>-1.78E-2</v>
      </c>
      <c r="E113" s="347">
        <v>-1.35E-2</v>
      </c>
      <c r="F113" s="347">
        <v>-1.9300000000000001E-2</v>
      </c>
      <c r="G113" s="347">
        <v>-2.0299999999999999E-2</v>
      </c>
      <c r="H113" s="347">
        <v>-2.07E-2</v>
      </c>
      <c r="I113" s="651">
        <v>-2.52E-2</v>
      </c>
      <c r="J113" s="651">
        <v>-5.0000000000000001E-3</v>
      </c>
      <c r="K113" s="651">
        <v>-1.26E-2</v>
      </c>
      <c r="L113" s="651">
        <v>-2.5100000000000001E-2</v>
      </c>
      <c r="M113" s="651">
        <v>-2.3099999999999999E-2</v>
      </c>
      <c r="N113" s="651">
        <v>-2.9499999999999998E-2</v>
      </c>
      <c r="O113" s="651">
        <v>-2.3300000000000001E-2</v>
      </c>
      <c r="P113" s="651">
        <v>-1.9E-2</v>
      </c>
    </row>
    <row r="114" spans="1:16">
      <c r="A114" s="329" t="s">
        <v>404</v>
      </c>
      <c r="B114" s="613">
        <v>-8.6999999999999994E-3</v>
      </c>
      <c r="C114" s="613">
        <v>-1.37E-2</v>
      </c>
      <c r="D114" s="347">
        <v>-9.2999999999999992E-3</v>
      </c>
      <c r="E114" s="613">
        <v>-1.06E-2</v>
      </c>
      <c r="F114" s="613">
        <v>-0.01</v>
      </c>
      <c r="G114" s="613">
        <v>-7.1000000000000004E-3</v>
      </c>
      <c r="H114" s="613">
        <v>-1.01E-2</v>
      </c>
      <c r="I114" s="652">
        <v>-6.6E-3</v>
      </c>
      <c r="J114" s="651">
        <v>-1.1599999999999999E-2</v>
      </c>
      <c r="K114" s="652">
        <v>-4.4000000000000003E-3</v>
      </c>
      <c r="L114" s="652">
        <v>-8.9999999999999993E-3</v>
      </c>
      <c r="M114" s="652">
        <v>-7.7999999999999996E-3</v>
      </c>
      <c r="N114" s="652">
        <v>-7.0000000000000001E-3</v>
      </c>
      <c r="O114" s="652">
        <v>-7.4000000000000003E-3</v>
      </c>
      <c r="P114" s="652">
        <v>-1.04E-2</v>
      </c>
    </row>
    <row r="115" spans="1:16" ht="15.75" thickBot="1">
      <c r="A115" s="329" t="s">
        <v>405</v>
      </c>
      <c r="B115" s="347">
        <v>7.7000000000000002E-3</v>
      </c>
      <c r="C115" s="347">
        <v>1.9300000000000001E-2</v>
      </c>
      <c r="D115" s="347">
        <v>5.1000000000000004E-3</v>
      </c>
      <c r="E115" s="347">
        <v>1.78E-2</v>
      </c>
      <c r="F115" s="347">
        <v>-5.0000000000000001E-4</v>
      </c>
      <c r="G115" s="347">
        <v>1.0200000000000001E-2</v>
      </c>
      <c r="H115" s="613">
        <v>5.1999999999999998E-3</v>
      </c>
      <c r="I115" s="651">
        <v>2.0999999999999999E-3</v>
      </c>
      <c r="J115" s="651">
        <v>2.12E-2</v>
      </c>
      <c r="K115" s="651">
        <v>0.02</v>
      </c>
      <c r="L115" s="651">
        <v>1.9E-3</v>
      </c>
      <c r="M115" s="652">
        <v>6.4000000000000003E-3</v>
      </c>
      <c r="N115" s="652">
        <v>6.6E-3</v>
      </c>
      <c r="O115" s="652">
        <v>6.3E-3</v>
      </c>
      <c r="P115" s="652">
        <v>8.0999999999999996E-3</v>
      </c>
    </row>
    <row r="116" spans="1:16" ht="16.5" thickTop="1" thickBot="1">
      <c r="A116" s="71" t="s">
        <v>406</v>
      </c>
      <c r="B116" s="649"/>
      <c r="C116" s="649"/>
      <c r="D116" s="649"/>
      <c r="E116" s="649"/>
      <c r="F116" s="649"/>
      <c r="G116" s="649"/>
      <c r="H116" s="649"/>
      <c r="I116" s="649"/>
      <c r="J116" s="649"/>
      <c r="K116" s="649"/>
      <c r="L116" s="649"/>
      <c r="M116" s="650"/>
      <c r="N116" s="650"/>
      <c r="O116" s="650"/>
      <c r="P116" s="650"/>
    </row>
    <row r="117" spans="1:16" ht="15.75" thickTop="1">
      <c r="A117" s="329" t="s">
        <v>399</v>
      </c>
      <c r="B117" s="347">
        <v>3.8199999999999998E-2</v>
      </c>
      <c r="C117" s="347">
        <v>6.4000000000000001E-2</v>
      </c>
      <c r="D117" s="347">
        <v>4.2000000000000003E-2</v>
      </c>
      <c r="E117" s="347">
        <v>5.6399999999999999E-2</v>
      </c>
      <c r="F117" s="347">
        <v>3.7699999999999997E-2</v>
      </c>
      <c r="G117" s="347">
        <v>4.1500000000000002E-2</v>
      </c>
      <c r="H117" s="347">
        <v>5.0700000000000002E-2</v>
      </c>
      <c r="I117" s="651">
        <v>9.9699999999999997E-2</v>
      </c>
      <c r="J117" s="651">
        <v>0.05</v>
      </c>
      <c r="K117" s="651">
        <v>4.4900000000000002E-2</v>
      </c>
      <c r="L117" s="651">
        <v>7.7899999999999997E-2</v>
      </c>
      <c r="M117" s="651">
        <v>5.8299999999999998E-2</v>
      </c>
      <c r="N117" s="651">
        <v>4.0899999999999999E-2</v>
      </c>
      <c r="O117" s="651">
        <v>9.6500000000000002E-2</v>
      </c>
      <c r="P117" s="651">
        <v>5.4199999999999998E-2</v>
      </c>
    </row>
    <row r="118" spans="1:16">
      <c r="A118" s="329" t="s">
        <v>407</v>
      </c>
      <c r="B118" s="347">
        <v>-3.0000000000000001E-3</v>
      </c>
      <c r="C118" s="347">
        <v>-3.2000000000000002E-3</v>
      </c>
      <c r="D118" s="347">
        <v>-8.6E-3</v>
      </c>
      <c r="E118" s="347">
        <v>-7.4000000000000003E-3</v>
      </c>
      <c r="F118" s="347">
        <v>8.9999999999999998E-4</v>
      </c>
      <c r="G118" s="347">
        <v>-3.3999999999999998E-3</v>
      </c>
      <c r="H118" s="347">
        <v>-4.4000000000000003E-3</v>
      </c>
      <c r="I118" s="651">
        <v>-2.0999999999999999E-3</v>
      </c>
      <c r="J118" s="651">
        <v>7.1000000000000004E-3</v>
      </c>
      <c r="K118" s="651">
        <v>1.2999999999999999E-3</v>
      </c>
      <c r="L118" s="651">
        <v>-8.0999999999999996E-3</v>
      </c>
      <c r="M118" s="651">
        <v>-3.3E-3</v>
      </c>
      <c r="N118" s="651">
        <v>-6.1999999999999998E-3</v>
      </c>
      <c r="O118" s="651">
        <v>-6.4999999999999997E-3</v>
      </c>
      <c r="P118" s="651">
        <v>-4.7999999999999996E-3</v>
      </c>
    </row>
    <row r="119" spans="1:16">
      <c r="A119" s="329" t="s">
        <v>408</v>
      </c>
      <c r="B119" s="347">
        <v>-2.5999999999999999E-2</v>
      </c>
      <c r="C119" s="347">
        <v>-4.6600000000000003E-2</v>
      </c>
      <c r="D119" s="347">
        <v>-3.09E-2</v>
      </c>
      <c r="E119" s="347">
        <v>-3.3500000000000002E-2</v>
      </c>
      <c r="F119" s="347">
        <v>-2.93E-2</v>
      </c>
      <c r="G119" s="347">
        <v>-2.5600000000000001E-2</v>
      </c>
      <c r="H119" s="347">
        <v>-3.49E-2</v>
      </c>
      <c r="I119" s="651">
        <v>-6.7799999999999999E-2</v>
      </c>
      <c r="J119" s="651">
        <v>-5.4600000000000003E-2</v>
      </c>
      <c r="K119" s="651">
        <v>-3.6299999999999999E-2</v>
      </c>
      <c r="L119" s="651">
        <v>-5.7500000000000002E-2</v>
      </c>
      <c r="M119" s="651">
        <v>-4.7399999999999998E-2</v>
      </c>
      <c r="N119" s="651">
        <v>-3.09E-2</v>
      </c>
      <c r="O119" s="651">
        <v>-7.0199999999999999E-2</v>
      </c>
      <c r="P119" s="651">
        <v>-3.8199999999999998E-2</v>
      </c>
    </row>
    <row r="120" spans="1:16">
      <c r="A120" s="329" t="s">
        <v>409</v>
      </c>
      <c r="B120" s="347">
        <v>2.0000000000000001E-4</v>
      </c>
      <c r="C120" s="347">
        <v>0</v>
      </c>
      <c r="D120" s="347">
        <v>4.0000000000000002E-4</v>
      </c>
      <c r="E120" s="347">
        <v>1E-4</v>
      </c>
      <c r="F120" s="347">
        <v>-1.1000000000000001E-3</v>
      </c>
      <c r="G120" s="347">
        <v>0</v>
      </c>
      <c r="H120" s="347">
        <v>0</v>
      </c>
      <c r="I120" s="651">
        <v>5.0000000000000001E-4</v>
      </c>
      <c r="J120" s="651">
        <v>0</v>
      </c>
      <c r="K120" s="651">
        <v>0</v>
      </c>
      <c r="L120" s="651">
        <v>4.0000000000000002E-4</v>
      </c>
      <c r="M120" s="651">
        <v>0</v>
      </c>
      <c r="N120" s="651">
        <v>0</v>
      </c>
      <c r="O120" s="651">
        <v>0</v>
      </c>
      <c r="P120" s="651">
        <v>0</v>
      </c>
    </row>
    <row r="121" spans="1:16">
      <c r="A121" s="329" t="s">
        <v>410</v>
      </c>
      <c r="B121" s="347">
        <v>0</v>
      </c>
      <c r="C121" s="347">
        <v>0</v>
      </c>
      <c r="D121" s="347">
        <v>-6.9999999999999999E-4</v>
      </c>
      <c r="E121" s="347">
        <v>5.9999999999999995E-4</v>
      </c>
      <c r="F121" s="347">
        <v>0</v>
      </c>
      <c r="G121" s="347">
        <v>0</v>
      </c>
      <c r="H121" s="347">
        <v>0</v>
      </c>
      <c r="I121" s="651">
        <v>0</v>
      </c>
      <c r="J121" s="651">
        <v>2.0000000000000001E-4</v>
      </c>
      <c r="K121" s="651">
        <v>6.9999999999999999E-4</v>
      </c>
      <c r="L121" s="651">
        <v>0</v>
      </c>
      <c r="M121" s="651">
        <v>0</v>
      </c>
      <c r="N121" s="651">
        <v>1E-4</v>
      </c>
      <c r="O121" s="651">
        <v>0</v>
      </c>
      <c r="P121" s="651">
        <v>-1E-4</v>
      </c>
    </row>
    <row r="122" spans="1:16" ht="15.75" thickBot="1">
      <c r="A122" s="329" t="s">
        <v>411</v>
      </c>
      <c r="B122" s="347">
        <v>-1E-4</v>
      </c>
      <c r="C122" s="347">
        <v>0</v>
      </c>
      <c r="D122" s="347">
        <v>-1E-4</v>
      </c>
      <c r="E122" s="347">
        <v>0</v>
      </c>
      <c r="F122" s="347">
        <v>0</v>
      </c>
      <c r="G122" s="347">
        <v>0</v>
      </c>
      <c r="H122" s="347">
        <v>1E-4</v>
      </c>
      <c r="I122" s="651">
        <v>0</v>
      </c>
      <c r="J122" s="651">
        <v>0</v>
      </c>
      <c r="K122" s="651">
        <v>1E-4</v>
      </c>
      <c r="L122" s="651">
        <v>0</v>
      </c>
      <c r="M122" s="651">
        <v>0</v>
      </c>
      <c r="N122" s="651">
        <v>0</v>
      </c>
      <c r="O122" s="651">
        <v>0</v>
      </c>
      <c r="P122" s="651">
        <v>0</v>
      </c>
    </row>
    <row r="123" spans="1:16" ht="16.5" thickTop="1" thickBot="1">
      <c r="A123" s="68" t="s">
        <v>412</v>
      </c>
      <c r="B123" s="348">
        <v>9.2999999999999992E-3</v>
      </c>
      <c r="C123" s="348">
        <v>1.43E-2</v>
      </c>
      <c r="D123" s="348">
        <v>2.2000000000000001E-3</v>
      </c>
      <c r="E123" s="348">
        <v>1.6199999999999999E-2</v>
      </c>
      <c r="F123" s="348">
        <v>8.3000000000000001E-3</v>
      </c>
      <c r="G123" s="348">
        <v>1.2500000000000001E-2</v>
      </c>
      <c r="H123" s="348">
        <v>1.1599999999999999E-2</v>
      </c>
      <c r="I123" s="653">
        <v>3.0300000000000001E-2</v>
      </c>
      <c r="J123" s="653">
        <v>2.7000000000000001E-3</v>
      </c>
      <c r="K123" s="653">
        <v>1.0699999999999999E-2</v>
      </c>
      <c r="L123" s="653">
        <v>1.26E-2</v>
      </c>
      <c r="M123" s="653">
        <v>7.6E-3</v>
      </c>
      <c r="N123" s="653">
        <v>3.8999999999999998E-3</v>
      </c>
      <c r="O123" s="653">
        <v>1.9900000000000001E-2</v>
      </c>
      <c r="P123" s="653">
        <v>1.11E-2</v>
      </c>
    </row>
    <row r="124" spans="1:16" ht="12" customHeight="1" thickTop="1" thickBot="1">
      <c r="A124" s="332"/>
      <c r="B124" s="438"/>
      <c r="C124" s="438"/>
      <c r="D124" s="438"/>
      <c r="E124" s="438"/>
      <c r="F124" s="438"/>
      <c r="G124" s="438"/>
      <c r="H124" s="438"/>
      <c r="I124" s="120"/>
      <c r="J124" s="120"/>
      <c r="K124" s="120"/>
      <c r="L124" s="120"/>
      <c r="M124" s="120"/>
      <c r="N124" s="120"/>
      <c r="O124" s="120"/>
      <c r="P124" s="120"/>
    </row>
    <row r="125" spans="1:16" ht="13.5" customHeight="1" thickTop="1">
      <c r="A125" s="77" t="s">
        <v>413</v>
      </c>
      <c r="B125" s="626"/>
      <c r="C125" s="626"/>
      <c r="D125" s="626"/>
      <c r="E125" s="626"/>
      <c r="F125" s="626"/>
      <c r="G125" s="626"/>
      <c r="H125" s="626"/>
      <c r="I125" s="120"/>
      <c r="J125" s="120"/>
      <c r="K125" s="120"/>
      <c r="L125" s="120"/>
      <c r="M125" s="120"/>
      <c r="N125" s="120"/>
      <c r="O125" s="120"/>
      <c r="P125" s="120"/>
    </row>
    <row r="126" spans="1:16" ht="13.5" customHeight="1">
      <c r="A126" s="77" t="s">
        <v>414</v>
      </c>
      <c r="B126" s="626"/>
      <c r="C126" s="626"/>
      <c r="D126" s="626"/>
      <c r="E126" s="626"/>
      <c r="F126" s="626"/>
      <c r="G126" s="626"/>
      <c r="H126" s="626"/>
      <c r="I126" s="120"/>
      <c r="J126" s="120"/>
      <c r="K126" s="120"/>
      <c r="L126" s="120"/>
      <c r="M126" s="120"/>
      <c r="N126" s="120"/>
      <c r="O126" s="120"/>
      <c r="P126" s="120"/>
    </row>
    <row r="127" spans="1:16" ht="13.5" customHeight="1">
      <c r="A127" s="77" t="s">
        <v>415</v>
      </c>
      <c r="B127" s="626"/>
      <c r="C127" s="626"/>
      <c r="D127" s="626"/>
      <c r="E127" s="626"/>
      <c r="F127" s="626"/>
      <c r="G127" s="626"/>
      <c r="H127" s="626"/>
      <c r="I127" s="120"/>
      <c r="J127" s="120"/>
      <c r="K127" s="120"/>
      <c r="L127" s="120"/>
      <c r="M127" s="120"/>
      <c r="N127" s="120"/>
      <c r="O127" s="120"/>
      <c r="P127" s="120"/>
    </row>
    <row r="128" spans="1:16" ht="13.5" customHeight="1">
      <c r="A128" s="77" t="s">
        <v>416</v>
      </c>
      <c r="B128" s="626"/>
      <c r="C128" s="626"/>
      <c r="D128" s="626"/>
      <c r="E128" s="626"/>
      <c r="F128" s="626"/>
      <c r="G128" s="626"/>
      <c r="H128" s="626"/>
      <c r="I128" s="120"/>
      <c r="J128" s="120"/>
      <c r="K128" s="120"/>
      <c r="L128" s="120"/>
      <c r="M128" s="120"/>
      <c r="N128" s="120"/>
      <c r="O128" s="120"/>
      <c r="P128" s="120"/>
    </row>
    <row r="129" spans="1:16" ht="13.5" customHeight="1">
      <c r="A129" s="77" t="s">
        <v>417</v>
      </c>
      <c r="B129" s="626"/>
      <c r="C129" s="626"/>
      <c r="D129" s="626"/>
      <c r="E129" s="626"/>
      <c r="F129" s="626"/>
      <c r="G129" s="626"/>
      <c r="H129" s="626"/>
      <c r="I129" s="120"/>
      <c r="J129" s="120"/>
      <c r="K129" s="120"/>
      <c r="L129" s="120"/>
      <c r="M129" s="120"/>
      <c r="N129" s="120"/>
      <c r="O129" s="120"/>
      <c r="P129" s="120"/>
    </row>
    <row r="130" spans="1:16" ht="13.5" customHeight="1">
      <c r="A130" s="77" t="s">
        <v>418</v>
      </c>
      <c r="B130" s="626"/>
      <c r="C130" s="626"/>
      <c r="D130" s="626"/>
      <c r="E130" s="626"/>
      <c r="F130" s="626"/>
      <c r="G130" s="626"/>
      <c r="H130" s="626"/>
      <c r="I130" s="120"/>
      <c r="J130" s="120"/>
      <c r="K130" s="120"/>
      <c r="L130" s="120"/>
      <c r="M130" s="120"/>
      <c r="N130" s="120"/>
      <c r="O130" s="120"/>
      <c r="P130" s="120"/>
    </row>
    <row r="131" spans="1:16" ht="13.5" customHeight="1">
      <c r="A131" s="77" t="s">
        <v>419</v>
      </c>
      <c r="B131" s="626"/>
      <c r="C131" s="626"/>
      <c r="D131" s="626"/>
      <c r="E131" s="626"/>
      <c r="F131" s="626"/>
      <c r="G131" s="626"/>
      <c r="H131" s="626"/>
      <c r="I131" s="120"/>
      <c r="J131" s="120"/>
      <c r="K131" s="120"/>
      <c r="L131" s="120"/>
      <c r="M131" s="120"/>
      <c r="N131" s="120"/>
      <c r="O131" s="120"/>
      <c r="P131" s="120"/>
    </row>
    <row r="132" spans="1:16" ht="13.5" customHeight="1">
      <c r="A132" s="77" t="s">
        <v>420</v>
      </c>
      <c r="B132" s="747"/>
      <c r="C132" s="747"/>
      <c r="D132" s="747"/>
      <c r="E132" s="747"/>
      <c r="F132" s="747"/>
      <c r="G132" s="747"/>
      <c r="H132" s="747"/>
      <c r="I132" s="120"/>
      <c r="J132" s="120"/>
      <c r="K132" s="120"/>
      <c r="L132" s="120"/>
      <c r="M132" s="120"/>
      <c r="N132" s="120"/>
      <c r="O132" s="120"/>
      <c r="P132" s="120"/>
    </row>
    <row r="133" spans="1:16" ht="13.5" customHeight="1">
      <c r="A133" s="77" t="s">
        <v>421</v>
      </c>
      <c r="B133" s="747"/>
      <c r="C133" s="747"/>
      <c r="D133" s="747"/>
      <c r="E133" s="747"/>
      <c r="F133" s="747"/>
      <c r="G133" s="747"/>
      <c r="H133" s="747"/>
      <c r="I133" s="120"/>
      <c r="J133" s="120"/>
      <c r="K133" s="120"/>
      <c r="L133" s="120"/>
      <c r="M133" s="120"/>
      <c r="N133" s="120"/>
      <c r="O133" s="120"/>
      <c r="P133" s="120"/>
    </row>
    <row r="134" spans="1:16" ht="13.5" customHeight="1">
      <c r="A134" s="77" t="s">
        <v>422</v>
      </c>
      <c r="B134" s="747"/>
      <c r="C134" s="747"/>
      <c r="D134" s="747"/>
      <c r="E134" s="747"/>
      <c r="F134" s="747"/>
      <c r="G134" s="747"/>
      <c r="H134" s="747"/>
      <c r="I134" s="120"/>
      <c r="J134" s="120"/>
      <c r="K134" s="120"/>
      <c r="L134" s="120"/>
      <c r="M134" s="120"/>
      <c r="N134" s="120"/>
      <c r="O134" s="120"/>
      <c r="P134" s="120"/>
    </row>
    <row r="135" spans="1:16" ht="15.75">
      <c r="A135" s="501"/>
      <c r="B135" s="488"/>
      <c r="C135" s="488"/>
      <c r="D135" s="488"/>
      <c r="E135" s="488"/>
      <c r="F135" s="488"/>
      <c r="G135" s="488"/>
      <c r="H135" s="488"/>
      <c r="I135" s="58"/>
    </row>
    <row r="136" spans="1:16" ht="15.75">
      <c r="A136" s="501"/>
      <c r="B136" s="488"/>
      <c r="C136" s="488"/>
      <c r="D136" s="488"/>
      <c r="E136" s="488"/>
      <c r="F136" s="488"/>
      <c r="G136" s="488"/>
      <c r="H136" s="488"/>
      <c r="I136" s="58"/>
    </row>
    <row r="137" spans="1:16" ht="15.75">
      <c r="A137" s="501"/>
      <c r="B137" s="488"/>
      <c r="C137" s="488"/>
      <c r="D137" s="488"/>
      <c r="E137" s="488"/>
      <c r="F137" s="488"/>
      <c r="G137" s="488"/>
      <c r="H137" s="488"/>
      <c r="I137" s="58"/>
    </row>
    <row r="138" spans="1:16" ht="15.75">
      <c r="A138" s="501"/>
      <c r="B138" s="488"/>
      <c r="C138" s="488"/>
      <c r="D138" s="488"/>
      <c r="E138" s="488"/>
      <c r="F138" s="488"/>
      <c r="G138" s="488"/>
      <c r="H138" s="488"/>
      <c r="I138" s="58"/>
    </row>
    <row r="139" spans="1:16" ht="15.75">
      <c r="A139" s="501"/>
      <c r="B139" s="488"/>
      <c r="C139" s="488"/>
      <c r="D139" s="488"/>
      <c r="E139" s="488"/>
      <c r="F139" s="488"/>
      <c r="G139" s="488"/>
      <c r="H139" s="488"/>
      <c r="I139" s="58"/>
    </row>
    <row r="140" spans="1:16" ht="15.75">
      <c r="A140" s="501"/>
      <c r="B140" s="488"/>
      <c r="C140" s="488"/>
      <c r="D140" s="488"/>
      <c r="E140" s="488"/>
      <c r="F140" s="488"/>
      <c r="G140" s="488"/>
      <c r="H140" s="488"/>
      <c r="I140" s="58"/>
    </row>
    <row r="141" spans="1:16" ht="15.75">
      <c r="A141" s="501"/>
      <c r="B141" s="488"/>
      <c r="C141" s="488"/>
      <c r="D141" s="488"/>
      <c r="E141" s="488"/>
      <c r="F141" s="488"/>
      <c r="G141" s="488"/>
      <c r="H141" s="488"/>
      <c r="I141" s="58"/>
    </row>
    <row r="142" spans="1:16" ht="15.75">
      <c r="A142" s="501"/>
      <c r="B142" s="488"/>
      <c r="C142" s="488"/>
      <c r="D142" s="488"/>
      <c r="E142" s="488"/>
      <c r="F142" s="488"/>
      <c r="G142" s="488"/>
      <c r="H142" s="488"/>
      <c r="I142" s="58"/>
    </row>
    <row r="143" spans="1:16" ht="15.75">
      <c r="A143" s="501"/>
      <c r="B143" s="488"/>
      <c r="C143" s="488"/>
      <c r="D143" s="488"/>
      <c r="E143" s="488"/>
      <c r="F143" s="488"/>
      <c r="G143" s="488"/>
      <c r="H143" s="488"/>
      <c r="I143" s="58"/>
    </row>
    <row r="144" spans="1:16" ht="15.75">
      <c r="A144" s="501"/>
      <c r="B144" s="488"/>
      <c r="C144" s="488"/>
      <c r="D144" s="488"/>
      <c r="E144" s="488"/>
      <c r="F144" s="488"/>
      <c r="G144" s="488"/>
      <c r="H144" s="488"/>
      <c r="I144" s="58"/>
    </row>
    <row r="145" spans="1:9" ht="15.75">
      <c r="A145" s="501"/>
      <c r="B145" s="488"/>
      <c r="C145" s="488"/>
      <c r="D145" s="488"/>
      <c r="E145" s="488"/>
      <c r="F145" s="488"/>
      <c r="G145" s="488"/>
      <c r="H145" s="488"/>
      <c r="I145" s="58"/>
    </row>
    <row r="146" spans="1:9" ht="15.75">
      <c r="A146" s="501"/>
      <c r="B146" s="488"/>
      <c r="C146" s="488"/>
      <c r="D146" s="488"/>
      <c r="E146" s="488"/>
      <c r="F146" s="488"/>
      <c r="G146" s="488"/>
      <c r="H146" s="488"/>
      <c r="I146" s="58"/>
    </row>
    <row r="147" spans="1:9" ht="15.75">
      <c r="A147" s="57"/>
      <c r="I147" s="58"/>
    </row>
    <row r="148" spans="1:9" ht="15.75">
      <c r="A148" s="57"/>
      <c r="I148" s="58"/>
    </row>
    <row r="149" spans="1:9" ht="15.75">
      <c r="A149" s="57"/>
      <c r="I149" s="58"/>
    </row>
    <row r="150" spans="1:9" ht="15.75">
      <c r="A150" s="57"/>
      <c r="I150" s="58"/>
    </row>
    <row r="151" spans="1:9" ht="15.75">
      <c r="A151" s="57"/>
      <c r="I151" s="58"/>
    </row>
    <row r="152" spans="1:9" ht="15.75">
      <c r="A152" s="57"/>
      <c r="I152" s="58"/>
    </row>
    <row r="153" spans="1:9" ht="15.75">
      <c r="A153" s="57"/>
      <c r="I153" s="58"/>
    </row>
    <row r="154" spans="1:9" ht="15.75">
      <c r="A154" s="57"/>
      <c r="I154" s="58"/>
    </row>
    <row r="155" spans="1:9" ht="15.75">
      <c r="A155" s="57"/>
      <c r="I155" s="58"/>
    </row>
    <row r="156" spans="1:9" ht="15.75">
      <c r="A156" s="57"/>
      <c r="I156" s="58"/>
    </row>
    <row r="157" spans="1:9" ht="15.75">
      <c r="A157" s="57"/>
      <c r="I157" s="58"/>
    </row>
    <row r="158" spans="1:9" ht="15.75">
      <c r="A158" s="57"/>
      <c r="I158" s="58"/>
    </row>
    <row r="159" spans="1:9" ht="15.75">
      <c r="A159" s="57"/>
      <c r="I159" s="58"/>
    </row>
    <row r="160" spans="1:9" ht="15.75">
      <c r="A160" s="57"/>
      <c r="I160" s="58"/>
    </row>
    <row r="161" spans="1:9" ht="15.75">
      <c r="A161" s="57"/>
      <c r="I161" s="58"/>
    </row>
    <row r="162" spans="1:9" ht="15.75">
      <c r="A162" s="57"/>
      <c r="I162" s="58"/>
    </row>
    <row r="163" spans="1:9" ht="15.75">
      <c r="A163" s="57"/>
      <c r="I163" s="58"/>
    </row>
    <row r="164" spans="1:9" ht="15.75">
      <c r="A164" s="57"/>
      <c r="I164" s="58"/>
    </row>
    <row r="165" spans="1:9" ht="15.75">
      <c r="A165" s="57"/>
      <c r="I165" s="58"/>
    </row>
    <row r="166" spans="1:9" ht="15.75">
      <c r="A166" s="57"/>
      <c r="I166" s="58"/>
    </row>
    <row r="167" spans="1:9" ht="15.75">
      <c r="A167" s="57"/>
      <c r="I167" s="58"/>
    </row>
    <row r="168" spans="1:9" ht="15.75">
      <c r="A168" s="57"/>
      <c r="I168" s="58"/>
    </row>
    <row r="169" spans="1:9" ht="15.75">
      <c r="A169" s="57"/>
      <c r="I169" s="58"/>
    </row>
    <row r="170" spans="1:9" ht="15.75">
      <c r="A170" s="57"/>
      <c r="I170" s="58"/>
    </row>
    <row r="171" spans="1:9" ht="15.75">
      <c r="A171" s="57"/>
      <c r="I171" s="58"/>
    </row>
    <row r="172" spans="1:9" ht="15.75">
      <c r="A172" s="57"/>
      <c r="I172" s="58"/>
    </row>
    <row r="173" spans="1:9" ht="15.75">
      <c r="A173" s="57"/>
      <c r="I173" s="58"/>
    </row>
    <row r="174" spans="1:9" ht="15.75">
      <c r="A174" s="57"/>
      <c r="I174" s="58"/>
    </row>
    <row r="175" spans="1:9" ht="15.75">
      <c r="A175" s="57"/>
      <c r="I175" s="58"/>
    </row>
    <row r="176" spans="1:9" ht="15.75">
      <c r="A176" s="57"/>
      <c r="I176" s="58"/>
    </row>
    <row r="177" spans="1:9" ht="15.75">
      <c r="A177" s="57"/>
      <c r="I177" s="58"/>
    </row>
    <row r="178" spans="1:9" ht="15.75">
      <c r="A178" s="57"/>
      <c r="I178" s="58"/>
    </row>
    <row r="179" spans="1:9" ht="15.75">
      <c r="A179" s="57"/>
      <c r="I179" s="58"/>
    </row>
    <row r="180" spans="1:9" ht="15.75">
      <c r="A180" s="57"/>
      <c r="I180" s="58"/>
    </row>
    <row r="181" spans="1:9" ht="15.75">
      <c r="A181" s="57"/>
      <c r="I181" s="58"/>
    </row>
    <row r="182" spans="1:9" ht="15.75">
      <c r="A182" s="57"/>
      <c r="I182" s="58"/>
    </row>
    <row r="183" spans="1:9" ht="15.75">
      <c r="A183" s="57"/>
      <c r="I183" s="58"/>
    </row>
    <row r="184" spans="1:9" ht="15.75">
      <c r="A184" s="57"/>
      <c r="I184" s="58"/>
    </row>
    <row r="185" spans="1:9" ht="15.75">
      <c r="A185" s="57"/>
      <c r="I185" s="58"/>
    </row>
    <row r="186" spans="1:9" ht="15.75">
      <c r="A186" s="57"/>
      <c r="I186" s="58"/>
    </row>
    <row r="187" spans="1:9" ht="15.75">
      <c r="A187" s="57"/>
      <c r="I187" s="58"/>
    </row>
    <row r="188" spans="1:9" ht="15.75">
      <c r="A188" s="57"/>
      <c r="I188" s="58"/>
    </row>
    <row r="189" spans="1:9" ht="15.75">
      <c r="A189" s="57"/>
      <c r="I189" s="58"/>
    </row>
    <row r="190" spans="1:9" ht="15.75">
      <c r="A190" s="57"/>
      <c r="I190" s="58"/>
    </row>
    <row r="191" spans="1:9" ht="15.75">
      <c r="A191" s="57"/>
      <c r="I191" s="58"/>
    </row>
    <row r="192" spans="1:9" ht="15.75">
      <c r="A192" s="57"/>
      <c r="I192" s="58"/>
    </row>
    <row r="193" spans="1:9" ht="15.75">
      <c r="A193" s="57"/>
      <c r="I193" s="58"/>
    </row>
    <row r="194" spans="1:9" ht="15.75">
      <c r="A194" s="57"/>
      <c r="I194" s="58"/>
    </row>
    <row r="195" spans="1:9" ht="15.75">
      <c r="A195" s="57"/>
      <c r="I195" s="58"/>
    </row>
    <row r="196" spans="1:9" ht="15.75">
      <c r="A196" s="57"/>
      <c r="I196" s="58"/>
    </row>
    <row r="197" spans="1:9" ht="15.75">
      <c r="A197" s="57"/>
      <c r="I197" s="58"/>
    </row>
    <row r="198" spans="1:9" ht="15.75">
      <c r="A198" s="57"/>
      <c r="I198" s="58"/>
    </row>
    <row r="199" spans="1:9" ht="15.75">
      <c r="A199" s="57"/>
      <c r="I199" s="58"/>
    </row>
    <row r="200" spans="1:9" ht="15.75">
      <c r="A200" s="57"/>
      <c r="I200" s="58"/>
    </row>
    <row r="201" spans="1:9" ht="15.75">
      <c r="A201" s="57"/>
    </row>
    <row r="202" spans="1:9" ht="15.75">
      <c r="A202" s="57"/>
    </row>
    <row r="203" spans="1:9" ht="15.75">
      <c r="A203" s="57"/>
    </row>
    <row r="204" spans="1:9" ht="15.75">
      <c r="A204" s="57"/>
    </row>
    <row r="205" spans="1:9" ht="15.75">
      <c r="A205" s="57"/>
    </row>
    <row r="206" spans="1:9" ht="15.75">
      <c r="A206" s="57"/>
    </row>
    <row r="207" spans="1:9" ht="15.75">
      <c r="A207" s="57"/>
    </row>
    <row r="208" spans="1:9" ht="15.75">
      <c r="A208" s="57"/>
    </row>
    <row r="209" spans="1:1" ht="15.75">
      <c r="A209" s="57"/>
    </row>
    <row r="210" spans="1:1" ht="15.75">
      <c r="A210" s="57"/>
    </row>
    <row r="211" spans="1:1" ht="15.75">
      <c r="A211" s="57"/>
    </row>
    <row r="212" spans="1:1" ht="15.75">
      <c r="A212" s="57"/>
    </row>
    <row r="213" spans="1:1" ht="15.75">
      <c r="A213" s="57"/>
    </row>
    <row r="214" spans="1:1" ht="15.75">
      <c r="A214" s="57"/>
    </row>
    <row r="215" spans="1:1" ht="15.75">
      <c r="A215" s="57"/>
    </row>
    <row r="216" spans="1:1" ht="15.75">
      <c r="A216" s="57"/>
    </row>
    <row r="217" spans="1:1" ht="15.75">
      <c r="A217" s="57"/>
    </row>
    <row r="218" spans="1:1" ht="15.75">
      <c r="A218" s="57"/>
    </row>
    <row r="219" spans="1:1" ht="15.75">
      <c r="A219" s="57"/>
    </row>
    <row r="220" spans="1:1" ht="15.75">
      <c r="A220" s="57"/>
    </row>
    <row r="221" spans="1:1" ht="15.75">
      <c r="A221" s="57"/>
    </row>
    <row r="222" spans="1:1" ht="15.75">
      <c r="A222" s="57"/>
    </row>
    <row r="223" spans="1:1" ht="15.75">
      <c r="A223" s="57"/>
    </row>
    <row r="224" spans="1:1" ht="15.75">
      <c r="A224" s="57"/>
    </row>
    <row r="225" spans="1:1" ht="15.75">
      <c r="A225" s="57"/>
    </row>
    <row r="226" spans="1:1" ht="15.75">
      <c r="A226" s="57"/>
    </row>
    <row r="227" spans="1:1" ht="15.75">
      <c r="A227" s="57"/>
    </row>
    <row r="228" spans="1:1" ht="15.75">
      <c r="A228" s="57"/>
    </row>
    <row r="229" spans="1:1" ht="15.75">
      <c r="A229" s="57"/>
    </row>
    <row r="230" spans="1:1" ht="15.75">
      <c r="A230" s="57"/>
    </row>
    <row r="231" spans="1:1" ht="15.75">
      <c r="A231" s="57"/>
    </row>
    <row r="232" spans="1:1" ht="15.75">
      <c r="A232" s="57"/>
    </row>
    <row r="233" spans="1:1" ht="15.75">
      <c r="A233" s="57"/>
    </row>
    <row r="234" spans="1:1" ht="15.75">
      <c r="A234" s="57"/>
    </row>
    <row r="235" spans="1:1" ht="15.75">
      <c r="A235" s="57"/>
    </row>
    <row r="236" spans="1:1" ht="15.75">
      <c r="A236" s="57"/>
    </row>
    <row r="237" spans="1:1" ht="15.75">
      <c r="A237" s="57"/>
    </row>
    <row r="238" spans="1:1" ht="15.75">
      <c r="A238" s="57"/>
    </row>
    <row r="239" spans="1:1" ht="15.75">
      <c r="A239" s="57"/>
    </row>
    <row r="240" spans="1:1" ht="15.75">
      <c r="A240" s="57"/>
    </row>
    <row r="241" spans="1:1" ht="15.75">
      <c r="A241" s="57"/>
    </row>
    <row r="242" spans="1:1" ht="15.75">
      <c r="A242" s="57"/>
    </row>
    <row r="243" spans="1:1" ht="15.75">
      <c r="A243" s="57"/>
    </row>
    <row r="244" spans="1:1" ht="15.75">
      <c r="A244" s="57"/>
    </row>
    <row r="245" spans="1:1" ht="15.75">
      <c r="A245" s="57"/>
    </row>
    <row r="246" spans="1:1" ht="15.75">
      <c r="A246" s="57"/>
    </row>
    <row r="247" spans="1:1" ht="15.75">
      <c r="A247" s="57"/>
    </row>
    <row r="248" spans="1:1" ht="15.75">
      <c r="A248" s="57"/>
    </row>
    <row r="249" spans="1:1" ht="15.75">
      <c r="A249" s="57"/>
    </row>
    <row r="250" spans="1:1" ht="15.75">
      <c r="A250" s="57"/>
    </row>
    <row r="251" spans="1:1" ht="15.75">
      <c r="A251" s="57"/>
    </row>
    <row r="252" spans="1:1" ht="15.75">
      <c r="A252" s="57"/>
    </row>
    <row r="253" spans="1:1" ht="15.75">
      <c r="A253" s="57"/>
    </row>
    <row r="254" spans="1:1" ht="15.75">
      <c r="A254" s="57"/>
    </row>
    <row r="255" spans="1:1" ht="15.75">
      <c r="A255" s="57"/>
    </row>
    <row r="256" spans="1:1" ht="15.75">
      <c r="A256" s="57"/>
    </row>
    <row r="257" spans="1:1" ht="15.75">
      <c r="A257" s="57"/>
    </row>
    <row r="258" spans="1:1" ht="15.75">
      <c r="A258" s="57"/>
    </row>
    <row r="259" spans="1:1" ht="15.75">
      <c r="A259" s="57"/>
    </row>
    <row r="260" spans="1:1" ht="15.75">
      <c r="A260" s="57"/>
    </row>
    <row r="261" spans="1:1" ht="15.75">
      <c r="A261" s="57"/>
    </row>
    <row r="262" spans="1:1" ht="15.75">
      <c r="A262" s="57"/>
    </row>
    <row r="263" spans="1:1" ht="15.75">
      <c r="A263" s="57"/>
    </row>
    <row r="264" spans="1:1" ht="15.75">
      <c r="A264" s="57"/>
    </row>
    <row r="265" spans="1:1" ht="15.75">
      <c r="A265" s="57"/>
    </row>
    <row r="266" spans="1:1" ht="15.75">
      <c r="A266" s="57"/>
    </row>
    <row r="267" spans="1:1" ht="15.75">
      <c r="A267" s="57"/>
    </row>
    <row r="268" spans="1:1" ht="15.75">
      <c r="A268" s="57"/>
    </row>
    <row r="269" spans="1:1" ht="15.75">
      <c r="A269" s="57"/>
    </row>
    <row r="270" spans="1:1" ht="15.75">
      <c r="A270" s="57"/>
    </row>
    <row r="271" spans="1:1" ht="15.75">
      <c r="A271" s="57"/>
    </row>
    <row r="272" spans="1:1"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sheetData>
  <mergeCells count="6">
    <mergeCell ref="A61:H61"/>
    <mergeCell ref="A62:H62"/>
    <mergeCell ref="A1:P1"/>
    <mergeCell ref="A2:P2"/>
    <mergeCell ref="A3:P3"/>
    <mergeCell ref="A4: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7"/>
  <sheetViews>
    <sheetView showGridLines="0" zoomScale="55" zoomScaleNormal="55" workbookViewId="0">
      <selection activeCell="N19" sqref="N19"/>
    </sheetView>
  </sheetViews>
  <sheetFormatPr baseColWidth="10" defaultColWidth="9.140625" defaultRowHeight="18"/>
  <cols>
    <col min="1" max="1" width="132.28515625" style="470"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1073</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489</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s="28" customFormat="1" ht="31.5" customHeight="1" thickTop="1" thickBot="1">
      <c r="A6" s="458" t="s">
        <v>296</v>
      </c>
      <c r="B6" s="78" t="s">
        <v>424</v>
      </c>
      <c r="C6" s="78" t="s">
        <v>425</v>
      </c>
      <c r="D6" s="78" t="s">
        <v>1203</v>
      </c>
      <c r="E6" s="78" t="s">
        <v>1315</v>
      </c>
      <c r="F6" s="78" t="s">
        <v>1370</v>
      </c>
      <c r="G6" s="78" t="s">
        <v>1520</v>
      </c>
      <c r="H6" s="78" t="s">
        <v>1459</v>
      </c>
      <c r="I6" s="78" t="s">
        <v>1521</v>
      </c>
    </row>
    <row r="7" spans="1:9" ht="15" customHeight="1" thickTop="1" thickBot="1">
      <c r="A7" s="459"/>
      <c r="B7" s="629"/>
      <c r="C7" s="629"/>
      <c r="D7" s="629"/>
      <c r="E7" s="629"/>
      <c r="F7" s="629"/>
      <c r="G7" s="629"/>
      <c r="H7" s="629"/>
      <c r="I7" s="629"/>
    </row>
    <row r="8" spans="1:9" ht="24" customHeight="1" thickTop="1" thickBot="1">
      <c r="A8" s="29" t="s">
        <v>426</v>
      </c>
      <c r="B8" s="923">
        <v>1912647.4866880467</v>
      </c>
      <c r="C8" s="923">
        <v>2275205.4640466473</v>
      </c>
      <c r="D8" s="923">
        <v>2727053.7864008746</v>
      </c>
      <c r="E8" s="923">
        <v>2923686.7378600584</v>
      </c>
      <c r="F8" s="923">
        <v>3204406.3886690959</v>
      </c>
      <c r="G8" s="923">
        <v>3222662.0337507287</v>
      </c>
      <c r="H8" s="923">
        <v>3691822.5038819243</v>
      </c>
      <c r="I8" s="923">
        <v>3603361.1101705539</v>
      </c>
    </row>
    <row r="9" spans="1:9" s="81" customFormat="1" ht="21" customHeight="1" thickTop="1">
      <c r="A9" s="79" t="s">
        <v>8</v>
      </c>
      <c r="B9" s="924">
        <v>335104.03136443143</v>
      </c>
      <c r="C9" s="924">
        <v>423056.2169329446</v>
      </c>
      <c r="D9" s="924">
        <v>538721.96809037891</v>
      </c>
      <c r="E9" s="924">
        <v>536930.530228863</v>
      </c>
      <c r="F9" s="924">
        <v>479444.81437609327</v>
      </c>
      <c r="G9" s="924">
        <v>357666.87217201164</v>
      </c>
      <c r="H9" s="924">
        <v>581957.68020408158</v>
      </c>
      <c r="I9" s="924">
        <v>549892.78876676387</v>
      </c>
    </row>
    <row r="10" spans="1:9" s="81" customFormat="1" ht="21" customHeight="1">
      <c r="A10" s="79" t="s">
        <v>17</v>
      </c>
      <c r="B10" s="924">
        <v>385057.70017930033</v>
      </c>
      <c r="C10" s="924">
        <v>442328.03785276972</v>
      </c>
      <c r="D10" s="924">
        <v>610126.08491107868</v>
      </c>
      <c r="E10" s="924">
        <v>550120.04021574347</v>
      </c>
      <c r="F10" s="924">
        <v>667439.69437026244</v>
      </c>
      <c r="G10" s="924">
        <v>769374.80632215738</v>
      </c>
      <c r="H10" s="924">
        <v>803500.10132798832</v>
      </c>
      <c r="I10" s="924">
        <v>752501.80182507297</v>
      </c>
    </row>
    <row r="11" spans="1:9" s="81" customFormat="1" ht="21" customHeight="1">
      <c r="A11" s="79" t="s">
        <v>26</v>
      </c>
      <c r="B11" s="924">
        <v>1077197.5913994168</v>
      </c>
      <c r="C11" s="924">
        <v>1243081.0113148687</v>
      </c>
      <c r="D11" s="924">
        <v>1417886.4959358601</v>
      </c>
      <c r="E11" s="924">
        <v>1678119.8365233236</v>
      </c>
      <c r="F11" s="924">
        <v>1901722.1731093298</v>
      </c>
      <c r="G11" s="924">
        <v>1948837.5757900877</v>
      </c>
      <c r="H11" s="924">
        <v>2134171.6431807582</v>
      </c>
      <c r="I11" s="924">
        <v>2169431.1221880466</v>
      </c>
    </row>
    <row r="12" spans="1:9" s="81" customFormat="1" ht="21" customHeight="1">
      <c r="A12" s="460" t="s">
        <v>427</v>
      </c>
      <c r="B12" s="924">
        <v>1081508.171447522</v>
      </c>
      <c r="C12" s="924">
        <v>1243538.3720043732</v>
      </c>
      <c r="D12" s="924">
        <v>1424180.8024795919</v>
      </c>
      <c r="E12" s="924">
        <v>1679676.6992565598</v>
      </c>
      <c r="F12" s="924">
        <v>1901127.4188775509</v>
      </c>
      <c r="G12" s="924">
        <v>1951791.854618076</v>
      </c>
      <c r="H12" s="924">
        <v>2137815.0309752189</v>
      </c>
      <c r="I12" s="924">
        <v>2165674.2489198251</v>
      </c>
    </row>
    <row r="13" spans="1:9" s="81" customFormat="1" ht="21" customHeight="1">
      <c r="A13" s="460" t="s">
        <v>428</v>
      </c>
      <c r="B13" s="924">
        <v>1072408.3894227406</v>
      </c>
      <c r="C13" s="924">
        <v>1232335.6536909621</v>
      </c>
      <c r="D13" s="924">
        <v>1416175.9251720118</v>
      </c>
      <c r="E13" s="924">
        <v>1669543.093037901</v>
      </c>
      <c r="F13" s="924">
        <v>1885043.2445991256</v>
      </c>
      <c r="G13" s="924">
        <v>1932215.7439446063</v>
      </c>
      <c r="H13" s="924">
        <v>2101251.1555102039</v>
      </c>
      <c r="I13" s="924">
        <v>2130451.3005932947</v>
      </c>
    </row>
    <row r="14" spans="1:9" s="81" customFormat="1" ht="21" customHeight="1">
      <c r="A14" s="460" t="s">
        <v>429</v>
      </c>
      <c r="B14" s="924">
        <v>9099.7820247813397</v>
      </c>
      <c r="C14" s="924">
        <v>11202.718313411078</v>
      </c>
      <c r="D14" s="924">
        <v>8004.8773075801755</v>
      </c>
      <c r="E14" s="924">
        <v>10133.606218658892</v>
      </c>
      <c r="F14" s="924">
        <v>16084.174278425655</v>
      </c>
      <c r="G14" s="924">
        <v>19576.110673469386</v>
      </c>
      <c r="H14" s="924">
        <v>36563.875465014578</v>
      </c>
      <c r="I14" s="924">
        <v>35222.948326530612</v>
      </c>
    </row>
    <row r="15" spans="1:9" s="81" customFormat="1" ht="21" customHeight="1">
      <c r="A15" s="460" t="s">
        <v>430</v>
      </c>
      <c r="B15" s="924">
        <v>3207.861002915452</v>
      </c>
      <c r="C15" s="924">
        <v>11437.183653061224</v>
      </c>
      <c r="D15" s="924">
        <v>7216.0037798833819</v>
      </c>
      <c r="E15" s="924">
        <v>13388.954147230321</v>
      </c>
      <c r="F15" s="924">
        <v>17892.400680758015</v>
      </c>
      <c r="G15" s="924">
        <v>14223.812606413996</v>
      </c>
      <c r="H15" s="924">
        <v>10192.215413994169</v>
      </c>
      <c r="I15" s="924">
        <v>18695.52582361516</v>
      </c>
    </row>
    <row r="16" spans="1:9" s="81" customFormat="1" ht="21" customHeight="1">
      <c r="A16" s="460" t="s">
        <v>431</v>
      </c>
      <c r="B16" s="924">
        <v>2542.5529766763848</v>
      </c>
      <c r="C16" s="924">
        <v>10828.996447521864</v>
      </c>
      <c r="D16" s="924">
        <v>6381.4445102040818</v>
      </c>
      <c r="E16" s="924">
        <v>12439.507339650145</v>
      </c>
      <c r="F16" s="924">
        <v>13560.092759475219</v>
      </c>
      <c r="G16" s="924">
        <v>13234.829145772594</v>
      </c>
      <c r="H16" s="924">
        <v>9815.2677696793016</v>
      </c>
      <c r="I16" s="924">
        <v>18343.9375</v>
      </c>
    </row>
    <row r="17" spans="1:9" s="81" customFormat="1" ht="21" customHeight="1">
      <c r="A17" s="460" t="s">
        <v>432</v>
      </c>
      <c r="B17" s="924">
        <v>665.30802623906698</v>
      </c>
      <c r="C17" s="924">
        <v>608.18720553935862</v>
      </c>
      <c r="D17" s="924">
        <v>834.5592696793002</v>
      </c>
      <c r="E17" s="924">
        <v>949.44680758017478</v>
      </c>
      <c r="F17" s="924">
        <v>4332.3079212827988</v>
      </c>
      <c r="G17" s="924">
        <v>988.98346064139946</v>
      </c>
      <c r="H17" s="924">
        <v>376.9476443148688</v>
      </c>
      <c r="I17" s="924">
        <v>351.58832361516033</v>
      </c>
    </row>
    <row r="18" spans="1:9" s="81" customFormat="1" ht="21" customHeight="1">
      <c r="A18" s="460" t="s">
        <v>433</v>
      </c>
      <c r="B18" s="924">
        <v>11971.979403790087</v>
      </c>
      <c r="C18" s="924">
        <v>12032.539055393585</v>
      </c>
      <c r="D18" s="924">
        <v>12421.094913994169</v>
      </c>
      <c r="E18" s="924">
        <v>13240.656173469388</v>
      </c>
      <c r="F18" s="924">
        <v>17314.988112244901</v>
      </c>
      <c r="G18" s="924">
        <v>19038.85567930029</v>
      </c>
      <c r="H18" s="924">
        <v>30101.877737609331</v>
      </c>
      <c r="I18" s="924">
        <v>32460.064830903793</v>
      </c>
    </row>
    <row r="19" spans="1:9" s="81" customFormat="1" ht="21" customHeight="1">
      <c r="A19" s="460" t="s">
        <v>434</v>
      </c>
      <c r="B19" s="924">
        <v>6931.2585043731788</v>
      </c>
      <c r="C19" s="924">
        <v>7719.8308221574343</v>
      </c>
      <c r="D19" s="924">
        <v>8131.0203381924202</v>
      </c>
      <c r="E19" s="924">
        <v>10184.596967930029</v>
      </c>
      <c r="F19" s="924">
        <v>14818.620620991253</v>
      </c>
      <c r="G19" s="924">
        <v>16177.474056851313</v>
      </c>
      <c r="H19" s="924">
        <v>25198.135685131194</v>
      </c>
      <c r="I19" s="924">
        <v>27070.915424198251</v>
      </c>
    </row>
    <row r="20" spans="1:9" s="81" customFormat="1" ht="21" customHeight="1">
      <c r="A20" s="460" t="s">
        <v>435</v>
      </c>
      <c r="B20" s="924">
        <v>5040.7208994169087</v>
      </c>
      <c r="C20" s="924">
        <v>4312.7082332361515</v>
      </c>
      <c r="D20" s="924">
        <v>4290.0745758017492</v>
      </c>
      <c r="E20" s="924">
        <v>3056.0592055393586</v>
      </c>
      <c r="F20" s="924">
        <v>2496.3674912536439</v>
      </c>
      <c r="G20" s="924">
        <v>2861.3816224489797</v>
      </c>
      <c r="H20" s="924">
        <v>4903.7420524781328</v>
      </c>
      <c r="I20" s="924">
        <v>5389.1494067055391</v>
      </c>
    </row>
    <row r="21" spans="1:9" s="81" customFormat="1" ht="21" customHeight="1">
      <c r="A21" s="460" t="s">
        <v>39</v>
      </c>
      <c r="B21" s="924">
        <v>8345.8911924198255</v>
      </c>
      <c r="C21" s="924">
        <v>8756.1296166180764</v>
      </c>
      <c r="D21" s="924">
        <v>10115.714432944607</v>
      </c>
      <c r="E21" s="924">
        <v>11859.49216618076</v>
      </c>
      <c r="F21" s="924">
        <v>12479.465145772596</v>
      </c>
      <c r="G21" s="924">
        <v>12485.387470845482</v>
      </c>
      <c r="H21" s="924">
        <v>14572.471061224491</v>
      </c>
      <c r="I21" s="924">
        <v>13142.681030612244</v>
      </c>
    </row>
    <row r="22" spans="1:9" s="81" customFormat="1" ht="21" customHeight="1">
      <c r="A22" s="460" t="s">
        <v>436</v>
      </c>
      <c r="B22" s="924">
        <v>-27836.311647230319</v>
      </c>
      <c r="C22" s="924">
        <v>-32683.213014577257</v>
      </c>
      <c r="D22" s="924">
        <v>-36047.119670553933</v>
      </c>
      <c r="E22" s="924">
        <v>-40045.965220116625</v>
      </c>
      <c r="F22" s="924">
        <v>-47092.099706997084</v>
      </c>
      <c r="G22" s="924">
        <v>-48702.334584548102</v>
      </c>
      <c r="H22" s="924">
        <v>-58509.95200728863</v>
      </c>
      <c r="I22" s="924">
        <v>-60541.398416909615</v>
      </c>
    </row>
    <row r="23" spans="1:9" s="81" customFormat="1" ht="21" customHeight="1">
      <c r="A23" s="79" t="s">
        <v>57</v>
      </c>
      <c r="B23" s="924">
        <v>7174.4400655976679</v>
      </c>
      <c r="C23" s="924">
        <v>11771.263348396502</v>
      </c>
      <c r="D23" s="924">
        <v>11234.521845481049</v>
      </c>
      <c r="E23" s="924">
        <v>14277.851376093295</v>
      </c>
      <c r="F23" s="924">
        <v>14361.935969387754</v>
      </c>
      <c r="G23" s="924">
        <v>14496.18893148688</v>
      </c>
      <c r="H23" s="924">
        <v>15716.287405247813</v>
      </c>
      <c r="I23" s="924">
        <v>18814.085080174929</v>
      </c>
    </row>
    <row r="24" spans="1:9" s="81" customFormat="1" ht="21" customHeight="1">
      <c r="A24" s="79" t="s">
        <v>63</v>
      </c>
      <c r="B24" s="924">
        <v>1.8380102040816326</v>
      </c>
      <c r="C24" s="924">
        <v>168.01359037900875</v>
      </c>
      <c r="D24" s="924">
        <v>97.473335276967916</v>
      </c>
      <c r="E24" s="924">
        <v>291.6427900874636</v>
      </c>
      <c r="F24" s="924">
        <v>1891.8936559766764</v>
      </c>
      <c r="G24" s="924">
        <v>1833.665466472303</v>
      </c>
      <c r="H24" s="924">
        <v>668.04479737609324</v>
      </c>
      <c r="I24" s="924">
        <v>617.18923906705538</v>
      </c>
    </row>
    <row r="25" spans="1:9" s="81" customFormat="1" ht="21" customHeight="1">
      <c r="A25" s="79" t="s">
        <v>437</v>
      </c>
      <c r="B25" s="924">
        <v>68119.697102040824</v>
      </c>
      <c r="C25" s="924">
        <v>110034.63245043732</v>
      </c>
      <c r="D25" s="924">
        <v>97047.183128279881</v>
      </c>
      <c r="E25" s="924">
        <v>90119.328155976676</v>
      </c>
      <c r="F25" s="924">
        <v>85805.199039358602</v>
      </c>
      <c r="G25" s="924">
        <v>76673.691676384828</v>
      </c>
      <c r="H25" s="924">
        <v>99731.012209912529</v>
      </c>
      <c r="I25" s="924">
        <v>56953.798236151597</v>
      </c>
    </row>
    <row r="26" spans="1:9" s="81" customFormat="1" ht="21" customHeight="1">
      <c r="A26" s="79" t="s">
        <v>74</v>
      </c>
      <c r="B26" s="924">
        <v>36170.620581632655</v>
      </c>
      <c r="C26" s="924">
        <v>40365.748676384836</v>
      </c>
      <c r="D26" s="924">
        <v>47545.371043731779</v>
      </c>
      <c r="E26" s="924">
        <v>49814.90613994169</v>
      </c>
      <c r="F26" s="924">
        <v>49012.665059766769</v>
      </c>
      <c r="G26" s="924">
        <v>48898.811586005831</v>
      </c>
      <c r="H26" s="924">
        <v>51494.91821428571</v>
      </c>
      <c r="I26" s="924">
        <v>50895.956272594747</v>
      </c>
    </row>
    <row r="27" spans="1:9" s="81" customFormat="1" ht="21" customHeight="1">
      <c r="A27" s="79" t="s">
        <v>438</v>
      </c>
      <c r="B27" s="924">
        <v>3821.5679854227405</v>
      </c>
      <c r="C27" s="924">
        <v>4400.5398804664719</v>
      </c>
      <c r="D27" s="924">
        <v>4394.6881107871723</v>
      </c>
      <c r="E27" s="924">
        <v>4012.6024300291547</v>
      </c>
      <c r="F27" s="924">
        <v>4728.0130889212824</v>
      </c>
      <c r="G27" s="924">
        <v>4880.4218061224492</v>
      </c>
      <c r="H27" s="924">
        <v>4582.8165422740531</v>
      </c>
      <c r="I27" s="924">
        <v>4254.3685626822153</v>
      </c>
    </row>
    <row r="28" spans="1:9" s="82" customFormat="1" ht="43.5" customHeight="1" thickBot="1">
      <c r="A28" s="461" t="s">
        <v>1451</v>
      </c>
      <c r="B28" s="925">
        <v>0</v>
      </c>
      <c r="C28" s="925">
        <v>0</v>
      </c>
      <c r="D28" s="925">
        <v>0</v>
      </c>
      <c r="E28" s="925">
        <v>0</v>
      </c>
      <c r="F28" s="925">
        <v>0</v>
      </c>
      <c r="G28" s="925">
        <v>0</v>
      </c>
      <c r="H28" s="925">
        <v>0</v>
      </c>
      <c r="I28" s="925">
        <v>0</v>
      </c>
    </row>
    <row r="29" spans="1:9" ht="24" customHeight="1" thickTop="1" thickBot="1">
      <c r="A29" s="29" t="s">
        <v>439</v>
      </c>
      <c r="B29" s="923">
        <v>1759165.9006195336</v>
      </c>
      <c r="C29" s="923">
        <v>2109502.3036953351</v>
      </c>
      <c r="D29" s="923">
        <v>2538784.2916763853</v>
      </c>
      <c r="E29" s="923">
        <v>2718166.7682638485</v>
      </c>
      <c r="F29" s="923">
        <v>2981976.5852317782</v>
      </c>
      <c r="G29" s="923">
        <v>3011173.243233236</v>
      </c>
      <c r="H29" s="923">
        <v>3451300.2371253646</v>
      </c>
      <c r="I29" s="923">
        <v>3376199.3245291547</v>
      </c>
    </row>
    <row r="30" spans="1:9" s="81" customFormat="1" ht="21" customHeight="1" thickTop="1">
      <c r="A30" s="79" t="s">
        <v>440</v>
      </c>
      <c r="B30" s="924">
        <v>1654476.7402055394</v>
      </c>
      <c r="C30" s="924">
        <v>1948377.726148688</v>
      </c>
      <c r="D30" s="924">
        <v>2352682.7038513119</v>
      </c>
      <c r="E30" s="924">
        <v>2527816.2069008746</v>
      </c>
      <c r="F30" s="924">
        <v>2736609.0282667638</v>
      </c>
      <c r="G30" s="924">
        <v>2737371.1369606415</v>
      </c>
      <c r="H30" s="924">
        <v>3071088.147521866</v>
      </c>
      <c r="I30" s="924">
        <v>3042278.8133061221</v>
      </c>
    </row>
    <row r="31" spans="1:9" s="81" customFormat="1" ht="21" customHeight="1">
      <c r="A31" s="460" t="s">
        <v>441</v>
      </c>
      <c r="B31" s="924">
        <v>616359.19154810486</v>
      </c>
      <c r="C31" s="924">
        <v>759559.24301895045</v>
      </c>
      <c r="D31" s="924">
        <v>879112.10815451888</v>
      </c>
      <c r="E31" s="924">
        <v>758857.10667055403</v>
      </c>
      <c r="F31" s="924">
        <v>831343.77858892118</v>
      </c>
      <c r="G31" s="924">
        <v>838469.9473717201</v>
      </c>
      <c r="H31" s="924">
        <v>816490.9927667639</v>
      </c>
      <c r="I31" s="924">
        <v>843432.89400874625</v>
      </c>
    </row>
    <row r="32" spans="1:9" s="81" customFormat="1" ht="21" customHeight="1">
      <c r="A32" s="460" t="s">
        <v>442</v>
      </c>
      <c r="B32" s="924">
        <v>507035.15067784261</v>
      </c>
      <c r="C32" s="924">
        <v>598273.84274489793</v>
      </c>
      <c r="D32" s="924">
        <v>725996.02996793005</v>
      </c>
      <c r="E32" s="924">
        <v>812030.91045626812</v>
      </c>
      <c r="F32" s="924">
        <v>881260.80118804658</v>
      </c>
      <c r="G32" s="924">
        <v>862088.98926530615</v>
      </c>
      <c r="H32" s="924">
        <v>1056800.2090145773</v>
      </c>
      <c r="I32" s="924">
        <v>980553.44890233246</v>
      </c>
    </row>
    <row r="33" spans="1:9" s="81" customFormat="1" ht="21" customHeight="1">
      <c r="A33" s="460" t="s">
        <v>443</v>
      </c>
      <c r="B33" s="924">
        <v>116348.49210932945</v>
      </c>
      <c r="C33" s="924">
        <v>114286.50951603499</v>
      </c>
      <c r="D33" s="924">
        <v>48791.686606413998</v>
      </c>
      <c r="E33" s="924">
        <v>21394.765991253644</v>
      </c>
      <c r="F33" s="924">
        <v>8907.099122448979</v>
      </c>
      <c r="G33" s="924">
        <v>8784.843921282798</v>
      </c>
      <c r="H33" s="924">
        <v>6362.0083338192417</v>
      </c>
      <c r="I33" s="924">
        <v>5973.6805626822152</v>
      </c>
    </row>
    <row r="34" spans="1:9" s="81" customFormat="1" ht="21" customHeight="1">
      <c r="A34" s="460" t="s">
        <v>444</v>
      </c>
      <c r="B34" s="924">
        <v>69993.572275510203</v>
      </c>
      <c r="C34" s="924">
        <v>69932.957997084552</v>
      </c>
      <c r="D34" s="924">
        <v>93941.971995626809</v>
      </c>
      <c r="E34" s="924">
        <v>134446.76101749271</v>
      </c>
      <c r="F34" s="924">
        <v>109255.24443002915</v>
      </c>
      <c r="G34" s="924">
        <v>106020.58758746357</v>
      </c>
      <c r="H34" s="924">
        <v>114240.87118950437</v>
      </c>
      <c r="I34" s="924">
        <v>116898.71011661807</v>
      </c>
    </row>
    <row r="35" spans="1:9" s="81" customFormat="1" ht="21" customHeight="1">
      <c r="A35" s="460" t="s">
        <v>445</v>
      </c>
      <c r="B35" s="924">
        <v>312826.05324635567</v>
      </c>
      <c r="C35" s="924">
        <v>371463.90633673465</v>
      </c>
      <c r="D35" s="924">
        <v>562205.85329446057</v>
      </c>
      <c r="E35" s="924">
        <v>743807.70727696794</v>
      </c>
      <c r="F35" s="924">
        <v>835171.62397667638</v>
      </c>
      <c r="G35" s="924">
        <v>847276.63507725939</v>
      </c>
      <c r="H35" s="924">
        <v>991563.49197230325</v>
      </c>
      <c r="I35" s="924">
        <v>1004472.1613381924</v>
      </c>
    </row>
    <row r="36" spans="1:9" s="81" customFormat="1" ht="21" customHeight="1">
      <c r="A36" s="460" t="s">
        <v>446</v>
      </c>
      <c r="B36" s="924">
        <v>31914.280348396504</v>
      </c>
      <c r="C36" s="924">
        <v>34861.266534985421</v>
      </c>
      <c r="D36" s="924">
        <v>42635.053832361518</v>
      </c>
      <c r="E36" s="924">
        <v>57278.955488338186</v>
      </c>
      <c r="F36" s="924">
        <v>70670.480960641406</v>
      </c>
      <c r="G36" s="924">
        <v>74730.133737609329</v>
      </c>
      <c r="H36" s="924">
        <v>85630.574244897973</v>
      </c>
      <c r="I36" s="924">
        <v>90947.918377551032</v>
      </c>
    </row>
    <row r="37" spans="1:9" s="81" customFormat="1" ht="21" customHeight="1">
      <c r="A37" s="79" t="s">
        <v>447</v>
      </c>
      <c r="B37" s="924">
        <v>886.79251895043728</v>
      </c>
      <c r="C37" s="924">
        <v>1029.0544533527698</v>
      </c>
      <c r="D37" s="924">
        <v>751.75345335276972</v>
      </c>
      <c r="E37" s="924">
        <v>1008.0292886297376</v>
      </c>
      <c r="F37" s="924">
        <v>733.34809183673474</v>
      </c>
      <c r="G37" s="924">
        <v>2513.7361778425652</v>
      </c>
      <c r="H37" s="924">
        <v>849.6441588921283</v>
      </c>
      <c r="I37" s="924">
        <v>2173.0063119533529</v>
      </c>
    </row>
    <row r="38" spans="1:9" s="81" customFormat="1" ht="21" customHeight="1">
      <c r="A38" s="79" t="s">
        <v>448</v>
      </c>
      <c r="B38" s="924">
        <v>42088.62594169096</v>
      </c>
      <c r="C38" s="924">
        <v>26097.728320699709</v>
      </c>
      <c r="D38" s="924">
        <v>22163.151826530615</v>
      </c>
      <c r="E38" s="924">
        <v>33965.833530612246</v>
      </c>
      <c r="F38" s="924">
        <v>39310.146586005831</v>
      </c>
      <c r="G38" s="924">
        <v>34552.652240524782</v>
      </c>
      <c r="H38" s="924">
        <v>140209.47611224488</v>
      </c>
      <c r="I38" s="924">
        <v>94522.572497084548</v>
      </c>
    </row>
    <row r="39" spans="1:9" s="81" customFormat="1" ht="21" customHeight="1">
      <c r="A39" s="79" t="s">
        <v>449</v>
      </c>
      <c r="B39" s="924">
        <v>33276.884007288631</v>
      </c>
      <c r="C39" s="924">
        <v>34564.190825072888</v>
      </c>
      <c r="D39" s="924">
        <v>46607.832167638488</v>
      </c>
      <c r="E39" s="924">
        <v>52780.732693877551</v>
      </c>
      <c r="F39" s="924">
        <v>53860.692288629747</v>
      </c>
      <c r="G39" s="924">
        <v>59000.818826530602</v>
      </c>
      <c r="H39" s="924">
        <v>57215.112005830902</v>
      </c>
      <c r="I39" s="924">
        <v>55090.364069970849</v>
      </c>
    </row>
    <row r="40" spans="1:9" s="81" customFormat="1" ht="21" customHeight="1">
      <c r="A40" s="79" t="s">
        <v>127</v>
      </c>
      <c r="B40" s="924">
        <v>19313.343029154519</v>
      </c>
      <c r="C40" s="924">
        <v>20904.837176384841</v>
      </c>
      <c r="D40" s="924">
        <v>21805.167199708456</v>
      </c>
      <c r="E40" s="924">
        <v>24805.036725947524</v>
      </c>
      <c r="F40" s="924">
        <v>27854.666985422744</v>
      </c>
      <c r="G40" s="924">
        <v>28375.981208454814</v>
      </c>
      <c r="H40" s="924">
        <v>31826.825437317784</v>
      </c>
      <c r="I40" s="924">
        <v>31354.072884839654</v>
      </c>
    </row>
    <row r="41" spans="1:9" s="81" customFormat="1" ht="21" customHeight="1">
      <c r="A41" s="79" t="s">
        <v>133</v>
      </c>
      <c r="B41" s="924">
        <v>0</v>
      </c>
      <c r="C41" s="924">
        <v>49938.107666180753</v>
      </c>
      <c r="D41" s="924">
        <v>49956.059145772597</v>
      </c>
      <c r="E41" s="924">
        <v>39951.163501457726</v>
      </c>
      <c r="F41" s="924">
        <v>65169.54124927114</v>
      </c>
      <c r="G41" s="924">
        <v>90453.295906705534</v>
      </c>
      <c r="H41" s="924">
        <v>75197.848428571437</v>
      </c>
      <c r="I41" s="924">
        <v>75537.829918367352</v>
      </c>
    </row>
    <row r="42" spans="1:9" s="81" customFormat="1" ht="21" customHeight="1">
      <c r="A42" s="79" t="s">
        <v>450</v>
      </c>
      <c r="B42" s="924">
        <v>8269.1666690962102</v>
      </c>
      <c r="C42" s="924">
        <v>24227.080001457729</v>
      </c>
      <c r="D42" s="924">
        <v>40321.382313411079</v>
      </c>
      <c r="E42" s="924">
        <v>37296.357530612244</v>
      </c>
      <c r="F42" s="924">
        <v>57353.144629737617</v>
      </c>
      <c r="G42" s="924">
        <v>57828.360293002916</v>
      </c>
      <c r="H42" s="924">
        <v>74288.818116618073</v>
      </c>
      <c r="I42" s="924">
        <v>74509.890677842573</v>
      </c>
    </row>
    <row r="43" spans="1:9" s="82" customFormat="1" ht="43.5" customHeight="1" thickBot="1">
      <c r="A43" s="461" t="s">
        <v>109</v>
      </c>
      <c r="B43" s="925">
        <v>854.34824781341115</v>
      </c>
      <c r="C43" s="925">
        <v>4363.5791034985423</v>
      </c>
      <c r="D43" s="925">
        <v>4496.2417186588918</v>
      </c>
      <c r="E43" s="925">
        <v>543.40809183673468</v>
      </c>
      <c r="F43" s="925">
        <v>1086.0171341107873</v>
      </c>
      <c r="G43" s="925">
        <v>1077.2616195335277</v>
      </c>
      <c r="H43" s="925">
        <v>624.36534402332359</v>
      </c>
      <c r="I43" s="925">
        <v>732.77486297376083</v>
      </c>
    </row>
    <row r="44" spans="1:9" ht="24" customHeight="1" thickTop="1" thickBot="1">
      <c r="A44" s="29" t="s">
        <v>451</v>
      </c>
      <c r="B44" s="923">
        <v>153481.5860685131</v>
      </c>
      <c r="C44" s="923">
        <v>165703.16035131196</v>
      </c>
      <c r="D44" s="923">
        <v>188269.49472448978</v>
      </c>
      <c r="E44" s="923">
        <v>205519.96959620994</v>
      </c>
      <c r="F44" s="923">
        <v>222429.80343731778</v>
      </c>
      <c r="G44" s="923">
        <v>211488.79051749271</v>
      </c>
      <c r="H44" s="923">
        <v>240522.26675655978</v>
      </c>
      <c r="I44" s="923">
        <v>227161.78564139942</v>
      </c>
    </row>
    <row r="45" spans="1:9" s="81" customFormat="1" ht="21" customHeight="1" thickTop="1">
      <c r="A45" s="79" t="s">
        <v>148</v>
      </c>
      <c r="B45" s="924">
        <v>90222.830903790091</v>
      </c>
      <c r="C45" s="924">
        <v>95535.370262390672</v>
      </c>
      <c r="D45" s="924">
        <v>95535.370262390672</v>
      </c>
      <c r="E45" s="924">
        <v>154119.74198250729</v>
      </c>
      <c r="F45" s="924">
        <v>154119.74198250729</v>
      </c>
      <c r="G45" s="924">
        <v>154119.74198250729</v>
      </c>
      <c r="H45" s="924">
        <v>154119.74198250729</v>
      </c>
      <c r="I45" s="924">
        <v>154119.74198250729</v>
      </c>
    </row>
    <row r="46" spans="1:9" s="81" customFormat="1" ht="21" customHeight="1">
      <c r="A46" s="79" t="s">
        <v>152</v>
      </c>
      <c r="B46" s="924">
        <v>11316.309924198251</v>
      </c>
      <c r="C46" s="924">
        <v>10006.559766763849</v>
      </c>
      <c r="D46" s="924">
        <v>14006.559766763849</v>
      </c>
      <c r="E46" s="924">
        <v>3020</v>
      </c>
      <c r="F46" s="924">
        <v>6020</v>
      </c>
      <c r="G46" s="924">
        <v>6020</v>
      </c>
      <c r="H46" s="924">
        <v>14152.303206997085</v>
      </c>
      <c r="I46" s="924">
        <v>14152.303206997085</v>
      </c>
    </row>
    <row r="47" spans="1:9" s="81" customFormat="1" ht="21" customHeight="1">
      <c r="A47" s="79" t="s">
        <v>156</v>
      </c>
      <c r="B47" s="924">
        <v>0</v>
      </c>
      <c r="C47" s="924">
        <v>0</v>
      </c>
      <c r="D47" s="924">
        <v>0</v>
      </c>
      <c r="E47" s="924">
        <v>0</v>
      </c>
      <c r="F47" s="924">
        <v>0</v>
      </c>
      <c r="G47" s="924">
        <v>0</v>
      </c>
      <c r="H47" s="924">
        <v>0</v>
      </c>
      <c r="I47" s="924">
        <v>0</v>
      </c>
    </row>
    <row r="48" spans="1:9" s="81" customFormat="1" ht="21" customHeight="1">
      <c r="A48" s="79" t="s">
        <v>452</v>
      </c>
      <c r="B48" s="924">
        <v>26119.011349854231</v>
      </c>
      <c r="C48" s="924">
        <v>36296.260934402329</v>
      </c>
      <c r="D48" s="924">
        <v>45399.144243440234</v>
      </c>
      <c r="E48" s="924">
        <v>16110.992951895045</v>
      </c>
      <c r="F48" s="924">
        <v>29224.837688046646</v>
      </c>
      <c r="G48" s="924">
        <v>37603.676976676383</v>
      </c>
      <c r="H48" s="924">
        <v>37603.676976676383</v>
      </c>
      <c r="I48" s="924">
        <v>44641.221867346932</v>
      </c>
    </row>
    <row r="49" spans="1:9" s="81" customFormat="1" ht="21" customHeight="1">
      <c r="A49" s="79" t="s">
        <v>164</v>
      </c>
      <c r="B49" s="924">
        <v>25823.433890670553</v>
      </c>
      <c r="C49" s="924">
        <v>23864.969387755104</v>
      </c>
      <c r="D49" s="924">
        <v>33328.42045189505</v>
      </c>
      <c r="E49" s="924">
        <v>32269.234661807579</v>
      </c>
      <c r="F49" s="924">
        <v>33065.223766763847</v>
      </c>
      <c r="G49" s="924">
        <v>13745.371558309038</v>
      </c>
      <c r="H49" s="924">
        <v>34646.544590379002</v>
      </c>
      <c r="I49" s="924">
        <v>14248.518584548103</v>
      </c>
    </row>
    <row r="50" spans="1:9" s="81" customFormat="1" ht="21" customHeight="1">
      <c r="A50" s="460" t="s">
        <v>453</v>
      </c>
      <c r="B50" s="924">
        <v>41.545189504373177</v>
      </c>
      <c r="C50" s="924">
        <v>41.545189504373177</v>
      </c>
      <c r="D50" s="924">
        <v>41.545189504373177</v>
      </c>
      <c r="E50" s="924">
        <v>41.545189504373177</v>
      </c>
      <c r="F50" s="924">
        <v>41.545189504373177</v>
      </c>
      <c r="G50" s="924">
        <v>8174.5451895043725</v>
      </c>
      <c r="H50" s="924">
        <v>42.241982507288625</v>
      </c>
      <c r="I50" s="924">
        <v>10306.848396501457</v>
      </c>
    </row>
    <row r="51" spans="1:9" s="82" customFormat="1" ht="40.5" customHeight="1" thickBot="1">
      <c r="A51" s="462" t="s">
        <v>454</v>
      </c>
      <c r="B51" s="925">
        <v>25781.888701166179</v>
      </c>
      <c r="C51" s="925">
        <v>23823.42419825073</v>
      </c>
      <c r="D51" s="925">
        <v>33286.875262390677</v>
      </c>
      <c r="E51" s="925">
        <v>32227.689472303206</v>
      </c>
      <c r="F51" s="925">
        <v>33023.678577259474</v>
      </c>
      <c r="G51" s="925">
        <v>5570.8263688046645</v>
      </c>
      <c r="H51" s="925">
        <v>34604.302607871716</v>
      </c>
      <c r="I51" s="925">
        <v>3941.6701880466471</v>
      </c>
    </row>
    <row r="52" spans="1:9" ht="24" customHeight="1" thickTop="1" thickBot="1">
      <c r="A52" s="29" t="s">
        <v>455</v>
      </c>
      <c r="B52" s="923">
        <v>1912647.4866880467</v>
      </c>
      <c r="C52" s="923">
        <v>2275205.4640466473</v>
      </c>
      <c r="D52" s="923">
        <v>2727053.7864008746</v>
      </c>
      <c r="E52" s="923">
        <v>2923686.7378600584</v>
      </c>
      <c r="F52" s="923">
        <v>3204406.3886690959</v>
      </c>
      <c r="G52" s="923">
        <v>3222662.0337507287</v>
      </c>
      <c r="H52" s="923">
        <v>3691822.5038819243</v>
      </c>
      <c r="I52" s="923">
        <v>3603361.1101705539</v>
      </c>
    </row>
    <row r="53" spans="1:9" s="81" customFormat="1" ht="24" customHeight="1" thickTop="1">
      <c r="A53" s="79" t="s">
        <v>456</v>
      </c>
      <c r="B53" s="924">
        <v>280383.11912244902</v>
      </c>
      <c r="C53" s="924">
        <v>396092.33659183676</v>
      </c>
      <c r="D53" s="924">
        <v>413719.05074927112</v>
      </c>
      <c r="E53" s="924">
        <v>525293.03843148693</v>
      </c>
      <c r="F53" s="924">
        <v>645274.11766618071</v>
      </c>
      <c r="G53" s="924">
        <v>619729.32313411077</v>
      </c>
      <c r="H53" s="924">
        <v>654127.84368075803</v>
      </c>
      <c r="I53" s="924">
        <v>622392.43690670549</v>
      </c>
    </row>
    <row r="54" spans="1:9" s="82" customFormat="1" ht="21" customHeight="1">
      <c r="A54" s="462" t="s">
        <v>457</v>
      </c>
      <c r="B54" s="925">
        <v>24076.420728862973</v>
      </c>
      <c r="C54" s="925">
        <v>25930.424953352769</v>
      </c>
      <c r="D54" s="925">
        <v>18460.048352769678</v>
      </c>
      <c r="E54" s="925">
        <v>39258.095724489795</v>
      </c>
      <c r="F54" s="925">
        <v>19887.769310495627</v>
      </c>
      <c r="G54" s="925">
        <v>15787.127170553935</v>
      </c>
      <c r="H54" s="925">
        <v>33226.022154518949</v>
      </c>
      <c r="I54" s="925">
        <v>13176.928844023325</v>
      </c>
    </row>
    <row r="55" spans="1:9" s="82" customFormat="1" ht="21" customHeight="1">
      <c r="A55" s="462" t="s">
        <v>458</v>
      </c>
      <c r="B55" s="925">
        <v>226425.99968221574</v>
      </c>
      <c r="C55" s="925">
        <v>340005.23447230324</v>
      </c>
      <c r="D55" s="925">
        <v>362332.76611807582</v>
      </c>
      <c r="E55" s="925">
        <v>452624.44600728864</v>
      </c>
      <c r="F55" s="925">
        <v>587070.93675947527</v>
      </c>
      <c r="G55" s="925">
        <v>563620.73379737604</v>
      </c>
      <c r="H55" s="925">
        <v>581301.93685131206</v>
      </c>
      <c r="I55" s="925">
        <v>567693.87733819243</v>
      </c>
    </row>
    <row r="56" spans="1:9" s="82" customFormat="1" ht="21" customHeight="1">
      <c r="A56" s="462" t="s">
        <v>459</v>
      </c>
      <c r="B56" s="925">
        <v>0</v>
      </c>
      <c r="C56" s="925">
        <v>0</v>
      </c>
      <c r="D56" s="925">
        <v>0</v>
      </c>
      <c r="E56" s="925">
        <v>0</v>
      </c>
      <c r="F56" s="925">
        <v>0</v>
      </c>
      <c r="G56" s="925">
        <v>0</v>
      </c>
      <c r="H56" s="925">
        <v>0</v>
      </c>
      <c r="I56" s="925">
        <v>0</v>
      </c>
    </row>
    <row r="57" spans="1:9" s="82" customFormat="1" ht="21" customHeight="1">
      <c r="A57" s="462" t="s">
        <v>460</v>
      </c>
      <c r="B57" s="925">
        <v>29880.69871137026</v>
      </c>
      <c r="C57" s="925">
        <v>30156.677166180762</v>
      </c>
      <c r="D57" s="925">
        <v>32926.236278425655</v>
      </c>
      <c r="E57" s="925">
        <v>33410.496699708456</v>
      </c>
      <c r="F57" s="925">
        <v>38315.411596209909</v>
      </c>
      <c r="G57" s="925">
        <v>40321.462166180754</v>
      </c>
      <c r="H57" s="925">
        <v>39599.884674927118</v>
      </c>
      <c r="I57" s="925">
        <v>41521.630724489791</v>
      </c>
    </row>
    <row r="58" spans="1:9" s="82" customFormat="1" ht="21" customHeight="1">
      <c r="A58" s="462" t="s">
        <v>461</v>
      </c>
      <c r="B58" s="925">
        <v>0</v>
      </c>
      <c r="C58" s="925">
        <v>0</v>
      </c>
      <c r="D58" s="925">
        <v>0</v>
      </c>
      <c r="E58" s="925">
        <v>0</v>
      </c>
      <c r="F58" s="925">
        <v>0</v>
      </c>
      <c r="G58" s="925">
        <v>0</v>
      </c>
      <c r="H58" s="925">
        <v>0</v>
      </c>
      <c r="I58" s="925">
        <v>0</v>
      </c>
    </row>
    <row r="59" spans="1:9" s="82" customFormat="1" ht="61.5" customHeight="1" thickBot="1">
      <c r="A59" s="461" t="s">
        <v>462</v>
      </c>
      <c r="B59" s="925">
        <v>2917088.0537113701</v>
      </c>
      <c r="C59" s="925">
        <v>3382306.3362521864</v>
      </c>
      <c r="D59" s="925">
        <v>3755085.9572244901</v>
      </c>
      <c r="E59" s="925">
        <v>4393589.3220918365</v>
      </c>
      <c r="F59" s="925">
        <v>4750903.3391982503</v>
      </c>
      <c r="G59" s="925">
        <v>4822671.5095087467</v>
      </c>
      <c r="H59" s="925">
        <v>5371953.6162186591</v>
      </c>
      <c r="I59" s="925">
        <v>5434458.9258090379</v>
      </c>
    </row>
    <row r="60" spans="1:9" ht="31.5" customHeight="1" thickTop="1" thickBot="1">
      <c r="A60" s="463" t="s">
        <v>463</v>
      </c>
      <c r="B60" s="923"/>
      <c r="C60" s="923"/>
      <c r="D60" s="923"/>
      <c r="E60" s="923"/>
      <c r="F60" s="923"/>
      <c r="G60" s="923"/>
      <c r="H60" s="923"/>
      <c r="I60" s="923"/>
    </row>
    <row r="61" spans="1:9" ht="30" customHeight="1" thickTop="1">
      <c r="A61" s="32" t="s">
        <v>464</v>
      </c>
      <c r="B61" s="926">
        <v>89642.039284256549</v>
      </c>
      <c r="C61" s="926">
        <v>104043.95722886299</v>
      </c>
      <c r="D61" s="926">
        <v>137524.65092274052</v>
      </c>
      <c r="E61" s="926">
        <v>153670.63298104957</v>
      </c>
      <c r="F61" s="926">
        <v>164232.19311078719</v>
      </c>
      <c r="G61" s="926">
        <v>28317.690680758016</v>
      </c>
      <c r="H61" s="926">
        <v>182637.07155685133</v>
      </c>
      <c r="I61" s="926">
        <v>30535.385488338194</v>
      </c>
    </row>
    <row r="62" spans="1:9" ht="21" customHeight="1">
      <c r="A62" s="34" t="s">
        <v>465</v>
      </c>
      <c r="B62" s="926">
        <v>-19284.449962099123</v>
      </c>
      <c r="C62" s="926">
        <v>-21369.202174927112</v>
      </c>
      <c r="D62" s="926">
        <v>-30115.303631195333</v>
      </c>
      <c r="E62" s="926">
        <v>-38547.449068513117</v>
      </c>
      <c r="F62" s="926">
        <v>-40701.581059766759</v>
      </c>
      <c r="G62" s="926">
        <v>-7278.6280145772598</v>
      </c>
      <c r="H62" s="926">
        <v>-51287.740549562688</v>
      </c>
      <c r="I62" s="926">
        <v>-10392.019587463557</v>
      </c>
    </row>
    <row r="63" spans="1:9" ht="21.75" customHeight="1">
      <c r="A63" s="464" t="s">
        <v>466</v>
      </c>
      <c r="B63" s="926">
        <v>70357.589322157437</v>
      </c>
      <c r="C63" s="926">
        <v>82674.755053935864</v>
      </c>
      <c r="D63" s="926">
        <v>107409.34729154517</v>
      </c>
      <c r="E63" s="926">
        <v>115123.18391253643</v>
      </c>
      <c r="F63" s="926">
        <v>123530.61205102041</v>
      </c>
      <c r="G63" s="926">
        <v>21039.062666180755</v>
      </c>
      <c r="H63" s="926">
        <v>131349.33100728865</v>
      </c>
      <c r="I63" s="926">
        <v>20143.36590087464</v>
      </c>
    </row>
    <row r="64" spans="1:9">
      <c r="A64" s="32" t="s">
        <v>467</v>
      </c>
      <c r="B64" s="926">
        <v>38624.844657434405</v>
      </c>
      <c r="C64" s="926">
        <v>44700.134373177847</v>
      </c>
      <c r="D64" s="926">
        <v>48571.956240524785</v>
      </c>
      <c r="E64" s="926">
        <v>54012.610775510213</v>
      </c>
      <c r="F64" s="926">
        <v>72378.220486880469</v>
      </c>
      <c r="G64" s="926">
        <v>11231.276997084549</v>
      </c>
      <c r="H64" s="926">
        <v>72644.356534985418</v>
      </c>
      <c r="I64" s="926">
        <v>11193.862685131195</v>
      </c>
    </row>
    <row r="65" spans="1:9">
      <c r="A65" s="34" t="s">
        <v>468</v>
      </c>
      <c r="B65" s="926">
        <v>-12803.643851311952</v>
      </c>
      <c r="C65" s="926">
        <v>-12058.741132653062</v>
      </c>
      <c r="D65" s="926">
        <v>-15462.890030612245</v>
      </c>
      <c r="E65" s="926">
        <v>-21816.338658892128</v>
      </c>
      <c r="F65" s="926">
        <v>-38870.686978134108</v>
      </c>
      <c r="G65" s="926">
        <v>-6777.555483965014</v>
      </c>
      <c r="H65" s="926">
        <v>-44030.678037900871</v>
      </c>
      <c r="I65" s="926">
        <v>-8132.7236851311955</v>
      </c>
    </row>
    <row r="66" spans="1:9">
      <c r="A66" s="33" t="s">
        <v>469</v>
      </c>
      <c r="B66" s="926">
        <v>96178.79012827987</v>
      </c>
      <c r="C66" s="926">
        <v>115316.14829446064</v>
      </c>
      <c r="D66" s="926">
        <v>140518.41350145775</v>
      </c>
      <c r="E66" s="926">
        <v>147319.45602915453</v>
      </c>
      <c r="F66" s="926">
        <v>157038.14555976677</v>
      </c>
      <c r="G66" s="926">
        <v>25492.784179300292</v>
      </c>
      <c r="H66" s="926">
        <v>159963.00950437319</v>
      </c>
      <c r="I66" s="926">
        <v>23204.504900874635</v>
      </c>
    </row>
    <row r="67" spans="1:9">
      <c r="A67" s="32" t="s">
        <v>470</v>
      </c>
      <c r="B67" s="926">
        <v>17698.516867346938</v>
      </c>
      <c r="C67" s="926">
        <v>19031.746457725949</v>
      </c>
      <c r="D67" s="926">
        <v>19350.506373177843</v>
      </c>
      <c r="E67" s="926">
        <v>22303.887651603498</v>
      </c>
      <c r="F67" s="926">
        <v>22296.284386297371</v>
      </c>
      <c r="G67" s="926">
        <v>3272.3839562682219</v>
      </c>
      <c r="H67" s="926">
        <v>44608.098978134112</v>
      </c>
      <c r="I67" s="926">
        <v>6169.5549008746357</v>
      </c>
    </row>
    <row r="68" spans="1:9">
      <c r="A68" s="32" t="s">
        <v>471</v>
      </c>
      <c r="B68" s="926">
        <v>-19894.415534985423</v>
      </c>
      <c r="C68" s="926">
        <v>-27170.756902332359</v>
      </c>
      <c r="D68" s="926">
        <v>-27160.81871282799</v>
      </c>
      <c r="E68" s="926">
        <v>-30599.818951895042</v>
      </c>
      <c r="F68" s="926">
        <v>-38274.177867346938</v>
      </c>
      <c r="G68" s="926">
        <v>-6401.8371428571427</v>
      </c>
      <c r="H68" s="926">
        <v>-64067.110278425651</v>
      </c>
      <c r="I68" s="926">
        <v>-7983.4909300291538</v>
      </c>
    </row>
    <row r="69" spans="1:9">
      <c r="A69" s="464" t="s">
        <v>472</v>
      </c>
      <c r="B69" s="926">
        <v>93982.891460641389</v>
      </c>
      <c r="C69" s="926">
        <v>107177.13784985422</v>
      </c>
      <c r="D69" s="926">
        <v>132708.10116180757</v>
      </c>
      <c r="E69" s="926">
        <v>139023.52472886298</v>
      </c>
      <c r="F69" s="926">
        <v>141060.2520787172</v>
      </c>
      <c r="G69" s="926">
        <v>22363.33099271137</v>
      </c>
      <c r="H69" s="926">
        <v>140503.99820408164</v>
      </c>
      <c r="I69" s="926">
        <v>21390.568871720119</v>
      </c>
    </row>
    <row r="70" spans="1:9">
      <c r="A70" s="34" t="s">
        <v>473</v>
      </c>
      <c r="B70" s="926">
        <v>-60107.809873177852</v>
      </c>
      <c r="C70" s="926">
        <v>-72596.859202623906</v>
      </c>
      <c r="D70" s="926">
        <v>-83901.353915451895</v>
      </c>
      <c r="E70" s="926">
        <v>-94224.941288629736</v>
      </c>
      <c r="F70" s="926">
        <v>-92682.822161807591</v>
      </c>
      <c r="G70" s="926">
        <v>-15428.732618075803</v>
      </c>
      <c r="H70" s="926">
        <v>-91098.662188046656</v>
      </c>
      <c r="I70" s="926">
        <v>-15782.514983965015</v>
      </c>
    </row>
    <row r="71" spans="1:9">
      <c r="A71" s="33" t="s">
        <v>474</v>
      </c>
      <c r="B71" s="926">
        <v>33875.081587463559</v>
      </c>
      <c r="C71" s="926">
        <v>34580.27864723032</v>
      </c>
      <c r="D71" s="926">
        <v>48806.747246355684</v>
      </c>
      <c r="E71" s="926">
        <v>44798.583440233233</v>
      </c>
      <c r="F71" s="926">
        <v>48377.429916909619</v>
      </c>
      <c r="G71" s="926">
        <v>6934.5983746355687</v>
      </c>
      <c r="H71" s="926">
        <v>49405.336016034984</v>
      </c>
      <c r="I71" s="926">
        <v>5608.0538877551026</v>
      </c>
    </row>
    <row r="72" spans="1:9">
      <c r="A72" s="33" t="s">
        <v>475</v>
      </c>
      <c r="B72" s="926">
        <v>2552.9500320699708</v>
      </c>
      <c r="C72" s="926">
        <v>271.73670408163269</v>
      </c>
      <c r="D72" s="926">
        <v>-1035.3225204081632</v>
      </c>
      <c r="E72" s="926">
        <v>-1051.1123046647231</v>
      </c>
      <c r="F72" s="926">
        <v>-86.394004373177836</v>
      </c>
      <c r="G72" s="926">
        <v>25.507930029154519</v>
      </c>
      <c r="H72" s="926">
        <v>1015.0674985422741</v>
      </c>
      <c r="I72" s="926">
        <v>74.386376093294459</v>
      </c>
    </row>
    <row r="73" spans="1:9">
      <c r="A73" s="34" t="s">
        <v>476</v>
      </c>
      <c r="B73" s="926">
        <v>358.41697667638482</v>
      </c>
      <c r="C73" s="926">
        <v>-204.47889212827985</v>
      </c>
      <c r="D73" s="926">
        <v>-1324.7061530612245</v>
      </c>
      <c r="E73" s="926">
        <v>-1199.3887536443146</v>
      </c>
      <c r="F73" s="926">
        <v>-204.83783965014578</v>
      </c>
      <c r="G73" s="926">
        <v>5.03645918367347</v>
      </c>
      <c r="H73" s="926">
        <v>915.23215597667638</v>
      </c>
      <c r="I73" s="926">
        <v>58.067776967930037</v>
      </c>
    </row>
    <row r="74" spans="1:9">
      <c r="A74" s="34" t="s">
        <v>477</v>
      </c>
      <c r="B74" s="926">
        <v>2194.533055393586</v>
      </c>
      <c r="C74" s="926">
        <v>476.21559620991258</v>
      </c>
      <c r="D74" s="926">
        <v>289.38363265306123</v>
      </c>
      <c r="E74" s="926">
        <v>148.27644897959183</v>
      </c>
      <c r="F74" s="926">
        <v>118.44383527696792</v>
      </c>
      <c r="G74" s="926">
        <v>20.471470845481051</v>
      </c>
      <c r="H74" s="926">
        <v>99.835342565597671</v>
      </c>
      <c r="I74" s="926">
        <v>16.318599125364432</v>
      </c>
    </row>
    <row r="75" spans="1:9">
      <c r="A75" s="464" t="s">
        <v>478</v>
      </c>
      <c r="B75" s="926">
        <v>-2157.2574154518952</v>
      </c>
      <c r="C75" s="926">
        <v>-612.74950583090379</v>
      </c>
      <c r="D75" s="926">
        <v>1286.1830481049562</v>
      </c>
      <c r="E75" s="926">
        <v>941.24751603498544</v>
      </c>
      <c r="F75" s="926">
        <v>290.76120116618074</v>
      </c>
      <c r="G75" s="926">
        <v>-71.452161807580183</v>
      </c>
      <c r="H75" s="926">
        <v>-1100.4736034985422</v>
      </c>
      <c r="I75" s="926">
        <v>-107.5970218658892</v>
      </c>
    </row>
    <row r="76" spans="1:9">
      <c r="A76" s="464" t="s">
        <v>1444</v>
      </c>
      <c r="B76" s="926">
        <v>-353.52848979591835</v>
      </c>
      <c r="C76" s="926">
        <v>-573.14502332361519</v>
      </c>
      <c r="D76" s="926">
        <v>1328.7115437317784</v>
      </c>
      <c r="E76" s="926">
        <v>983.53700291545192</v>
      </c>
      <c r="F76" s="926">
        <v>316.40057434402331</v>
      </c>
      <c r="G76" s="926">
        <v>-68.467721574344026</v>
      </c>
      <c r="H76" s="926">
        <v>-1083.9528090379008</v>
      </c>
      <c r="I76" s="926">
        <v>-105.84040670553935</v>
      </c>
    </row>
    <row r="77" spans="1:9">
      <c r="A77" s="34" t="s">
        <v>479</v>
      </c>
      <c r="B77" s="926">
        <v>-1803.7289256559766</v>
      </c>
      <c r="C77" s="926">
        <v>-39.60448250728863</v>
      </c>
      <c r="D77" s="926">
        <v>-42.528495626822156</v>
      </c>
      <c r="E77" s="926">
        <v>-42.289486880466477</v>
      </c>
      <c r="F77" s="926">
        <v>-25.639373177842565</v>
      </c>
      <c r="G77" s="926">
        <v>-2.9844402332361515</v>
      </c>
      <c r="H77" s="926">
        <v>-16.520794460641401</v>
      </c>
      <c r="I77" s="926">
        <v>-1.7566151603498541</v>
      </c>
    </row>
    <row r="78" spans="1:9">
      <c r="A78" s="464" t="s">
        <v>480</v>
      </c>
      <c r="B78" s="926">
        <v>34270.77420408163</v>
      </c>
      <c r="C78" s="926">
        <v>34239.265845481044</v>
      </c>
      <c r="D78" s="926">
        <v>49057.607774052471</v>
      </c>
      <c r="E78" s="926">
        <v>44688.7186516035</v>
      </c>
      <c r="F78" s="926">
        <v>48581.797113702618</v>
      </c>
      <c r="G78" s="926">
        <v>6888.6541428571436</v>
      </c>
      <c r="H78" s="926">
        <v>49319.929911078711</v>
      </c>
      <c r="I78" s="926">
        <v>5574.8432419825067</v>
      </c>
    </row>
    <row r="79" spans="1:9">
      <c r="A79" s="32" t="s">
        <v>481</v>
      </c>
      <c r="B79" s="926">
        <v>0</v>
      </c>
      <c r="C79" s="926">
        <v>40.081889212827996</v>
      </c>
      <c r="D79" s="926">
        <v>132.27191690962098</v>
      </c>
      <c r="E79" s="926">
        <v>313.57103498542273</v>
      </c>
      <c r="F79" s="926">
        <v>558.20002623906703</v>
      </c>
      <c r="G79" s="926">
        <v>106.50892857142857</v>
      </c>
      <c r="H79" s="926">
        <v>647.48255247813415</v>
      </c>
      <c r="I79" s="926">
        <v>106.69137609329445</v>
      </c>
    </row>
    <row r="80" spans="1:9">
      <c r="A80" s="33" t="s">
        <v>482</v>
      </c>
      <c r="B80" s="926">
        <v>34270.77420408163</v>
      </c>
      <c r="C80" s="926">
        <v>34279.347734693882</v>
      </c>
      <c r="D80" s="926">
        <v>49189.879690962101</v>
      </c>
      <c r="E80" s="926">
        <v>45002.28968658892</v>
      </c>
      <c r="F80" s="926">
        <v>49139.99713994169</v>
      </c>
      <c r="G80" s="926">
        <v>6995.1630714285711</v>
      </c>
      <c r="H80" s="926">
        <v>49967.412463556851</v>
      </c>
      <c r="I80" s="926">
        <v>5681.5346180758015</v>
      </c>
    </row>
    <row r="81" spans="1:9">
      <c r="A81" s="32" t="s">
        <v>483</v>
      </c>
      <c r="B81" s="926">
        <v>0</v>
      </c>
      <c r="C81" s="926">
        <v>-970.98354081632647</v>
      </c>
      <c r="D81" s="926">
        <v>-86.318075801749274</v>
      </c>
      <c r="E81" s="926">
        <v>31.299674927113703</v>
      </c>
      <c r="F81" s="926">
        <v>0</v>
      </c>
      <c r="G81" s="926">
        <v>0</v>
      </c>
      <c r="H81" s="926">
        <v>-144.30690087463557</v>
      </c>
      <c r="I81" s="926">
        <v>0</v>
      </c>
    </row>
    <row r="82" spans="1:9" ht="21" customHeight="1">
      <c r="A82" s="464" t="s">
        <v>484</v>
      </c>
      <c r="B82" s="926">
        <v>34270.77420408163</v>
      </c>
      <c r="C82" s="926">
        <v>33308.364193877547</v>
      </c>
      <c r="D82" s="926">
        <v>49103.561615160354</v>
      </c>
      <c r="E82" s="926">
        <v>45033.589361516031</v>
      </c>
      <c r="F82" s="926">
        <v>49139.99713994169</v>
      </c>
      <c r="G82" s="926">
        <v>6995.1630714285711</v>
      </c>
      <c r="H82" s="926">
        <v>49823.10556268222</v>
      </c>
      <c r="I82" s="926">
        <v>5681.5346180758015</v>
      </c>
    </row>
    <row r="83" spans="1:9" ht="21" customHeight="1">
      <c r="A83" s="32" t="s">
        <v>485</v>
      </c>
      <c r="B83" s="926">
        <v>0</v>
      </c>
      <c r="C83" s="926">
        <v>0</v>
      </c>
      <c r="D83" s="926">
        <v>0</v>
      </c>
      <c r="E83" s="926">
        <v>0</v>
      </c>
      <c r="F83" s="926">
        <v>0</v>
      </c>
      <c r="G83" s="926">
        <v>0</v>
      </c>
      <c r="H83" s="926">
        <v>0</v>
      </c>
      <c r="I83" s="926">
        <v>0</v>
      </c>
    </row>
    <row r="84" spans="1:9" ht="21" customHeight="1">
      <c r="A84" s="464" t="s">
        <v>486</v>
      </c>
      <c r="B84" s="926">
        <v>34270.77420408163</v>
      </c>
      <c r="C84" s="926">
        <v>33308.364193877547</v>
      </c>
      <c r="D84" s="926">
        <v>49103.561615160354</v>
      </c>
      <c r="E84" s="926">
        <v>45033.589361516031</v>
      </c>
      <c r="F84" s="926">
        <v>49139.99713994169</v>
      </c>
      <c r="G84" s="926">
        <v>6995.1630714285711</v>
      </c>
      <c r="H84" s="926">
        <v>49823.10556268222</v>
      </c>
      <c r="I84" s="926">
        <v>5681.5346180758015</v>
      </c>
    </row>
    <row r="85" spans="1:9" ht="18" customHeight="1" thickBot="1">
      <c r="A85" s="32" t="s">
        <v>487</v>
      </c>
      <c r="B85" s="926">
        <v>-8488.8855029154511</v>
      </c>
      <c r="C85" s="926">
        <v>-9484.9399956268207</v>
      </c>
      <c r="D85" s="926">
        <v>-15816.686352769679</v>
      </c>
      <c r="E85" s="926">
        <v>-12805.899889212827</v>
      </c>
      <c r="F85" s="926">
        <v>-16116.318562682216</v>
      </c>
      <c r="G85" s="926">
        <v>-1424.3367026239066</v>
      </c>
      <c r="H85" s="926">
        <v>-15218.802954810495</v>
      </c>
      <c r="I85" s="926">
        <v>-1739.8644300291544</v>
      </c>
    </row>
    <row r="86" spans="1:9" ht="24" customHeight="1" thickTop="1" thickBot="1">
      <c r="A86" s="29" t="s">
        <v>488</v>
      </c>
      <c r="B86" s="923">
        <v>25781.888701166179</v>
      </c>
      <c r="C86" s="923">
        <v>23823.42419825073</v>
      </c>
      <c r="D86" s="923">
        <v>33286.875262390677</v>
      </c>
      <c r="E86" s="923">
        <v>32227.689472303206</v>
      </c>
      <c r="F86" s="923">
        <v>33023.678577259474</v>
      </c>
      <c r="G86" s="923">
        <v>5570.8263688046645</v>
      </c>
      <c r="H86" s="923">
        <v>34604.302607871716</v>
      </c>
      <c r="I86" s="923">
        <v>3941.6701880466471</v>
      </c>
    </row>
    <row r="87" spans="1:9" ht="15" customHeight="1" thickTop="1" thickBot="1">
      <c r="A87" s="465"/>
      <c r="B87" s="927"/>
      <c r="C87" s="927"/>
      <c r="D87" s="927"/>
      <c r="E87" s="927"/>
      <c r="F87" s="927"/>
      <c r="G87" s="927"/>
      <c r="H87" s="927"/>
      <c r="I87" s="927"/>
    </row>
    <row r="88" spans="1:9" ht="28.5" customHeight="1" thickTop="1">
      <c r="A88" s="466"/>
      <c r="B88" s="35"/>
      <c r="C88" s="35"/>
      <c r="D88" s="35"/>
      <c r="E88" s="35"/>
      <c r="F88" s="35"/>
      <c r="G88" s="35"/>
      <c r="H88" s="35"/>
    </row>
    <row r="89" spans="1:9">
      <c r="A89" s="466"/>
      <c r="B89" s="35"/>
      <c r="C89" s="35"/>
      <c r="D89" s="35"/>
      <c r="E89" s="35"/>
      <c r="F89" s="35"/>
      <c r="G89" s="35"/>
      <c r="H89" s="35"/>
    </row>
    <row r="90" spans="1:9" ht="19.5">
      <c r="A90" s="467"/>
      <c r="B90" s="35"/>
      <c r="C90" s="35"/>
      <c r="D90" s="35"/>
      <c r="E90" s="35"/>
      <c r="F90" s="35"/>
      <c r="G90" s="35"/>
      <c r="H90" s="35"/>
    </row>
    <row r="91" spans="1:9" ht="19.5">
      <c r="A91" s="467"/>
      <c r="B91" s="35"/>
      <c r="C91" s="35"/>
      <c r="D91" s="35"/>
      <c r="E91" s="35"/>
      <c r="F91" s="35"/>
      <c r="G91" s="35"/>
      <c r="H91" s="35"/>
    </row>
    <row r="92" spans="1:9" ht="19.5">
      <c r="A92" s="467"/>
      <c r="B92" s="35"/>
      <c r="C92" s="35"/>
      <c r="D92" s="35"/>
      <c r="E92" s="35"/>
      <c r="F92" s="35"/>
      <c r="G92" s="35"/>
      <c r="H92" s="35"/>
    </row>
    <row r="93" spans="1:9" ht="19.5">
      <c r="A93" s="468"/>
      <c r="B93" s="35"/>
      <c r="C93" s="35"/>
      <c r="D93" s="35"/>
      <c r="E93" s="35"/>
      <c r="F93" s="35"/>
      <c r="G93" s="35"/>
      <c r="H93" s="35"/>
    </row>
    <row r="94" spans="1:9" ht="19.5">
      <c r="A94" s="468"/>
      <c r="B94" s="35"/>
      <c r="C94" s="35"/>
      <c r="D94" s="35"/>
      <c r="E94" s="35"/>
      <c r="F94" s="35"/>
      <c r="G94" s="35"/>
      <c r="H94" s="35"/>
    </row>
    <row r="95" spans="1:9" ht="19.5">
      <c r="A95" s="468"/>
      <c r="B95" s="35"/>
      <c r="C95" s="35"/>
      <c r="D95" s="35"/>
      <c r="E95" s="35"/>
      <c r="F95" s="35"/>
      <c r="G95" s="35"/>
      <c r="H95" s="35"/>
    </row>
    <row r="96" spans="1:9" ht="19.5">
      <c r="A96" s="467"/>
      <c r="B96" s="35"/>
      <c r="C96" s="35"/>
      <c r="D96" s="35"/>
      <c r="E96" s="35"/>
      <c r="F96" s="35"/>
      <c r="G96" s="35"/>
      <c r="H96" s="35"/>
    </row>
    <row r="97" spans="1:8" ht="19.5">
      <c r="A97" s="467"/>
      <c r="B97" s="35"/>
      <c r="C97" s="35"/>
      <c r="D97" s="35"/>
      <c r="E97" s="35"/>
      <c r="F97" s="35"/>
      <c r="G97" s="35"/>
      <c r="H97" s="35"/>
    </row>
    <row r="98" spans="1:8" ht="19.5">
      <c r="A98" s="467"/>
      <c r="B98" s="35"/>
      <c r="C98" s="35"/>
      <c r="D98" s="35"/>
      <c r="E98" s="35"/>
      <c r="F98" s="35"/>
      <c r="G98" s="35"/>
      <c r="H98" s="35"/>
    </row>
    <row r="99" spans="1:8" ht="19.5">
      <c r="A99" s="467"/>
      <c r="B99" s="35"/>
      <c r="C99" s="35"/>
      <c r="D99" s="35"/>
      <c r="E99" s="35"/>
      <c r="F99" s="35"/>
      <c r="G99" s="35"/>
      <c r="H99" s="35"/>
    </row>
    <row r="100" spans="1:8" ht="19.5">
      <c r="A100" s="467"/>
      <c r="B100" s="35"/>
      <c r="C100" s="35"/>
      <c r="D100" s="35"/>
      <c r="E100" s="35"/>
      <c r="F100" s="35"/>
      <c r="G100" s="35"/>
      <c r="H100" s="35"/>
    </row>
    <row r="101" spans="1:8" ht="19.5">
      <c r="A101" s="83"/>
      <c r="B101" s="35"/>
      <c r="C101" s="35"/>
      <c r="D101" s="35"/>
      <c r="E101" s="35"/>
      <c r="F101" s="35"/>
      <c r="G101" s="35"/>
      <c r="H101" s="35"/>
    </row>
    <row r="102" spans="1:8">
      <c r="A102" s="84"/>
      <c r="B102" s="35"/>
      <c r="C102" s="35"/>
      <c r="D102" s="35"/>
      <c r="E102" s="35"/>
      <c r="F102" s="35"/>
      <c r="G102" s="35"/>
      <c r="H102" s="35"/>
    </row>
    <row r="103" spans="1:8">
      <c r="A103" s="84"/>
      <c r="B103" s="35"/>
      <c r="C103" s="35"/>
      <c r="D103" s="35"/>
      <c r="E103" s="35"/>
      <c r="F103" s="35"/>
      <c r="G103" s="35"/>
      <c r="H103" s="35"/>
    </row>
    <row r="104" spans="1:8">
      <c r="A104" s="84"/>
      <c r="B104" s="35"/>
      <c r="C104" s="35"/>
      <c r="D104" s="35"/>
      <c r="E104" s="35"/>
      <c r="F104" s="35"/>
      <c r="G104" s="35"/>
      <c r="H104" s="35"/>
    </row>
    <row r="105" spans="1:8">
      <c r="A105" s="84"/>
      <c r="B105" s="35"/>
      <c r="C105" s="35"/>
      <c r="D105" s="35"/>
      <c r="E105" s="35"/>
      <c r="F105" s="35"/>
      <c r="G105" s="35"/>
      <c r="H105" s="35"/>
    </row>
    <row r="106" spans="1:8">
      <c r="A106" s="84"/>
      <c r="B106" s="35"/>
      <c r="C106" s="35"/>
      <c r="D106" s="35"/>
      <c r="E106" s="35"/>
      <c r="F106" s="35"/>
      <c r="G106" s="35"/>
      <c r="H106" s="35"/>
    </row>
    <row r="107" spans="1:8">
      <c r="A107" s="84"/>
      <c r="B107" s="35"/>
      <c r="C107" s="35"/>
      <c r="D107" s="35"/>
      <c r="E107" s="35"/>
      <c r="F107" s="35"/>
      <c r="G107" s="35"/>
      <c r="H107" s="35"/>
    </row>
    <row r="108" spans="1:8">
      <c r="A108" s="84"/>
      <c r="B108" s="35"/>
      <c r="C108" s="35"/>
      <c r="D108" s="35"/>
      <c r="E108" s="35"/>
      <c r="F108" s="35"/>
      <c r="G108" s="35"/>
      <c r="H108" s="35"/>
    </row>
    <row r="109" spans="1:8">
      <c r="A109" s="84"/>
      <c r="B109" s="35"/>
      <c r="C109" s="35"/>
      <c r="D109" s="35"/>
      <c r="E109" s="35"/>
      <c r="F109" s="35"/>
      <c r="G109" s="35"/>
      <c r="H109" s="35"/>
    </row>
    <row r="110" spans="1:8" ht="19.5">
      <c r="A110" s="467"/>
      <c r="B110" s="35"/>
      <c r="C110" s="35"/>
      <c r="D110" s="35"/>
      <c r="E110" s="35"/>
      <c r="F110" s="35"/>
      <c r="G110" s="35"/>
      <c r="H110" s="35"/>
    </row>
    <row r="111" spans="1:8" ht="19.5">
      <c r="A111" s="467"/>
      <c r="B111" s="35"/>
      <c r="C111" s="35"/>
      <c r="D111" s="35"/>
      <c r="E111" s="35"/>
      <c r="F111" s="35"/>
      <c r="G111" s="35"/>
      <c r="H111" s="35"/>
    </row>
    <row r="112" spans="1:8" ht="19.5">
      <c r="A112" s="468"/>
      <c r="B112" s="35"/>
      <c r="C112" s="35"/>
      <c r="D112" s="35"/>
      <c r="E112" s="35"/>
      <c r="F112" s="35"/>
      <c r="G112" s="35"/>
      <c r="H112" s="35"/>
    </row>
    <row r="113" spans="1:8" ht="19.5">
      <c r="A113" s="468"/>
      <c r="B113" s="35"/>
      <c r="C113" s="35"/>
      <c r="D113" s="35"/>
      <c r="E113" s="35"/>
      <c r="F113" s="35"/>
      <c r="G113" s="35"/>
      <c r="H113" s="35"/>
    </row>
    <row r="114" spans="1:8" ht="19.5">
      <c r="A114" s="468"/>
      <c r="B114" s="35"/>
      <c r="C114" s="35"/>
      <c r="D114" s="35"/>
      <c r="E114" s="35"/>
      <c r="F114" s="35"/>
      <c r="G114" s="35"/>
      <c r="H114" s="35"/>
    </row>
    <row r="115" spans="1:8" ht="19.5">
      <c r="A115" s="467"/>
      <c r="B115" s="35"/>
      <c r="C115" s="35"/>
      <c r="D115" s="35"/>
      <c r="E115" s="35"/>
      <c r="F115" s="35"/>
      <c r="G115" s="35"/>
      <c r="H115" s="35"/>
    </row>
    <row r="116" spans="1:8" ht="19.5">
      <c r="A116" s="467"/>
      <c r="B116" s="35"/>
      <c r="C116" s="35"/>
      <c r="D116" s="35"/>
      <c r="E116" s="35"/>
      <c r="F116" s="35"/>
      <c r="G116" s="35"/>
      <c r="H116" s="35"/>
    </row>
    <row r="117" spans="1:8" ht="19.5">
      <c r="A117" s="467"/>
      <c r="B117" s="35"/>
      <c r="C117" s="35"/>
      <c r="D117" s="35"/>
      <c r="E117" s="35"/>
      <c r="F117" s="35"/>
      <c r="G117" s="35"/>
      <c r="H117" s="35"/>
    </row>
    <row r="118" spans="1:8" ht="19.5">
      <c r="A118" s="467"/>
      <c r="B118" s="35"/>
      <c r="C118" s="35"/>
      <c r="D118" s="35"/>
      <c r="E118" s="35"/>
      <c r="F118" s="35"/>
      <c r="G118" s="35"/>
      <c r="H118" s="35"/>
    </row>
    <row r="119" spans="1:8" ht="19.5">
      <c r="A119" s="467"/>
      <c r="B119" s="35"/>
      <c r="C119" s="35"/>
      <c r="D119" s="35"/>
      <c r="E119" s="35"/>
      <c r="F119" s="35"/>
      <c r="G119" s="35"/>
      <c r="H119" s="35"/>
    </row>
    <row r="120" spans="1:8" ht="19.5">
      <c r="A120" s="467"/>
      <c r="B120" s="35"/>
      <c r="C120" s="35"/>
      <c r="D120" s="35"/>
      <c r="E120" s="35"/>
      <c r="F120" s="35"/>
      <c r="G120" s="35"/>
      <c r="H120" s="35"/>
    </row>
    <row r="121" spans="1:8" ht="19.5">
      <c r="A121" s="467"/>
      <c r="B121" s="35"/>
      <c r="C121" s="35"/>
      <c r="D121" s="35"/>
      <c r="E121" s="35"/>
      <c r="F121" s="35"/>
      <c r="G121" s="35"/>
      <c r="H121" s="35"/>
    </row>
    <row r="122" spans="1:8" ht="19.5">
      <c r="A122" s="468"/>
      <c r="B122" s="35"/>
      <c r="C122" s="35"/>
      <c r="D122" s="35"/>
      <c r="E122" s="35"/>
      <c r="F122" s="35"/>
      <c r="G122" s="35"/>
      <c r="H122" s="35"/>
    </row>
    <row r="123" spans="1:8" ht="19.5">
      <c r="A123" s="467"/>
      <c r="B123" s="35"/>
      <c r="C123" s="35"/>
      <c r="D123" s="35"/>
      <c r="E123" s="35"/>
      <c r="F123" s="35"/>
      <c r="G123" s="35"/>
      <c r="H123" s="35"/>
    </row>
    <row r="124" spans="1:8" ht="19.5">
      <c r="A124" s="467"/>
      <c r="B124" s="35"/>
      <c r="C124" s="35"/>
      <c r="D124" s="35"/>
      <c r="E124" s="35"/>
      <c r="F124" s="35"/>
      <c r="G124" s="35"/>
      <c r="H124" s="35"/>
    </row>
    <row r="125" spans="1:8" ht="19.5">
      <c r="A125" s="467"/>
      <c r="B125" s="35"/>
      <c r="C125" s="35"/>
      <c r="D125" s="35"/>
      <c r="E125" s="35"/>
      <c r="F125" s="35"/>
      <c r="G125" s="35"/>
      <c r="H125" s="35"/>
    </row>
    <row r="126" spans="1:8" ht="19.5">
      <c r="A126" s="467"/>
      <c r="B126" s="35"/>
      <c r="C126" s="35"/>
      <c r="D126" s="35"/>
      <c r="E126" s="35"/>
      <c r="F126" s="35"/>
      <c r="G126" s="35"/>
      <c r="H126" s="35"/>
    </row>
    <row r="127" spans="1:8" ht="19.5">
      <c r="A127" s="467"/>
      <c r="B127" s="35"/>
      <c r="C127" s="35"/>
      <c r="D127" s="35"/>
      <c r="E127" s="35"/>
      <c r="F127" s="35"/>
      <c r="G127" s="35"/>
      <c r="H127" s="35"/>
    </row>
    <row r="128" spans="1:8" ht="19.5">
      <c r="A128" s="468"/>
      <c r="B128" s="35"/>
      <c r="C128" s="35"/>
      <c r="D128" s="35"/>
      <c r="E128" s="35"/>
      <c r="F128" s="35"/>
      <c r="G128" s="35"/>
      <c r="H128" s="35"/>
    </row>
    <row r="129" spans="1:8" ht="19.5">
      <c r="A129" s="467"/>
      <c r="B129" s="35"/>
      <c r="C129" s="35"/>
      <c r="D129" s="35"/>
      <c r="E129" s="35"/>
      <c r="F129" s="35"/>
      <c r="G129" s="35"/>
      <c r="H129" s="35"/>
    </row>
    <row r="130" spans="1:8" ht="19.5">
      <c r="A130" s="467"/>
      <c r="B130" s="35"/>
      <c r="C130" s="35"/>
      <c r="D130" s="35"/>
      <c r="E130" s="35"/>
      <c r="F130" s="35"/>
      <c r="G130" s="35"/>
      <c r="H130" s="35"/>
    </row>
    <row r="131" spans="1:8" ht="19.5">
      <c r="A131" s="467"/>
      <c r="B131" s="35"/>
      <c r="C131" s="35"/>
      <c r="D131" s="35"/>
      <c r="E131" s="35"/>
      <c r="F131" s="35"/>
      <c r="G131" s="35"/>
      <c r="H131" s="35"/>
    </row>
    <row r="132" spans="1:8" ht="19.5">
      <c r="A132" s="468"/>
      <c r="B132" s="35"/>
      <c r="C132" s="35"/>
      <c r="D132" s="35"/>
      <c r="E132" s="35"/>
      <c r="F132" s="35"/>
      <c r="G132" s="35"/>
      <c r="H132" s="35"/>
    </row>
    <row r="133" spans="1:8" ht="19.5">
      <c r="A133" s="467"/>
      <c r="B133" s="35"/>
      <c r="C133" s="35"/>
      <c r="D133" s="35"/>
      <c r="E133" s="35"/>
      <c r="F133" s="35"/>
      <c r="G133" s="35"/>
      <c r="H133" s="35"/>
    </row>
    <row r="134" spans="1:8" ht="19.5">
      <c r="A134" s="467"/>
      <c r="B134" s="35"/>
      <c r="C134" s="35"/>
      <c r="D134" s="35"/>
      <c r="E134" s="35"/>
      <c r="F134" s="35"/>
      <c r="G134" s="35"/>
      <c r="H134" s="35"/>
    </row>
    <row r="135" spans="1:8" ht="19.5">
      <c r="A135" s="467"/>
      <c r="B135" s="35"/>
      <c r="C135" s="35"/>
      <c r="D135" s="35"/>
      <c r="E135" s="35"/>
      <c r="F135" s="35"/>
      <c r="G135" s="35"/>
      <c r="H135" s="35"/>
    </row>
    <row r="136" spans="1:8" ht="19.5">
      <c r="A136" s="467"/>
      <c r="B136" s="35"/>
      <c r="C136" s="35"/>
      <c r="D136" s="35"/>
      <c r="E136" s="35"/>
      <c r="F136" s="35"/>
      <c r="G136" s="35"/>
      <c r="H136" s="35"/>
    </row>
    <row r="137" spans="1:8" ht="19.5">
      <c r="A137" s="468"/>
      <c r="B137" s="35"/>
      <c r="C137" s="35"/>
      <c r="D137" s="35"/>
      <c r="E137" s="35"/>
      <c r="F137" s="35"/>
      <c r="G137" s="35"/>
      <c r="H137" s="35"/>
    </row>
    <row r="138" spans="1:8" ht="19.5">
      <c r="A138" s="467"/>
      <c r="B138" s="35"/>
      <c r="C138" s="35"/>
      <c r="D138" s="35"/>
      <c r="E138" s="35"/>
      <c r="F138" s="35"/>
      <c r="G138" s="35"/>
      <c r="H138" s="35"/>
    </row>
    <row r="139" spans="1:8" ht="19.5">
      <c r="A139" s="467"/>
      <c r="B139" s="35"/>
      <c r="C139" s="35"/>
      <c r="D139" s="35"/>
      <c r="E139" s="35"/>
      <c r="F139" s="35"/>
      <c r="G139" s="35"/>
      <c r="H139" s="35"/>
    </row>
    <row r="140" spans="1:8" ht="19.5">
      <c r="A140" s="467"/>
      <c r="B140" s="35"/>
      <c r="C140" s="35"/>
      <c r="D140" s="35"/>
      <c r="E140" s="35"/>
      <c r="F140" s="35"/>
      <c r="G140" s="35"/>
      <c r="H140" s="35"/>
    </row>
    <row r="141" spans="1:8" ht="19.5">
      <c r="A141" s="467"/>
      <c r="B141" s="35"/>
      <c r="C141" s="35"/>
      <c r="D141" s="35"/>
      <c r="E141" s="35"/>
      <c r="F141" s="35"/>
      <c r="G141" s="35"/>
      <c r="H141" s="35"/>
    </row>
    <row r="142" spans="1:8" ht="19.5">
      <c r="A142" s="468"/>
      <c r="B142" s="35"/>
      <c r="C142" s="35"/>
      <c r="D142" s="35"/>
      <c r="E142" s="35"/>
      <c r="F142" s="35"/>
      <c r="G142" s="35"/>
      <c r="H142" s="35"/>
    </row>
    <row r="143" spans="1:8" ht="19.5">
      <c r="A143" s="468"/>
      <c r="B143" s="35"/>
      <c r="C143" s="35"/>
      <c r="D143" s="35"/>
      <c r="E143" s="35"/>
      <c r="F143" s="35"/>
      <c r="G143" s="35"/>
      <c r="H143" s="35"/>
    </row>
    <row r="144" spans="1:8" ht="19.5">
      <c r="A144" s="468"/>
      <c r="B144" s="35"/>
      <c r="C144" s="35"/>
      <c r="D144" s="35"/>
      <c r="E144" s="35"/>
      <c r="F144" s="35"/>
      <c r="G144" s="35"/>
      <c r="H144" s="35"/>
    </row>
    <row r="145" spans="1:8" ht="19.5">
      <c r="A145" s="467"/>
      <c r="B145" s="35"/>
      <c r="C145" s="35"/>
      <c r="D145" s="35"/>
      <c r="E145" s="35"/>
      <c r="F145" s="35"/>
      <c r="G145" s="35"/>
      <c r="H145" s="35"/>
    </row>
    <row r="146" spans="1:8" ht="19.5">
      <c r="A146" s="467"/>
      <c r="B146" s="35"/>
      <c r="C146" s="35"/>
      <c r="D146" s="35"/>
      <c r="E146" s="35"/>
      <c r="F146" s="35"/>
      <c r="G146" s="35"/>
      <c r="H146" s="35"/>
    </row>
    <row r="147" spans="1:8" ht="19.5">
      <c r="A147" s="86"/>
      <c r="B147" s="35"/>
      <c r="C147" s="35"/>
      <c r="D147" s="35"/>
      <c r="E147" s="35"/>
      <c r="F147" s="35"/>
      <c r="G147" s="35"/>
      <c r="H147" s="35"/>
    </row>
    <row r="148" spans="1:8" ht="19.5">
      <c r="A148" s="468"/>
      <c r="B148" s="35"/>
      <c r="C148" s="35"/>
      <c r="D148" s="35"/>
      <c r="E148" s="35"/>
      <c r="F148" s="35"/>
      <c r="G148" s="35"/>
      <c r="H148" s="35"/>
    </row>
    <row r="149" spans="1:8" ht="19.5">
      <c r="A149" s="467"/>
      <c r="B149" s="35"/>
      <c r="C149" s="35"/>
      <c r="D149" s="35"/>
      <c r="E149" s="35"/>
      <c r="F149" s="35"/>
      <c r="G149" s="35"/>
      <c r="H149" s="35"/>
    </row>
    <row r="150" spans="1:8" ht="19.5">
      <c r="A150" s="467"/>
      <c r="B150" s="35"/>
      <c r="C150" s="35"/>
      <c r="D150" s="35"/>
      <c r="E150" s="35"/>
      <c r="F150" s="35"/>
      <c r="G150" s="35"/>
      <c r="H150" s="35"/>
    </row>
    <row r="151" spans="1:8" ht="19.5">
      <c r="A151" s="467"/>
      <c r="B151" s="35"/>
      <c r="C151" s="35"/>
      <c r="D151" s="35"/>
      <c r="E151" s="35"/>
      <c r="F151" s="35"/>
      <c r="G151" s="35"/>
      <c r="H151" s="35"/>
    </row>
    <row r="152" spans="1:8" ht="19.5">
      <c r="A152" s="468"/>
      <c r="B152" s="35"/>
      <c r="C152" s="35"/>
      <c r="D152" s="35"/>
      <c r="E152" s="35"/>
      <c r="F152" s="35"/>
      <c r="G152" s="35"/>
      <c r="H152" s="35"/>
    </row>
    <row r="153" spans="1:8" ht="19.5">
      <c r="A153" s="467"/>
      <c r="B153" s="35"/>
      <c r="C153" s="35"/>
      <c r="D153" s="35"/>
      <c r="E153" s="35"/>
      <c r="F153" s="35"/>
      <c r="G153" s="35"/>
      <c r="H153" s="35"/>
    </row>
    <row r="154" spans="1:8" ht="19.5">
      <c r="A154" s="467"/>
      <c r="B154" s="35"/>
      <c r="C154" s="35"/>
      <c r="D154" s="35"/>
      <c r="E154" s="35"/>
      <c r="F154" s="35"/>
      <c r="G154" s="35"/>
      <c r="H154" s="35"/>
    </row>
    <row r="155" spans="1:8" ht="19.5">
      <c r="A155" s="467"/>
      <c r="B155" s="35"/>
      <c r="C155" s="35"/>
      <c r="D155" s="35"/>
      <c r="E155" s="35"/>
      <c r="F155" s="35"/>
      <c r="G155" s="35"/>
      <c r="H155" s="35"/>
    </row>
    <row r="156" spans="1:8" ht="19.5">
      <c r="A156" s="468"/>
      <c r="B156" s="35"/>
      <c r="C156" s="35"/>
      <c r="D156" s="35"/>
      <c r="E156" s="35"/>
      <c r="F156" s="35"/>
      <c r="G156" s="35"/>
      <c r="H156" s="35"/>
    </row>
    <row r="157" spans="1:8" ht="19.5">
      <c r="A157" s="467"/>
      <c r="B157" s="35"/>
      <c r="C157" s="35"/>
      <c r="D157" s="35"/>
      <c r="E157" s="35"/>
      <c r="F157" s="35"/>
      <c r="G157" s="35"/>
      <c r="H157" s="35"/>
    </row>
    <row r="158" spans="1:8" ht="19.5">
      <c r="A158" s="467"/>
      <c r="B158" s="35"/>
      <c r="C158" s="35"/>
      <c r="D158" s="35"/>
      <c r="E158" s="35"/>
      <c r="F158" s="35"/>
      <c r="G158" s="35"/>
      <c r="H158" s="35"/>
    </row>
    <row r="159" spans="1:8" ht="19.5">
      <c r="A159" s="467"/>
      <c r="B159" s="35"/>
      <c r="C159" s="35"/>
      <c r="D159" s="35"/>
      <c r="E159" s="35"/>
      <c r="F159" s="35"/>
      <c r="G159" s="35"/>
      <c r="H159" s="35"/>
    </row>
    <row r="160" spans="1:8" ht="19.5">
      <c r="A160" s="468"/>
      <c r="B160" s="35"/>
      <c r="C160" s="35"/>
      <c r="D160" s="35"/>
      <c r="E160" s="35"/>
      <c r="F160" s="35"/>
      <c r="G160" s="35"/>
      <c r="H160" s="35"/>
    </row>
    <row r="161" spans="1:8" ht="19.5">
      <c r="A161" s="467"/>
      <c r="B161" s="35"/>
      <c r="C161" s="35"/>
      <c r="D161" s="35"/>
      <c r="E161" s="35"/>
      <c r="F161" s="35"/>
      <c r="G161" s="35"/>
      <c r="H161" s="35"/>
    </row>
    <row r="162" spans="1:8" ht="19.5">
      <c r="A162" s="467"/>
      <c r="B162" s="35"/>
      <c r="C162" s="35"/>
      <c r="D162" s="35"/>
      <c r="E162" s="35"/>
      <c r="F162" s="35"/>
      <c r="G162" s="35"/>
      <c r="H162" s="35"/>
    </row>
    <row r="163" spans="1:8" ht="19.5">
      <c r="A163" s="467"/>
      <c r="B163" s="35"/>
      <c r="C163" s="35"/>
      <c r="D163" s="35"/>
      <c r="E163" s="35"/>
      <c r="F163" s="35"/>
      <c r="G163" s="35"/>
      <c r="H163" s="35"/>
    </row>
    <row r="164" spans="1:8" ht="19.5">
      <c r="A164" s="85"/>
      <c r="B164" s="35"/>
      <c r="C164" s="35"/>
      <c r="D164" s="35"/>
      <c r="E164" s="35"/>
      <c r="F164" s="35"/>
      <c r="G164" s="35"/>
      <c r="H164" s="35"/>
    </row>
    <row r="165" spans="1:8" ht="19.5">
      <c r="A165" s="85"/>
      <c r="B165" s="35"/>
      <c r="C165" s="35"/>
      <c r="D165" s="35"/>
      <c r="E165" s="35"/>
      <c r="F165" s="35"/>
      <c r="G165" s="35"/>
      <c r="H165" s="35"/>
    </row>
    <row r="166" spans="1:8" ht="19.5">
      <c r="A166" s="85"/>
      <c r="B166" s="35"/>
      <c r="C166" s="35"/>
      <c r="D166" s="35"/>
      <c r="E166" s="35"/>
      <c r="F166" s="35"/>
      <c r="G166" s="35"/>
      <c r="H166" s="35"/>
    </row>
    <row r="167" spans="1:8" ht="19.5">
      <c r="A167" s="83"/>
      <c r="B167" s="35"/>
      <c r="C167" s="35"/>
      <c r="D167" s="35"/>
      <c r="E167" s="35"/>
      <c r="F167" s="35"/>
      <c r="G167" s="35"/>
      <c r="H167" s="35"/>
    </row>
    <row r="168" spans="1:8" ht="19.5">
      <c r="A168" s="83"/>
      <c r="B168" s="35"/>
      <c r="C168" s="35"/>
      <c r="D168" s="35"/>
      <c r="E168" s="35"/>
      <c r="F168" s="35"/>
      <c r="G168" s="35"/>
      <c r="H168" s="35"/>
    </row>
    <row r="169" spans="1:8" ht="19.5">
      <c r="A169" s="468"/>
      <c r="B169" s="35"/>
      <c r="C169" s="35"/>
      <c r="D169" s="35"/>
      <c r="E169" s="35"/>
      <c r="F169" s="35"/>
      <c r="G169" s="35"/>
      <c r="H169" s="35"/>
    </row>
    <row r="170" spans="1:8" ht="19.5">
      <c r="A170" s="467"/>
      <c r="B170" s="35"/>
      <c r="C170" s="35"/>
      <c r="D170" s="35"/>
      <c r="E170" s="35"/>
      <c r="F170" s="35"/>
      <c r="G170" s="35"/>
      <c r="H170" s="35"/>
    </row>
    <row r="171" spans="1:8" ht="19.5">
      <c r="A171" s="467"/>
      <c r="B171" s="35"/>
      <c r="C171" s="35"/>
      <c r="D171" s="35"/>
      <c r="E171" s="35"/>
      <c r="F171" s="35"/>
      <c r="G171" s="35"/>
      <c r="H171" s="35"/>
    </row>
    <row r="172" spans="1:8" ht="19.5">
      <c r="A172" s="467"/>
      <c r="B172" s="35"/>
      <c r="C172" s="35"/>
      <c r="D172" s="35"/>
      <c r="E172" s="35"/>
      <c r="F172" s="35"/>
      <c r="G172" s="35"/>
      <c r="H172" s="35"/>
    </row>
    <row r="173" spans="1:8" ht="19.5">
      <c r="A173" s="467"/>
      <c r="B173" s="35"/>
      <c r="C173" s="35"/>
      <c r="D173" s="35"/>
      <c r="E173" s="35"/>
      <c r="F173" s="35"/>
      <c r="G173" s="35"/>
      <c r="H173" s="35"/>
    </row>
    <row r="174" spans="1:8" ht="19.5">
      <c r="A174" s="467"/>
      <c r="B174" s="35"/>
      <c r="C174" s="35"/>
      <c r="D174" s="35"/>
      <c r="E174" s="35"/>
      <c r="F174" s="35"/>
      <c r="G174" s="35"/>
      <c r="H174" s="35"/>
    </row>
    <row r="175" spans="1:8" ht="19.5">
      <c r="A175" s="468"/>
      <c r="B175" s="35"/>
      <c r="C175" s="35"/>
      <c r="D175" s="35"/>
      <c r="E175" s="35"/>
      <c r="F175" s="35"/>
      <c r="G175" s="35"/>
      <c r="H175" s="35"/>
    </row>
    <row r="176" spans="1:8" ht="19.5">
      <c r="A176" s="467"/>
      <c r="B176" s="35"/>
      <c r="C176" s="35"/>
      <c r="D176" s="35"/>
      <c r="E176" s="35"/>
      <c r="F176" s="35"/>
      <c r="G176" s="35"/>
      <c r="H176" s="35"/>
    </row>
    <row r="177" spans="1:8" ht="19.5">
      <c r="A177" s="467"/>
      <c r="B177" s="35"/>
      <c r="C177" s="35"/>
      <c r="D177" s="35"/>
      <c r="E177" s="35"/>
      <c r="F177" s="35"/>
      <c r="G177" s="35"/>
      <c r="H177" s="35"/>
    </row>
    <row r="178" spans="1:8" ht="19.5">
      <c r="A178" s="467"/>
      <c r="B178" s="35"/>
      <c r="C178" s="35"/>
      <c r="D178" s="35"/>
      <c r="E178" s="35"/>
      <c r="F178" s="35"/>
      <c r="G178" s="35"/>
      <c r="H178" s="35"/>
    </row>
    <row r="179" spans="1:8" ht="19.5">
      <c r="A179" s="467"/>
      <c r="B179" s="35"/>
      <c r="C179" s="35"/>
      <c r="D179" s="35"/>
      <c r="E179" s="35"/>
      <c r="F179" s="35"/>
      <c r="G179" s="35"/>
      <c r="H179" s="35"/>
    </row>
    <row r="180" spans="1:8" ht="19.5">
      <c r="A180" s="468"/>
      <c r="B180" s="35"/>
      <c r="C180" s="35"/>
      <c r="D180" s="35"/>
      <c r="E180" s="35"/>
      <c r="F180" s="35"/>
      <c r="G180" s="35"/>
      <c r="H180" s="35"/>
    </row>
    <row r="181" spans="1:8" ht="19.5">
      <c r="A181" s="468"/>
      <c r="B181" s="35"/>
      <c r="C181" s="35"/>
      <c r="D181" s="35"/>
      <c r="E181" s="35"/>
      <c r="F181" s="35"/>
      <c r="G181" s="35"/>
      <c r="H181" s="35"/>
    </row>
    <row r="182" spans="1:8" ht="19.5">
      <c r="A182" s="467"/>
      <c r="B182" s="35"/>
      <c r="C182" s="35"/>
      <c r="D182" s="35"/>
      <c r="E182" s="35"/>
      <c r="F182" s="35"/>
      <c r="G182" s="35"/>
      <c r="H182" s="35"/>
    </row>
    <row r="183" spans="1:8" ht="19.5">
      <c r="A183" s="467"/>
      <c r="B183" s="35"/>
      <c r="C183" s="35"/>
      <c r="D183" s="35"/>
      <c r="E183" s="35"/>
      <c r="F183" s="35"/>
      <c r="G183" s="35"/>
      <c r="H183" s="35"/>
    </row>
    <row r="184" spans="1:8" ht="19.5">
      <c r="A184" s="467"/>
      <c r="B184" s="35"/>
      <c r="C184" s="35"/>
      <c r="D184" s="35"/>
      <c r="E184" s="35"/>
      <c r="F184" s="35"/>
      <c r="G184" s="35"/>
      <c r="H184" s="35"/>
    </row>
    <row r="185" spans="1:8" ht="19.5">
      <c r="A185" s="468"/>
      <c r="B185" s="35"/>
      <c r="C185" s="35"/>
      <c r="D185" s="35"/>
      <c r="E185" s="35"/>
      <c r="F185" s="35"/>
      <c r="G185" s="35"/>
      <c r="H185" s="35"/>
    </row>
    <row r="186" spans="1:8" ht="19.5">
      <c r="A186" s="468"/>
      <c r="B186" s="35"/>
      <c r="C186" s="35"/>
      <c r="D186" s="35"/>
      <c r="E186" s="35"/>
      <c r="F186" s="35"/>
      <c r="G186" s="35"/>
      <c r="H186" s="35"/>
    </row>
    <row r="187" spans="1:8" ht="19.5">
      <c r="A187" s="468"/>
      <c r="B187" s="35"/>
      <c r="C187" s="35"/>
      <c r="D187" s="35"/>
      <c r="E187" s="35"/>
      <c r="F187" s="35"/>
      <c r="G187" s="35"/>
      <c r="H187" s="35"/>
    </row>
    <row r="188" spans="1:8" ht="19.5">
      <c r="A188" s="468"/>
      <c r="B188" s="35"/>
      <c r="C188" s="35"/>
      <c r="D188" s="35"/>
      <c r="E188" s="35"/>
      <c r="F188" s="35"/>
      <c r="G188" s="35"/>
      <c r="H188" s="35"/>
    </row>
    <row r="189" spans="1:8" ht="19.5">
      <c r="A189" s="468"/>
      <c r="B189" s="35"/>
      <c r="C189" s="35"/>
      <c r="D189" s="35"/>
      <c r="E189" s="35"/>
      <c r="F189" s="35"/>
      <c r="G189" s="35"/>
      <c r="H189" s="35"/>
    </row>
    <row r="190" spans="1:8" ht="19.5">
      <c r="A190" s="468"/>
      <c r="B190" s="35"/>
      <c r="C190" s="35"/>
      <c r="D190" s="35"/>
      <c r="E190" s="35"/>
      <c r="F190" s="35"/>
      <c r="G190" s="35"/>
      <c r="H190" s="35"/>
    </row>
    <row r="191" spans="1:8" ht="19.5">
      <c r="A191" s="467"/>
      <c r="B191" s="35"/>
      <c r="C191" s="35"/>
      <c r="D191" s="35"/>
      <c r="E191" s="35"/>
      <c r="F191" s="35"/>
      <c r="G191" s="35"/>
      <c r="H191" s="35"/>
    </row>
    <row r="192" spans="1:8" ht="19.5">
      <c r="A192" s="467"/>
      <c r="B192" s="35"/>
      <c r="C192" s="35"/>
      <c r="D192" s="35"/>
      <c r="E192" s="35"/>
      <c r="F192" s="35"/>
      <c r="G192" s="35"/>
      <c r="H192" s="35"/>
    </row>
    <row r="193" spans="1:8" ht="19.5">
      <c r="A193" s="467"/>
      <c r="B193" s="35"/>
      <c r="C193" s="35"/>
      <c r="D193" s="35"/>
      <c r="E193" s="35"/>
      <c r="F193" s="35"/>
      <c r="G193" s="35"/>
      <c r="H193" s="35"/>
    </row>
    <row r="194" spans="1:8" ht="19.5">
      <c r="A194" s="468"/>
      <c r="B194" s="35"/>
      <c r="C194" s="35"/>
      <c r="D194" s="35"/>
      <c r="E194" s="35"/>
      <c r="F194" s="35"/>
      <c r="G194" s="35"/>
      <c r="H194" s="35"/>
    </row>
    <row r="195" spans="1:8" ht="19.5">
      <c r="A195" s="467"/>
      <c r="B195" s="35"/>
      <c r="C195" s="35"/>
      <c r="D195" s="35"/>
      <c r="E195" s="35"/>
      <c r="F195" s="35"/>
      <c r="G195" s="35"/>
      <c r="H195" s="35"/>
    </row>
    <row r="196" spans="1:8" ht="19.5">
      <c r="A196" s="467"/>
      <c r="B196" s="35"/>
      <c r="C196" s="35"/>
      <c r="D196" s="35"/>
      <c r="E196" s="35"/>
      <c r="F196" s="35"/>
      <c r="G196" s="35"/>
      <c r="H196" s="35"/>
    </row>
    <row r="197" spans="1:8" ht="19.5">
      <c r="A197" s="86"/>
      <c r="B197" s="35"/>
      <c r="C197" s="35"/>
      <c r="D197" s="35"/>
      <c r="E197" s="35"/>
      <c r="F197" s="35"/>
      <c r="G197" s="35"/>
      <c r="H197" s="35"/>
    </row>
    <row r="198" spans="1:8" ht="19.5">
      <c r="A198" s="467"/>
      <c r="B198" s="35"/>
      <c r="C198" s="35"/>
      <c r="D198" s="35"/>
      <c r="E198" s="35"/>
      <c r="F198" s="35"/>
      <c r="G198" s="35"/>
      <c r="H198" s="35"/>
    </row>
    <row r="199" spans="1:8" ht="19.5">
      <c r="A199" s="468"/>
      <c r="B199" s="35"/>
      <c r="C199" s="35"/>
      <c r="D199" s="35"/>
      <c r="E199" s="35"/>
      <c r="F199" s="35"/>
      <c r="G199" s="35"/>
      <c r="H199" s="35"/>
    </row>
    <row r="200" spans="1:8" ht="19.5">
      <c r="A200" s="467"/>
      <c r="B200" s="35"/>
      <c r="C200" s="35"/>
      <c r="D200" s="35"/>
      <c r="E200" s="35"/>
      <c r="F200" s="35"/>
      <c r="G200" s="35"/>
      <c r="H200" s="35"/>
    </row>
    <row r="201" spans="1:8" ht="19.5">
      <c r="A201" s="467"/>
      <c r="B201" s="35"/>
      <c r="C201" s="35"/>
      <c r="D201" s="35"/>
      <c r="E201" s="35"/>
      <c r="F201" s="35"/>
      <c r="G201" s="35"/>
      <c r="H201" s="35"/>
    </row>
    <row r="202" spans="1:8" ht="19.5">
      <c r="A202" s="468"/>
      <c r="B202" s="35"/>
      <c r="C202" s="35"/>
      <c r="D202" s="35"/>
      <c r="E202" s="35"/>
      <c r="F202" s="35"/>
      <c r="G202" s="35"/>
      <c r="H202" s="35"/>
    </row>
    <row r="203" spans="1:8" ht="19.5">
      <c r="A203" s="467"/>
      <c r="B203" s="35"/>
      <c r="C203" s="35"/>
      <c r="D203" s="35"/>
      <c r="E203" s="35"/>
      <c r="F203" s="35"/>
      <c r="G203" s="35"/>
      <c r="H203" s="35"/>
    </row>
    <row r="204" spans="1:8" ht="19.5">
      <c r="A204" s="467"/>
      <c r="B204" s="35"/>
      <c r="C204" s="35"/>
      <c r="D204" s="35"/>
      <c r="E204" s="35"/>
      <c r="F204" s="35"/>
      <c r="G204" s="35"/>
      <c r="H204" s="35"/>
    </row>
    <row r="205" spans="1:8" ht="19.5">
      <c r="A205" s="468"/>
      <c r="B205" s="35"/>
      <c r="C205" s="35"/>
      <c r="D205" s="35"/>
      <c r="E205" s="35"/>
      <c r="F205" s="35"/>
      <c r="G205" s="35"/>
      <c r="H205" s="35"/>
    </row>
    <row r="206" spans="1:8" ht="19.5">
      <c r="A206" s="467"/>
      <c r="B206" s="35"/>
      <c r="C206" s="35"/>
      <c r="D206" s="35"/>
      <c r="E206" s="35"/>
      <c r="F206" s="35"/>
      <c r="G206" s="35"/>
      <c r="H206" s="35"/>
    </row>
    <row r="207" spans="1:8" ht="19.5">
      <c r="A207" s="467"/>
      <c r="B207" s="35"/>
      <c r="C207" s="35"/>
      <c r="D207" s="35"/>
      <c r="E207" s="35"/>
      <c r="F207" s="35"/>
      <c r="G207" s="35"/>
      <c r="H207" s="35"/>
    </row>
    <row r="208" spans="1:8" ht="19.5">
      <c r="A208" s="467"/>
      <c r="B208" s="35"/>
      <c r="C208" s="35"/>
      <c r="D208" s="35"/>
      <c r="E208" s="35"/>
      <c r="F208" s="35"/>
      <c r="G208" s="35"/>
      <c r="H208" s="35"/>
    </row>
    <row r="209" spans="1:8" ht="19.5">
      <c r="A209" s="467"/>
      <c r="B209" s="35"/>
      <c r="C209" s="35"/>
      <c r="D209" s="35"/>
      <c r="E209" s="35"/>
      <c r="F209" s="35"/>
      <c r="G209" s="35"/>
      <c r="H209" s="35"/>
    </row>
    <row r="210" spans="1:8" ht="19.5">
      <c r="A210" s="467"/>
      <c r="B210" s="35"/>
      <c r="C210" s="35"/>
      <c r="D210" s="35"/>
      <c r="E210" s="35"/>
      <c r="F210" s="35"/>
      <c r="G210" s="35"/>
      <c r="H210" s="35"/>
    </row>
    <row r="211" spans="1:8" ht="19.5">
      <c r="A211" s="467"/>
      <c r="B211" s="35"/>
      <c r="C211" s="35"/>
      <c r="D211" s="35"/>
      <c r="E211" s="35"/>
      <c r="F211" s="35"/>
      <c r="G211" s="35"/>
      <c r="H211" s="35"/>
    </row>
    <row r="212" spans="1:8" ht="19.5">
      <c r="A212" s="467"/>
      <c r="B212" s="35"/>
      <c r="C212" s="35"/>
      <c r="D212" s="35"/>
      <c r="E212" s="35"/>
      <c r="F212" s="35"/>
      <c r="G212" s="35"/>
      <c r="H212" s="35"/>
    </row>
    <row r="213" spans="1:8" ht="19.5">
      <c r="A213" s="467"/>
      <c r="B213" s="35"/>
      <c r="C213" s="35"/>
      <c r="D213" s="35"/>
      <c r="E213" s="35"/>
      <c r="F213" s="35"/>
      <c r="G213" s="35"/>
      <c r="H213" s="35"/>
    </row>
    <row r="214" spans="1:8" ht="19.5">
      <c r="A214" s="468"/>
      <c r="B214" s="35"/>
      <c r="C214" s="35"/>
      <c r="D214" s="35"/>
      <c r="E214" s="35"/>
      <c r="F214" s="35"/>
      <c r="G214" s="35"/>
      <c r="H214" s="35"/>
    </row>
    <row r="215" spans="1:8" ht="19.5">
      <c r="A215" s="467"/>
      <c r="B215" s="35"/>
      <c r="C215" s="35"/>
      <c r="D215" s="35"/>
      <c r="E215" s="35"/>
      <c r="F215" s="35"/>
      <c r="G215" s="35"/>
      <c r="H215" s="35"/>
    </row>
    <row r="216" spans="1:8" ht="19.5">
      <c r="A216" s="467"/>
      <c r="B216" s="35"/>
      <c r="C216" s="35"/>
      <c r="D216" s="35"/>
      <c r="E216" s="35"/>
      <c r="F216" s="35"/>
      <c r="G216" s="35"/>
      <c r="H216" s="35"/>
    </row>
    <row r="217" spans="1:8" ht="19.5">
      <c r="A217" s="467"/>
      <c r="B217" s="35"/>
      <c r="C217" s="35"/>
      <c r="D217" s="35"/>
      <c r="E217" s="35"/>
      <c r="F217" s="35"/>
      <c r="G217" s="35"/>
      <c r="H217" s="35"/>
    </row>
    <row r="218" spans="1:8" ht="19.5">
      <c r="A218" s="467"/>
      <c r="B218" s="35"/>
      <c r="C218" s="35"/>
      <c r="D218" s="35"/>
      <c r="E218" s="35"/>
      <c r="F218" s="35"/>
      <c r="G218" s="35"/>
      <c r="H218" s="35"/>
    </row>
    <row r="219" spans="1:8" ht="19.5">
      <c r="A219" s="467"/>
      <c r="B219" s="35"/>
      <c r="C219" s="35"/>
      <c r="D219" s="35"/>
      <c r="E219" s="35"/>
      <c r="F219" s="35"/>
      <c r="G219" s="35"/>
      <c r="H219" s="35"/>
    </row>
    <row r="220" spans="1:8" ht="19.5">
      <c r="A220" s="468"/>
      <c r="B220" s="35"/>
      <c r="C220" s="35"/>
      <c r="D220" s="35"/>
      <c r="E220" s="35"/>
      <c r="F220" s="35"/>
      <c r="G220" s="35"/>
      <c r="H220" s="35"/>
    </row>
    <row r="221" spans="1:8" ht="19.5">
      <c r="A221" s="467"/>
      <c r="B221" s="35"/>
      <c r="C221" s="35"/>
      <c r="D221" s="35"/>
      <c r="E221" s="35"/>
      <c r="F221" s="35"/>
      <c r="G221" s="35"/>
      <c r="H221" s="35"/>
    </row>
    <row r="222" spans="1:8" ht="19.5">
      <c r="A222" s="467"/>
      <c r="B222" s="35"/>
      <c r="C222" s="35"/>
      <c r="D222" s="35"/>
      <c r="E222" s="35"/>
      <c r="F222" s="35"/>
      <c r="G222" s="35"/>
      <c r="H222" s="35"/>
    </row>
    <row r="223" spans="1:8" ht="19.5">
      <c r="A223" s="468"/>
      <c r="B223" s="35"/>
      <c r="C223" s="35"/>
      <c r="D223" s="35"/>
      <c r="E223" s="35"/>
      <c r="F223" s="35"/>
      <c r="G223" s="35"/>
      <c r="H223" s="35"/>
    </row>
    <row r="224" spans="1:8" ht="19.5">
      <c r="A224" s="467"/>
      <c r="B224" s="35"/>
      <c r="C224" s="35"/>
      <c r="D224" s="35"/>
      <c r="E224" s="35"/>
      <c r="F224" s="35"/>
      <c r="G224" s="35"/>
      <c r="H224" s="35"/>
    </row>
    <row r="225" spans="1:8" ht="19.5">
      <c r="A225" s="467"/>
      <c r="B225" s="35"/>
      <c r="C225" s="35"/>
      <c r="D225" s="35"/>
      <c r="E225" s="35"/>
      <c r="F225" s="35"/>
      <c r="G225" s="35"/>
      <c r="H225" s="35"/>
    </row>
    <row r="226" spans="1:8" ht="19.5">
      <c r="A226" s="467"/>
      <c r="B226" s="35"/>
      <c r="C226" s="35"/>
      <c r="D226" s="35"/>
      <c r="E226" s="35"/>
      <c r="F226" s="35"/>
      <c r="G226" s="35"/>
      <c r="H226" s="35"/>
    </row>
    <row r="227" spans="1:8" ht="19.5">
      <c r="A227" s="469"/>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7"/>
  <sheetViews>
    <sheetView showGridLines="0" zoomScale="50" workbookViewId="0">
      <selection sqref="A1:I1"/>
    </sheetView>
  </sheetViews>
  <sheetFormatPr baseColWidth="10" defaultColWidth="9.140625" defaultRowHeight="18"/>
  <cols>
    <col min="1" max="1" width="132.28515625" style="470"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1073</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1216</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s="28" customFormat="1" ht="33" customHeight="1" thickTop="1" thickBot="1">
      <c r="A6" s="458" t="s">
        <v>296</v>
      </c>
      <c r="B6" s="78" t="s">
        <v>424</v>
      </c>
      <c r="C6" s="78" t="s">
        <v>425</v>
      </c>
      <c r="D6" s="78" t="s">
        <v>1203</v>
      </c>
      <c r="E6" s="78" t="s">
        <v>1315</v>
      </c>
      <c r="F6" s="78" t="s">
        <v>1370</v>
      </c>
      <c r="G6" s="78" t="s">
        <v>1520</v>
      </c>
      <c r="H6" s="78" t="s">
        <v>1459</v>
      </c>
      <c r="I6" s="78" t="s">
        <v>1521</v>
      </c>
    </row>
    <row r="7" spans="1:9" ht="15" customHeight="1" thickTop="1" thickBot="1">
      <c r="A7" s="459"/>
      <c r="B7" s="629"/>
      <c r="C7" s="629"/>
      <c r="D7" s="629"/>
      <c r="E7" s="629"/>
      <c r="F7" s="629"/>
      <c r="G7" s="629"/>
      <c r="H7" s="629"/>
      <c r="I7" s="629"/>
    </row>
    <row r="8" spans="1:9" ht="24" customHeight="1" thickTop="1" thickBot="1">
      <c r="A8" s="29" t="s">
        <v>426</v>
      </c>
      <c r="B8" s="923">
        <v>1682934.4959110788</v>
      </c>
      <c r="C8" s="923">
        <v>2122635.4467026237</v>
      </c>
      <c r="D8" s="923">
        <v>2848533.5384023325</v>
      </c>
      <c r="E8" s="923">
        <v>4233021.5428731786</v>
      </c>
      <c r="F8" s="923">
        <v>3259653.7376997084</v>
      </c>
      <c r="G8" s="923">
        <v>3290675.4614752186</v>
      </c>
      <c r="H8" s="923">
        <v>3827576.5257478133</v>
      </c>
      <c r="I8" s="923">
        <v>3449169.6776924198</v>
      </c>
    </row>
    <row r="9" spans="1:9" s="81" customFormat="1" ht="21" customHeight="1" thickTop="1">
      <c r="A9" s="79" t="s">
        <v>8</v>
      </c>
      <c r="B9" s="924">
        <v>580807.65320408158</v>
      </c>
      <c r="C9" s="924">
        <v>475286.36782798835</v>
      </c>
      <c r="D9" s="924">
        <v>767121.52517055406</v>
      </c>
      <c r="E9" s="924">
        <v>1877712.7769504373</v>
      </c>
      <c r="F9" s="924">
        <v>569788.31071865885</v>
      </c>
      <c r="G9" s="924">
        <v>620310.32092419825</v>
      </c>
      <c r="H9" s="924">
        <v>902465.70246064151</v>
      </c>
      <c r="I9" s="924">
        <v>541620.74768075801</v>
      </c>
    </row>
    <row r="10" spans="1:9" s="81" customFormat="1" ht="21" customHeight="1">
      <c r="A10" s="79" t="s">
        <v>17</v>
      </c>
      <c r="B10" s="924">
        <v>291280.22071720118</v>
      </c>
      <c r="C10" s="924">
        <v>433659.26799708453</v>
      </c>
      <c r="D10" s="924">
        <v>633740.06768221583</v>
      </c>
      <c r="E10" s="924">
        <v>689278.65883381933</v>
      </c>
      <c r="F10" s="924">
        <v>707264.48168513109</v>
      </c>
      <c r="G10" s="924">
        <v>658812.50016326527</v>
      </c>
      <c r="H10" s="924">
        <v>592409.60024344025</v>
      </c>
      <c r="I10" s="924">
        <v>580900.34548542276</v>
      </c>
    </row>
    <row r="11" spans="1:9" s="81" customFormat="1" ht="21" customHeight="1">
      <c r="A11" s="79" t="s">
        <v>26</v>
      </c>
      <c r="B11" s="924">
        <v>749587.48120116617</v>
      </c>
      <c r="C11" s="924">
        <v>1046881.4485787172</v>
      </c>
      <c r="D11" s="924">
        <v>1340643.2850495628</v>
      </c>
      <c r="E11" s="924">
        <v>1529812.6436107871</v>
      </c>
      <c r="F11" s="924">
        <v>1822053.5019052478</v>
      </c>
      <c r="G11" s="924">
        <v>1853900.4760000003</v>
      </c>
      <c r="H11" s="924">
        <v>2119375.574303207</v>
      </c>
      <c r="I11" s="924">
        <v>2149619.2697623908</v>
      </c>
    </row>
    <row r="12" spans="1:9" s="81" customFormat="1" ht="21" customHeight="1">
      <c r="A12" s="460" t="s">
        <v>427</v>
      </c>
      <c r="B12" s="924">
        <v>747917.15877113701</v>
      </c>
      <c r="C12" s="924">
        <v>1052482.9263775509</v>
      </c>
      <c r="D12" s="924">
        <v>1346250.0078265308</v>
      </c>
      <c r="E12" s="924">
        <v>1536208.5865874637</v>
      </c>
      <c r="F12" s="924">
        <v>1829632.8505174925</v>
      </c>
      <c r="G12" s="924">
        <v>1854215.9387390669</v>
      </c>
      <c r="H12" s="924">
        <v>2123406.381765306</v>
      </c>
      <c r="I12" s="924">
        <v>2145878.0333790085</v>
      </c>
    </row>
    <row r="13" spans="1:9" s="81" customFormat="1" ht="21" customHeight="1">
      <c r="A13" s="460" t="s">
        <v>428</v>
      </c>
      <c r="B13" s="924">
        <v>736500.31027113704</v>
      </c>
      <c r="C13" s="924">
        <v>1035985.835755102</v>
      </c>
      <c r="D13" s="924">
        <v>1328627.3740626823</v>
      </c>
      <c r="E13" s="924">
        <v>1502893.382787172</v>
      </c>
      <c r="F13" s="924">
        <v>1769398.9923425654</v>
      </c>
      <c r="G13" s="924">
        <v>1798630.4397857143</v>
      </c>
      <c r="H13" s="924">
        <v>2059253.2322740525</v>
      </c>
      <c r="I13" s="924">
        <v>2075169.5374548107</v>
      </c>
    </row>
    <row r="14" spans="1:9" s="81" customFormat="1" ht="21" customHeight="1">
      <c r="A14" s="460" t="s">
        <v>429</v>
      </c>
      <c r="B14" s="924">
        <v>11416.8485</v>
      </c>
      <c r="C14" s="924">
        <v>16497.090622448981</v>
      </c>
      <c r="D14" s="924">
        <v>17622.633763848396</v>
      </c>
      <c r="E14" s="924">
        <v>33315.203800291543</v>
      </c>
      <c r="F14" s="924">
        <v>60233.858174927111</v>
      </c>
      <c r="G14" s="924">
        <v>55585.49895335277</v>
      </c>
      <c r="H14" s="924">
        <v>64153.149491253636</v>
      </c>
      <c r="I14" s="924">
        <v>70708.495924198258</v>
      </c>
    </row>
    <row r="15" spans="1:9" s="81" customFormat="1" ht="21" customHeight="1">
      <c r="A15" s="460" t="s">
        <v>430</v>
      </c>
      <c r="B15" s="924">
        <v>2064.54872303207</v>
      </c>
      <c r="C15" s="924">
        <v>2576.0144927113706</v>
      </c>
      <c r="D15" s="924">
        <v>4206.0991005830901</v>
      </c>
      <c r="E15" s="924">
        <v>4800.5370830903794</v>
      </c>
      <c r="F15" s="924">
        <v>5962.4902740524785</v>
      </c>
      <c r="G15" s="924">
        <v>12190.505297376094</v>
      </c>
      <c r="H15" s="924">
        <v>5200.1101049562685</v>
      </c>
      <c r="I15" s="924">
        <v>13972.164406705539</v>
      </c>
    </row>
    <row r="16" spans="1:9" s="81" customFormat="1" ht="21" customHeight="1">
      <c r="A16" s="460" t="s">
        <v>431</v>
      </c>
      <c r="B16" s="924">
        <v>2036.7137244897958</v>
      </c>
      <c r="C16" s="924">
        <v>2259.9328061224492</v>
      </c>
      <c r="D16" s="924">
        <v>4040.9040379008743</v>
      </c>
      <c r="E16" s="924">
        <v>4572.8617113702621</v>
      </c>
      <c r="F16" s="924">
        <v>5582.7071297376087</v>
      </c>
      <c r="G16" s="924">
        <v>9237.4678454810492</v>
      </c>
      <c r="H16" s="924">
        <v>4603.3991107871716</v>
      </c>
      <c r="I16" s="924">
        <v>9950.5559781341108</v>
      </c>
    </row>
    <row r="17" spans="1:9" s="81" customFormat="1" ht="21" customHeight="1">
      <c r="A17" s="460" t="s">
        <v>432</v>
      </c>
      <c r="B17" s="924">
        <v>27.834998542274054</v>
      </c>
      <c r="C17" s="924">
        <v>316.08168658892129</v>
      </c>
      <c r="D17" s="924">
        <v>165.19506268221573</v>
      </c>
      <c r="E17" s="924">
        <v>227.6753717201166</v>
      </c>
      <c r="F17" s="924">
        <v>379.78314431486882</v>
      </c>
      <c r="G17" s="924">
        <v>2953.0374518950439</v>
      </c>
      <c r="H17" s="924">
        <v>596.71099416909613</v>
      </c>
      <c r="I17" s="924">
        <v>4021.6084285714287</v>
      </c>
    </row>
    <row r="18" spans="1:9" s="81" customFormat="1" ht="21" customHeight="1">
      <c r="A18" s="460" t="s">
        <v>433</v>
      </c>
      <c r="B18" s="924">
        <v>13569.984067055393</v>
      </c>
      <c r="C18" s="924">
        <v>16763.901861516035</v>
      </c>
      <c r="D18" s="924">
        <v>16912.357516034986</v>
      </c>
      <c r="E18" s="924">
        <v>18856.868281341107</v>
      </c>
      <c r="F18" s="924">
        <v>20336.328602040816</v>
      </c>
      <c r="G18" s="924">
        <v>20527.574291545188</v>
      </c>
      <c r="H18" s="924">
        <v>23936.300357142856</v>
      </c>
      <c r="I18" s="924">
        <v>25069.062209912536</v>
      </c>
    </row>
    <row r="19" spans="1:9" s="81" customFormat="1" ht="21" customHeight="1">
      <c r="A19" s="460" t="s">
        <v>434</v>
      </c>
      <c r="B19" s="924">
        <v>10206.748851311953</v>
      </c>
      <c r="C19" s="924">
        <v>13048.084769679299</v>
      </c>
      <c r="D19" s="924">
        <v>12508.87556851312</v>
      </c>
      <c r="E19" s="924">
        <v>13773.293717201168</v>
      </c>
      <c r="F19" s="924">
        <v>14960.442819241982</v>
      </c>
      <c r="G19" s="924">
        <v>15133.042336734696</v>
      </c>
      <c r="H19" s="924">
        <v>19149.359555393585</v>
      </c>
      <c r="I19" s="924">
        <v>20276.136516034985</v>
      </c>
    </row>
    <row r="20" spans="1:9" s="81" customFormat="1" ht="21" customHeight="1">
      <c r="A20" s="460" t="s">
        <v>435</v>
      </c>
      <c r="B20" s="924">
        <v>3363.2352157434398</v>
      </c>
      <c r="C20" s="924">
        <v>3715.8170918367346</v>
      </c>
      <c r="D20" s="924">
        <v>4403.4819475218665</v>
      </c>
      <c r="E20" s="924">
        <v>5083.5745641399408</v>
      </c>
      <c r="F20" s="924">
        <v>5375.885782798834</v>
      </c>
      <c r="G20" s="924">
        <v>5394.5319548104953</v>
      </c>
      <c r="H20" s="924">
        <v>4786.9408017492715</v>
      </c>
      <c r="I20" s="924">
        <v>4792.9256938775516</v>
      </c>
    </row>
    <row r="21" spans="1:9" s="81" customFormat="1" ht="21" customHeight="1">
      <c r="A21" s="460" t="s">
        <v>39</v>
      </c>
      <c r="B21" s="924">
        <v>6932.1987157434405</v>
      </c>
      <c r="C21" s="924">
        <v>10038.746654518951</v>
      </c>
      <c r="D21" s="924">
        <v>12457.447323615161</v>
      </c>
      <c r="E21" s="924">
        <v>12995.16962536443</v>
      </c>
      <c r="F21" s="924">
        <v>14624.914233236152</v>
      </c>
      <c r="G21" s="924">
        <v>15188.931068513119</v>
      </c>
      <c r="H21" s="924">
        <v>17589.301465014578</v>
      </c>
      <c r="I21" s="924">
        <v>17407.197406705538</v>
      </c>
    </row>
    <row r="22" spans="1:9" s="81" customFormat="1" ht="21" customHeight="1">
      <c r="A22" s="460" t="s">
        <v>436</v>
      </c>
      <c r="B22" s="924">
        <v>-20896.409075801748</v>
      </c>
      <c r="C22" s="924">
        <v>-34980.140807580174</v>
      </c>
      <c r="D22" s="924">
        <v>-39182.626717201165</v>
      </c>
      <c r="E22" s="924">
        <v>-43048.517966472304</v>
      </c>
      <c r="F22" s="924">
        <v>-48503.081721574345</v>
      </c>
      <c r="G22" s="924">
        <v>-48222.473396501453</v>
      </c>
      <c r="H22" s="924">
        <v>-50756.51938921283</v>
      </c>
      <c r="I22" s="924">
        <v>-52707.187639941694</v>
      </c>
    </row>
    <row r="23" spans="1:9" s="81" customFormat="1" ht="21" customHeight="1">
      <c r="A23" s="79" t="s">
        <v>57</v>
      </c>
      <c r="B23" s="924">
        <v>12302.997269679299</v>
      </c>
      <c r="C23" s="924">
        <v>12368.765913994168</v>
      </c>
      <c r="D23" s="924">
        <v>14018.864543731779</v>
      </c>
      <c r="E23" s="924">
        <v>15123.409916909621</v>
      </c>
      <c r="F23" s="924">
        <v>15217.974505830904</v>
      </c>
      <c r="G23" s="924">
        <v>14684.094056851312</v>
      </c>
      <c r="H23" s="924">
        <v>15720.200381924198</v>
      </c>
      <c r="I23" s="924">
        <v>14184.805782798834</v>
      </c>
    </row>
    <row r="24" spans="1:9" s="81" customFormat="1" ht="21" customHeight="1">
      <c r="A24" s="79" t="s">
        <v>63</v>
      </c>
      <c r="B24" s="924">
        <v>102.85462099125364</v>
      </c>
      <c r="C24" s="924">
        <v>28.964720116618075</v>
      </c>
      <c r="D24" s="924">
        <v>37.438963556851313</v>
      </c>
      <c r="E24" s="924">
        <v>22.41351311953353</v>
      </c>
      <c r="F24" s="924">
        <v>95.083744897959193</v>
      </c>
      <c r="G24" s="924">
        <v>85.706001457725947</v>
      </c>
      <c r="H24" s="924">
        <v>129.8022055393586</v>
      </c>
      <c r="I24" s="924">
        <v>88.449858600583084</v>
      </c>
    </row>
    <row r="25" spans="1:9" s="81" customFormat="1" ht="21" customHeight="1">
      <c r="A25" s="79" t="s">
        <v>437</v>
      </c>
      <c r="B25" s="924">
        <v>21749.632561224491</v>
      </c>
      <c r="C25" s="924">
        <v>110191.8314883382</v>
      </c>
      <c r="D25" s="924">
        <v>43350.223408163263</v>
      </c>
      <c r="E25" s="924">
        <v>65863.296632653059</v>
      </c>
      <c r="F25" s="924">
        <v>84912.211424198264</v>
      </c>
      <c r="G25" s="924">
        <v>84191.173618075802</v>
      </c>
      <c r="H25" s="924">
        <v>127878.84500874636</v>
      </c>
      <c r="I25" s="924">
        <v>95117.302988338197</v>
      </c>
    </row>
    <row r="26" spans="1:9" s="81" customFormat="1" ht="21" customHeight="1">
      <c r="A26" s="79" t="s">
        <v>74</v>
      </c>
      <c r="B26" s="924">
        <v>24335.55782653061</v>
      </c>
      <c r="C26" s="924">
        <v>40210.779734693882</v>
      </c>
      <c r="D26" s="924">
        <v>45677.134943148681</v>
      </c>
      <c r="E26" s="924">
        <v>52339.015918367346</v>
      </c>
      <c r="F26" s="924">
        <v>57149.711793002913</v>
      </c>
      <c r="G26" s="924">
        <v>56383.810794460645</v>
      </c>
      <c r="H26" s="924">
        <v>64673.50994897959</v>
      </c>
      <c r="I26" s="924">
        <v>63691.576730320696</v>
      </c>
    </row>
    <row r="27" spans="1:9" s="81" customFormat="1" ht="21" customHeight="1">
      <c r="A27" s="79" t="s">
        <v>438</v>
      </c>
      <c r="B27" s="924">
        <v>2768.0985102040818</v>
      </c>
      <c r="C27" s="924">
        <v>4008.0204416909623</v>
      </c>
      <c r="D27" s="924">
        <v>3944.998641399417</v>
      </c>
      <c r="E27" s="924">
        <v>2869.3274970845478</v>
      </c>
      <c r="F27" s="924">
        <v>3172.4619227405246</v>
      </c>
      <c r="G27" s="924">
        <v>2307.379916909621</v>
      </c>
      <c r="H27" s="924">
        <v>4923.2911953352768</v>
      </c>
      <c r="I27" s="924">
        <v>3947.1794037900877</v>
      </c>
    </row>
    <row r="28" spans="1:9" s="82" customFormat="1" ht="43.5" customHeight="1" thickBot="1">
      <c r="A28" s="461" t="s">
        <v>1451</v>
      </c>
      <c r="B28" s="925">
        <v>0</v>
      </c>
      <c r="C28" s="925">
        <v>0</v>
      </c>
      <c r="D28" s="925">
        <v>0</v>
      </c>
      <c r="E28" s="925">
        <v>0</v>
      </c>
      <c r="F28" s="925">
        <v>0</v>
      </c>
      <c r="G28" s="925">
        <v>0</v>
      </c>
      <c r="H28" s="925">
        <v>0</v>
      </c>
      <c r="I28" s="925">
        <v>0</v>
      </c>
    </row>
    <row r="29" spans="1:9" ht="24" customHeight="1" thickTop="1" thickBot="1">
      <c r="A29" s="29" t="s">
        <v>439</v>
      </c>
      <c r="B29" s="923">
        <v>1538940.4615524781</v>
      </c>
      <c r="C29" s="923">
        <v>1964701.8723163265</v>
      </c>
      <c r="D29" s="923">
        <v>2669560.9273134107</v>
      </c>
      <c r="E29" s="923">
        <v>4034280.6550553939</v>
      </c>
      <c r="F29" s="923">
        <v>3014165.7004927113</v>
      </c>
      <c r="G29" s="923">
        <v>3043160.6833469383</v>
      </c>
      <c r="H29" s="923">
        <v>3558282.5777419829</v>
      </c>
      <c r="I29" s="923">
        <v>3172591.6549387756</v>
      </c>
    </row>
    <row r="30" spans="1:9" s="81" customFormat="1" ht="21" customHeight="1" thickTop="1">
      <c r="A30" s="79" t="s">
        <v>440</v>
      </c>
      <c r="B30" s="924">
        <v>1280613.5244067055</v>
      </c>
      <c r="C30" s="924">
        <v>1665092.0745116619</v>
      </c>
      <c r="D30" s="924">
        <v>2216740.1008177847</v>
      </c>
      <c r="E30" s="924">
        <v>3206734.8038440235</v>
      </c>
      <c r="F30" s="924">
        <v>2306191.2063615159</v>
      </c>
      <c r="G30" s="924">
        <v>2210212.9041384836</v>
      </c>
      <c r="H30" s="924">
        <v>2427000.1910903789</v>
      </c>
      <c r="I30" s="924">
        <v>2224362.5688454811</v>
      </c>
    </row>
    <row r="31" spans="1:9" s="81" customFormat="1" ht="21" customHeight="1">
      <c r="A31" s="460" t="s">
        <v>441</v>
      </c>
      <c r="B31" s="924">
        <v>438485.44125947525</v>
      </c>
      <c r="C31" s="924">
        <v>453113.88283527701</v>
      </c>
      <c r="D31" s="924">
        <v>571592.4074795919</v>
      </c>
      <c r="E31" s="924">
        <v>880477.73036005837</v>
      </c>
      <c r="F31" s="924">
        <v>676888.34603352775</v>
      </c>
      <c r="G31" s="924">
        <v>562566.37648833822</v>
      </c>
      <c r="H31" s="924">
        <v>586315.9718819242</v>
      </c>
      <c r="I31" s="924">
        <v>481008.55489212828</v>
      </c>
    </row>
    <row r="32" spans="1:9" s="81" customFormat="1" ht="21" customHeight="1">
      <c r="A32" s="460" t="s">
        <v>442</v>
      </c>
      <c r="B32" s="924">
        <v>447852.42592419829</v>
      </c>
      <c r="C32" s="924">
        <v>732232.30739795917</v>
      </c>
      <c r="D32" s="924">
        <v>1039382.9768935859</v>
      </c>
      <c r="E32" s="924">
        <v>1694285.4740743439</v>
      </c>
      <c r="F32" s="924">
        <v>1020388.6007492711</v>
      </c>
      <c r="G32" s="924">
        <v>992987.78295481042</v>
      </c>
      <c r="H32" s="924">
        <v>1135028.4753950438</v>
      </c>
      <c r="I32" s="924">
        <v>1025057.9003206997</v>
      </c>
    </row>
    <row r="33" spans="1:9" s="81" customFormat="1" ht="21" customHeight="1">
      <c r="A33" s="460" t="s">
        <v>443</v>
      </c>
      <c r="B33" s="924">
        <v>65956.000457725939</v>
      </c>
      <c r="C33" s="924">
        <v>54696.159730320695</v>
      </c>
      <c r="D33" s="924">
        <v>11703.476249271136</v>
      </c>
      <c r="E33" s="924">
        <v>6781.2721618075811</v>
      </c>
      <c r="F33" s="924">
        <v>3662.4084985422737</v>
      </c>
      <c r="G33" s="924">
        <v>3151.8689577259479</v>
      </c>
      <c r="H33" s="924">
        <v>4931.7536268221584</v>
      </c>
      <c r="I33" s="924">
        <v>4842.6829256559768</v>
      </c>
    </row>
    <row r="34" spans="1:9" s="81" customFormat="1" ht="21" customHeight="1">
      <c r="A34" s="460" t="s">
        <v>444</v>
      </c>
      <c r="B34" s="924">
        <v>26113.289960641399</v>
      </c>
      <c r="C34" s="924">
        <v>42602.213230320696</v>
      </c>
      <c r="D34" s="924">
        <v>50687.23416034985</v>
      </c>
      <c r="E34" s="924">
        <v>95744.634049562679</v>
      </c>
      <c r="F34" s="924">
        <v>103557.88186588921</v>
      </c>
      <c r="G34" s="924">
        <v>147395.10430466471</v>
      </c>
      <c r="H34" s="924">
        <v>89835.803760932933</v>
      </c>
      <c r="I34" s="924">
        <v>68656.554695335275</v>
      </c>
    </row>
    <row r="35" spans="1:9" s="81" customFormat="1" ht="21" customHeight="1">
      <c r="A35" s="460" t="s">
        <v>445</v>
      </c>
      <c r="B35" s="924">
        <v>288053.88225072884</v>
      </c>
      <c r="C35" s="924">
        <v>365924.66651603504</v>
      </c>
      <c r="D35" s="924">
        <v>515645.07578279881</v>
      </c>
      <c r="E35" s="924">
        <v>492317.67346793</v>
      </c>
      <c r="F35" s="924">
        <v>457966.17822448979</v>
      </c>
      <c r="G35" s="924">
        <v>458419.5897638484</v>
      </c>
      <c r="H35" s="924">
        <v>555194.75784839655</v>
      </c>
      <c r="I35" s="924">
        <v>586750.85028279887</v>
      </c>
    </row>
    <row r="36" spans="1:9" s="81" customFormat="1" ht="21" customHeight="1">
      <c r="A36" s="460" t="s">
        <v>446</v>
      </c>
      <c r="B36" s="924">
        <v>14152.484553935861</v>
      </c>
      <c r="C36" s="924">
        <v>16522.844801749274</v>
      </c>
      <c r="D36" s="924">
        <v>27728.93025218659</v>
      </c>
      <c r="E36" s="924">
        <v>37128.019730320695</v>
      </c>
      <c r="F36" s="924">
        <v>43727.790989795918</v>
      </c>
      <c r="G36" s="924">
        <v>45692.181669096215</v>
      </c>
      <c r="H36" s="924">
        <v>55693.428577259474</v>
      </c>
      <c r="I36" s="924">
        <v>58046.025728862973</v>
      </c>
    </row>
    <row r="37" spans="1:9" s="81" customFormat="1" ht="21" customHeight="1">
      <c r="A37" s="79" t="s">
        <v>447</v>
      </c>
      <c r="B37" s="924">
        <v>35617.108013119534</v>
      </c>
      <c r="C37" s="924">
        <v>21375.6018090379</v>
      </c>
      <c r="D37" s="924">
        <v>14979.316453352771</v>
      </c>
      <c r="E37" s="924">
        <v>28583.258365889207</v>
      </c>
      <c r="F37" s="924">
        <v>17058.95793586006</v>
      </c>
      <c r="G37" s="924">
        <v>35991.709879008748</v>
      </c>
      <c r="H37" s="924">
        <v>8595.9613017492702</v>
      </c>
      <c r="I37" s="924">
        <v>21756.640494169096</v>
      </c>
    </row>
    <row r="38" spans="1:9" s="81" customFormat="1" ht="21" customHeight="1">
      <c r="A38" s="79" t="s">
        <v>448</v>
      </c>
      <c r="B38" s="924">
        <v>52203.494677842566</v>
      </c>
      <c r="C38" s="924">
        <v>61653.098151603503</v>
      </c>
      <c r="D38" s="924">
        <v>111569.90256997084</v>
      </c>
      <c r="E38" s="924">
        <v>130688.75627696792</v>
      </c>
      <c r="F38" s="924">
        <v>166755.52279154517</v>
      </c>
      <c r="G38" s="924">
        <v>187013.40280174927</v>
      </c>
      <c r="H38" s="924">
        <v>304378.23005830904</v>
      </c>
      <c r="I38" s="924">
        <v>227424.5417857143</v>
      </c>
    </row>
    <row r="39" spans="1:9" s="81" customFormat="1" ht="21" customHeight="1">
      <c r="A39" s="79" t="s">
        <v>449</v>
      </c>
      <c r="B39" s="924">
        <v>29248.870397959185</v>
      </c>
      <c r="C39" s="924">
        <v>34858.410692419828</v>
      </c>
      <c r="D39" s="924">
        <v>49083.409682215744</v>
      </c>
      <c r="E39" s="924">
        <v>49299.384065597667</v>
      </c>
      <c r="F39" s="924">
        <v>52694.465389212826</v>
      </c>
      <c r="G39" s="924">
        <v>60150.157741982512</v>
      </c>
      <c r="H39" s="924">
        <v>62030.764603498545</v>
      </c>
      <c r="I39" s="924">
        <v>66796.160447521863</v>
      </c>
    </row>
    <row r="40" spans="1:9" s="81" customFormat="1" ht="21" customHeight="1">
      <c r="A40" s="79" t="s">
        <v>127</v>
      </c>
      <c r="B40" s="924">
        <v>15524.694941690961</v>
      </c>
      <c r="C40" s="924">
        <v>18716.776279883383</v>
      </c>
      <c r="D40" s="924">
        <v>22309.947160349857</v>
      </c>
      <c r="E40" s="924">
        <v>29480.843080174927</v>
      </c>
      <c r="F40" s="924">
        <v>28240.560061224489</v>
      </c>
      <c r="G40" s="924">
        <v>28051.209540816326</v>
      </c>
      <c r="H40" s="924">
        <v>34939.475705539364</v>
      </c>
      <c r="I40" s="924">
        <v>34918.653027696797</v>
      </c>
    </row>
    <row r="41" spans="1:9" s="81" customFormat="1" ht="21" customHeight="1">
      <c r="A41" s="79" t="s">
        <v>133</v>
      </c>
      <c r="B41" s="924">
        <v>0</v>
      </c>
      <c r="C41" s="924">
        <v>0</v>
      </c>
      <c r="D41" s="924">
        <v>0</v>
      </c>
      <c r="E41" s="924">
        <v>0</v>
      </c>
      <c r="F41" s="924">
        <v>0</v>
      </c>
      <c r="G41" s="924">
        <v>0</v>
      </c>
      <c r="H41" s="924">
        <v>0</v>
      </c>
      <c r="I41" s="924">
        <v>0</v>
      </c>
    </row>
    <row r="42" spans="1:9" s="81" customFormat="1" ht="21" customHeight="1">
      <c r="A42" s="79" t="s">
        <v>450</v>
      </c>
      <c r="B42" s="924">
        <v>0</v>
      </c>
      <c r="C42" s="924">
        <v>0</v>
      </c>
      <c r="D42" s="924">
        <v>0</v>
      </c>
      <c r="E42" s="924">
        <v>0</v>
      </c>
      <c r="F42" s="924">
        <v>0</v>
      </c>
      <c r="G42" s="924">
        <v>0</v>
      </c>
      <c r="H42" s="924">
        <v>0</v>
      </c>
      <c r="I42" s="924">
        <v>0</v>
      </c>
    </row>
    <row r="43" spans="1:9" s="82" customFormat="1" ht="43.5" customHeight="1" thickBot="1">
      <c r="A43" s="461" t="s">
        <v>109</v>
      </c>
      <c r="B43" s="925">
        <v>125732.76911516035</v>
      </c>
      <c r="C43" s="925">
        <v>163005.91087172012</v>
      </c>
      <c r="D43" s="925">
        <v>254878.25062973759</v>
      </c>
      <c r="E43" s="925">
        <v>589493.60942274053</v>
      </c>
      <c r="F43" s="925">
        <v>443224.9879533528</v>
      </c>
      <c r="G43" s="925">
        <v>521741.29924489796</v>
      </c>
      <c r="H43" s="925">
        <v>721337.95498250739</v>
      </c>
      <c r="I43" s="925">
        <v>597333.09033819241</v>
      </c>
    </row>
    <row r="44" spans="1:9" ht="24" customHeight="1" thickTop="1" thickBot="1">
      <c r="A44" s="29" t="s">
        <v>451</v>
      </c>
      <c r="B44" s="923">
        <v>143994.03435568511</v>
      </c>
      <c r="C44" s="923">
        <v>157933.57438483962</v>
      </c>
      <c r="D44" s="923">
        <v>178972.61108746356</v>
      </c>
      <c r="E44" s="923">
        <v>198740.88781486882</v>
      </c>
      <c r="F44" s="923">
        <v>245488.03720553935</v>
      </c>
      <c r="G44" s="923">
        <v>247514.77812682217</v>
      </c>
      <c r="H44" s="923">
        <v>269293.94800145773</v>
      </c>
      <c r="I44" s="923">
        <v>276578.02275072882</v>
      </c>
    </row>
    <row r="45" spans="1:9" s="81" customFormat="1" ht="21" customHeight="1" thickTop="1">
      <c r="A45" s="79" t="s">
        <v>148</v>
      </c>
      <c r="B45" s="924">
        <v>58400.48396501458</v>
      </c>
      <c r="C45" s="924">
        <v>136692.37172011661</v>
      </c>
      <c r="D45" s="924">
        <v>149237.95772594752</v>
      </c>
      <c r="E45" s="924">
        <v>166910.74198250729</v>
      </c>
      <c r="F45" s="924">
        <v>204868.01020408163</v>
      </c>
      <c r="G45" s="924">
        <v>204868.01020408163</v>
      </c>
      <c r="H45" s="924">
        <v>228150.66326530612</v>
      </c>
      <c r="I45" s="924">
        <v>228150.66326530612</v>
      </c>
    </row>
    <row r="46" spans="1:9" s="81" customFormat="1" ht="21" customHeight="1">
      <c r="A46" s="79" t="s">
        <v>152</v>
      </c>
      <c r="B46" s="924">
        <v>51020.408163265303</v>
      </c>
      <c r="C46" s="924">
        <v>0</v>
      </c>
      <c r="D46" s="924">
        <v>0</v>
      </c>
      <c r="E46" s="924">
        <v>0</v>
      </c>
      <c r="F46" s="924">
        <v>0</v>
      </c>
      <c r="G46" s="924">
        <v>0</v>
      </c>
      <c r="H46" s="924">
        <v>0</v>
      </c>
      <c r="I46" s="924">
        <v>0</v>
      </c>
    </row>
    <row r="47" spans="1:9" s="81" customFormat="1" ht="21" customHeight="1">
      <c r="A47" s="79" t="s">
        <v>156</v>
      </c>
      <c r="B47" s="924">
        <v>0</v>
      </c>
      <c r="C47" s="924">
        <v>0</v>
      </c>
      <c r="D47" s="924">
        <v>0</v>
      </c>
      <c r="E47" s="924">
        <v>0</v>
      </c>
      <c r="F47" s="924">
        <v>0</v>
      </c>
      <c r="G47" s="924">
        <v>0</v>
      </c>
      <c r="H47" s="924">
        <v>0</v>
      </c>
      <c r="I47" s="924">
        <v>0</v>
      </c>
    </row>
    <row r="48" spans="1:9" s="81" customFormat="1" ht="21" customHeight="1">
      <c r="A48" s="79" t="s">
        <v>452</v>
      </c>
      <c r="B48" s="924">
        <v>4271.4995043731778</v>
      </c>
      <c r="C48" s="924">
        <v>7301.662635568513</v>
      </c>
      <c r="D48" s="924">
        <v>8695.6166588921278</v>
      </c>
      <c r="E48" s="924">
        <v>10799.526902332362</v>
      </c>
      <c r="F48" s="924">
        <v>12902.585664723032</v>
      </c>
      <c r="G48" s="924">
        <v>38956.980523323618</v>
      </c>
      <c r="H48" s="924">
        <v>15674.327462099125</v>
      </c>
      <c r="I48" s="924">
        <v>15674.327462099125</v>
      </c>
    </row>
    <row r="49" spans="1:9" s="81" customFormat="1" ht="21" customHeight="1">
      <c r="A49" s="79" t="s">
        <v>164</v>
      </c>
      <c r="B49" s="924">
        <v>30301.642723032073</v>
      </c>
      <c r="C49" s="924">
        <v>13939.540029154517</v>
      </c>
      <c r="D49" s="924">
        <v>21039.036702623907</v>
      </c>
      <c r="E49" s="924">
        <v>21030.618930029155</v>
      </c>
      <c r="F49" s="924">
        <v>27717.441336734693</v>
      </c>
      <c r="G49" s="924">
        <v>3689.7873994169095</v>
      </c>
      <c r="H49" s="924">
        <v>25468.957274052482</v>
      </c>
      <c r="I49" s="924">
        <v>32753.032023323616</v>
      </c>
    </row>
    <row r="50" spans="1:9" s="81" customFormat="1" ht="21" customHeight="1">
      <c r="A50" s="460" t="s">
        <v>453</v>
      </c>
      <c r="B50" s="924">
        <v>2.9154518950437319E-6</v>
      </c>
      <c r="C50" s="924">
        <v>0</v>
      </c>
      <c r="D50" s="924">
        <v>0</v>
      </c>
      <c r="E50" s="924">
        <v>0</v>
      </c>
      <c r="F50" s="924">
        <v>0</v>
      </c>
      <c r="G50" s="924">
        <v>0</v>
      </c>
      <c r="H50" s="924">
        <v>0</v>
      </c>
      <c r="I50" s="924">
        <v>25468.957274052482</v>
      </c>
    </row>
    <row r="51" spans="1:9" s="82" customFormat="1" ht="40.5" customHeight="1" thickBot="1">
      <c r="A51" s="462" t="s">
        <v>454</v>
      </c>
      <c r="B51" s="925">
        <v>30301.642720116615</v>
      </c>
      <c r="C51" s="925">
        <v>13939.540029154517</v>
      </c>
      <c r="D51" s="925">
        <v>21039.036702623907</v>
      </c>
      <c r="E51" s="925">
        <v>21030.618930029155</v>
      </c>
      <c r="F51" s="925">
        <v>27717.441336734693</v>
      </c>
      <c r="G51" s="925">
        <v>3689.7873994169095</v>
      </c>
      <c r="H51" s="925">
        <v>25468.957274052482</v>
      </c>
      <c r="I51" s="925">
        <v>7284.0747492711371</v>
      </c>
    </row>
    <row r="52" spans="1:9" ht="24" customHeight="1" thickTop="1" thickBot="1">
      <c r="A52" s="29" t="s">
        <v>455</v>
      </c>
      <c r="B52" s="923">
        <v>1682934.4959081635</v>
      </c>
      <c r="C52" s="923">
        <v>2122635.4467011662</v>
      </c>
      <c r="D52" s="923">
        <v>2848533.5384008749</v>
      </c>
      <c r="E52" s="923">
        <v>4233021.5428702626</v>
      </c>
      <c r="F52" s="923">
        <v>3259653.7376982509</v>
      </c>
      <c r="G52" s="923">
        <v>3290675.4614737607</v>
      </c>
      <c r="H52" s="923">
        <v>3827576.5257434398</v>
      </c>
      <c r="I52" s="923">
        <v>3449169.6776895043</v>
      </c>
    </row>
    <row r="53" spans="1:9" s="81" customFormat="1" ht="24" customHeight="1" thickTop="1">
      <c r="A53" s="79" t="s">
        <v>456</v>
      </c>
      <c r="B53" s="924">
        <v>86392.110516034969</v>
      </c>
      <c r="C53" s="924">
        <v>111990.96482944606</v>
      </c>
      <c r="D53" s="924">
        <v>161421.24567784255</v>
      </c>
      <c r="E53" s="924">
        <v>219794.83550000002</v>
      </c>
      <c r="F53" s="924">
        <v>231835.99173323615</v>
      </c>
      <c r="G53" s="924">
        <v>221002.07730174926</v>
      </c>
      <c r="H53" s="924">
        <v>212316.31049708455</v>
      </c>
      <c r="I53" s="924">
        <v>179511.24655976679</v>
      </c>
    </row>
    <row r="54" spans="1:9" s="82" customFormat="1" ht="21" customHeight="1">
      <c r="A54" s="462" t="s">
        <v>457</v>
      </c>
      <c r="B54" s="925">
        <v>20398.333718658891</v>
      </c>
      <c r="C54" s="925">
        <v>11947.835569970846</v>
      </c>
      <c r="D54" s="925">
        <v>20512.690790087465</v>
      </c>
      <c r="E54" s="925">
        <v>19039.685581632653</v>
      </c>
      <c r="F54" s="925">
        <v>37015.576068513117</v>
      </c>
      <c r="G54" s="925">
        <v>28517.169911078719</v>
      </c>
      <c r="H54" s="925">
        <v>12043.915317784256</v>
      </c>
      <c r="I54" s="925">
        <v>6657.439896501457</v>
      </c>
    </row>
    <row r="55" spans="1:9" s="82" customFormat="1" ht="21" customHeight="1">
      <c r="A55" s="462" t="s">
        <v>458</v>
      </c>
      <c r="B55" s="925">
        <v>60186.542472303205</v>
      </c>
      <c r="C55" s="925">
        <v>94049.732499999998</v>
      </c>
      <c r="D55" s="925">
        <v>134551.25019241983</v>
      </c>
      <c r="E55" s="925">
        <v>194448.13703352769</v>
      </c>
      <c r="F55" s="925">
        <v>187524.23132507291</v>
      </c>
      <c r="G55" s="925">
        <v>185321.36587026235</v>
      </c>
      <c r="H55" s="925">
        <v>192538.62301166181</v>
      </c>
      <c r="I55" s="925">
        <v>165068.51094752186</v>
      </c>
    </row>
    <row r="56" spans="1:9" s="82" customFormat="1" ht="21" customHeight="1">
      <c r="A56" s="462" t="s">
        <v>459</v>
      </c>
      <c r="B56" s="925">
        <v>0</v>
      </c>
      <c r="C56" s="925">
        <v>0</v>
      </c>
      <c r="D56" s="925">
        <v>0</v>
      </c>
      <c r="E56" s="925">
        <v>0</v>
      </c>
      <c r="F56" s="925">
        <v>0</v>
      </c>
      <c r="G56" s="925">
        <v>0</v>
      </c>
      <c r="H56" s="925">
        <v>0</v>
      </c>
      <c r="I56" s="925">
        <v>0</v>
      </c>
    </row>
    <row r="57" spans="1:9" s="82" customFormat="1" ht="21" customHeight="1">
      <c r="A57" s="462" t="s">
        <v>460</v>
      </c>
      <c r="B57" s="925">
        <v>5807.2343250728863</v>
      </c>
      <c r="C57" s="925">
        <v>5993.3967594752185</v>
      </c>
      <c r="D57" s="925">
        <v>6357.3046953352768</v>
      </c>
      <c r="E57" s="925">
        <v>6307.0128848396507</v>
      </c>
      <c r="F57" s="925">
        <v>7296.1843396501454</v>
      </c>
      <c r="G57" s="925">
        <v>7163.5415204081628</v>
      </c>
      <c r="H57" s="925">
        <v>7733.7721676384836</v>
      </c>
      <c r="I57" s="925">
        <v>7785.2957157434403</v>
      </c>
    </row>
    <row r="58" spans="1:9" s="82" customFormat="1" ht="21" customHeight="1">
      <c r="A58" s="462" t="s">
        <v>461</v>
      </c>
      <c r="B58" s="925">
        <v>0</v>
      </c>
      <c r="C58" s="925">
        <v>0</v>
      </c>
      <c r="D58" s="925">
        <v>0</v>
      </c>
      <c r="E58" s="925">
        <v>0</v>
      </c>
      <c r="F58" s="925">
        <v>0</v>
      </c>
      <c r="G58" s="925">
        <v>0</v>
      </c>
      <c r="H58" s="925">
        <v>0</v>
      </c>
      <c r="I58" s="925">
        <v>0</v>
      </c>
    </row>
    <row r="59" spans="1:9" s="82" customFormat="1" ht="61.5" customHeight="1" thickBot="1">
      <c r="A59" s="461" t="s">
        <v>462</v>
      </c>
      <c r="B59" s="925">
        <v>5848861.4025218664</v>
      </c>
      <c r="C59" s="925">
        <v>6990398.6548688048</v>
      </c>
      <c r="D59" s="925">
        <v>7305936.3873177841</v>
      </c>
      <c r="E59" s="925">
        <v>7597474.295329446</v>
      </c>
      <c r="F59" s="925">
        <v>7882789.9797667628</v>
      </c>
      <c r="G59" s="925">
        <v>8016213.0971982507</v>
      </c>
      <c r="H59" s="925">
        <v>8316172.5533250729</v>
      </c>
      <c r="I59" s="925">
        <v>8439448.0678265318</v>
      </c>
    </row>
    <row r="60" spans="1:9" ht="31.5" customHeight="1" thickTop="1" thickBot="1">
      <c r="A60" s="463" t="s">
        <v>463</v>
      </c>
      <c r="B60" s="923"/>
      <c r="C60" s="923"/>
      <c r="D60" s="923"/>
      <c r="E60" s="923"/>
      <c r="F60" s="923"/>
      <c r="G60" s="923"/>
      <c r="H60" s="923"/>
      <c r="I60" s="923"/>
    </row>
    <row r="61" spans="1:9" ht="30" customHeight="1" thickTop="1">
      <c r="A61" s="32" t="s">
        <v>464</v>
      </c>
      <c r="B61" s="926">
        <v>70366.317383381931</v>
      </c>
      <c r="C61" s="926">
        <v>102711.33577696791</v>
      </c>
      <c r="D61" s="926">
        <v>153712.42358892129</v>
      </c>
      <c r="E61" s="926">
        <v>170665.22460641401</v>
      </c>
      <c r="F61" s="926">
        <v>179529.96245335278</v>
      </c>
      <c r="G61" s="926">
        <v>31186.43110204082</v>
      </c>
      <c r="H61" s="926">
        <v>201395.12643731778</v>
      </c>
      <c r="I61" s="926">
        <v>34303.349921282803</v>
      </c>
    </row>
    <row r="62" spans="1:9" ht="21" customHeight="1">
      <c r="A62" s="34" t="s">
        <v>465</v>
      </c>
      <c r="B62" s="926">
        <v>-12341.034618075802</v>
      </c>
      <c r="C62" s="926">
        <v>-14789.971135568514</v>
      </c>
      <c r="D62" s="926">
        <v>-20921.074844023326</v>
      </c>
      <c r="E62" s="926">
        <v>-28284.826622448978</v>
      </c>
      <c r="F62" s="926">
        <v>-25508.684017492713</v>
      </c>
      <c r="G62" s="926">
        <v>-4315.4210029154519</v>
      </c>
      <c r="H62" s="926">
        <v>-32722.370199708457</v>
      </c>
      <c r="I62" s="926">
        <v>-6566.3748760932949</v>
      </c>
    </row>
    <row r="63" spans="1:9" ht="21.75" customHeight="1">
      <c r="A63" s="464" t="s">
        <v>466</v>
      </c>
      <c r="B63" s="926">
        <v>58025.282765306125</v>
      </c>
      <c r="C63" s="926">
        <v>87921.364641399428</v>
      </c>
      <c r="D63" s="926">
        <v>132791.34874489796</v>
      </c>
      <c r="E63" s="926">
        <v>142380.397983965</v>
      </c>
      <c r="F63" s="926">
        <v>154021.27843586006</v>
      </c>
      <c r="G63" s="926">
        <v>26871.010099125364</v>
      </c>
      <c r="H63" s="926">
        <v>168672.75623760934</v>
      </c>
      <c r="I63" s="926">
        <v>27736.975045189505</v>
      </c>
    </row>
    <row r="64" spans="1:9">
      <c r="A64" s="32" t="s">
        <v>467</v>
      </c>
      <c r="B64" s="926">
        <v>53143.475743440242</v>
      </c>
      <c r="C64" s="926">
        <v>52544.63265306122</v>
      </c>
      <c r="D64" s="926">
        <v>54633.831546647234</v>
      </c>
      <c r="E64" s="926">
        <v>65125.318705539357</v>
      </c>
      <c r="F64" s="926">
        <v>76610.886247813411</v>
      </c>
      <c r="G64" s="926">
        <v>12190.492441690963</v>
      </c>
      <c r="H64" s="926">
        <v>82725.742551020405</v>
      </c>
      <c r="I64" s="926">
        <v>15405.732981049563</v>
      </c>
    </row>
    <row r="65" spans="1:9">
      <c r="A65" s="34" t="s">
        <v>468</v>
      </c>
      <c r="B65" s="926">
        <v>-19555.314408163264</v>
      </c>
      <c r="C65" s="926">
        <v>-12280.68147521866</v>
      </c>
      <c r="D65" s="926">
        <v>-13623.494819241982</v>
      </c>
      <c r="E65" s="926">
        <v>-14029.287900874635</v>
      </c>
      <c r="F65" s="926">
        <v>-26874.668651603497</v>
      </c>
      <c r="G65" s="926">
        <v>-4986.564584548104</v>
      </c>
      <c r="H65" s="926">
        <v>-30902.790056851311</v>
      </c>
      <c r="I65" s="926">
        <v>-4297.0774416909617</v>
      </c>
    </row>
    <row r="66" spans="1:9">
      <c r="A66" s="33" t="s">
        <v>469</v>
      </c>
      <c r="B66" s="926">
        <v>91613.444100583089</v>
      </c>
      <c r="C66" s="926">
        <v>128185.31581924198</v>
      </c>
      <c r="D66" s="926">
        <v>173801.68547230319</v>
      </c>
      <c r="E66" s="926">
        <v>193476.42878862974</v>
      </c>
      <c r="F66" s="926">
        <v>203757.49603206996</v>
      </c>
      <c r="G66" s="926">
        <v>34074.937956268222</v>
      </c>
      <c r="H66" s="926">
        <v>220495.70873177843</v>
      </c>
      <c r="I66" s="926">
        <v>38845.630584548111</v>
      </c>
    </row>
    <row r="67" spans="1:9">
      <c r="A67" s="32" t="s">
        <v>470</v>
      </c>
      <c r="B67" s="926">
        <v>20258.9276574344</v>
      </c>
      <c r="C67" s="926">
        <v>26408.733084548105</v>
      </c>
      <c r="D67" s="926">
        <v>28056.738674927117</v>
      </c>
      <c r="E67" s="926">
        <v>30767.659307580176</v>
      </c>
      <c r="F67" s="926">
        <v>41604.414706997086</v>
      </c>
      <c r="G67" s="926">
        <v>7796.1605728862969</v>
      </c>
      <c r="H67" s="926">
        <v>36252.073902332362</v>
      </c>
      <c r="I67" s="926">
        <v>4969.501970845482</v>
      </c>
    </row>
    <row r="68" spans="1:9">
      <c r="A68" s="32" t="s">
        <v>471</v>
      </c>
      <c r="B68" s="926">
        <v>-25064.616701166178</v>
      </c>
      <c r="C68" s="926">
        <v>-43433.857383381925</v>
      </c>
      <c r="D68" s="926">
        <v>-43340.811784256555</v>
      </c>
      <c r="E68" s="926">
        <v>-43543.836532069974</v>
      </c>
      <c r="F68" s="926">
        <v>-54714.484380466478</v>
      </c>
      <c r="G68" s="926">
        <v>-9050.964532069971</v>
      </c>
      <c r="H68" s="926">
        <v>-60489.022591836736</v>
      </c>
      <c r="I68" s="926">
        <v>-6932.4668425655982</v>
      </c>
    </row>
    <row r="69" spans="1:9">
      <c r="A69" s="464" t="s">
        <v>472</v>
      </c>
      <c r="B69" s="926">
        <v>86807.755056851311</v>
      </c>
      <c r="C69" s="926">
        <v>111160.19152040817</v>
      </c>
      <c r="D69" s="926">
        <v>158517.61236297374</v>
      </c>
      <c r="E69" s="926">
        <v>180700.25156413994</v>
      </c>
      <c r="F69" s="926">
        <v>190647.42635860058</v>
      </c>
      <c r="G69" s="926">
        <v>32820.133997084544</v>
      </c>
      <c r="H69" s="926">
        <v>196258.76004227408</v>
      </c>
      <c r="I69" s="926">
        <v>36882.665712827991</v>
      </c>
    </row>
    <row r="70" spans="1:9">
      <c r="A70" s="34" t="s">
        <v>473</v>
      </c>
      <c r="B70" s="926">
        <v>-64676.52021574344</v>
      </c>
      <c r="C70" s="926">
        <v>-92148.096389212835</v>
      </c>
      <c r="D70" s="926">
        <v>-124484.86164868805</v>
      </c>
      <c r="E70" s="926">
        <v>-147247.05974489797</v>
      </c>
      <c r="F70" s="926">
        <v>-149771.38599271138</v>
      </c>
      <c r="G70" s="926">
        <v>-26922.27633819242</v>
      </c>
      <c r="H70" s="926">
        <v>-153162.82657434401</v>
      </c>
      <c r="I70" s="926">
        <v>-28253.752537900877</v>
      </c>
    </row>
    <row r="71" spans="1:9">
      <c r="A71" s="33" t="s">
        <v>474</v>
      </c>
      <c r="B71" s="926">
        <v>22131.234841107871</v>
      </c>
      <c r="C71" s="926">
        <v>19012.095131195336</v>
      </c>
      <c r="D71" s="926">
        <v>34032.750714285714</v>
      </c>
      <c r="E71" s="926">
        <v>33453.191819241983</v>
      </c>
      <c r="F71" s="926">
        <v>40876.04036588921</v>
      </c>
      <c r="G71" s="926">
        <v>5897.8576588921287</v>
      </c>
      <c r="H71" s="926">
        <v>43095.933467930023</v>
      </c>
      <c r="I71" s="926">
        <v>8628.9131749271146</v>
      </c>
    </row>
    <row r="72" spans="1:9">
      <c r="A72" s="33" t="s">
        <v>475</v>
      </c>
      <c r="B72" s="926">
        <v>1793.5531239067054</v>
      </c>
      <c r="C72" s="926">
        <v>7.4788527696792997</v>
      </c>
      <c r="D72" s="926">
        <v>10.021879008746355</v>
      </c>
      <c r="E72" s="926">
        <v>9.3718250728862991</v>
      </c>
      <c r="F72" s="926">
        <v>13.507320699708455</v>
      </c>
      <c r="G72" s="926">
        <v>1.8085568513119534</v>
      </c>
      <c r="H72" s="926">
        <v>5.410224489795918</v>
      </c>
      <c r="I72" s="926">
        <v>0.64715889212827993</v>
      </c>
    </row>
    <row r="73" spans="1:9">
      <c r="A73" s="34" t="s">
        <v>476</v>
      </c>
      <c r="B73" s="926">
        <v>2.0699708454810492E-4</v>
      </c>
      <c r="C73" s="926">
        <v>2.9154518950437319E-6</v>
      </c>
      <c r="D73" s="926">
        <v>1.4577259475218659E-6</v>
      </c>
      <c r="E73" s="926">
        <v>0</v>
      </c>
      <c r="F73" s="926">
        <v>0</v>
      </c>
      <c r="G73" s="926">
        <v>1.4577259475218659E-6</v>
      </c>
      <c r="H73" s="926">
        <v>1.4577259475218659E-6</v>
      </c>
      <c r="I73" s="926">
        <v>0</v>
      </c>
    </row>
    <row r="74" spans="1:9">
      <c r="A74" s="34" t="s">
        <v>477</v>
      </c>
      <c r="B74" s="926">
        <v>1793.5529169096208</v>
      </c>
      <c r="C74" s="926">
        <v>7.4788498542274064</v>
      </c>
      <c r="D74" s="926">
        <v>10.021877551020408</v>
      </c>
      <c r="E74" s="926">
        <v>9.3718250728862991</v>
      </c>
      <c r="F74" s="926">
        <v>13.507320699708455</v>
      </c>
      <c r="G74" s="926">
        <v>1.8085553935860059</v>
      </c>
      <c r="H74" s="926">
        <v>5.41022303206997</v>
      </c>
      <c r="I74" s="926">
        <v>0.64715889212827993</v>
      </c>
    </row>
    <row r="75" spans="1:9">
      <c r="A75" s="464" t="s">
        <v>478</v>
      </c>
      <c r="B75" s="926">
        <v>-1758.3094912536442</v>
      </c>
      <c r="C75" s="926">
        <v>-41.42998688046648</v>
      </c>
      <c r="D75" s="926">
        <v>-171.32352186588921</v>
      </c>
      <c r="E75" s="926">
        <v>-173.92058892128281</v>
      </c>
      <c r="F75" s="926">
        <v>-432.25050291545193</v>
      </c>
      <c r="G75" s="926">
        <v>-144.87881341107871</v>
      </c>
      <c r="H75" s="926">
        <v>-27.92147084548105</v>
      </c>
      <c r="I75" s="926">
        <v>-5.4855947521865893</v>
      </c>
    </row>
    <row r="76" spans="1:9">
      <c r="A76" s="464" t="s">
        <v>1444</v>
      </c>
      <c r="B76" s="926">
        <v>-2.0408163265306126E-5</v>
      </c>
      <c r="C76" s="926">
        <v>-1.4577259475218659E-6</v>
      </c>
      <c r="D76" s="926">
        <v>-116.43143440233237</v>
      </c>
      <c r="E76" s="926">
        <v>-111.65554227405249</v>
      </c>
      <c r="F76" s="926">
        <v>-387.74646793002916</v>
      </c>
      <c r="G76" s="926">
        <v>-138.90811078717201</v>
      </c>
      <c r="H76" s="926">
        <v>0</v>
      </c>
      <c r="I76" s="926">
        <v>0</v>
      </c>
    </row>
    <row r="77" spans="1:9">
      <c r="A77" s="34" t="s">
        <v>479</v>
      </c>
      <c r="B77" s="926">
        <v>-1758.3094708454812</v>
      </c>
      <c r="C77" s="926">
        <v>-41.429985422740522</v>
      </c>
      <c r="D77" s="926">
        <v>-54.892087463556848</v>
      </c>
      <c r="E77" s="926">
        <v>-62.265046647230321</v>
      </c>
      <c r="F77" s="926">
        <v>-44.504034985422741</v>
      </c>
      <c r="G77" s="926">
        <v>-5.9707026239067051</v>
      </c>
      <c r="H77" s="926">
        <v>-27.92147084548105</v>
      </c>
      <c r="I77" s="926">
        <v>-5.4855947521865893</v>
      </c>
    </row>
    <row r="78" spans="1:9">
      <c r="A78" s="464" t="s">
        <v>480</v>
      </c>
      <c r="B78" s="926">
        <v>22166.478473760937</v>
      </c>
      <c r="C78" s="926">
        <v>18978.143997084546</v>
      </c>
      <c r="D78" s="926">
        <v>33871.449071428571</v>
      </c>
      <c r="E78" s="926">
        <v>33288.643055393586</v>
      </c>
      <c r="F78" s="926">
        <v>40457.297183673472</v>
      </c>
      <c r="G78" s="926">
        <v>5754.7874023323611</v>
      </c>
      <c r="H78" s="926">
        <v>43073.422221574343</v>
      </c>
      <c r="I78" s="926">
        <v>8624.0747390670549</v>
      </c>
    </row>
    <row r="79" spans="1:9">
      <c r="A79" s="32" t="s">
        <v>481</v>
      </c>
      <c r="B79" s="926">
        <v>0</v>
      </c>
      <c r="C79" s="926">
        <v>0</v>
      </c>
      <c r="D79" s="926">
        <v>0</v>
      </c>
      <c r="E79" s="926">
        <v>0</v>
      </c>
      <c r="F79" s="926">
        <v>0</v>
      </c>
      <c r="G79" s="926">
        <v>0</v>
      </c>
      <c r="H79" s="926">
        <v>-4.3731778425655976E-6</v>
      </c>
      <c r="I79" s="926">
        <v>-1.4577259475218659E-6</v>
      </c>
    </row>
    <row r="80" spans="1:9">
      <c r="A80" s="33" t="s">
        <v>482</v>
      </c>
      <c r="B80" s="926">
        <v>22166.478473760937</v>
      </c>
      <c r="C80" s="926">
        <v>18978.143997084546</v>
      </c>
      <c r="D80" s="926">
        <v>33871.449071428571</v>
      </c>
      <c r="E80" s="926">
        <v>33288.643055393586</v>
      </c>
      <c r="F80" s="926">
        <v>40457.297183673472</v>
      </c>
      <c r="G80" s="926">
        <v>5754.7874023323611</v>
      </c>
      <c r="H80" s="926">
        <v>43073.422217201165</v>
      </c>
      <c r="I80" s="926">
        <v>8624.0747376093295</v>
      </c>
    </row>
    <row r="81" spans="1:9">
      <c r="A81" s="32" t="s">
        <v>483</v>
      </c>
      <c r="B81" s="926">
        <v>14438.664411078717</v>
      </c>
      <c r="C81" s="926">
        <v>-14.384148688046647</v>
      </c>
      <c r="D81" s="926">
        <v>0.61239067055393581</v>
      </c>
      <c r="E81" s="926">
        <v>187.55136005830906</v>
      </c>
      <c r="F81" s="926">
        <v>797.41818075801746</v>
      </c>
      <c r="G81" s="926">
        <v>0</v>
      </c>
      <c r="H81" s="926">
        <v>1578.2924314868806</v>
      </c>
      <c r="I81" s="926">
        <v>0</v>
      </c>
    </row>
    <row r="82" spans="1:9" ht="21" customHeight="1">
      <c r="A82" s="464" t="s">
        <v>484</v>
      </c>
      <c r="B82" s="926">
        <v>36605.142884839646</v>
      </c>
      <c r="C82" s="926">
        <v>18963.759848396501</v>
      </c>
      <c r="D82" s="926">
        <v>33872.061462099125</v>
      </c>
      <c r="E82" s="926">
        <v>33476.194415451893</v>
      </c>
      <c r="F82" s="926">
        <v>41254.715364431482</v>
      </c>
      <c r="G82" s="926">
        <v>5754.7874023323611</v>
      </c>
      <c r="H82" s="926">
        <v>44651.714648688045</v>
      </c>
      <c r="I82" s="926">
        <v>8624.0747376093295</v>
      </c>
    </row>
    <row r="83" spans="1:9" ht="21" customHeight="1">
      <c r="A83" s="32" t="s">
        <v>485</v>
      </c>
      <c r="B83" s="926">
        <v>0</v>
      </c>
      <c r="C83" s="926">
        <v>0</v>
      </c>
      <c r="D83" s="926">
        <v>0</v>
      </c>
      <c r="E83" s="926">
        <v>0</v>
      </c>
      <c r="F83" s="926">
        <v>0</v>
      </c>
      <c r="G83" s="926">
        <v>0</v>
      </c>
      <c r="H83" s="926">
        <v>0</v>
      </c>
      <c r="I83" s="926">
        <v>0</v>
      </c>
    </row>
    <row r="84" spans="1:9" ht="21" customHeight="1">
      <c r="A84" s="464" t="s">
        <v>486</v>
      </c>
      <c r="B84" s="926">
        <v>36605.142884839646</v>
      </c>
      <c r="C84" s="926">
        <v>18963.759848396501</v>
      </c>
      <c r="D84" s="926">
        <v>33872.061462099125</v>
      </c>
      <c r="E84" s="926">
        <v>33476.194415451893</v>
      </c>
      <c r="F84" s="926">
        <v>41254.715364431482</v>
      </c>
      <c r="G84" s="926">
        <v>5754.7874023323611</v>
      </c>
      <c r="H84" s="926">
        <v>44651.714648688045</v>
      </c>
      <c r="I84" s="926">
        <v>8624.0747376093295</v>
      </c>
    </row>
    <row r="85" spans="1:9" ht="18" customHeight="1" thickBot="1">
      <c r="A85" s="32" t="s">
        <v>487</v>
      </c>
      <c r="B85" s="926">
        <v>-6303.5001457725948</v>
      </c>
      <c r="C85" s="926">
        <v>-5024.2198192419828</v>
      </c>
      <c r="D85" s="926">
        <v>-12833.024759475218</v>
      </c>
      <c r="E85" s="926">
        <v>-12445.575485422742</v>
      </c>
      <c r="F85" s="926">
        <v>-13537.274023323616</v>
      </c>
      <c r="G85" s="926">
        <v>-2065</v>
      </c>
      <c r="H85" s="926">
        <v>-19182.757377551021</v>
      </c>
      <c r="I85" s="926">
        <v>-1340</v>
      </c>
    </row>
    <row r="86" spans="1:9" ht="24" customHeight="1" thickTop="1" thickBot="1">
      <c r="A86" s="29" t="s">
        <v>488</v>
      </c>
      <c r="B86" s="923">
        <v>30301.642739067054</v>
      </c>
      <c r="C86" s="923">
        <v>13939.540029154517</v>
      </c>
      <c r="D86" s="923">
        <v>21039.036702623907</v>
      </c>
      <c r="E86" s="923">
        <v>21030.618930029155</v>
      </c>
      <c r="F86" s="923">
        <v>27717.441341107871</v>
      </c>
      <c r="G86" s="923">
        <v>3689.7874023323611</v>
      </c>
      <c r="H86" s="923">
        <v>25468.957271137027</v>
      </c>
      <c r="I86" s="923">
        <v>7284.0747376093304</v>
      </c>
    </row>
    <row r="87" spans="1:9" ht="15" customHeight="1" thickTop="1" thickBot="1">
      <c r="A87" s="465"/>
      <c r="B87" s="927"/>
      <c r="C87" s="927"/>
      <c r="D87" s="927"/>
      <c r="E87" s="927"/>
      <c r="F87" s="927"/>
      <c r="G87" s="927"/>
      <c r="H87" s="927"/>
      <c r="I87" s="927"/>
    </row>
    <row r="88" spans="1:9" ht="28.5" customHeight="1" thickTop="1">
      <c r="A88" s="466"/>
      <c r="B88" s="35"/>
      <c r="C88" s="35"/>
      <c r="D88" s="35"/>
      <c r="E88" s="35"/>
      <c r="F88" s="35"/>
      <c r="G88" s="35"/>
      <c r="H88" s="35"/>
    </row>
    <row r="89" spans="1:9">
      <c r="A89" s="466"/>
      <c r="B89" s="35"/>
      <c r="C89" s="35"/>
      <c r="D89" s="35"/>
      <c r="E89" s="35"/>
      <c r="F89" s="35"/>
      <c r="G89" s="35"/>
      <c r="H89" s="35"/>
    </row>
    <row r="90" spans="1:9" ht="19.5">
      <c r="A90" s="467"/>
      <c r="B90" s="35"/>
      <c r="C90" s="35"/>
      <c r="D90" s="35"/>
      <c r="E90" s="35"/>
      <c r="F90" s="35"/>
      <c r="G90" s="35"/>
      <c r="H90" s="35"/>
    </row>
    <row r="91" spans="1:9" ht="19.5">
      <c r="A91" s="467"/>
      <c r="B91" s="35"/>
      <c r="C91" s="35"/>
      <c r="D91" s="35"/>
      <c r="E91" s="35"/>
      <c r="F91" s="35"/>
      <c r="G91" s="35"/>
      <c r="H91" s="35"/>
    </row>
    <row r="92" spans="1:9" ht="19.5">
      <c r="A92" s="467"/>
      <c r="B92" s="35"/>
      <c r="C92" s="35"/>
      <c r="D92" s="35"/>
      <c r="E92" s="35"/>
      <c r="F92" s="35"/>
      <c r="G92" s="35"/>
      <c r="H92" s="35"/>
    </row>
    <row r="93" spans="1:9" ht="19.5">
      <c r="A93" s="468"/>
      <c r="B93" s="35"/>
      <c r="C93" s="35"/>
      <c r="D93" s="35"/>
      <c r="E93" s="35"/>
      <c r="F93" s="35"/>
      <c r="G93" s="35"/>
      <c r="H93" s="35"/>
    </row>
    <row r="94" spans="1:9" ht="19.5">
      <c r="A94" s="468"/>
      <c r="B94" s="35"/>
      <c r="C94" s="35"/>
      <c r="D94" s="35"/>
      <c r="E94" s="35"/>
      <c r="F94" s="35"/>
      <c r="G94" s="35"/>
      <c r="H94" s="35"/>
    </row>
    <row r="95" spans="1:9" ht="19.5">
      <c r="A95" s="468"/>
      <c r="B95" s="35"/>
      <c r="C95" s="35"/>
      <c r="D95" s="35"/>
      <c r="E95" s="35"/>
      <c r="F95" s="35"/>
      <c r="G95" s="35"/>
      <c r="H95" s="35"/>
    </row>
    <row r="96" spans="1:9" ht="19.5">
      <c r="A96" s="467"/>
      <c r="B96" s="35"/>
      <c r="C96" s="35"/>
      <c r="D96" s="35"/>
      <c r="E96" s="35"/>
      <c r="F96" s="35"/>
      <c r="G96" s="35"/>
      <c r="H96" s="35"/>
    </row>
    <row r="97" spans="1:8" ht="19.5">
      <c r="A97" s="467"/>
      <c r="B97" s="35"/>
      <c r="C97" s="35"/>
      <c r="D97" s="35"/>
      <c r="E97" s="35"/>
      <c r="F97" s="35"/>
      <c r="G97" s="35"/>
      <c r="H97" s="35"/>
    </row>
    <row r="98" spans="1:8" ht="19.5">
      <c r="A98" s="467"/>
      <c r="B98" s="35"/>
      <c r="C98" s="35"/>
      <c r="D98" s="35"/>
      <c r="E98" s="35"/>
      <c r="F98" s="35"/>
      <c r="G98" s="35"/>
      <c r="H98" s="35"/>
    </row>
    <row r="99" spans="1:8" ht="19.5">
      <c r="A99" s="467"/>
      <c r="B99" s="35"/>
      <c r="C99" s="35"/>
      <c r="D99" s="35"/>
      <c r="E99" s="35"/>
      <c r="F99" s="35"/>
      <c r="G99" s="35"/>
      <c r="H99" s="35"/>
    </row>
    <row r="100" spans="1:8" ht="19.5">
      <c r="A100" s="467"/>
      <c r="B100" s="35"/>
      <c r="C100" s="35"/>
      <c r="D100" s="35"/>
      <c r="E100" s="35"/>
      <c r="F100" s="35"/>
      <c r="G100" s="35"/>
      <c r="H100" s="35"/>
    </row>
    <row r="101" spans="1:8" ht="19.5">
      <c r="A101" s="83"/>
      <c r="B101" s="35"/>
      <c r="C101" s="35"/>
      <c r="D101" s="35"/>
      <c r="E101" s="35"/>
      <c r="F101" s="35"/>
      <c r="G101" s="35"/>
      <c r="H101" s="35"/>
    </row>
    <row r="102" spans="1:8">
      <c r="A102" s="84"/>
      <c r="B102" s="35"/>
      <c r="C102" s="35"/>
      <c r="D102" s="35"/>
      <c r="E102" s="35"/>
      <c r="F102" s="35"/>
      <c r="G102" s="35"/>
      <c r="H102" s="35"/>
    </row>
    <row r="103" spans="1:8">
      <c r="A103" s="84"/>
      <c r="B103" s="35"/>
      <c r="C103" s="35"/>
      <c r="D103" s="35"/>
      <c r="E103" s="35"/>
      <c r="F103" s="35"/>
      <c r="G103" s="35"/>
      <c r="H103" s="35"/>
    </row>
    <row r="104" spans="1:8">
      <c r="A104" s="84"/>
      <c r="B104" s="35"/>
      <c r="C104" s="35"/>
      <c r="D104" s="35"/>
      <c r="E104" s="35"/>
      <c r="F104" s="35"/>
      <c r="G104" s="35"/>
      <c r="H104" s="35"/>
    </row>
    <row r="105" spans="1:8">
      <c r="A105" s="84"/>
      <c r="B105" s="35"/>
      <c r="C105" s="35"/>
      <c r="D105" s="35"/>
      <c r="E105" s="35"/>
      <c r="F105" s="35"/>
      <c r="G105" s="35"/>
      <c r="H105" s="35"/>
    </row>
    <row r="106" spans="1:8">
      <c r="A106" s="84"/>
      <c r="B106" s="35"/>
      <c r="C106" s="35"/>
      <c r="D106" s="35"/>
      <c r="E106" s="35"/>
      <c r="F106" s="35"/>
      <c r="G106" s="35"/>
      <c r="H106" s="35"/>
    </row>
    <row r="107" spans="1:8">
      <c r="A107" s="84"/>
      <c r="B107" s="35"/>
      <c r="C107" s="35"/>
      <c r="D107" s="35"/>
      <c r="E107" s="35"/>
      <c r="F107" s="35"/>
      <c r="G107" s="35"/>
      <c r="H107" s="35"/>
    </row>
    <row r="108" spans="1:8">
      <c r="A108" s="84"/>
      <c r="B108" s="35"/>
      <c r="C108" s="35"/>
      <c r="D108" s="35"/>
      <c r="E108" s="35"/>
      <c r="F108" s="35"/>
      <c r="G108" s="35"/>
      <c r="H108" s="35"/>
    </row>
    <row r="109" spans="1:8">
      <c r="A109" s="84"/>
      <c r="B109" s="35"/>
      <c r="C109" s="35"/>
      <c r="D109" s="35"/>
      <c r="E109" s="35"/>
      <c r="F109" s="35"/>
      <c r="G109" s="35"/>
      <c r="H109" s="35"/>
    </row>
    <row r="110" spans="1:8" ht="19.5">
      <c r="A110" s="467"/>
      <c r="B110" s="35"/>
      <c r="C110" s="35"/>
      <c r="D110" s="35"/>
      <c r="E110" s="35"/>
      <c r="F110" s="35"/>
      <c r="G110" s="35"/>
      <c r="H110" s="35"/>
    </row>
    <row r="111" spans="1:8" ht="19.5">
      <c r="A111" s="467"/>
      <c r="B111" s="35"/>
      <c r="C111" s="35"/>
      <c r="D111" s="35"/>
      <c r="E111" s="35"/>
      <c r="F111" s="35"/>
      <c r="G111" s="35"/>
      <c r="H111" s="35"/>
    </row>
    <row r="112" spans="1:8" ht="19.5">
      <c r="A112" s="468"/>
      <c r="B112" s="35"/>
      <c r="C112" s="35"/>
      <c r="D112" s="35"/>
      <c r="E112" s="35"/>
      <c r="F112" s="35"/>
      <c r="G112" s="35"/>
      <c r="H112" s="35"/>
    </row>
    <row r="113" spans="1:8" ht="19.5">
      <c r="A113" s="468"/>
      <c r="B113" s="35"/>
      <c r="C113" s="35"/>
      <c r="D113" s="35"/>
      <c r="E113" s="35"/>
      <c r="F113" s="35"/>
      <c r="G113" s="35"/>
      <c r="H113" s="35"/>
    </row>
    <row r="114" spans="1:8" ht="19.5">
      <c r="A114" s="468"/>
      <c r="B114" s="35"/>
      <c r="C114" s="35"/>
      <c r="D114" s="35"/>
      <c r="E114" s="35"/>
      <c r="F114" s="35"/>
      <c r="G114" s="35"/>
      <c r="H114" s="35"/>
    </row>
    <row r="115" spans="1:8" ht="19.5">
      <c r="A115" s="467"/>
      <c r="B115" s="35"/>
      <c r="C115" s="35"/>
      <c r="D115" s="35"/>
      <c r="E115" s="35"/>
      <c r="F115" s="35"/>
      <c r="G115" s="35"/>
      <c r="H115" s="35"/>
    </row>
    <row r="116" spans="1:8" ht="19.5">
      <c r="A116" s="467"/>
      <c r="B116" s="35"/>
      <c r="C116" s="35"/>
      <c r="D116" s="35"/>
      <c r="E116" s="35"/>
      <c r="F116" s="35"/>
      <c r="G116" s="35"/>
      <c r="H116" s="35"/>
    </row>
    <row r="117" spans="1:8" ht="19.5">
      <c r="A117" s="467"/>
      <c r="B117" s="35"/>
      <c r="C117" s="35"/>
      <c r="D117" s="35"/>
      <c r="E117" s="35"/>
      <c r="F117" s="35"/>
      <c r="G117" s="35"/>
      <c r="H117" s="35"/>
    </row>
    <row r="118" spans="1:8" ht="19.5">
      <c r="A118" s="467"/>
      <c r="B118" s="35"/>
      <c r="C118" s="35"/>
      <c r="D118" s="35"/>
      <c r="E118" s="35"/>
      <c r="F118" s="35"/>
      <c r="G118" s="35"/>
      <c r="H118" s="35"/>
    </row>
    <row r="119" spans="1:8" ht="19.5">
      <c r="A119" s="467"/>
      <c r="B119" s="35"/>
      <c r="C119" s="35"/>
      <c r="D119" s="35"/>
      <c r="E119" s="35"/>
      <c r="F119" s="35"/>
      <c r="G119" s="35"/>
      <c r="H119" s="35"/>
    </row>
    <row r="120" spans="1:8" ht="19.5">
      <c r="A120" s="467"/>
      <c r="B120" s="35"/>
      <c r="C120" s="35"/>
      <c r="D120" s="35"/>
      <c r="E120" s="35"/>
      <c r="F120" s="35"/>
      <c r="G120" s="35"/>
      <c r="H120" s="35"/>
    </row>
    <row r="121" spans="1:8" ht="19.5">
      <c r="A121" s="467"/>
      <c r="B121" s="35"/>
      <c r="C121" s="35"/>
      <c r="D121" s="35"/>
      <c r="E121" s="35"/>
      <c r="F121" s="35"/>
      <c r="G121" s="35"/>
      <c r="H121" s="35"/>
    </row>
    <row r="122" spans="1:8" ht="19.5">
      <c r="A122" s="468"/>
      <c r="B122" s="35"/>
      <c r="C122" s="35"/>
      <c r="D122" s="35"/>
      <c r="E122" s="35"/>
      <c r="F122" s="35"/>
      <c r="G122" s="35"/>
      <c r="H122" s="35"/>
    </row>
    <row r="123" spans="1:8" ht="19.5">
      <c r="A123" s="467"/>
      <c r="B123" s="35"/>
      <c r="C123" s="35"/>
      <c r="D123" s="35"/>
      <c r="E123" s="35"/>
      <c r="F123" s="35"/>
      <c r="G123" s="35"/>
      <c r="H123" s="35"/>
    </row>
    <row r="124" spans="1:8" ht="19.5">
      <c r="A124" s="467"/>
      <c r="B124" s="35"/>
      <c r="C124" s="35"/>
      <c r="D124" s="35"/>
      <c r="E124" s="35"/>
      <c r="F124" s="35"/>
      <c r="G124" s="35"/>
      <c r="H124" s="35"/>
    </row>
    <row r="125" spans="1:8" ht="19.5">
      <c r="A125" s="467"/>
      <c r="B125" s="35"/>
      <c r="C125" s="35"/>
      <c r="D125" s="35"/>
      <c r="E125" s="35"/>
      <c r="F125" s="35"/>
      <c r="G125" s="35"/>
      <c r="H125" s="35"/>
    </row>
    <row r="126" spans="1:8" ht="19.5">
      <c r="A126" s="467"/>
      <c r="B126" s="35"/>
      <c r="C126" s="35"/>
      <c r="D126" s="35"/>
      <c r="E126" s="35"/>
      <c r="F126" s="35"/>
      <c r="G126" s="35"/>
      <c r="H126" s="35"/>
    </row>
    <row r="127" spans="1:8" ht="19.5">
      <c r="A127" s="467"/>
      <c r="B127" s="35"/>
      <c r="C127" s="35"/>
      <c r="D127" s="35"/>
      <c r="E127" s="35"/>
      <c r="F127" s="35"/>
      <c r="G127" s="35"/>
      <c r="H127" s="35"/>
    </row>
    <row r="128" spans="1:8" ht="19.5">
      <c r="A128" s="468"/>
      <c r="B128" s="35"/>
      <c r="C128" s="35"/>
      <c r="D128" s="35"/>
      <c r="E128" s="35"/>
      <c r="F128" s="35"/>
      <c r="G128" s="35"/>
      <c r="H128" s="35"/>
    </row>
    <row r="129" spans="1:8" ht="19.5">
      <c r="A129" s="467"/>
      <c r="B129" s="35"/>
      <c r="C129" s="35"/>
      <c r="D129" s="35"/>
      <c r="E129" s="35"/>
      <c r="F129" s="35"/>
      <c r="G129" s="35"/>
      <c r="H129" s="35"/>
    </row>
    <row r="130" spans="1:8" ht="19.5">
      <c r="A130" s="467"/>
      <c r="B130" s="35"/>
      <c r="C130" s="35"/>
      <c r="D130" s="35"/>
      <c r="E130" s="35"/>
      <c r="F130" s="35"/>
      <c r="G130" s="35"/>
      <c r="H130" s="35"/>
    </row>
    <row r="131" spans="1:8" ht="19.5">
      <c r="A131" s="467"/>
      <c r="B131" s="35"/>
      <c r="C131" s="35"/>
      <c r="D131" s="35"/>
      <c r="E131" s="35"/>
      <c r="F131" s="35"/>
      <c r="G131" s="35"/>
      <c r="H131" s="35"/>
    </row>
    <row r="132" spans="1:8" ht="19.5">
      <c r="A132" s="468"/>
      <c r="B132" s="35"/>
      <c r="C132" s="35"/>
      <c r="D132" s="35"/>
      <c r="E132" s="35"/>
      <c r="F132" s="35"/>
      <c r="G132" s="35"/>
      <c r="H132" s="35"/>
    </row>
    <row r="133" spans="1:8" ht="19.5">
      <c r="A133" s="467"/>
      <c r="B133" s="35"/>
      <c r="C133" s="35"/>
      <c r="D133" s="35"/>
      <c r="E133" s="35"/>
      <c r="F133" s="35"/>
      <c r="G133" s="35"/>
      <c r="H133" s="35"/>
    </row>
    <row r="134" spans="1:8" ht="19.5">
      <c r="A134" s="467"/>
      <c r="B134" s="35"/>
      <c r="C134" s="35"/>
      <c r="D134" s="35"/>
      <c r="E134" s="35"/>
      <c r="F134" s="35"/>
      <c r="G134" s="35"/>
      <c r="H134" s="35"/>
    </row>
    <row r="135" spans="1:8" ht="19.5">
      <c r="A135" s="467"/>
      <c r="B135" s="35"/>
      <c r="C135" s="35"/>
      <c r="D135" s="35"/>
      <c r="E135" s="35"/>
      <c r="F135" s="35"/>
      <c r="G135" s="35"/>
      <c r="H135" s="35"/>
    </row>
    <row r="136" spans="1:8" ht="19.5">
      <c r="A136" s="467"/>
      <c r="B136" s="35"/>
      <c r="C136" s="35"/>
      <c r="D136" s="35"/>
      <c r="E136" s="35"/>
      <c r="F136" s="35"/>
      <c r="G136" s="35"/>
      <c r="H136" s="35"/>
    </row>
    <row r="137" spans="1:8" ht="19.5">
      <c r="A137" s="468"/>
      <c r="B137" s="35"/>
      <c r="C137" s="35"/>
      <c r="D137" s="35"/>
      <c r="E137" s="35"/>
      <c r="F137" s="35"/>
      <c r="G137" s="35"/>
      <c r="H137" s="35"/>
    </row>
    <row r="138" spans="1:8" ht="19.5">
      <c r="A138" s="467"/>
      <c r="B138" s="35"/>
      <c r="C138" s="35"/>
      <c r="D138" s="35"/>
      <c r="E138" s="35"/>
      <c r="F138" s="35"/>
      <c r="G138" s="35"/>
      <c r="H138" s="35"/>
    </row>
    <row r="139" spans="1:8" ht="19.5">
      <c r="A139" s="467"/>
      <c r="B139" s="35"/>
      <c r="C139" s="35"/>
      <c r="D139" s="35"/>
      <c r="E139" s="35"/>
      <c r="F139" s="35"/>
      <c r="G139" s="35"/>
      <c r="H139" s="35"/>
    </row>
    <row r="140" spans="1:8" ht="19.5">
      <c r="A140" s="467"/>
      <c r="B140" s="35"/>
      <c r="C140" s="35"/>
      <c r="D140" s="35"/>
      <c r="E140" s="35"/>
      <c r="F140" s="35"/>
      <c r="G140" s="35"/>
      <c r="H140" s="35"/>
    </row>
    <row r="141" spans="1:8" ht="19.5">
      <c r="A141" s="467"/>
      <c r="B141" s="35"/>
      <c r="C141" s="35"/>
      <c r="D141" s="35"/>
      <c r="E141" s="35"/>
      <c r="F141" s="35"/>
      <c r="G141" s="35"/>
      <c r="H141" s="35"/>
    </row>
    <row r="142" spans="1:8" ht="19.5">
      <c r="A142" s="468"/>
      <c r="B142" s="35"/>
      <c r="C142" s="35"/>
      <c r="D142" s="35"/>
      <c r="E142" s="35"/>
      <c r="F142" s="35"/>
      <c r="G142" s="35"/>
      <c r="H142" s="35"/>
    </row>
    <row r="143" spans="1:8" ht="19.5">
      <c r="A143" s="468"/>
      <c r="B143" s="35"/>
      <c r="C143" s="35"/>
      <c r="D143" s="35"/>
      <c r="E143" s="35"/>
      <c r="F143" s="35"/>
      <c r="G143" s="35"/>
      <c r="H143" s="35"/>
    </row>
    <row r="144" spans="1:8" ht="19.5">
      <c r="A144" s="468"/>
      <c r="B144" s="35"/>
      <c r="C144" s="35"/>
      <c r="D144" s="35"/>
      <c r="E144" s="35"/>
      <c r="F144" s="35"/>
      <c r="G144" s="35"/>
      <c r="H144" s="35"/>
    </row>
    <row r="145" spans="1:8" ht="19.5">
      <c r="A145" s="467"/>
      <c r="B145" s="35"/>
      <c r="C145" s="35"/>
      <c r="D145" s="35"/>
      <c r="E145" s="35"/>
      <c r="F145" s="35"/>
      <c r="G145" s="35"/>
      <c r="H145" s="35"/>
    </row>
    <row r="146" spans="1:8" ht="19.5">
      <c r="A146" s="467"/>
      <c r="B146" s="35"/>
      <c r="C146" s="35"/>
      <c r="D146" s="35"/>
      <c r="E146" s="35"/>
      <c r="F146" s="35"/>
      <c r="G146" s="35"/>
      <c r="H146" s="35"/>
    </row>
    <row r="147" spans="1:8" ht="19.5">
      <c r="A147" s="86"/>
      <c r="B147" s="35"/>
      <c r="C147" s="35"/>
      <c r="D147" s="35"/>
      <c r="E147" s="35"/>
      <c r="F147" s="35"/>
      <c r="G147" s="35"/>
      <c r="H147" s="35"/>
    </row>
    <row r="148" spans="1:8" ht="19.5">
      <c r="A148" s="468"/>
      <c r="B148" s="35"/>
      <c r="C148" s="35"/>
      <c r="D148" s="35"/>
      <c r="E148" s="35"/>
      <c r="F148" s="35"/>
      <c r="G148" s="35"/>
      <c r="H148" s="35"/>
    </row>
    <row r="149" spans="1:8" ht="19.5">
      <c r="A149" s="467"/>
      <c r="B149" s="35"/>
      <c r="C149" s="35"/>
      <c r="D149" s="35"/>
      <c r="E149" s="35"/>
      <c r="F149" s="35"/>
      <c r="G149" s="35"/>
      <c r="H149" s="35"/>
    </row>
    <row r="150" spans="1:8" ht="19.5">
      <c r="A150" s="467"/>
      <c r="B150" s="35"/>
      <c r="C150" s="35"/>
      <c r="D150" s="35"/>
      <c r="E150" s="35"/>
      <c r="F150" s="35"/>
      <c r="G150" s="35"/>
      <c r="H150" s="35"/>
    </row>
    <row r="151" spans="1:8" ht="19.5">
      <c r="A151" s="467"/>
      <c r="B151" s="35"/>
      <c r="C151" s="35"/>
      <c r="D151" s="35"/>
      <c r="E151" s="35"/>
      <c r="F151" s="35"/>
      <c r="G151" s="35"/>
      <c r="H151" s="35"/>
    </row>
    <row r="152" spans="1:8" ht="19.5">
      <c r="A152" s="468"/>
      <c r="B152" s="35"/>
      <c r="C152" s="35"/>
      <c r="D152" s="35"/>
      <c r="E152" s="35"/>
      <c r="F152" s="35"/>
      <c r="G152" s="35"/>
      <c r="H152" s="35"/>
    </row>
    <row r="153" spans="1:8" ht="19.5">
      <c r="A153" s="467"/>
      <c r="B153" s="35"/>
      <c r="C153" s="35"/>
      <c r="D153" s="35"/>
      <c r="E153" s="35"/>
      <c r="F153" s="35"/>
      <c r="G153" s="35"/>
      <c r="H153" s="35"/>
    </row>
    <row r="154" spans="1:8" ht="19.5">
      <c r="A154" s="467"/>
      <c r="B154" s="35"/>
      <c r="C154" s="35"/>
      <c r="D154" s="35"/>
      <c r="E154" s="35"/>
      <c r="F154" s="35"/>
      <c r="G154" s="35"/>
      <c r="H154" s="35"/>
    </row>
    <row r="155" spans="1:8" ht="19.5">
      <c r="A155" s="467"/>
      <c r="B155" s="35"/>
      <c r="C155" s="35"/>
      <c r="D155" s="35"/>
      <c r="E155" s="35"/>
      <c r="F155" s="35"/>
      <c r="G155" s="35"/>
      <c r="H155" s="35"/>
    </row>
    <row r="156" spans="1:8" ht="19.5">
      <c r="A156" s="468"/>
      <c r="B156" s="35"/>
      <c r="C156" s="35"/>
      <c r="D156" s="35"/>
      <c r="E156" s="35"/>
      <c r="F156" s="35"/>
      <c r="G156" s="35"/>
      <c r="H156" s="35"/>
    </row>
    <row r="157" spans="1:8" ht="19.5">
      <c r="A157" s="467"/>
      <c r="B157" s="35"/>
      <c r="C157" s="35"/>
      <c r="D157" s="35"/>
      <c r="E157" s="35"/>
      <c r="F157" s="35"/>
      <c r="G157" s="35"/>
      <c r="H157" s="35"/>
    </row>
    <row r="158" spans="1:8" ht="19.5">
      <c r="A158" s="467"/>
      <c r="B158" s="35"/>
      <c r="C158" s="35"/>
      <c r="D158" s="35"/>
      <c r="E158" s="35"/>
      <c r="F158" s="35"/>
      <c r="G158" s="35"/>
      <c r="H158" s="35"/>
    </row>
    <row r="159" spans="1:8" ht="19.5">
      <c r="A159" s="467"/>
      <c r="B159" s="35"/>
      <c r="C159" s="35"/>
      <c r="D159" s="35"/>
      <c r="E159" s="35"/>
      <c r="F159" s="35"/>
      <c r="G159" s="35"/>
      <c r="H159" s="35"/>
    </row>
    <row r="160" spans="1:8" ht="19.5">
      <c r="A160" s="468"/>
      <c r="B160" s="35"/>
      <c r="C160" s="35"/>
      <c r="D160" s="35"/>
      <c r="E160" s="35"/>
      <c r="F160" s="35"/>
      <c r="G160" s="35"/>
      <c r="H160" s="35"/>
    </row>
    <row r="161" spans="1:8" ht="19.5">
      <c r="A161" s="467"/>
      <c r="B161" s="35"/>
      <c r="C161" s="35"/>
      <c r="D161" s="35"/>
      <c r="E161" s="35"/>
      <c r="F161" s="35"/>
      <c r="G161" s="35"/>
      <c r="H161" s="35"/>
    </row>
    <row r="162" spans="1:8" ht="19.5">
      <c r="A162" s="467"/>
      <c r="B162" s="35"/>
      <c r="C162" s="35"/>
      <c r="D162" s="35"/>
      <c r="E162" s="35"/>
      <c r="F162" s="35"/>
      <c r="G162" s="35"/>
      <c r="H162" s="35"/>
    </row>
    <row r="163" spans="1:8" ht="19.5">
      <c r="A163" s="467"/>
      <c r="B163" s="35"/>
      <c r="C163" s="35"/>
      <c r="D163" s="35"/>
      <c r="E163" s="35"/>
      <c r="F163" s="35"/>
      <c r="G163" s="35"/>
      <c r="H163" s="35"/>
    </row>
    <row r="164" spans="1:8" ht="19.5">
      <c r="A164" s="85"/>
      <c r="B164" s="35"/>
      <c r="C164" s="35"/>
      <c r="D164" s="35"/>
      <c r="E164" s="35"/>
      <c r="F164" s="35"/>
      <c r="G164" s="35"/>
      <c r="H164" s="35"/>
    </row>
    <row r="165" spans="1:8" ht="19.5">
      <c r="A165" s="85"/>
      <c r="B165" s="35"/>
      <c r="C165" s="35"/>
      <c r="D165" s="35"/>
      <c r="E165" s="35"/>
      <c r="F165" s="35"/>
      <c r="G165" s="35"/>
      <c r="H165" s="35"/>
    </row>
    <row r="166" spans="1:8" ht="19.5">
      <c r="A166" s="85"/>
      <c r="B166" s="35"/>
      <c r="C166" s="35"/>
      <c r="D166" s="35"/>
      <c r="E166" s="35"/>
      <c r="F166" s="35"/>
      <c r="G166" s="35"/>
      <c r="H166" s="35"/>
    </row>
    <row r="167" spans="1:8" ht="19.5">
      <c r="A167" s="83"/>
      <c r="B167" s="35"/>
      <c r="C167" s="35"/>
      <c r="D167" s="35"/>
      <c r="E167" s="35"/>
      <c r="F167" s="35"/>
      <c r="G167" s="35"/>
      <c r="H167" s="35"/>
    </row>
    <row r="168" spans="1:8" ht="19.5">
      <c r="A168" s="83"/>
      <c r="B168" s="35"/>
      <c r="C168" s="35"/>
      <c r="D168" s="35"/>
      <c r="E168" s="35"/>
      <c r="F168" s="35"/>
      <c r="G168" s="35"/>
      <c r="H168" s="35"/>
    </row>
    <row r="169" spans="1:8" ht="19.5">
      <c r="A169" s="468"/>
      <c r="B169" s="35"/>
      <c r="C169" s="35"/>
      <c r="D169" s="35"/>
      <c r="E169" s="35"/>
      <c r="F169" s="35"/>
      <c r="G169" s="35"/>
      <c r="H169" s="35"/>
    </row>
    <row r="170" spans="1:8" ht="19.5">
      <c r="A170" s="467"/>
      <c r="B170" s="35"/>
      <c r="C170" s="35"/>
      <c r="D170" s="35"/>
      <c r="E170" s="35"/>
      <c r="F170" s="35"/>
      <c r="G170" s="35"/>
      <c r="H170" s="35"/>
    </row>
    <row r="171" spans="1:8" ht="19.5">
      <c r="A171" s="467"/>
      <c r="B171" s="35"/>
      <c r="C171" s="35"/>
      <c r="D171" s="35"/>
      <c r="E171" s="35"/>
      <c r="F171" s="35"/>
      <c r="G171" s="35"/>
      <c r="H171" s="35"/>
    </row>
    <row r="172" spans="1:8" ht="19.5">
      <c r="A172" s="467"/>
      <c r="B172" s="35"/>
      <c r="C172" s="35"/>
      <c r="D172" s="35"/>
      <c r="E172" s="35"/>
      <c r="F172" s="35"/>
      <c r="G172" s="35"/>
      <c r="H172" s="35"/>
    </row>
    <row r="173" spans="1:8" ht="19.5">
      <c r="A173" s="467"/>
      <c r="B173" s="35"/>
      <c r="C173" s="35"/>
      <c r="D173" s="35"/>
      <c r="E173" s="35"/>
      <c r="F173" s="35"/>
      <c r="G173" s="35"/>
      <c r="H173" s="35"/>
    </row>
    <row r="174" spans="1:8" ht="19.5">
      <c r="A174" s="467"/>
      <c r="B174" s="35"/>
      <c r="C174" s="35"/>
      <c r="D174" s="35"/>
      <c r="E174" s="35"/>
      <c r="F174" s="35"/>
      <c r="G174" s="35"/>
      <c r="H174" s="35"/>
    </row>
    <row r="175" spans="1:8" ht="19.5">
      <c r="A175" s="468"/>
      <c r="B175" s="35"/>
      <c r="C175" s="35"/>
      <c r="D175" s="35"/>
      <c r="E175" s="35"/>
      <c r="F175" s="35"/>
      <c r="G175" s="35"/>
      <c r="H175" s="35"/>
    </row>
    <row r="176" spans="1:8" ht="19.5">
      <c r="A176" s="467"/>
      <c r="B176" s="35"/>
      <c r="C176" s="35"/>
      <c r="D176" s="35"/>
      <c r="E176" s="35"/>
      <c r="F176" s="35"/>
      <c r="G176" s="35"/>
      <c r="H176" s="35"/>
    </row>
    <row r="177" spans="1:8" ht="19.5">
      <c r="A177" s="467"/>
      <c r="B177" s="35"/>
      <c r="C177" s="35"/>
      <c r="D177" s="35"/>
      <c r="E177" s="35"/>
      <c r="F177" s="35"/>
      <c r="G177" s="35"/>
      <c r="H177" s="35"/>
    </row>
    <row r="178" spans="1:8" ht="19.5">
      <c r="A178" s="467"/>
      <c r="B178" s="35"/>
      <c r="C178" s="35"/>
      <c r="D178" s="35"/>
      <c r="E178" s="35"/>
      <c r="F178" s="35"/>
      <c r="G178" s="35"/>
      <c r="H178" s="35"/>
    </row>
    <row r="179" spans="1:8" ht="19.5">
      <c r="A179" s="467"/>
      <c r="B179" s="35"/>
      <c r="C179" s="35"/>
      <c r="D179" s="35"/>
      <c r="E179" s="35"/>
      <c r="F179" s="35"/>
      <c r="G179" s="35"/>
      <c r="H179" s="35"/>
    </row>
    <row r="180" spans="1:8" ht="19.5">
      <c r="A180" s="468"/>
      <c r="B180" s="35"/>
      <c r="C180" s="35"/>
      <c r="D180" s="35"/>
      <c r="E180" s="35"/>
      <c r="F180" s="35"/>
      <c r="G180" s="35"/>
      <c r="H180" s="35"/>
    </row>
    <row r="181" spans="1:8" ht="19.5">
      <c r="A181" s="468"/>
      <c r="B181" s="35"/>
      <c r="C181" s="35"/>
      <c r="D181" s="35"/>
      <c r="E181" s="35"/>
      <c r="F181" s="35"/>
      <c r="G181" s="35"/>
      <c r="H181" s="35"/>
    </row>
    <row r="182" spans="1:8" ht="19.5">
      <c r="A182" s="467"/>
      <c r="B182" s="35"/>
      <c r="C182" s="35"/>
      <c r="D182" s="35"/>
      <c r="E182" s="35"/>
      <c r="F182" s="35"/>
      <c r="G182" s="35"/>
      <c r="H182" s="35"/>
    </row>
    <row r="183" spans="1:8" ht="19.5">
      <c r="A183" s="467"/>
      <c r="B183" s="35"/>
      <c r="C183" s="35"/>
      <c r="D183" s="35"/>
      <c r="E183" s="35"/>
      <c r="F183" s="35"/>
      <c r="G183" s="35"/>
      <c r="H183" s="35"/>
    </row>
    <row r="184" spans="1:8" ht="19.5">
      <c r="A184" s="467"/>
      <c r="B184" s="35"/>
      <c r="C184" s="35"/>
      <c r="D184" s="35"/>
      <c r="E184" s="35"/>
      <c r="F184" s="35"/>
      <c r="G184" s="35"/>
      <c r="H184" s="35"/>
    </row>
    <row r="185" spans="1:8" ht="19.5">
      <c r="A185" s="468"/>
      <c r="B185" s="35"/>
      <c r="C185" s="35"/>
      <c r="D185" s="35"/>
      <c r="E185" s="35"/>
      <c r="F185" s="35"/>
      <c r="G185" s="35"/>
      <c r="H185" s="35"/>
    </row>
    <row r="186" spans="1:8" ht="19.5">
      <c r="A186" s="468"/>
      <c r="B186" s="35"/>
      <c r="C186" s="35"/>
      <c r="D186" s="35"/>
      <c r="E186" s="35"/>
      <c r="F186" s="35"/>
      <c r="G186" s="35"/>
      <c r="H186" s="35"/>
    </row>
    <row r="187" spans="1:8" ht="19.5">
      <c r="A187" s="468"/>
      <c r="B187" s="35"/>
      <c r="C187" s="35"/>
      <c r="D187" s="35"/>
      <c r="E187" s="35"/>
      <c r="F187" s="35"/>
      <c r="G187" s="35"/>
      <c r="H187" s="35"/>
    </row>
    <row r="188" spans="1:8" ht="19.5">
      <c r="A188" s="468"/>
      <c r="B188" s="35"/>
      <c r="C188" s="35"/>
      <c r="D188" s="35"/>
      <c r="E188" s="35"/>
      <c r="F188" s="35"/>
      <c r="G188" s="35"/>
      <c r="H188" s="35"/>
    </row>
    <row r="189" spans="1:8" ht="19.5">
      <c r="A189" s="468"/>
      <c r="B189" s="35"/>
      <c r="C189" s="35"/>
      <c r="D189" s="35"/>
      <c r="E189" s="35"/>
      <c r="F189" s="35"/>
      <c r="G189" s="35"/>
      <c r="H189" s="35"/>
    </row>
    <row r="190" spans="1:8" ht="19.5">
      <c r="A190" s="468"/>
      <c r="B190" s="35"/>
      <c r="C190" s="35"/>
      <c r="D190" s="35"/>
      <c r="E190" s="35"/>
      <c r="F190" s="35"/>
      <c r="G190" s="35"/>
      <c r="H190" s="35"/>
    </row>
    <row r="191" spans="1:8" ht="19.5">
      <c r="A191" s="467"/>
      <c r="B191" s="35"/>
      <c r="C191" s="35"/>
      <c r="D191" s="35"/>
      <c r="E191" s="35"/>
      <c r="F191" s="35"/>
      <c r="G191" s="35"/>
      <c r="H191" s="35"/>
    </row>
    <row r="192" spans="1:8" ht="19.5">
      <c r="A192" s="467"/>
      <c r="B192" s="35"/>
      <c r="C192" s="35"/>
      <c r="D192" s="35"/>
      <c r="E192" s="35"/>
      <c r="F192" s="35"/>
      <c r="G192" s="35"/>
      <c r="H192" s="35"/>
    </row>
    <row r="193" spans="1:8" ht="19.5">
      <c r="A193" s="467"/>
      <c r="B193" s="35"/>
      <c r="C193" s="35"/>
      <c r="D193" s="35"/>
      <c r="E193" s="35"/>
      <c r="F193" s="35"/>
      <c r="G193" s="35"/>
      <c r="H193" s="35"/>
    </row>
    <row r="194" spans="1:8" ht="19.5">
      <c r="A194" s="468"/>
      <c r="B194" s="35"/>
      <c r="C194" s="35"/>
      <c r="D194" s="35"/>
      <c r="E194" s="35"/>
      <c r="F194" s="35"/>
      <c r="G194" s="35"/>
      <c r="H194" s="35"/>
    </row>
    <row r="195" spans="1:8" ht="19.5">
      <c r="A195" s="467"/>
      <c r="B195" s="35"/>
      <c r="C195" s="35"/>
      <c r="D195" s="35"/>
      <c r="E195" s="35"/>
      <c r="F195" s="35"/>
      <c r="G195" s="35"/>
      <c r="H195" s="35"/>
    </row>
    <row r="196" spans="1:8" ht="19.5">
      <c r="A196" s="467"/>
      <c r="B196" s="35"/>
      <c r="C196" s="35"/>
      <c r="D196" s="35"/>
      <c r="E196" s="35"/>
      <c r="F196" s="35"/>
      <c r="G196" s="35"/>
      <c r="H196" s="35"/>
    </row>
    <row r="197" spans="1:8" ht="19.5">
      <c r="A197" s="86"/>
      <c r="B197" s="35"/>
      <c r="C197" s="35"/>
      <c r="D197" s="35"/>
      <c r="E197" s="35"/>
      <c r="F197" s="35"/>
      <c r="G197" s="35"/>
      <c r="H197" s="35"/>
    </row>
    <row r="198" spans="1:8" ht="19.5">
      <c r="A198" s="467"/>
      <c r="B198" s="35"/>
      <c r="C198" s="35"/>
      <c r="D198" s="35"/>
      <c r="E198" s="35"/>
      <c r="F198" s="35"/>
      <c r="G198" s="35"/>
      <c r="H198" s="35"/>
    </row>
    <row r="199" spans="1:8" ht="19.5">
      <c r="A199" s="468"/>
      <c r="B199" s="35"/>
      <c r="C199" s="35"/>
      <c r="D199" s="35"/>
      <c r="E199" s="35"/>
      <c r="F199" s="35"/>
      <c r="G199" s="35"/>
      <c r="H199" s="35"/>
    </row>
    <row r="200" spans="1:8" ht="19.5">
      <c r="A200" s="467"/>
      <c r="B200" s="35"/>
      <c r="C200" s="35"/>
      <c r="D200" s="35"/>
      <c r="E200" s="35"/>
      <c r="F200" s="35"/>
      <c r="G200" s="35"/>
      <c r="H200" s="35"/>
    </row>
    <row r="201" spans="1:8" ht="19.5">
      <c r="A201" s="467"/>
      <c r="B201" s="35"/>
      <c r="C201" s="35"/>
      <c r="D201" s="35"/>
      <c r="E201" s="35"/>
      <c r="F201" s="35"/>
      <c r="G201" s="35"/>
      <c r="H201" s="35"/>
    </row>
    <row r="202" spans="1:8" ht="19.5">
      <c r="A202" s="468"/>
      <c r="B202" s="35"/>
      <c r="C202" s="35"/>
      <c r="D202" s="35"/>
      <c r="E202" s="35"/>
      <c r="F202" s="35"/>
      <c r="G202" s="35"/>
      <c r="H202" s="35"/>
    </row>
    <row r="203" spans="1:8" ht="19.5">
      <c r="A203" s="467"/>
      <c r="B203" s="35"/>
      <c r="C203" s="35"/>
      <c r="D203" s="35"/>
      <c r="E203" s="35"/>
      <c r="F203" s="35"/>
      <c r="G203" s="35"/>
      <c r="H203" s="35"/>
    </row>
    <row r="204" spans="1:8" ht="19.5">
      <c r="A204" s="467"/>
      <c r="B204" s="35"/>
      <c r="C204" s="35"/>
      <c r="D204" s="35"/>
      <c r="E204" s="35"/>
      <c r="F204" s="35"/>
      <c r="G204" s="35"/>
      <c r="H204" s="35"/>
    </row>
    <row r="205" spans="1:8" ht="19.5">
      <c r="A205" s="468"/>
      <c r="B205" s="35"/>
      <c r="C205" s="35"/>
      <c r="D205" s="35"/>
      <c r="E205" s="35"/>
      <c r="F205" s="35"/>
      <c r="G205" s="35"/>
      <c r="H205" s="35"/>
    </row>
    <row r="206" spans="1:8" ht="19.5">
      <c r="A206" s="467"/>
      <c r="B206" s="35"/>
      <c r="C206" s="35"/>
      <c r="D206" s="35"/>
      <c r="E206" s="35"/>
      <c r="F206" s="35"/>
      <c r="G206" s="35"/>
      <c r="H206" s="35"/>
    </row>
    <row r="207" spans="1:8" ht="19.5">
      <c r="A207" s="467"/>
      <c r="B207" s="35"/>
      <c r="C207" s="35"/>
      <c r="D207" s="35"/>
      <c r="E207" s="35"/>
      <c r="F207" s="35"/>
      <c r="G207" s="35"/>
      <c r="H207" s="35"/>
    </row>
    <row r="208" spans="1:8" ht="19.5">
      <c r="A208" s="467"/>
      <c r="B208" s="35"/>
      <c r="C208" s="35"/>
      <c r="D208" s="35"/>
      <c r="E208" s="35"/>
      <c r="F208" s="35"/>
      <c r="G208" s="35"/>
      <c r="H208" s="35"/>
    </row>
    <row r="209" spans="1:8" ht="19.5">
      <c r="A209" s="467"/>
      <c r="B209" s="35"/>
      <c r="C209" s="35"/>
      <c r="D209" s="35"/>
      <c r="E209" s="35"/>
      <c r="F209" s="35"/>
      <c r="G209" s="35"/>
      <c r="H209" s="35"/>
    </row>
    <row r="210" spans="1:8" ht="19.5">
      <c r="A210" s="467"/>
      <c r="B210" s="35"/>
      <c r="C210" s="35"/>
      <c r="D210" s="35"/>
      <c r="E210" s="35"/>
      <c r="F210" s="35"/>
      <c r="G210" s="35"/>
      <c r="H210" s="35"/>
    </row>
    <row r="211" spans="1:8" ht="19.5">
      <c r="A211" s="467"/>
      <c r="B211" s="35"/>
      <c r="C211" s="35"/>
      <c r="D211" s="35"/>
      <c r="E211" s="35"/>
      <c r="F211" s="35"/>
      <c r="G211" s="35"/>
      <c r="H211" s="35"/>
    </row>
    <row r="212" spans="1:8" ht="19.5">
      <c r="A212" s="467"/>
      <c r="B212" s="35"/>
      <c r="C212" s="35"/>
      <c r="D212" s="35"/>
      <c r="E212" s="35"/>
      <c r="F212" s="35"/>
      <c r="G212" s="35"/>
      <c r="H212" s="35"/>
    </row>
    <row r="213" spans="1:8" ht="19.5">
      <c r="A213" s="467"/>
      <c r="B213" s="35"/>
      <c r="C213" s="35"/>
      <c r="D213" s="35"/>
      <c r="E213" s="35"/>
      <c r="F213" s="35"/>
      <c r="G213" s="35"/>
      <c r="H213" s="35"/>
    </row>
    <row r="214" spans="1:8" ht="19.5">
      <c r="A214" s="468"/>
      <c r="B214" s="35"/>
      <c r="C214" s="35"/>
      <c r="D214" s="35"/>
      <c r="E214" s="35"/>
      <c r="F214" s="35"/>
      <c r="G214" s="35"/>
      <c r="H214" s="35"/>
    </row>
    <row r="215" spans="1:8" ht="19.5">
      <c r="A215" s="467"/>
      <c r="B215" s="35"/>
      <c r="C215" s="35"/>
      <c r="D215" s="35"/>
      <c r="E215" s="35"/>
      <c r="F215" s="35"/>
      <c r="G215" s="35"/>
      <c r="H215" s="35"/>
    </row>
    <row r="216" spans="1:8" ht="19.5">
      <c r="A216" s="467"/>
      <c r="B216" s="35"/>
      <c r="C216" s="35"/>
      <c r="D216" s="35"/>
      <c r="E216" s="35"/>
      <c r="F216" s="35"/>
      <c r="G216" s="35"/>
      <c r="H216" s="35"/>
    </row>
    <row r="217" spans="1:8" ht="19.5">
      <c r="A217" s="467"/>
      <c r="B217" s="35"/>
      <c r="C217" s="35"/>
      <c r="D217" s="35"/>
      <c r="E217" s="35"/>
      <c r="F217" s="35"/>
      <c r="G217" s="35"/>
      <c r="H217" s="35"/>
    </row>
    <row r="218" spans="1:8" ht="19.5">
      <c r="A218" s="467"/>
      <c r="B218" s="35"/>
      <c r="C218" s="35"/>
      <c r="D218" s="35"/>
      <c r="E218" s="35"/>
      <c r="F218" s="35"/>
      <c r="G218" s="35"/>
      <c r="H218" s="35"/>
    </row>
    <row r="219" spans="1:8" ht="19.5">
      <c r="A219" s="467"/>
      <c r="B219" s="35"/>
      <c r="C219" s="35"/>
      <c r="D219" s="35"/>
      <c r="E219" s="35"/>
      <c r="F219" s="35"/>
      <c r="G219" s="35"/>
      <c r="H219" s="35"/>
    </row>
    <row r="220" spans="1:8" ht="19.5">
      <c r="A220" s="468"/>
      <c r="B220" s="35"/>
      <c r="C220" s="35"/>
      <c r="D220" s="35"/>
      <c r="E220" s="35"/>
      <c r="F220" s="35"/>
      <c r="G220" s="35"/>
      <c r="H220" s="35"/>
    </row>
    <row r="221" spans="1:8" ht="19.5">
      <c r="A221" s="467"/>
      <c r="B221" s="35"/>
      <c r="C221" s="35"/>
      <c r="D221" s="35"/>
      <c r="E221" s="35"/>
      <c r="F221" s="35"/>
      <c r="G221" s="35"/>
      <c r="H221" s="35"/>
    </row>
    <row r="222" spans="1:8" ht="19.5">
      <c r="A222" s="467"/>
      <c r="B222" s="35"/>
      <c r="C222" s="35"/>
      <c r="D222" s="35"/>
      <c r="E222" s="35"/>
      <c r="F222" s="35"/>
      <c r="G222" s="35"/>
      <c r="H222" s="35"/>
    </row>
    <row r="223" spans="1:8" ht="19.5">
      <c r="A223" s="468"/>
      <c r="B223" s="35"/>
      <c r="C223" s="35"/>
      <c r="D223" s="35"/>
      <c r="E223" s="35"/>
      <c r="F223" s="35"/>
      <c r="G223" s="35"/>
      <c r="H223" s="35"/>
    </row>
    <row r="224" spans="1:8" ht="19.5">
      <c r="A224" s="467"/>
      <c r="B224" s="35"/>
      <c r="C224" s="35"/>
      <c r="D224" s="35"/>
      <c r="E224" s="35"/>
      <c r="F224" s="35"/>
      <c r="G224" s="35"/>
      <c r="H224" s="35"/>
    </row>
    <row r="225" spans="1:8" ht="19.5">
      <c r="A225" s="467"/>
      <c r="B225" s="35"/>
      <c r="C225" s="35"/>
      <c r="D225" s="35"/>
      <c r="E225" s="35"/>
      <c r="F225" s="35"/>
      <c r="G225" s="35"/>
      <c r="H225" s="35"/>
    </row>
    <row r="226" spans="1:8" ht="19.5">
      <c r="A226" s="467"/>
      <c r="B226" s="35"/>
      <c r="C226" s="35"/>
      <c r="D226" s="35"/>
      <c r="E226" s="35"/>
      <c r="F226" s="35"/>
      <c r="G226" s="35"/>
      <c r="H226" s="35"/>
    </row>
    <row r="227" spans="1:8" ht="19.5">
      <c r="A227" s="469"/>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7"/>
  <sheetViews>
    <sheetView showGridLines="0" zoomScale="50" workbookViewId="0">
      <selection activeCell="N39" sqref="N39"/>
    </sheetView>
  </sheetViews>
  <sheetFormatPr baseColWidth="10" defaultColWidth="9.140625" defaultRowHeight="18"/>
  <cols>
    <col min="1" max="1" width="132.28515625" style="470"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1073</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490</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s="28" customFormat="1" ht="37.5" customHeight="1" thickTop="1" thickBot="1">
      <c r="A6" s="458" t="s">
        <v>296</v>
      </c>
      <c r="B6" s="78" t="s">
        <v>424</v>
      </c>
      <c r="C6" s="78" t="s">
        <v>425</v>
      </c>
      <c r="D6" s="78" t="s">
        <v>1203</v>
      </c>
      <c r="E6" s="78" t="s">
        <v>1315</v>
      </c>
      <c r="F6" s="78" t="s">
        <v>1370</v>
      </c>
      <c r="G6" s="78" t="s">
        <v>1520</v>
      </c>
      <c r="H6" s="78" t="s">
        <v>1459</v>
      </c>
      <c r="I6" s="78" t="s">
        <v>1521</v>
      </c>
    </row>
    <row r="7" spans="1:9" ht="15" customHeight="1" thickTop="1" thickBot="1">
      <c r="A7" s="459"/>
      <c r="B7" s="629"/>
      <c r="C7" s="629"/>
      <c r="D7" s="629"/>
      <c r="E7" s="629"/>
      <c r="F7" s="629"/>
      <c r="G7" s="629"/>
      <c r="H7" s="629"/>
      <c r="I7" s="629"/>
    </row>
    <row r="8" spans="1:9" ht="24" customHeight="1" thickTop="1" thickBot="1">
      <c r="A8" s="29" t="s">
        <v>426</v>
      </c>
      <c r="B8" s="923">
        <v>2288292.8444373179</v>
      </c>
      <c r="C8" s="923">
        <v>2646183.6442492711</v>
      </c>
      <c r="D8" s="923">
        <v>3151224.3264708458</v>
      </c>
      <c r="E8" s="923">
        <v>3702550.3925218661</v>
      </c>
      <c r="F8" s="923">
        <v>4085981.1115116621</v>
      </c>
      <c r="G8" s="923">
        <v>4636634.7540306123</v>
      </c>
      <c r="H8" s="923">
        <v>5011267.0610116618</v>
      </c>
      <c r="I8" s="923">
        <v>4873032.9724956267</v>
      </c>
    </row>
    <row r="9" spans="1:9" s="81" customFormat="1" ht="21" customHeight="1" thickTop="1">
      <c r="A9" s="79" t="s">
        <v>8</v>
      </c>
      <c r="B9" s="924">
        <v>449500.01868075808</v>
      </c>
      <c r="C9" s="924">
        <v>437019.0616457726</v>
      </c>
      <c r="D9" s="924">
        <v>460892.34707580175</v>
      </c>
      <c r="E9" s="924">
        <v>711394.30631924199</v>
      </c>
      <c r="F9" s="924">
        <v>679231.72269096214</v>
      </c>
      <c r="G9" s="924">
        <v>610648.67443440238</v>
      </c>
      <c r="H9" s="924">
        <v>621595.54785714287</v>
      </c>
      <c r="I9" s="924">
        <v>628962.77169096214</v>
      </c>
    </row>
    <row r="10" spans="1:9" s="81" customFormat="1" ht="21" customHeight="1">
      <c r="A10" s="79" t="s">
        <v>17</v>
      </c>
      <c r="B10" s="924">
        <v>484163.77997521864</v>
      </c>
      <c r="C10" s="924">
        <v>562649.8959533528</v>
      </c>
      <c r="D10" s="924">
        <v>824538.80912244902</v>
      </c>
      <c r="E10" s="924">
        <v>837503.99633673462</v>
      </c>
      <c r="F10" s="924">
        <v>853469.17014868802</v>
      </c>
      <c r="G10" s="924">
        <v>928251.11513994157</v>
      </c>
      <c r="H10" s="924">
        <v>934606.6461982507</v>
      </c>
      <c r="I10" s="924">
        <v>856087.37259183661</v>
      </c>
    </row>
    <row r="11" spans="1:9" s="81" customFormat="1" ht="21" customHeight="1">
      <c r="A11" s="79" t="s">
        <v>26</v>
      </c>
      <c r="B11" s="924">
        <v>1280011.6960393586</v>
      </c>
      <c r="C11" s="924">
        <v>1487711.7975962099</v>
      </c>
      <c r="D11" s="924">
        <v>1727635.076185131</v>
      </c>
      <c r="E11" s="924">
        <v>1983218.4541749272</v>
      </c>
      <c r="F11" s="924">
        <v>2357920.9924110789</v>
      </c>
      <c r="G11" s="924">
        <v>2971661.822400874</v>
      </c>
      <c r="H11" s="924">
        <v>3186282.6962653063</v>
      </c>
      <c r="I11" s="924">
        <v>3204918.9338454809</v>
      </c>
    </row>
    <row r="12" spans="1:9" s="81" customFormat="1" ht="21" customHeight="1">
      <c r="A12" s="460" t="s">
        <v>427</v>
      </c>
      <c r="B12" s="924">
        <v>1275455.182919825</v>
      </c>
      <c r="C12" s="924">
        <v>1485936.0768790084</v>
      </c>
      <c r="D12" s="924">
        <v>1719684.448451895</v>
      </c>
      <c r="E12" s="924">
        <v>1981773.7468833821</v>
      </c>
      <c r="F12" s="924">
        <v>2351280.7145889215</v>
      </c>
      <c r="G12" s="924">
        <v>2962305.3006093297</v>
      </c>
      <c r="H12" s="924">
        <v>3171670.660109329</v>
      </c>
      <c r="I12" s="924">
        <v>3188904.7275976678</v>
      </c>
    </row>
    <row r="13" spans="1:9" s="81" customFormat="1" ht="21" customHeight="1">
      <c r="A13" s="460" t="s">
        <v>428</v>
      </c>
      <c r="B13" s="924">
        <v>1266882.7288848397</v>
      </c>
      <c r="C13" s="924">
        <v>1473832.3684344022</v>
      </c>
      <c r="D13" s="924">
        <v>1704731.6414037901</v>
      </c>
      <c r="E13" s="924">
        <v>1966238.0662638482</v>
      </c>
      <c r="F13" s="924">
        <v>2321794.4793862975</v>
      </c>
      <c r="G13" s="924">
        <v>2926598.522190962</v>
      </c>
      <c r="H13" s="924">
        <v>3119807.0166603504</v>
      </c>
      <c r="I13" s="924">
        <v>3130960.7929941691</v>
      </c>
    </row>
    <row r="14" spans="1:9" s="81" customFormat="1" ht="21" customHeight="1">
      <c r="A14" s="460" t="s">
        <v>429</v>
      </c>
      <c r="B14" s="924">
        <v>8572.4540349854215</v>
      </c>
      <c r="C14" s="924">
        <v>12103.708444606415</v>
      </c>
      <c r="D14" s="924">
        <v>14952.807048104956</v>
      </c>
      <c r="E14" s="924">
        <v>15535.680619533528</v>
      </c>
      <c r="F14" s="924">
        <v>29486.23520262391</v>
      </c>
      <c r="G14" s="924">
        <v>35706.778418367343</v>
      </c>
      <c r="H14" s="924">
        <v>51863.643448979587</v>
      </c>
      <c r="I14" s="924">
        <v>57943.934603498543</v>
      </c>
    </row>
    <row r="15" spans="1:9" s="81" customFormat="1" ht="21" customHeight="1">
      <c r="A15" s="460" t="s">
        <v>430</v>
      </c>
      <c r="B15" s="924">
        <v>3049.6404475218656</v>
      </c>
      <c r="C15" s="924">
        <v>3382.9585029154514</v>
      </c>
      <c r="D15" s="924">
        <v>6996.8791370262397</v>
      </c>
      <c r="E15" s="924">
        <v>6723.3223921282797</v>
      </c>
      <c r="F15" s="924">
        <v>7194.0757215743442</v>
      </c>
      <c r="G15" s="924">
        <v>18063.118495626823</v>
      </c>
      <c r="H15" s="924">
        <v>13715.95769825073</v>
      </c>
      <c r="I15" s="924">
        <v>21985.508532069973</v>
      </c>
    </row>
    <row r="16" spans="1:9" s="81" customFormat="1" ht="21" customHeight="1">
      <c r="A16" s="460" t="s">
        <v>431</v>
      </c>
      <c r="B16" s="924">
        <v>2873.250020408163</v>
      </c>
      <c r="C16" s="924">
        <v>3303.5548294460641</v>
      </c>
      <c r="D16" s="924">
        <v>6996.1551530612242</v>
      </c>
      <c r="E16" s="924">
        <v>6622.1546457725944</v>
      </c>
      <c r="F16" s="924">
        <v>7179.4984620991263</v>
      </c>
      <c r="G16" s="924">
        <v>15052.32204664723</v>
      </c>
      <c r="H16" s="924">
        <v>13002.238763848396</v>
      </c>
      <c r="I16" s="924">
        <v>21167.980731778425</v>
      </c>
    </row>
    <row r="17" spans="1:9" s="81" customFormat="1" ht="21" customHeight="1">
      <c r="A17" s="460" t="s">
        <v>432</v>
      </c>
      <c r="B17" s="924">
        <v>176.39042711370263</v>
      </c>
      <c r="C17" s="924">
        <v>79.403673469387755</v>
      </c>
      <c r="D17" s="924">
        <v>0.72398396501457718</v>
      </c>
      <c r="E17" s="924">
        <v>101.16774635568513</v>
      </c>
      <c r="F17" s="924">
        <v>14.577259475218659</v>
      </c>
      <c r="G17" s="924">
        <v>3010.7964489795918</v>
      </c>
      <c r="H17" s="924">
        <v>713.71893440233225</v>
      </c>
      <c r="I17" s="924">
        <v>817.52780029154519</v>
      </c>
    </row>
    <row r="18" spans="1:9" s="81" customFormat="1" ht="21" customHeight="1">
      <c r="A18" s="460" t="s">
        <v>433</v>
      </c>
      <c r="B18" s="924">
        <v>30006.69883819242</v>
      </c>
      <c r="C18" s="924">
        <v>30667.345322157431</v>
      </c>
      <c r="D18" s="924">
        <v>31895.918122448977</v>
      </c>
      <c r="E18" s="924">
        <v>32668.797199708453</v>
      </c>
      <c r="F18" s="924">
        <v>39698.751052478139</v>
      </c>
      <c r="G18" s="924">
        <v>51209.219247813417</v>
      </c>
      <c r="H18" s="924">
        <v>58706.806597667637</v>
      </c>
      <c r="I18" s="924">
        <v>61661.569683673464</v>
      </c>
    </row>
    <row r="19" spans="1:9" s="81" customFormat="1" ht="21" customHeight="1">
      <c r="A19" s="460" t="s">
        <v>434</v>
      </c>
      <c r="B19" s="924">
        <v>17817.696887755104</v>
      </c>
      <c r="C19" s="924">
        <v>19593.900806122449</v>
      </c>
      <c r="D19" s="924">
        <v>21256.87063411079</v>
      </c>
      <c r="E19" s="924">
        <v>23378.953688046651</v>
      </c>
      <c r="F19" s="924">
        <v>30691.635731778424</v>
      </c>
      <c r="G19" s="924">
        <v>41621.519884839654</v>
      </c>
      <c r="H19" s="924">
        <v>46319.234039358598</v>
      </c>
      <c r="I19" s="924">
        <v>49210.96796209913</v>
      </c>
    </row>
    <row r="20" spans="1:9" s="81" customFormat="1" ht="21" customHeight="1">
      <c r="A20" s="460" t="s">
        <v>435</v>
      </c>
      <c r="B20" s="924">
        <v>12189.001950437318</v>
      </c>
      <c r="C20" s="924">
        <v>11073.444516034984</v>
      </c>
      <c r="D20" s="924">
        <v>10639.04748833819</v>
      </c>
      <c r="E20" s="924">
        <v>9289.8435116618075</v>
      </c>
      <c r="F20" s="924">
        <v>9007.1153206997078</v>
      </c>
      <c r="G20" s="924">
        <v>9587.6993629737626</v>
      </c>
      <c r="H20" s="924">
        <v>12387.572558309037</v>
      </c>
      <c r="I20" s="924">
        <v>12450.601721574345</v>
      </c>
    </row>
    <row r="21" spans="1:9" s="81" customFormat="1" ht="21" customHeight="1">
      <c r="A21" s="460" t="s">
        <v>39</v>
      </c>
      <c r="B21" s="924">
        <v>7983.7878206997093</v>
      </c>
      <c r="C21" s="924">
        <v>9043.0770816326531</v>
      </c>
      <c r="D21" s="924">
        <v>11661.91741690962</v>
      </c>
      <c r="E21" s="924">
        <v>12337.551192419827</v>
      </c>
      <c r="F21" s="924">
        <v>13214.44929154519</v>
      </c>
      <c r="G21" s="924">
        <v>17458.892941690963</v>
      </c>
      <c r="H21" s="924">
        <v>19679.552858600586</v>
      </c>
      <c r="I21" s="924">
        <v>18409.458854227403</v>
      </c>
    </row>
    <row r="22" spans="1:9" s="81" customFormat="1" ht="21" customHeight="1">
      <c r="A22" s="460" t="s">
        <v>436</v>
      </c>
      <c r="B22" s="924">
        <v>-36483.613986880468</v>
      </c>
      <c r="C22" s="924">
        <v>-41317.660189504371</v>
      </c>
      <c r="D22" s="924">
        <v>-42604.086943148686</v>
      </c>
      <c r="E22" s="924">
        <v>-50284.963492711373</v>
      </c>
      <c r="F22" s="924">
        <v>-53466.998243440226</v>
      </c>
      <c r="G22" s="924">
        <v>-77374.708893586008</v>
      </c>
      <c r="H22" s="924">
        <v>-77490.280998542279</v>
      </c>
      <c r="I22" s="924">
        <v>-86042.330822157441</v>
      </c>
    </row>
    <row r="23" spans="1:9" s="81" customFormat="1" ht="21" customHeight="1">
      <c r="A23" s="79" t="s">
        <v>57</v>
      </c>
      <c r="B23" s="924">
        <v>13905.739307580176</v>
      </c>
      <c r="C23" s="924">
        <v>18566.710689504373</v>
      </c>
      <c r="D23" s="924">
        <v>21145.836724489796</v>
      </c>
      <c r="E23" s="924">
        <v>38349.688584548101</v>
      </c>
      <c r="F23" s="924">
        <v>28323.679051020408</v>
      </c>
      <c r="G23" s="924">
        <v>35002.641693877551</v>
      </c>
      <c r="H23" s="924">
        <v>41795.880362973759</v>
      </c>
      <c r="I23" s="924">
        <v>36078.522307580177</v>
      </c>
    </row>
    <row r="24" spans="1:9" s="81" customFormat="1" ht="21" customHeight="1">
      <c r="A24" s="79" t="s">
        <v>63</v>
      </c>
      <c r="B24" s="924">
        <v>3685.2470422740525</v>
      </c>
      <c r="C24" s="924">
        <v>983.93114868804662</v>
      </c>
      <c r="D24" s="924">
        <v>592.40329154518952</v>
      </c>
      <c r="E24" s="924">
        <v>1496.2113760932943</v>
      </c>
      <c r="F24" s="924">
        <v>1214.8328688046649</v>
      </c>
      <c r="G24" s="924">
        <v>1033.7518425655976</v>
      </c>
      <c r="H24" s="924">
        <v>4536.5674868804663</v>
      </c>
      <c r="I24" s="924">
        <v>4364.3747186588926</v>
      </c>
    </row>
    <row r="25" spans="1:9" s="81" customFormat="1" ht="21" customHeight="1">
      <c r="A25" s="79" t="s">
        <v>437</v>
      </c>
      <c r="B25" s="924">
        <v>10120.729126822158</v>
      </c>
      <c r="C25" s="924">
        <v>93593.845132653063</v>
      </c>
      <c r="D25" s="924">
        <v>64444.053198250731</v>
      </c>
      <c r="E25" s="924">
        <v>73929.71833965015</v>
      </c>
      <c r="F25" s="924">
        <v>107046.37149854228</v>
      </c>
      <c r="G25" s="924">
        <v>14488.909399416911</v>
      </c>
      <c r="H25" s="924">
        <v>130835.35082069971</v>
      </c>
      <c r="I25" s="924">
        <v>43361.809520408162</v>
      </c>
    </row>
    <row r="26" spans="1:9" s="81" customFormat="1" ht="21" customHeight="1">
      <c r="A26" s="79" t="s">
        <v>74</v>
      </c>
      <c r="B26" s="924">
        <v>39938.960483965013</v>
      </c>
      <c r="C26" s="924">
        <v>40304.08580612245</v>
      </c>
      <c r="D26" s="924">
        <v>45837.512276967929</v>
      </c>
      <c r="E26" s="924">
        <v>48453.746307580172</v>
      </c>
      <c r="F26" s="924">
        <v>46151.347715743439</v>
      </c>
      <c r="G26" s="924">
        <v>60264.046048104959</v>
      </c>
      <c r="H26" s="924">
        <v>56486.385323615163</v>
      </c>
      <c r="I26" s="924">
        <v>55126.451389212823</v>
      </c>
    </row>
    <row r="27" spans="1:9" s="81" customFormat="1" ht="21" customHeight="1">
      <c r="A27" s="79" t="s">
        <v>438</v>
      </c>
      <c r="B27" s="924">
        <v>6966.6737813411082</v>
      </c>
      <c r="C27" s="924">
        <v>5354.3162769679293</v>
      </c>
      <c r="D27" s="924">
        <v>6138.2885962099135</v>
      </c>
      <c r="E27" s="924">
        <v>8204.2710830903798</v>
      </c>
      <c r="F27" s="924">
        <v>12622.995126822156</v>
      </c>
      <c r="G27" s="924">
        <v>15283.793071428572</v>
      </c>
      <c r="H27" s="924">
        <v>35127.986696793007</v>
      </c>
      <c r="I27" s="924">
        <v>44132.736431486883</v>
      </c>
    </row>
    <row r="28" spans="1:9" s="82" customFormat="1" ht="43.5" customHeight="1" thickBot="1">
      <c r="A28" s="461" t="s">
        <v>1451</v>
      </c>
      <c r="B28" s="925">
        <v>0</v>
      </c>
      <c r="C28" s="925">
        <v>0</v>
      </c>
      <c r="D28" s="925">
        <v>0</v>
      </c>
      <c r="E28" s="925">
        <v>0</v>
      </c>
      <c r="F28" s="925">
        <v>0</v>
      </c>
      <c r="G28" s="925">
        <v>0</v>
      </c>
      <c r="H28" s="925">
        <v>0</v>
      </c>
      <c r="I28" s="925">
        <v>0</v>
      </c>
    </row>
    <row r="29" spans="1:9" ht="24" customHeight="1" thickTop="1" thickBot="1">
      <c r="A29" s="29" t="s">
        <v>439</v>
      </c>
      <c r="B29" s="923">
        <v>2106977.6989212828</v>
      </c>
      <c r="C29" s="923">
        <v>2448168.8119927114</v>
      </c>
      <c r="D29" s="923">
        <v>2928744.5041239066</v>
      </c>
      <c r="E29" s="923">
        <v>3475812.1286822157</v>
      </c>
      <c r="F29" s="923">
        <v>3827992.8064620998</v>
      </c>
      <c r="G29" s="923">
        <v>4375634.7102069976</v>
      </c>
      <c r="H29" s="923">
        <v>4721261.3153090384</v>
      </c>
      <c r="I29" s="923">
        <v>4605015.5739358598</v>
      </c>
    </row>
    <row r="30" spans="1:9" s="81" customFormat="1" ht="21" customHeight="1" thickTop="1">
      <c r="A30" s="79" t="s">
        <v>440</v>
      </c>
      <c r="B30" s="924">
        <v>1768120.3227040817</v>
      </c>
      <c r="C30" s="924">
        <v>2048132.0169985425</v>
      </c>
      <c r="D30" s="924">
        <v>2514257.6009431491</v>
      </c>
      <c r="E30" s="924">
        <v>3075483.394830904</v>
      </c>
      <c r="F30" s="924">
        <v>3262245.0961574344</v>
      </c>
      <c r="G30" s="924">
        <v>3757083.0757740526</v>
      </c>
      <c r="H30" s="924">
        <v>4137537.2131690965</v>
      </c>
      <c r="I30" s="924">
        <v>4094142.4633600581</v>
      </c>
    </row>
    <row r="31" spans="1:9" s="81" customFormat="1" ht="21" customHeight="1">
      <c r="A31" s="460" t="s">
        <v>441</v>
      </c>
      <c r="B31" s="924">
        <v>484497.91841982509</v>
      </c>
      <c r="C31" s="924">
        <v>600578.26011516037</v>
      </c>
      <c r="D31" s="924">
        <v>641319.31027113704</v>
      </c>
      <c r="E31" s="924">
        <v>664406.78519096214</v>
      </c>
      <c r="F31" s="924">
        <v>899846.41494169086</v>
      </c>
      <c r="G31" s="924">
        <v>834779.07853935857</v>
      </c>
      <c r="H31" s="924">
        <v>809514.21212827985</v>
      </c>
      <c r="I31" s="924">
        <v>833893.10416763858</v>
      </c>
    </row>
    <row r="32" spans="1:9" s="81" customFormat="1" ht="21" customHeight="1">
      <c r="A32" s="460" t="s">
        <v>442</v>
      </c>
      <c r="B32" s="924">
        <v>779700.35613702633</v>
      </c>
      <c r="C32" s="924">
        <v>846360.61179300281</v>
      </c>
      <c r="D32" s="924">
        <v>1033393.3709650146</v>
      </c>
      <c r="E32" s="924">
        <v>1419774.9566574346</v>
      </c>
      <c r="F32" s="924">
        <v>1160451.5148250728</v>
      </c>
      <c r="G32" s="924">
        <v>1252517.6377201169</v>
      </c>
      <c r="H32" s="924">
        <v>1413293.8226705538</v>
      </c>
      <c r="I32" s="924">
        <v>1379962.6426559768</v>
      </c>
    </row>
    <row r="33" spans="1:9" s="81" customFormat="1" ht="21" customHeight="1">
      <c r="A33" s="460" t="s">
        <v>443</v>
      </c>
      <c r="B33" s="924">
        <v>149717.01265306122</v>
      </c>
      <c r="C33" s="924">
        <v>154009.09377842565</v>
      </c>
      <c r="D33" s="924">
        <v>44206.112287172022</v>
      </c>
      <c r="E33" s="924">
        <v>30722.771692419828</v>
      </c>
      <c r="F33" s="924">
        <v>30609.884217201165</v>
      </c>
      <c r="G33" s="924">
        <v>24016.365361516033</v>
      </c>
      <c r="H33" s="924">
        <v>12686.389709912535</v>
      </c>
      <c r="I33" s="924">
        <v>11780.140645772595</v>
      </c>
    </row>
    <row r="34" spans="1:9" s="81" customFormat="1" ht="21" customHeight="1">
      <c r="A34" s="460" t="s">
        <v>444</v>
      </c>
      <c r="B34" s="924">
        <v>44190.206368804669</v>
      </c>
      <c r="C34" s="924">
        <v>49387.972832361513</v>
      </c>
      <c r="D34" s="924">
        <v>47103.136457725952</v>
      </c>
      <c r="E34" s="924">
        <v>51621.875502915449</v>
      </c>
      <c r="F34" s="924">
        <v>53312.6440670554</v>
      </c>
      <c r="G34" s="924">
        <v>59015.110446064144</v>
      </c>
      <c r="H34" s="924">
        <v>64537.251116618078</v>
      </c>
      <c r="I34" s="924">
        <v>74747.476852769672</v>
      </c>
    </row>
    <row r="35" spans="1:9" s="81" customFormat="1" ht="21" customHeight="1">
      <c r="A35" s="460" t="s">
        <v>445</v>
      </c>
      <c r="B35" s="924">
        <v>296017.29824927117</v>
      </c>
      <c r="C35" s="924">
        <v>378774.53560349852</v>
      </c>
      <c r="D35" s="924">
        <v>714426.25375072879</v>
      </c>
      <c r="E35" s="924">
        <v>860304.50662973756</v>
      </c>
      <c r="F35" s="924">
        <v>1061420.0244883383</v>
      </c>
      <c r="G35" s="924">
        <v>1505177.1068046649</v>
      </c>
      <c r="H35" s="924">
        <v>1741059.2191355685</v>
      </c>
      <c r="I35" s="924">
        <v>1698258.3722040814</v>
      </c>
    </row>
    <row r="36" spans="1:9" s="81" customFormat="1" ht="21" customHeight="1">
      <c r="A36" s="460" t="s">
        <v>446</v>
      </c>
      <c r="B36" s="924">
        <v>13997.530876093295</v>
      </c>
      <c r="C36" s="924">
        <v>19021.542876093295</v>
      </c>
      <c r="D36" s="924">
        <v>33809.417211370259</v>
      </c>
      <c r="E36" s="924">
        <v>48652.499157434402</v>
      </c>
      <c r="F36" s="924">
        <v>56604.613618075804</v>
      </c>
      <c r="G36" s="924">
        <v>81577.776902332364</v>
      </c>
      <c r="H36" s="924">
        <v>96446.318408163264</v>
      </c>
      <c r="I36" s="924">
        <v>95500.726833819252</v>
      </c>
    </row>
    <row r="37" spans="1:9" s="81" customFormat="1" ht="21" customHeight="1">
      <c r="A37" s="79" t="s">
        <v>447</v>
      </c>
      <c r="B37" s="924">
        <v>1318.0286603498541</v>
      </c>
      <c r="C37" s="924">
        <v>1761.2362113702625</v>
      </c>
      <c r="D37" s="924">
        <v>1680.674637026239</v>
      </c>
      <c r="E37" s="924">
        <v>1601.6180685131194</v>
      </c>
      <c r="F37" s="924">
        <v>1359.4389679300291</v>
      </c>
      <c r="G37" s="924">
        <v>6486.9363804664717</v>
      </c>
      <c r="H37" s="924">
        <v>1330.1959635568512</v>
      </c>
      <c r="I37" s="924">
        <v>6737.1673833819241</v>
      </c>
    </row>
    <row r="38" spans="1:9" s="81" customFormat="1" ht="21" customHeight="1">
      <c r="A38" s="79" t="s">
        <v>448</v>
      </c>
      <c r="B38" s="924">
        <v>15945.871432944607</v>
      </c>
      <c r="C38" s="924">
        <v>7943.5418717201164</v>
      </c>
      <c r="D38" s="924">
        <v>9556.6907915451884</v>
      </c>
      <c r="E38" s="924">
        <v>90090.686708454814</v>
      </c>
      <c r="F38" s="924">
        <v>75517.287118075808</v>
      </c>
      <c r="G38" s="924">
        <v>136202.49210495627</v>
      </c>
      <c r="H38" s="924">
        <v>106048.31340379009</v>
      </c>
      <c r="I38" s="924">
        <v>41056.759252186595</v>
      </c>
    </row>
    <row r="39" spans="1:9" s="81" customFormat="1" ht="21" customHeight="1">
      <c r="A39" s="79" t="s">
        <v>449</v>
      </c>
      <c r="B39" s="924">
        <v>35943.152887755103</v>
      </c>
      <c r="C39" s="924">
        <v>37688.585428571423</v>
      </c>
      <c r="D39" s="924">
        <v>42914.804266763844</v>
      </c>
      <c r="E39" s="924">
        <v>31958.521564139941</v>
      </c>
      <c r="F39" s="924">
        <v>55959.120046647222</v>
      </c>
      <c r="G39" s="924">
        <v>77491.706043731785</v>
      </c>
      <c r="H39" s="924">
        <v>69875.901849854228</v>
      </c>
      <c r="I39" s="924">
        <v>84042.770737609331</v>
      </c>
    </row>
    <row r="40" spans="1:9" s="81" customFormat="1" ht="21" customHeight="1">
      <c r="A40" s="79" t="s">
        <v>127</v>
      </c>
      <c r="B40" s="924">
        <v>18704.697940233236</v>
      </c>
      <c r="C40" s="924">
        <v>17831.546078717201</v>
      </c>
      <c r="D40" s="924">
        <v>19051.451198250728</v>
      </c>
      <c r="E40" s="924">
        <v>19921.41058600583</v>
      </c>
      <c r="F40" s="924">
        <v>21761.198256559765</v>
      </c>
      <c r="G40" s="924">
        <v>26338.810094752189</v>
      </c>
      <c r="H40" s="924">
        <v>28045.732580174928</v>
      </c>
      <c r="I40" s="924">
        <v>28237.949125364434</v>
      </c>
    </row>
    <row r="41" spans="1:9" s="81" customFormat="1" ht="21" customHeight="1">
      <c r="A41" s="79" t="s">
        <v>133</v>
      </c>
      <c r="B41" s="924">
        <v>0</v>
      </c>
      <c r="C41" s="924">
        <v>0</v>
      </c>
      <c r="D41" s="924">
        <v>0</v>
      </c>
      <c r="E41" s="924">
        <v>75055.038634110781</v>
      </c>
      <c r="F41" s="924">
        <v>100318.49611516035</v>
      </c>
      <c r="G41" s="924">
        <v>112585.86789212828</v>
      </c>
      <c r="H41" s="924">
        <v>125368.28280174927</v>
      </c>
      <c r="I41" s="924">
        <v>113056.32644023323</v>
      </c>
    </row>
    <row r="42" spans="1:9" s="81" customFormat="1" ht="21" customHeight="1">
      <c r="A42" s="79" t="s">
        <v>450</v>
      </c>
      <c r="B42" s="924">
        <v>4074.1675889212825</v>
      </c>
      <c r="C42" s="924">
        <v>25046.451530612245</v>
      </c>
      <c r="D42" s="924">
        <v>25046.401868804667</v>
      </c>
      <c r="E42" s="924">
        <v>25027.597930029155</v>
      </c>
      <c r="F42" s="924">
        <v>70220.075157434403</v>
      </c>
      <c r="G42" s="924">
        <v>70767.501252186586</v>
      </c>
      <c r="H42" s="924">
        <v>66079.573860058314</v>
      </c>
      <c r="I42" s="924">
        <v>66596.63028279884</v>
      </c>
    </row>
    <row r="43" spans="1:9" s="82" customFormat="1" ht="43.5" customHeight="1" thickBot="1">
      <c r="A43" s="461" t="s">
        <v>109</v>
      </c>
      <c r="B43" s="925">
        <v>262871.45770699705</v>
      </c>
      <c r="C43" s="925">
        <v>309765.4338731778</v>
      </c>
      <c r="D43" s="925">
        <v>316236.88041836739</v>
      </c>
      <c r="E43" s="925">
        <v>156673.86036005829</v>
      </c>
      <c r="F43" s="925">
        <v>240612.09464285715</v>
      </c>
      <c r="G43" s="925">
        <v>188678.32066472305</v>
      </c>
      <c r="H43" s="925">
        <v>186976.101680758</v>
      </c>
      <c r="I43" s="925">
        <v>171145.50735422742</v>
      </c>
    </row>
    <row r="44" spans="1:9" ht="24" customHeight="1" thickTop="1" thickBot="1">
      <c r="A44" s="29" t="s">
        <v>451</v>
      </c>
      <c r="B44" s="923">
        <v>181315.14574927112</v>
      </c>
      <c r="C44" s="923">
        <v>198014.8321618076</v>
      </c>
      <c r="D44" s="923">
        <v>222479.82234548102</v>
      </c>
      <c r="E44" s="923">
        <v>226738.26377842567</v>
      </c>
      <c r="F44" s="923">
        <v>257988.30504664723</v>
      </c>
      <c r="G44" s="923">
        <v>261000.04383381925</v>
      </c>
      <c r="H44" s="923">
        <v>290005.74588192423</v>
      </c>
      <c r="I44" s="923">
        <v>268017.39855539356</v>
      </c>
    </row>
    <row r="45" spans="1:9" s="81" customFormat="1" ht="21" customHeight="1" thickTop="1">
      <c r="A45" s="79" t="s">
        <v>148</v>
      </c>
      <c r="B45" s="924">
        <v>94670.466472303204</v>
      </c>
      <c r="C45" s="924">
        <v>106687.95918367348</v>
      </c>
      <c r="D45" s="924">
        <v>106687.95918367348</v>
      </c>
      <c r="E45" s="924">
        <v>106687.95918367348</v>
      </c>
      <c r="F45" s="924">
        <v>106687.95918367348</v>
      </c>
      <c r="G45" s="924">
        <v>106687.95918367348</v>
      </c>
      <c r="H45" s="924">
        <v>191750.12099125364</v>
      </c>
      <c r="I45" s="924">
        <v>191750.12099125364</v>
      </c>
    </row>
    <row r="46" spans="1:9" s="81" customFormat="1" ht="21" customHeight="1">
      <c r="A46" s="79" t="s">
        <v>152</v>
      </c>
      <c r="B46" s="924">
        <v>28203.016479591835</v>
      </c>
      <c r="C46" s="924">
        <v>27821.41754664723</v>
      </c>
      <c r="D46" s="924">
        <v>40534.125424198253</v>
      </c>
      <c r="E46" s="924">
        <v>56189.751100583097</v>
      </c>
      <c r="F46" s="924">
        <v>67587.369451895051</v>
      </c>
      <c r="G46" s="924">
        <v>67587.369451895051</v>
      </c>
      <c r="H46" s="924">
        <v>4167.3084606413995</v>
      </c>
      <c r="I46" s="924">
        <v>18526.148688046647</v>
      </c>
    </row>
    <row r="47" spans="1:9" s="81" customFormat="1" ht="21" customHeight="1">
      <c r="A47" s="79" t="s">
        <v>156</v>
      </c>
      <c r="B47" s="924">
        <v>0</v>
      </c>
      <c r="C47" s="924">
        <v>0</v>
      </c>
      <c r="D47" s="924">
        <v>0</v>
      </c>
      <c r="E47" s="924">
        <v>0</v>
      </c>
      <c r="F47" s="924">
        <v>0</v>
      </c>
      <c r="G47" s="924">
        <v>0</v>
      </c>
      <c r="H47" s="924">
        <v>0</v>
      </c>
      <c r="I47" s="924">
        <v>0</v>
      </c>
    </row>
    <row r="48" spans="1:9" s="81" customFormat="1" ht="21" customHeight="1">
      <c r="A48" s="79" t="s">
        <v>452</v>
      </c>
      <c r="B48" s="924">
        <v>31378.4955787172</v>
      </c>
      <c r="C48" s="924">
        <v>35390.157386297375</v>
      </c>
      <c r="D48" s="924">
        <v>38203.568465014578</v>
      </c>
      <c r="E48" s="924">
        <v>41909.107823615166</v>
      </c>
      <c r="F48" s="924">
        <v>44104.443100583092</v>
      </c>
      <c r="G48" s="924">
        <v>44104.443100583092</v>
      </c>
      <c r="H48" s="924">
        <v>48065.376045189507</v>
      </c>
      <c r="I48" s="924">
        <v>52667.670392128275</v>
      </c>
    </row>
    <row r="49" spans="1:9" s="81" customFormat="1" ht="21" customHeight="1">
      <c r="A49" s="79" t="s">
        <v>164</v>
      </c>
      <c r="B49" s="924">
        <v>27063.167218658891</v>
      </c>
      <c r="C49" s="924">
        <v>28115.298045189506</v>
      </c>
      <c r="D49" s="924">
        <v>37054.169272594758</v>
      </c>
      <c r="E49" s="924">
        <v>21951.445670553938</v>
      </c>
      <c r="F49" s="924">
        <v>39608.533310495623</v>
      </c>
      <c r="G49" s="924">
        <v>42620.272097667636</v>
      </c>
      <c r="H49" s="924">
        <v>46022.940384839647</v>
      </c>
      <c r="I49" s="924">
        <v>5073.4584839650151</v>
      </c>
    </row>
    <row r="50" spans="1:9" s="81" customFormat="1" ht="21" customHeight="1">
      <c r="A50" s="460" t="s">
        <v>453</v>
      </c>
      <c r="B50" s="924">
        <v>0</v>
      </c>
      <c r="C50" s="924">
        <v>0</v>
      </c>
      <c r="D50" s="924">
        <v>0</v>
      </c>
      <c r="E50" s="924">
        <v>0</v>
      </c>
      <c r="F50" s="924">
        <v>0</v>
      </c>
      <c r="G50" s="924">
        <v>39608.533306122459</v>
      </c>
      <c r="H50" s="924">
        <v>0</v>
      </c>
      <c r="I50" s="924">
        <v>4166.6666778425652</v>
      </c>
    </row>
    <row r="51" spans="1:9" s="82" customFormat="1" ht="40.5" customHeight="1" thickBot="1">
      <c r="A51" s="462" t="s">
        <v>454</v>
      </c>
      <c r="B51" s="925">
        <v>27063.167218658891</v>
      </c>
      <c r="C51" s="925">
        <v>28115.298045189506</v>
      </c>
      <c r="D51" s="925">
        <v>37054.169272594758</v>
      </c>
      <c r="E51" s="925">
        <v>21951.445670553938</v>
      </c>
      <c r="F51" s="925">
        <v>39608.533310495623</v>
      </c>
      <c r="G51" s="925">
        <v>3011.7387915451895</v>
      </c>
      <c r="H51" s="925">
        <v>46022.940384839647</v>
      </c>
      <c r="I51" s="925">
        <v>906.79180612244909</v>
      </c>
    </row>
    <row r="52" spans="1:9" ht="24" customHeight="1" thickTop="1" thickBot="1">
      <c r="A52" s="29" t="s">
        <v>455</v>
      </c>
      <c r="B52" s="923">
        <v>2288292.8446705542</v>
      </c>
      <c r="C52" s="923">
        <v>2646183.6441545188</v>
      </c>
      <c r="D52" s="923">
        <v>3151224.3264693879</v>
      </c>
      <c r="E52" s="923">
        <v>3702550.392460641</v>
      </c>
      <c r="F52" s="923">
        <v>4085981.1115087462</v>
      </c>
      <c r="G52" s="923">
        <v>4636634.7540408168</v>
      </c>
      <c r="H52" s="923">
        <v>5011267.0611909619</v>
      </c>
      <c r="I52" s="923">
        <v>4873032.9724912541</v>
      </c>
    </row>
    <row r="53" spans="1:9" s="81" customFormat="1" ht="24" customHeight="1" thickTop="1">
      <c r="A53" s="79" t="s">
        <v>456</v>
      </c>
      <c r="B53" s="924">
        <v>286590.13496501459</v>
      </c>
      <c r="C53" s="924">
        <v>360311.89782653062</v>
      </c>
      <c r="D53" s="924">
        <v>381751.9415787172</v>
      </c>
      <c r="E53" s="924">
        <v>504807.11347667634</v>
      </c>
      <c r="F53" s="924">
        <v>602106.99308017502</v>
      </c>
      <c r="G53" s="924">
        <v>574827.99694460642</v>
      </c>
      <c r="H53" s="924">
        <v>464155.24925072887</v>
      </c>
      <c r="I53" s="924">
        <v>474019.07518075797</v>
      </c>
    </row>
    <row r="54" spans="1:9" s="82" customFormat="1" ht="21" customHeight="1">
      <c r="A54" s="462" t="s">
        <v>457</v>
      </c>
      <c r="B54" s="925">
        <v>12651.066005830904</v>
      </c>
      <c r="C54" s="925">
        <v>20669.113087463556</v>
      </c>
      <c r="D54" s="925">
        <v>27278.079762390669</v>
      </c>
      <c r="E54" s="925">
        <v>21977.853666180759</v>
      </c>
      <c r="F54" s="925">
        <v>12672.170437317785</v>
      </c>
      <c r="G54" s="925">
        <v>13393.756253644315</v>
      </c>
      <c r="H54" s="925">
        <v>20047.88916180758</v>
      </c>
      <c r="I54" s="925">
        <v>17485.735268221575</v>
      </c>
    </row>
    <row r="55" spans="1:9" s="82" customFormat="1" ht="21" customHeight="1">
      <c r="A55" s="462" t="s">
        <v>458</v>
      </c>
      <c r="B55" s="925">
        <v>241304.77388338192</v>
      </c>
      <c r="C55" s="925">
        <v>311539.02045043733</v>
      </c>
      <c r="D55" s="925">
        <v>323483.41926822159</v>
      </c>
      <c r="E55" s="925">
        <v>451070.16508017486</v>
      </c>
      <c r="F55" s="925">
        <v>558826.53431486886</v>
      </c>
      <c r="G55" s="925">
        <v>525852.85042565595</v>
      </c>
      <c r="H55" s="925">
        <v>403722.76237317786</v>
      </c>
      <c r="I55" s="925">
        <v>426361.1843469388</v>
      </c>
    </row>
    <row r="56" spans="1:9" s="82" customFormat="1" ht="21" customHeight="1">
      <c r="A56" s="462" t="s">
        <v>459</v>
      </c>
      <c r="B56" s="925">
        <v>0</v>
      </c>
      <c r="C56" s="925">
        <v>0</v>
      </c>
      <c r="D56" s="925">
        <v>0</v>
      </c>
      <c r="E56" s="925">
        <v>0</v>
      </c>
      <c r="F56" s="925">
        <v>0</v>
      </c>
      <c r="G56" s="925">
        <v>0</v>
      </c>
      <c r="H56" s="925">
        <v>0</v>
      </c>
      <c r="I56" s="925">
        <v>0</v>
      </c>
    </row>
    <row r="57" spans="1:9" s="82" customFormat="1" ht="21" customHeight="1">
      <c r="A57" s="462" t="s">
        <v>460</v>
      </c>
      <c r="B57" s="925">
        <v>29338.878021865887</v>
      </c>
      <c r="C57" s="925">
        <v>27582.849349854227</v>
      </c>
      <c r="D57" s="925">
        <v>30497.650093294462</v>
      </c>
      <c r="E57" s="925">
        <v>30749.964036443147</v>
      </c>
      <c r="F57" s="925">
        <v>29583.950475218659</v>
      </c>
      <c r="G57" s="925">
        <v>29962.754481049564</v>
      </c>
      <c r="H57" s="925">
        <v>29185.873237609328</v>
      </c>
      <c r="I57" s="925">
        <v>29371.151832361516</v>
      </c>
    </row>
    <row r="58" spans="1:9" s="82" customFormat="1" ht="21" customHeight="1">
      <c r="A58" s="462" t="s">
        <v>461</v>
      </c>
      <c r="B58" s="925">
        <v>3295.4170539358597</v>
      </c>
      <c r="C58" s="925">
        <v>520.91493877551022</v>
      </c>
      <c r="D58" s="925">
        <v>492.79245481049566</v>
      </c>
      <c r="E58" s="925">
        <v>1009.130693877551</v>
      </c>
      <c r="F58" s="925">
        <v>1024.3378527696793</v>
      </c>
      <c r="G58" s="925">
        <v>5618.6357842565594</v>
      </c>
      <c r="H58" s="925">
        <v>11198.724478134111</v>
      </c>
      <c r="I58" s="925">
        <v>801.00373323615167</v>
      </c>
    </row>
    <row r="59" spans="1:9" s="82" customFormat="1" ht="49.5" customHeight="1" thickBot="1">
      <c r="A59" s="461" t="s">
        <v>462</v>
      </c>
      <c r="B59" s="925">
        <v>3301800.6850306122</v>
      </c>
      <c r="C59" s="925">
        <v>4050912.194739067</v>
      </c>
      <c r="D59" s="925">
        <v>5396030.7005276978</v>
      </c>
      <c r="E59" s="925">
        <v>6068772.2262755102</v>
      </c>
      <c r="F59" s="925">
        <v>7595989.2256428581</v>
      </c>
      <c r="G59" s="925">
        <v>8942367.6008586008</v>
      </c>
      <c r="H59" s="925">
        <v>11696051.597368805</v>
      </c>
      <c r="I59" s="925">
        <v>11832198.267658891</v>
      </c>
    </row>
    <row r="60" spans="1:9" ht="31.5" customHeight="1" thickTop="1" thickBot="1">
      <c r="A60" s="463" t="s">
        <v>463</v>
      </c>
      <c r="B60" s="923"/>
      <c r="C60" s="923"/>
      <c r="D60" s="923"/>
      <c r="E60" s="923"/>
      <c r="F60" s="923"/>
      <c r="G60" s="923"/>
      <c r="H60" s="923"/>
      <c r="I60" s="923"/>
    </row>
    <row r="61" spans="1:9" ht="30" customHeight="1" thickTop="1">
      <c r="A61" s="32" t="s">
        <v>464</v>
      </c>
      <c r="B61" s="926">
        <v>105282.54034110786</v>
      </c>
      <c r="C61" s="926">
        <v>120297.80073177842</v>
      </c>
      <c r="D61" s="926">
        <v>154739.82414285713</v>
      </c>
      <c r="E61" s="926">
        <v>165202.50831632651</v>
      </c>
      <c r="F61" s="926">
        <v>190514.4231457726</v>
      </c>
      <c r="G61" s="926">
        <v>36440.618051020407</v>
      </c>
      <c r="H61" s="926">
        <v>269951.42600145773</v>
      </c>
      <c r="I61" s="926">
        <v>45811.167599125365</v>
      </c>
    </row>
    <row r="62" spans="1:9" ht="21" customHeight="1">
      <c r="A62" s="34" t="s">
        <v>465</v>
      </c>
      <c r="B62" s="926">
        <v>-14390.470120991253</v>
      </c>
      <c r="C62" s="926">
        <v>-18021.03457580175</v>
      </c>
      <c r="D62" s="926">
        <v>-31464.07954664723</v>
      </c>
      <c r="E62" s="926">
        <v>-44251.467154518949</v>
      </c>
      <c r="F62" s="926">
        <v>-49328.254109329449</v>
      </c>
      <c r="G62" s="926">
        <v>-9967.5013046647236</v>
      </c>
      <c r="H62" s="926">
        <v>-75265.829024781342</v>
      </c>
      <c r="I62" s="926">
        <v>-14634.95837755102</v>
      </c>
    </row>
    <row r="63" spans="1:9" ht="21.75" customHeight="1">
      <c r="A63" s="464" t="s">
        <v>466</v>
      </c>
      <c r="B63" s="926">
        <v>90892.070220116628</v>
      </c>
      <c r="C63" s="926">
        <v>102276.76615597669</v>
      </c>
      <c r="D63" s="926">
        <v>123275.7445962099</v>
      </c>
      <c r="E63" s="926">
        <v>120951.04116180759</v>
      </c>
      <c r="F63" s="926">
        <v>141186.16903644314</v>
      </c>
      <c r="G63" s="926">
        <v>26473.116746355685</v>
      </c>
      <c r="H63" s="926">
        <v>194685.59697667637</v>
      </c>
      <c r="I63" s="926">
        <v>31176.209221574343</v>
      </c>
    </row>
    <row r="64" spans="1:9">
      <c r="A64" s="32" t="s">
        <v>467</v>
      </c>
      <c r="B64" s="926">
        <v>50062.332276967936</v>
      </c>
      <c r="C64" s="926">
        <v>59342.813158892124</v>
      </c>
      <c r="D64" s="926">
        <v>53427.038145772596</v>
      </c>
      <c r="E64" s="926">
        <v>59243.130750728866</v>
      </c>
      <c r="F64" s="926">
        <v>79783.013551020413</v>
      </c>
      <c r="G64" s="926">
        <v>12071.799956268223</v>
      </c>
      <c r="H64" s="926">
        <v>83253.441788629731</v>
      </c>
      <c r="I64" s="926">
        <v>12538.299390670552</v>
      </c>
    </row>
    <row r="65" spans="1:9">
      <c r="A65" s="34" t="s">
        <v>468</v>
      </c>
      <c r="B65" s="926">
        <v>-21776.872816326533</v>
      </c>
      <c r="C65" s="926">
        <v>-25661.893870262393</v>
      </c>
      <c r="D65" s="926">
        <v>-21279.786784256561</v>
      </c>
      <c r="E65" s="926">
        <v>-32494.465370262391</v>
      </c>
      <c r="F65" s="926">
        <v>-47727.700138483968</v>
      </c>
      <c r="G65" s="926">
        <v>-8947.0634548104954</v>
      </c>
      <c r="H65" s="926">
        <v>-58314.341606413996</v>
      </c>
      <c r="I65" s="926">
        <v>-9019.5657769679292</v>
      </c>
    </row>
    <row r="66" spans="1:9">
      <c r="A66" s="33" t="s">
        <v>469</v>
      </c>
      <c r="B66" s="926">
        <v>119177.52968075802</v>
      </c>
      <c r="C66" s="926">
        <v>135957.68544460641</v>
      </c>
      <c r="D66" s="926">
        <v>155422.99595772594</v>
      </c>
      <c r="E66" s="926">
        <v>147699.70654227404</v>
      </c>
      <c r="F66" s="926">
        <v>173241.48244897957</v>
      </c>
      <c r="G66" s="926">
        <v>29597.853247813411</v>
      </c>
      <c r="H66" s="926">
        <v>219624.69715889212</v>
      </c>
      <c r="I66" s="926">
        <v>34694.942835276968</v>
      </c>
    </row>
    <row r="67" spans="1:9">
      <c r="A67" s="32" t="s">
        <v>470</v>
      </c>
      <c r="B67" s="926">
        <v>19568.354623906704</v>
      </c>
      <c r="C67" s="926">
        <v>22257.602249271138</v>
      </c>
      <c r="D67" s="926">
        <v>10997.924495626823</v>
      </c>
      <c r="E67" s="926">
        <v>16232.890634110787</v>
      </c>
      <c r="F67" s="926">
        <v>13130.403931486881</v>
      </c>
      <c r="G67" s="926">
        <v>20964.719644314868</v>
      </c>
      <c r="H67" s="926">
        <v>53347.47832507288</v>
      </c>
      <c r="I67" s="926">
        <v>3712.6125160349857</v>
      </c>
    </row>
    <row r="68" spans="1:9">
      <c r="A68" s="32" t="s">
        <v>471</v>
      </c>
      <c r="B68" s="926">
        <v>-24338.581061224493</v>
      </c>
      <c r="C68" s="926">
        <v>-29111.775505830905</v>
      </c>
      <c r="D68" s="926">
        <v>-17735.821930029153</v>
      </c>
      <c r="E68" s="926">
        <v>-33267.005782798835</v>
      </c>
      <c r="F68" s="926">
        <v>-23827.112255102042</v>
      </c>
      <c r="G68" s="926">
        <v>-23320.742282798834</v>
      </c>
      <c r="H68" s="926">
        <v>-70802.990693877553</v>
      </c>
      <c r="I68" s="926">
        <v>-10855.81247521866</v>
      </c>
    </row>
    <row r="69" spans="1:9">
      <c r="A69" s="464" t="s">
        <v>472</v>
      </c>
      <c r="B69" s="926">
        <v>114407.30324344024</v>
      </c>
      <c r="C69" s="926">
        <v>129103.51218804665</v>
      </c>
      <c r="D69" s="926">
        <v>148685.09852332363</v>
      </c>
      <c r="E69" s="926">
        <v>130665.591393586</v>
      </c>
      <c r="F69" s="926">
        <v>162544.77412536443</v>
      </c>
      <c r="G69" s="926">
        <v>27241.830609329441</v>
      </c>
      <c r="H69" s="926">
        <v>202169.18479008746</v>
      </c>
      <c r="I69" s="926">
        <v>27551.742876093296</v>
      </c>
    </row>
    <row r="70" spans="1:9">
      <c r="A70" s="34" t="s">
        <v>473</v>
      </c>
      <c r="B70" s="926">
        <v>-65226.423179300291</v>
      </c>
      <c r="C70" s="926">
        <v>-81816.492483965019</v>
      </c>
      <c r="D70" s="926">
        <v>-94031.119218658903</v>
      </c>
      <c r="E70" s="926">
        <v>-104229.7919431487</v>
      </c>
      <c r="F70" s="926">
        <v>-104392.00358600583</v>
      </c>
      <c r="G70" s="926">
        <v>-22553.771749271134</v>
      </c>
      <c r="H70" s="926">
        <v>-132245.3014766764</v>
      </c>
      <c r="I70" s="926">
        <v>-25427.177874635567</v>
      </c>
    </row>
    <row r="71" spans="1:9">
      <c r="A71" s="33" t="s">
        <v>474</v>
      </c>
      <c r="B71" s="926">
        <v>49180.880064139943</v>
      </c>
      <c r="C71" s="926">
        <v>47287.019704081635</v>
      </c>
      <c r="D71" s="926">
        <v>54653.979304664717</v>
      </c>
      <c r="E71" s="926">
        <v>26435.799450437316</v>
      </c>
      <c r="F71" s="926">
        <v>58152.7705393586</v>
      </c>
      <c r="G71" s="926">
        <v>4688.0588600583087</v>
      </c>
      <c r="H71" s="926">
        <v>69923.883313411076</v>
      </c>
      <c r="I71" s="926">
        <v>2124.5650014577259</v>
      </c>
    </row>
    <row r="72" spans="1:9">
      <c r="A72" s="33" t="s">
        <v>475</v>
      </c>
      <c r="B72" s="926">
        <v>365.97391107871715</v>
      </c>
      <c r="C72" s="926">
        <v>201.02355539358601</v>
      </c>
      <c r="D72" s="926">
        <v>53.145392128279887</v>
      </c>
      <c r="E72" s="926">
        <v>-26.677746355685134</v>
      </c>
      <c r="F72" s="926">
        <v>-20.097377551020408</v>
      </c>
      <c r="G72" s="926">
        <v>82.589860058309029</v>
      </c>
      <c r="H72" s="926">
        <v>283.4540495626822</v>
      </c>
      <c r="I72" s="926">
        <v>-38.040313411078714</v>
      </c>
    </row>
    <row r="73" spans="1:9">
      <c r="A73" s="34" t="s">
        <v>476</v>
      </c>
      <c r="B73" s="926">
        <v>115.46773177842566</v>
      </c>
      <c r="C73" s="926">
        <v>14.592510204081632</v>
      </c>
      <c r="D73" s="926">
        <v>-102.01172303206998</v>
      </c>
      <c r="E73" s="926">
        <v>-178.32846647230321</v>
      </c>
      <c r="F73" s="926">
        <v>-317.7030189504373</v>
      </c>
      <c r="G73" s="926">
        <v>-5.7829810495626823</v>
      </c>
      <c r="H73" s="926">
        <v>-162.9980335276968</v>
      </c>
      <c r="I73" s="926">
        <v>-79.750867346938762</v>
      </c>
    </row>
    <row r="74" spans="1:9">
      <c r="A74" s="34" t="s">
        <v>477</v>
      </c>
      <c r="B74" s="926">
        <v>250.50617930029154</v>
      </c>
      <c r="C74" s="926">
        <v>186.43104518950437</v>
      </c>
      <c r="D74" s="926">
        <v>155.15711516034986</v>
      </c>
      <c r="E74" s="926">
        <v>151.65072011661806</v>
      </c>
      <c r="F74" s="926">
        <v>297.60564139941687</v>
      </c>
      <c r="G74" s="926">
        <v>88.372841107871707</v>
      </c>
      <c r="H74" s="926">
        <v>446.45208309037901</v>
      </c>
      <c r="I74" s="926">
        <v>41.710553935860062</v>
      </c>
    </row>
    <row r="75" spans="1:9">
      <c r="A75" s="464" t="s">
        <v>478</v>
      </c>
      <c r="B75" s="926">
        <v>-127.27679591836734</v>
      </c>
      <c r="C75" s="926">
        <v>-86.971365889212819</v>
      </c>
      <c r="D75" s="926">
        <v>-133.50143877551022</v>
      </c>
      <c r="E75" s="926">
        <v>-123.86446355685131</v>
      </c>
      <c r="F75" s="926">
        <v>-137.29857871720117</v>
      </c>
      <c r="G75" s="926">
        <v>-59.874265306122446</v>
      </c>
      <c r="H75" s="926">
        <v>-348.62250874635572</v>
      </c>
      <c r="I75" s="926">
        <v>-21.631494169096207</v>
      </c>
    </row>
    <row r="76" spans="1:9">
      <c r="A76" s="464" t="s">
        <v>1444</v>
      </c>
      <c r="B76" s="926">
        <v>1.8140932944606414</v>
      </c>
      <c r="C76" s="926">
        <v>-0.56688192419825068</v>
      </c>
      <c r="D76" s="926">
        <v>1.8390889212827988</v>
      </c>
      <c r="E76" s="926">
        <v>2.2653061224489797E-3</v>
      </c>
      <c r="F76" s="926">
        <v>-2.3470845481049562E-2</v>
      </c>
      <c r="G76" s="926">
        <v>-1.151603498542274E-4</v>
      </c>
      <c r="H76" s="926">
        <v>-13.462743440233236</v>
      </c>
      <c r="I76" s="926">
        <v>-2.2915451895043734E-3</v>
      </c>
    </row>
    <row r="77" spans="1:9">
      <c r="A77" s="34" t="s">
        <v>479</v>
      </c>
      <c r="B77" s="926">
        <v>-129.09088921282799</v>
      </c>
      <c r="C77" s="926">
        <v>-86.404483965014592</v>
      </c>
      <c r="D77" s="926">
        <v>-135.340527696793</v>
      </c>
      <c r="E77" s="926">
        <v>-123.86672886297377</v>
      </c>
      <c r="F77" s="926">
        <v>-137.27510787172011</v>
      </c>
      <c r="G77" s="926">
        <v>-59.874150145772596</v>
      </c>
      <c r="H77" s="926">
        <v>-335.15976530612249</v>
      </c>
      <c r="I77" s="926">
        <v>-21.629202623906703</v>
      </c>
    </row>
    <row r="78" spans="1:9">
      <c r="A78" s="464" t="s">
        <v>480</v>
      </c>
      <c r="B78" s="926">
        <v>49419.577179300293</v>
      </c>
      <c r="C78" s="926">
        <v>47401.071893586006</v>
      </c>
      <c r="D78" s="926">
        <v>54573.623258017491</v>
      </c>
      <c r="E78" s="926">
        <v>26285.257240524777</v>
      </c>
      <c r="F78" s="926">
        <v>57995.374583090379</v>
      </c>
      <c r="G78" s="926">
        <v>4710.7744548104956</v>
      </c>
      <c r="H78" s="926">
        <v>69858.714854227408</v>
      </c>
      <c r="I78" s="926">
        <v>2064.8931938775513</v>
      </c>
    </row>
    <row r="79" spans="1:9">
      <c r="A79" s="32" t="s">
        <v>481</v>
      </c>
      <c r="B79" s="926">
        <v>0</v>
      </c>
      <c r="C79" s="926">
        <v>0</v>
      </c>
      <c r="D79" s="926">
        <v>210.04753352769683</v>
      </c>
      <c r="E79" s="926">
        <v>263.27202915451898</v>
      </c>
      <c r="F79" s="926">
        <v>337.72498250728864</v>
      </c>
      <c r="G79" s="926">
        <v>50.17009912536443</v>
      </c>
      <c r="H79" s="926">
        <v>2090.6571836734693</v>
      </c>
      <c r="I79" s="926">
        <v>323.48005830903793</v>
      </c>
    </row>
    <row r="80" spans="1:9">
      <c r="A80" s="33" t="s">
        <v>482</v>
      </c>
      <c r="B80" s="926">
        <v>49419.577179300293</v>
      </c>
      <c r="C80" s="926">
        <v>47401.071893586006</v>
      </c>
      <c r="D80" s="926">
        <v>54783.670791545192</v>
      </c>
      <c r="E80" s="926">
        <v>26548.5292696793</v>
      </c>
      <c r="F80" s="926">
        <v>58333.099565597666</v>
      </c>
      <c r="G80" s="926">
        <v>4760.9445539358603</v>
      </c>
      <c r="H80" s="926">
        <v>71949.372037900874</v>
      </c>
      <c r="I80" s="926">
        <v>2388.3732521865891</v>
      </c>
    </row>
    <row r="81" spans="1:9">
      <c r="A81" s="32" t="s">
        <v>483</v>
      </c>
      <c r="B81" s="926">
        <v>-9314.8195145772588</v>
      </c>
      <c r="C81" s="926">
        <v>-2599.5845787172011</v>
      </c>
      <c r="D81" s="926">
        <v>1240.4019227405247</v>
      </c>
      <c r="E81" s="926">
        <v>1160.9340539358602</v>
      </c>
      <c r="F81" s="926">
        <v>92.633677842565604</v>
      </c>
      <c r="G81" s="926">
        <v>-423.21597230320697</v>
      </c>
      <c r="H81" s="926">
        <v>905.38864285714283</v>
      </c>
      <c r="I81" s="926">
        <v>-605.41526093294465</v>
      </c>
    </row>
    <row r="82" spans="1:9" ht="21" customHeight="1">
      <c r="A82" s="464" t="s">
        <v>484</v>
      </c>
      <c r="B82" s="926">
        <v>40104.757664723031</v>
      </c>
      <c r="C82" s="926">
        <v>44801.487314868806</v>
      </c>
      <c r="D82" s="926">
        <v>56024.072714285714</v>
      </c>
      <c r="E82" s="926">
        <v>27709.46332361516</v>
      </c>
      <c r="F82" s="926">
        <v>58425.733243440234</v>
      </c>
      <c r="G82" s="926">
        <v>4337.728581632653</v>
      </c>
      <c r="H82" s="926">
        <v>72854.760680758016</v>
      </c>
      <c r="I82" s="926">
        <v>1782.9579912536442</v>
      </c>
    </row>
    <row r="83" spans="1:9" ht="21" customHeight="1">
      <c r="A83" s="32" t="s">
        <v>485</v>
      </c>
      <c r="B83" s="926">
        <v>0</v>
      </c>
      <c r="C83" s="926">
        <v>0</v>
      </c>
      <c r="D83" s="926">
        <v>0</v>
      </c>
      <c r="E83" s="926">
        <v>0</v>
      </c>
      <c r="F83" s="926">
        <v>0</v>
      </c>
      <c r="G83" s="926">
        <v>0</v>
      </c>
      <c r="H83" s="926">
        <v>0</v>
      </c>
      <c r="I83" s="926">
        <v>0</v>
      </c>
    </row>
    <row r="84" spans="1:9" ht="21" customHeight="1">
      <c r="A84" s="464" t="s">
        <v>486</v>
      </c>
      <c r="B84" s="926">
        <v>40104.757664723031</v>
      </c>
      <c r="C84" s="926">
        <v>44801.487314868806</v>
      </c>
      <c r="D84" s="926">
        <v>56024.072714285714</v>
      </c>
      <c r="E84" s="926">
        <v>27709.46332361516</v>
      </c>
      <c r="F84" s="926">
        <v>58425.733243440234</v>
      </c>
      <c r="G84" s="926">
        <v>4337.728581632653</v>
      </c>
      <c r="H84" s="926">
        <v>72854.760680758016</v>
      </c>
      <c r="I84" s="926">
        <v>1782.9579912536442</v>
      </c>
    </row>
    <row r="85" spans="1:9" ht="18" customHeight="1" thickBot="1">
      <c r="A85" s="32" t="s">
        <v>487</v>
      </c>
      <c r="B85" s="926">
        <v>-13041.59043148688</v>
      </c>
      <c r="C85" s="926">
        <v>-16686.189174927113</v>
      </c>
      <c r="D85" s="926">
        <v>-18969.903440233236</v>
      </c>
      <c r="E85" s="926">
        <v>-5758.017583090379</v>
      </c>
      <c r="F85" s="926">
        <v>-18817.199981049562</v>
      </c>
      <c r="G85" s="926">
        <v>-1325.9897959183675</v>
      </c>
      <c r="H85" s="926">
        <v>-26831.820295918365</v>
      </c>
      <c r="I85" s="926">
        <v>-876.1661807580175</v>
      </c>
    </row>
    <row r="86" spans="1:9" ht="24" customHeight="1" thickTop="1" thickBot="1">
      <c r="A86" s="29" t="s">
        <v>488</v>
      </c>
      <c r="B86" s="923">
        <v>27063.167233236152</v>
      </c>
      <c r="C86" s="923">
        <v>28115.298139941689</v>
      </c>
      <c r="D86" s="923">
        <v>37054.169274052481</v>
      </c>
      <c r="E86" s="923">
        <v>21951.445740524781</v>
      </c>
      <c r="F86" s="923">
        <v>39608.533262390672</v>
      </c>
      <c r="G86" s="923">
        <v>3011.7387857142858</v>
      </c>
      <c r="H86" s="923">
        <v>46022.940384839647</v>
      </c>
      <c r="I86" s="923">
        <v>906.79181049562692</v>
      </c>
    </row>
    <row r="87" spans="1:9" ht="15" customHeight="1" thickTop="1" thickBot="1">
      <c r="A87" s="465"/>
      <c r="B87" s="927"/>
      <c r="C87" s="927"/>
      <c r="D87" s="927"/>
      <c r="E87" s="927"/>
      <c r="F87" s="927"/>
      <c r="G87" s="927"/>
      <c r="H87" s="927"/>
      <c r="I87" s="927"/>
    </row>
    <row r="88" spans="1:9" ht="28.5" customHeight="1" thickTop="1">
      <c r="A88" s="466"/>
      <c r="B88" s="35"/>
      <c r="C88" s="35"/>
      <c r="D88" s="35"/>
      <c r="E88" s="35"/>
      <c r="F88" s="35"/>
      <c r="G88" s="35"/>
      <c r="H88" s="35"/>
    </row>
    <row r="89" spans="1:9">
      <c r="A89" s="466"/>
      <c r="B89" s="35"/>
      <c r="C89" s="35"/>
      <c r="D89" s="35"/>
      <c r="E89" s="35"/>
      <c r="F89" s="35"/>
      <c r="G89" s="35"/>
      <c r="H89" s="35"/>
    </row>
    <row r="90" spans="1:9" ht="19.5">
      <c r="A90" s="467"/>
      <c r="B90" s="35"/>
      <c r="C90" s="35"/>
      <c r="D90" s="35"/>
      <c r="E90" s="35"/>
      <c r="F90" s="35"/>
      <c r="G90" s="35"/>
      <c r="H90" s="35"/>
    </row>
    <row r="91" spans="1:9" ht="19.5">
      <c r="A91" s="467"/>
      <c r="B91" s="35"/>
      <c r="C91" s="35"/>
      <c r="D91" s="35"/>
      <c r="E91" s="35"/>
      <c r="F91" s="35"/>
      <c r="G91" s="35"/>
      <c r="H91" s="35"/>
    </row>
    <row r="92" spans="1:9" ht="19.5">
      <c r="A92" s="467"/>
      <c r="B92" s="35"/>
      <c r="C92" s="35"/>
      <c r="D92" s="35"/>
      <c r="E92" s="35"/>
      <c r="F92" s="35"/>
      <c r="G92" s="35"/>
      <c r="H92" s="35"/>
    </row>
    <row r="93" spans="1:9" ht="19.5">
      <c r="A93" s="468"/>
      <c r="B93" s="35"/>
      <c r="C93" s="35"/>
      <c r="D93" s="35"/>
      <c r="E93" s="35"/>
      <c r="F93" s="35"/>
      <c r="G93" s="35"/>
      <c r="H93" s="35"/>
    </row>
    <row r="94" spans="1:9" ht="19.5">
      <c r="A94" s="468"/>
      <c r="B94" s="35"/>
      <c r="C94" s="35"/>
      <c r="D94" s="35"/>
      <c r="E94" s="35"/>
      <c r="F94" s="35"/>
      <c r="G94" s="35"/>
      <c r="H94" s="35"/>
    </row>
    <row r="95" spans="1:9" ht="19.5">
      <c r="A95" s="468"/>
      <c r="B95" s="35"/>
      <c r="C95" s="35"/>
      <c r="D95" s="35"/>
      <c r="E95" s="35"/>
      <c r="F95" s="35"/>
      <c r="G95" s="35"/>
      <c r="H95" s="35"/>
    </row>
    <row r="96" spans="1:9" ht="19.5">
      <c r="A96" s="467"/>
      <c r="B96" s="35"/>
      <c r="C96" s="35"/>
      <c r="D96" s="35"/>
      <c r="E96" s="35"/>
      <c r="F96" s="35"/>
      <c r="G96" s="35"/>
      <c r="H96" s="35"/>
    </row>
    <row r="97" spans="1:8" ht="19.5">
      <c r="A97" s="467"/>
      <c r="B97" s="35"/>
      <c r="C97" s="35"/>
      <c r="D97" s="35"/>
      <c r="E97" s="35"/>
      <c r="F97" s="35"/>
      <c r="G97" s="35"/>
      <c r="H97" s="35"/>
    </row>
    <row r="98" spans="1:8" ht="19.5">
      <c r="A98" s="467"/>
      <c r="B98" s="35"/>
      <c r="C98" s="35"/>
      <c r="D98" s="35"/>
      <c r="E98" s="35"/>
      <c r="F98" s="35"/>
      <c r="G98" s="35"/>
      <c r="H98" s="35"/>
    </row>
    <row r="99" spans="1:8" ht="19.5">
      <c r="A99" s="467"/>
      <c r="B99" s="35"/>
      <c r="C99" s="35"/>
      <c r="D99" s="35"/>
      <c r="E99" s="35"/>
      <c r="F99" s="35"/>
      <c r="G99" s="35"/>
      <c r="H99" s="35"/>
    </row>
    <row r="100" spans="1:8" ht="19.5">
      <c r="A100" s="467"/>
      <c r="B100" s="35"/>
      <c r="C100" s="35"/>
      <c r="D100" s="35"/>
      <c r="E100" s="35"/>
      <c r="F100" s="35"/>
      <c r="G100" s="35"/>
      <c r="H100" s="35"/>
    </row>
    <row r="101" spans="1:8" ht="19.5">
      <c r="A101" s="83"/>
      <c r="B101" s="35"/>
      <c r="C101" s="35"/>
      <c r="D101" s="35"/>
      <c r="E101" s="35"/>
      <c r="F101" s="35"/>
      <c r="G101" s="35"/>
      <c r="H101" s="35"/>
    </row>
    <row r="102" spans="1:8">
      <c r="A102" s="84"/>
      <c r="B102" s="35"/>
      <c r="C102" s="35"/>
      <c r="D102" s="35"/>
      <c r="E102" s="35"/>
      <c r="F102" s="35"/>
      <c r="G102" s="35"/>
      <c r="H102" s="35"/>
    </row>
    <row r="103" spans="1:8">
      <c r="A103" s="84"/>
      <c r="B103" s="35"/>
      <c r="C103" s="35"/>
      <c r="D103" s="35"/>
      <c r="E103" s="35"/>
      <c r="F103" s="35"/>
      <c r="G103" s="35"/>
      <c r="H103" s="35"/>
    </row>
    <row r="104" spans="1:8">
      <c r="A104" s="84"/>
      <c r="B104" s="35"/>
      <c r="C104" s="35"/>
      <c r="D104" s="35"/>
      <c r="E104" s="35"/>
      <c r="F104" s="35"/>
      <c r="G104" s="35"/>
      <c r="H104" s="35"/>
    </row>
    <row r="105" spans="1:8">
      <c r="A105" s="84"/>
      <c r="B105" s="35"/>
      <c r="C105" s="35"/>
      <c r="D105" s="35"/>
      <c r="E105" s="35"/>
      <c r="F105" s="35"/>
      <c r="G105" s="35"/>
      <c r="H105" s="35"/>
    </row>
    <row r="106" spans="1:8">
      <c r="A106" s="84"/>
      <c r="B106" s="35"/>
      <c r="C106" s="35"/>
      <c r="D106" s="35"/>
      <c r="E106" s="35"/>
      <c r="F106" s="35"/>
      <c r="G106" s="35"/>
      <c r="H106" s="35"/>
    </row>
    <row r="107" spans="1:8">
      <c r="A107" s="84"/>
      <c r="B107" s="35"/>
      <c r="C107" s="35"/>
      <c r="D107" s="35"/>
      <c r="E107" s="35"/>
      <c r="F107" s="35"/>
      <c r="G107" s="35"/>
      <c r="H107" s="35"/>
    </row>
    <row r="108" spans="1:8">
      <c r="A108" s="84"/>
      <c r="B108" s="35"/>
      <c r="C108" s="35"/>
      <c r="D108" s="35"/>
      <c r="E108" s="35"/>
      <c r="F108" s="35"/>
      <c r="G108" s="35"/>
      <c r="H108" s="35"/>
    </row>
    <row r="109" spans="1:8">
      <c r="A109" s="84"/>
      <c r="B109" s="35"/>
      <c r="C109" s="35"/>
      <c r="D109" s="35"/>
      <c r="E109" s="35"/>
      <c r="F109" s="35"/>
      <c r="G109" s="35"/>
      <c r="H109" s="35"/>
    </row>
    <row r="110" spans="1:8" ht="19.5">
      <c r="A110" s="467"/>
      <c r="B110" s="35"/>
      <c r="C110" s="35"/>
      <c r="D110" s="35"/>
      <c r="E110" s="35"/>
      <c r="F110" s="35"/>
      <c r="G110" s="35"/>
      <c r="H110" s="35"/>
    </row>
    <row r="111" spans="1:8" ht="19.5">
      <c r="A111" s="467"/>
      <c r="B111" s="35"/>
      <c r="C111" s="35"/>
      <c r="D111" s="35"/>
      <c r="E111" s="35"/>
      <c r="F111" s="35"/>
      <c r="G111" s="35"/>
      <c r="H111" s="35"/>
    </row>
    <row r="112" spans="1:8" ht="19.5">
      <c r="A112" s="468"/>
      <c r="B112" s="35"/>
      <c r="C112" s="35"/>
      <c r="D112" s="35"/>
      <c r="E112" s="35"/>
      <c r="F112" s="35"/>
      <c r="G112" s="35"/>
      <c r="H112" s="35"/>
    </row>
    <row r="113" spans="1:8" ht="19.5">
      <c r="A113" s="468"/>
      <c r="B113" s="35"/>
      <c r="C113" s="35"/>
      <c r="D113" s="35"/>
      <c r="E113" s="35"/>
      <c r="F113" s="35"/>
      <c r="G113" s="35"/>
      <c r="H113" s="35"/>
    </row>
    <row r="114" spans="1:8" ht="19.5">
      <c r="A114" s="468"/>
      <c r="B114" s="35"/>
      <c r="C114" s="35"/>
      <c r="D114" s="35"/>
      <c r="E114" s="35"/>
      <c r="F114" s="35"/>
      <c r="G114" s="35"/>
      <c r="H114" s="35"/>
    </row>
    <row r="115" spans="1:8" ht="19.5">
      <c r="A115" s="467"/>
      <c r="B115" s="35"/>
      <c r="C115" s="35"/>
      <c r="D115" s="35"/>
      <c r="E115" s="35"/>
      <c r="F115" s="35"/>
      <c r="G115" s="35"/>
      <c r="H115" s="35"/>
    </row>
    <row r="116" spans="1:8" ht="19.5">
      <c r="A116" s="467"/>
      <c r="B116" s="35"/>
      <c r="C116" s="35"/>
      <c r="D116" s="35"/>
      <c r="E116" s="35"/>
      <c r="F116" s="35"/>
      <c r="G116" s="35"/>
      <c r="H116" s="35"/>
    </row>
    <row r="117" spans="1:8" ht="19.5">
      <c r="A117" s="467"/>
      <c r="B117" s="35"/>
      <c r="C117" s="35"/>
      <c r="D117" s="35"/>
      <c r="E117" s="35"/>
      <c r="F117" s="35"/>
      <c r="G117" s="35"/>
      <c r="H117" s="35"/>
    </row>
    <row r="118" spans="1:8" ht="19.5">
      <c r="A118" s="467"/>
      <c r="B118" s="35"/>
      <c r="C118" s="35"/>
      <c r="D118" s="35"/>
      <c r="E118" s="35"/>
      <c r="F118" s="35"/>
      <c r="G118" s="35"/>
      <c r="H118" s="35"/>
    </row>
    <row r="119" spans="1:8" ht="19.5">
      <c r="A119" s="467"/>
      <c r="B119" s="35"/>
      <c r="C119" s="35"/>
      <c r="D119" s="35"/>
      <c r="E119" s="35"/>
      <c r="F119" s="35"/>
      <c r="G119" s="35"/>
      <c r="H119" s="35"/>
    </row>
    <row r="120" spans="1:8" ht="19.5">
      <c r="A120" s="467"/>
      <c r="B120" s="35"/>
      <c r="C120" s="35"/>
      <c r="D120" s="35"/>
      <c r="E120" s="35"/>
      <c r="F120" s="35"/>
      <c r="G120" s="35"/>
      <c r="H120" s="35"/>
    </row>
    <row r="121" spans="1:8" ht="19.5">
      <c r="A121" s="467"/>
      <c r="B121" s="35"/>
      <c r="C121" s="35"/>
      <c r="D121" s="35"/>
      <c r="E121" s="35"/>
      <c r="F121" s="35"/>
      <c r="G121" s="35"/>
      <c r="H121" s="35"/>
    </row>
    <row r="122" spans="1:8" ht="19.5">
      <c r="A122" s="468"/>
      <c r="B122" s="35"/>
      <c r="C122" s="35"/>
      <c r="D122" s="35"/>
      <c r="E122" s="35"/>
      <c r="F122" s="35"/>
      <c r="G122" s="35"/>
      <c r="H122" s="35"/>
    </row>
    <row r="123" spans="1:8" ht="19.5">
      <c r="A123" s="467"/>
      <c r="B123" s="35"/>
      <c r="C123" s="35"/>
      <c r="D123" s="35"/>
      <c r="E123" s="35"/>
      <c r="F123" s="35"/>
      <c r="G123" s="35"/>
      <c r="H123" s="35"/>
    </row>
    <row r="124" spans="1:8" ht="19.5">
      <c r="A124" s="467"/>
      <c r="B124" s="35"/>
      <c r="C124" s="35"/>
      <c r="D124" s="35"/>
      <c r="E124" s="35"/>
      <c r="F124" s="35"/>
      <c r="G124" s="35"/>
      <c r="H124" s="35"/>
    </row>
    <row r="125" spans="1:8" ht="19.5">
      <c r="A125" s="467"/>
      <c r="B125" s="35"/>
      <c r="C125" s="35"/>
      <c r="D125" s="35"/>
      <c r="E125" s="35"/>
      <c r="F125" s="35"/>
      <c r="G125" s="35"/>
      <c r="H125" s="35"/>
    </row>
    <row r="126" spans="1:8" ht="19.5">
      <c r="A126" s="467"/>
      <c r="B126" s="35"/>
      <c r="C126" s="35"/>
      <c r="D126" s="35"/>
      <c r="E126" s="35"/>
      <c r="F126" s="35"/>
      <c r="G126" s="35"/>
      <c r="H126" s="35"/>
    </row>
    <row r="127" spans="1:8" ht="19.5">
      <c r="A127" s="467"/>
      <c r="B127" s="35"/>
      <c r="C127" s="35"/>
      <c r="D127" s="35"/>
      <c r="E127" s="35"/>
      <c r="F127" s="35"/>
      <c r="G127" s="35"/>
      <c r="H127" s="35"/>
    </row>
    <row r="128" spans="1:8" ht="19.5">
      <c r="A128" s="468"/>
      <c r="B128" s="35"/>
      <c r="C128" s="35"/>
      <c r="D128" s="35"/>
      <c r="E128" s="35"/>
      <c r="F128" s="35"/>
      <c r="G128" s="35"/>
      <c r="H128" s="35"/>
    </row>
    <row r="129" spans="1:8" ht="19.5">
      <c r="A129" s="467"/>
      <c r="B129" s="35"/>
      <c r="C129" s="35"/>
      <c r="D129" s="35"/>
      <c r="E129" s="35"/>
      <c r="F129" s="35"/>
      <c r="G129" s="35"/>
      <c r="H129" s="35"/>
    </row>
    <row r="130" spans="1:8" ht="19.5">
      <c r="A130" s="467"/>
      <c r="B130" s="35"/>
      <c r="C130" s="35"/>
      <c r="D130" s="35"/>
      <c r="E130" s="35"/>
      <c r="F130" s="35"/>
      <c r="G130" s="35"/>
      <c r="H130" s="35"/>
    </row>
    <row r="131" spans="1:8" ht="19.5">
      <c r="A131" s="467"/>
      <c r="B131" s="35"/>
      <c r="C131" s="35"/>
      <c r="D131" s="35"/>
      <c r="E131" s="35"/>
      <c r="F131" s="35"/>
      <c r="G131" s="35"/>
      <c r="H131" s="35"/>
    </row>
    <row r="132" spans="1:8" ht="19.5">
      <c r="A132" s="468"/>
      <c r="B132" s="35"/>
      <c r="C132" s="35"/>
      <c r="D132" s="35"/>
      <c r="E132" s="35"/>
      <c r="F132" s="35"/>
      <c r="G132" s="35"/>
      <c r="H132" s="35"/>
    </row>
    <row r="133" spans="1:8" ht="19.5">
      <c r="A133" s="467"/>
      <c r="B133" s="35"/>
      <c r="C133" s="35"/>
      <c r="D133" s="35"/>
      <c r="E133" s="35"/>
      <c r="F133" s="35"/>
      <c r="G133" s="35"/>
      <c r="H133" s="35"/>
    </row>
    <row r="134" spans="1:8" ht="19.5">
      <c r="A134" s="467"/>
      <c r="B134" s="35"/>
      <c r="C134" s="35"/>
      <c r="D134" s="35"/>
      <c r="E134" s="35"/>
      <c r="F134" s="35"/>
      <c r="G134" s="35"/>
      <c r="H134" s="35"/>
    </row>
    <row r="135" spans="1:8" ht="19.5">
      <c r="A135" s="467"/>
      <c r="B135" s="35"/>
      <c r="C135" s="35"/>
      <c r="D135" s="35"/>
      <c r="E135" s="35"/>
      <c r="F135" s="35"/>
      <c r="G135" s="35"/>
      <c r="H135" s="35"/>
    </row>
    <row r="136" spans="1:8" ht="19.5">
      <c r="A136" s="467"/>
      <c r="B136" s="35"/>
      <c r="C136" s="35"/>
      <c r="D136" s="35"/>
      <c r="E136" s="35"/>
      <c r="F136" s="35"/>
      <c r="G136" s="35"/>
      <c r="H136" s="35"/>
    </row>
    <row r="137" spans="1:8" ht="19.5">
      <c r="A137" s="468"/>
      <c r="B137" s="35"/>
      <c r="C137" s="35"/>
      <c r="D137" s="35"/>
      <c r="E137" s="35"/>
      <c r="F137" s="35"/>
      <c r="G137" s="35"/>
      <c r="H137" s="35"/>
    </row>
    <row r="138" spans="1:8" ht="19.5">
      <c r="A138" s="467"/>
      <c r="B138" s="35"/>
      <c r="C138" s="35"/>
      <c r="D138" s="35"/>
      <c r="E138" s="35"/>
      <c r="F138" s="35"/>
      <c r="G138" s="35"/>
      <c r="H138" s="35"/>
    </row>
    <row r="139" spans="1:8" ht="19.5">
      <c r="A139" s="467"/>
      <c r="B139" s="35"/>
      <c r="C139" s="35"/>
      <c r="D139" s="35"/>
      <c r="E139" s="35"/>
      <c r="F139" s="35"/>
      <c r="G139" s="35"/>
      <c r="H139" s="35"/>
    </row>
    <row r="140" spans="1:8" ht="19.5">
      <c r="A140" s="467"/>
      <c r="B140" s="35"/>
      <c r="C140" s="35"/>
      <c r="D140" s="35"/>
      <c r="E140" s="35"/>
      <c r="F140" s="35"/>
      <c r="G140" s="35"/>
      <c r="H140" s="35"/>
    </row>
    <row r="141" spans="1:8" ht="19.5">
      <c r="A141" s="467"/>
      <c r="B141" s="35"/>
      <c r="C141" s="35"/>
      <c r="D141" s="35"/>
      <c r="E141" s="35"/>
      <c r="F141" s="35"/>
      <c r="G141" s="35"/>
      <c r="H141" s="35"/>
    </row>
    <row r="142" spans="1:8" ht="19.5">
      <c r="A142" s="468"/>
      <c r="B142" s="35"/>
      <c r="C142" s="35"/>
      <c r="D142" s="35"/>
      <c r="E142" s="35"/>
      <c r="F142" s="35"/>
      <c r="G142" s="35"/>
      <c r="H142" s="35"/>
    </row>
    <row r="143" spans="1:8" ht="19.5">
      <c r="A143" s="468"/>
      <c r="B143" s="35"/>
      <c r="C143" s="35"/>
      <c r="D143" s="35"/>
      <c r="E143" s="35"/>
      <c r="F143" s="35"/>
      <c r="G143" s="35"/>
      <c r="H143" s="35"/>
    </row>
    <row r="144" spans="1:8" ht="19.5">
      <c r="A144" s="468"/>
      <c r="B144" s="35"/>
      <c r="C144" s="35"/>
      <c r="D144" s="35"/>
      <c r="E144" s="35"/>
      <c r="F144" s="35"/>
      <c r="G144" s="35"/>
      <c r="H144" s="35"/>
    </row>
    <row r="145" spans="1:8" ht="19.5">
      <c r="A145" s="467"/>
      <c r="B145" s="35"/>
      <c r="C145" s="35"/>
      <c r="D145" s="35"/>
      <c r="E145" s="35"/>
      <c r="F145" s="35"/>
      <c r="G145" s="35"/>
      <c r="H145" s="35"/>
    </row>
    <row r="146" spans="1:8" ht="19.5">
      <c r="A146" s="467"/>
      <c r="B146" s="35"/>
      <c r="C146" s="35"/>
      <c r="D146" s="35"/>
      <c r="E146" s="35"/>
      <c r="F146" s="35"/>
      <c r="G146" s="35"/>
      <c r="H146" s="35"/>
    </row>
    <row r="147" spans="1:8" ht="19.5">
      <c r="A147" s="86"/>
      <c r="B147" s="35"/>
      <c r="C147" s="35"/>
      <c r="D147" s="35"/>
      <c r="E147" s="35"/>
      <c r="F147" s="35"/>
      <c r="G147" s="35"/>
      <c r="H147" s="35"/>
    </row>
    <row r="148" spans="1:8" ht="19.5">
      <c r="A148" s="468"/>
      <c r="B148" s="35"/>
      <c r="C148" s="35"/>
      <c r="D148" s="35"/>
      <c r="E148" s="35"/>
      <c r="F148" s="35"/>
      <c r="G148" s="35"/>
      <c r="H148" s="35"/>
    </row>
    <row r="149" spans="1:8" ht="19.5">
      <c r="A149" s="467"/>
      <c r="B149" s="35"/>
      <c r="C149" s="35"/>
      <c r="D149" s="35"/>
      <c r="E149" s="35"/>
      <c r="F149" s="35"/>
      <c r="G149" s="35"/>
      <c r="H149" s="35"/>
    </row>
    <row r="150" spans="1:8" ht="19.5">
      <c r="A150" s="467"/>
      <c r="B150" s="35"/>
      <c r="C150" s="35"/>
      <c r="D150" s="35"/>
      <c r="E150" s="35"/>
      <c r="F150" s="35"/>
      <c r="G150" s="35"/>
      <c r="H150" s="35"/>
    </row>
    <row r="151" spans="1:8" ht="19.5">
      <c r="A151" s="467"/>
      <c r="B151" s="35"/>
      <c r="C151" s="35"/>
      <c r="D151" s="35"/>
      <c r="E151" s="35"/>
      <c r="F151" s="35"/>
      <c r="G151" s="35"/>
      <c r="H151" s="35"/>
    </row>
    <row r="152" spans="1:8" ht="19.5">
      <c r="A152" s="468"/>
      <c r="B152" s="35"/>
      <c r="C152" s="35"/>
      <c r="D152" s="35"/>
      <c r="E152" s="35"/>
      <c r="F152" s="35"/>
      <c r="G152" s="35"/>
      <c r="H152" s="35"/>
    </row>
    <row r="153" spans="1:8" ht="19.5">
      <c r="A153" s="467"/>
      <c r="B153" s="35"/>
      <c r="C153" s="35"/>
      <c r="D153" s="35"/>
      <c r="E153" s="35"/>
      <c r="F153" s="35"/>
      <c r="G153" s="35"/>
      <c r="H153" s="35"/>
    </row>
    <row r="154" spans="1:8" ht="19.5">
      <c r="A154" s="467"/>
      <c r="B154" s="35"/>
      <c r="C154" s="35"/>
      <c r="D154" s="35"/>
      <c r="E154" s="35"/>
      <c r="F154" s="35"/>
      <c r="G154" s="35"/>
      <c r="H154" s="35"/>
    </row>
    <row r="155" spans="1:8" ht="19.5">
      <c r="A155" s="467"/>
      <c r="B155" s="35"/>
      <c r="C155" s="35"/>
      <c r="D155" s="35"/>
      <c r="E155" s="35"/>
      <c r="F155" s="35"/>
      <c r="G155" s="35"/>
      <c r="H155" s="35"/>
    </row>
    <row r="156" spans="1:8" ht="19.5">
      <c r="A156" s="468"/>
      <c r="B156" s="35"/>
      <c r="C156" s="35"/>
      <c r="D156" s="35"/>
      <c r="E156" s="35"/>
      <c r="F156" s="35"/>
      <c r="G156" s="35"/>
      <c r="H156" s="35"/>
    </row>
    <row r="157" spans="1:8" ht="19.5">
      <c r="A157" s="467"/>
      <c r="B157" s="35"/>
      <c r="C157" s="35"/>
      <c r="D157" s="35"/>
      <c r="E157" s="35"/>
      <c r="F157" s="35"/>
      <c r="G157" s="35"/>
      <c r="H157" s="35"/>
    </row>
    <row r="158" spans="1:8" ht="19.5">
      <c r="A158" s="467"/>
      <c r="B158" s="35"/>
      <c r="C158" s="35"/>
      <c r="D158" s="35"/>
      <c r="E158" s="35"/>
      <c r="F158" s="35"/>
      <c r="G158" s="35"/>
      <c r="H158" s="35"/>
    </row>
    <row r="159" spans="1:8" ht="19.5">
      <c r="A159" s="467"/>
      <c r="B159" s="35"/>
      <c r="C159" s="35"/>
      <c r="D159" s="35"/>
      <c r="E159" s="35"/>
      <c r="F159" s="35"/>
      <c r="G159" s="35"/>
      <c r="H159" s="35"/>
    </row>
    <row r="160" spans="1:8" ht="19.5">
      <c r="A160" s="468"/>
      <c r="B160" s="35"/>
      <c r="C160" s="35"/>
      <c r="D160" s="35"/>
      <c r="E160" s="35"/>
      <c r="F160" s="35"/>
      <c r="G160" s="35"/>
      <c r="H160" s="35"/>
    </row>
    <row r="161" spans="1:8" ht="19.5">
      <c r="A161" s="467"/>
      <c r="B161" s="35"/>
      <c r="C161" s="35"/>
      <c r="D161" s="35"/>
      <c r="E161" s="35"/>
      <c r="F161" s="35"/>
      <c r="G161" s="35"/>
      <c r="H161" s="35"/>
    </row>
    <row r="162" spans="1:8" ht="19.5">
      <c r="A162" s="467"/>
      <c r="B162" s="35"/>
      <c r="C162" s="35"/>
      <c r="D162" s="35"/>
      <c r="E162" s="35"/>
      <c r="F162" s="35"/>
      <c r="G162" s="35"/>
      <c r="H162" s="35"/>
    </row>
    <row r="163" spans="1:8" ht="19.5">
      <c r="A163" s="467"/>
      <c r="B163" s="35"/>
      <c r="C163" s="35"/>
      <c r="D163" s="35"/>
      <c r="E163" s="35"/>
      <c r="F163" s="35"/>
      <c r="G163" s="35"/>
      <c r="H163" s="35"/>
    </row>
    <row r="164" spans="1:8" ht="19.5">
      <c r="A164" s="85"/>
      <c r="B164" s="35"/>
      <c r="C164" s="35"/>
      <c r="D164" s="35"/>
      <c r="E164" s="35"/>
      <c r="F164" s="35"/>
      <c r="G164" s="35"/>
      <c r="H164" s="35"/>
    </row>
    <row r="165" spans="1:8" ht="19.5">
      <c r="A165" s="85"/>
      <c r="B165" s="35"/>
      <c r="C165" s="35"/>
      <c r="D165" s="35"/>
      <c r="E165" s="35"/>
      <c r="F165" s="35"/>
      <c r="G165" s="35"/>
      <c r="H165" s="35"/>
    </row>
    <row r="166" spans="1:8" ht="19.5">
      <c r="A166" s="85"/>
      <c r="B166" s="35"/>
      <c r="C166" s="35"/>
      <c r="D166" s="35"/>
      <c r="E166" s="35"/>
      <c r="F166" s="35"/>
      <c r="G166" s="35"/>
      <c r="H166" s="35"/>
    </row>
    <row r="167" spans="1:8" ht="19.5">
      <c r="A167" s="83"/>
      <c r="B167" s="35"/>
      <c r="C167" s="35"/>
      <c r="D167" s="35"/>
      <c r="E167" s="35"/>
      <c r="F167" s="35"/>
      <c r="G167" s="35"/>
      <c r="H167" s="35"/>
    </row>
    <row r="168" spans="1:8" ht="19.5">
      <c r="A168" s="83"/>
      <c r="B168" s="35"/>
      <c r="C168" s="35"/>
      <c r="D168" s="35"/>
      <c r="E168" s="35"/>
      <c r="F168" s="35"/>
      <c r="G168" s="35"/>
      <c r="H168" s="35"/>
    </row>
    <row r="169" spans="1:8" ht="19.5">
      <c r="A169" s="468"/>
      <c r="B169" s="35"/>
      <c r="C169" s="35"/>
      <c r="D169" s="35"/>
      <c r="E169" s="35"/>
      <c r="F169" s="35"/>
      <c r="G169" s="35"/>
      <c r="H169" s="35"/>
    </row>
    <row r="170" spans="1:8" ht="19.5">
      <c r="A170" s="467"/>
      <c r="B170" s="35"/>
      <c r="C170" s="35"/>
      <c r="D170" s="35"/>
      <c r="E170" s="35"/>
      <c r="F170" s="35"/>
      <c r="G170" s="35"/>
      <c r="H170" s="35"/>
    </row>
    <row r="171" spans="1:8" ht="19.5">
      <c r="A171" s="467"/>
      <c r="B171" s="35"/>
      <c r="C171" s="35"/>
      <c r="D171" s="35"/>
      <c r="E171" s="35"/>
      <c r="F171" s="35"/>
      <c r="G171" s="35"/>
      <c r="H171" s="35"/>
    </row>
    <row r="172" spans="1:8" ht="19.5">
      <c r="A172" s="467"/>
      <c r="B172" s="35"/>
      <c r="C172" s="35"/>
      <c r="D172" s="35"/>
      <c r="E172" s="35"/>
      <c r="F172" s="35"/>
      <c r="G172" s="35"/>
      <c r="H172" s="35"/>
    </row>
    <row r="173" spans="1:8" ht="19.5">
      <c r="A173" s="467"/>
      <c r="B173" s="35"/>
      <c r="C173" s="35"/>
      <c r="D173" s="35"/>
      <c r="E173" s="35"/>
      <c r="F173" s="35"/>
      <c r="G173" s="35"/>
      <c r="H173" s="35"/>
    </row>
    <row r="174" spans="1:8" ht="19.5">
      <c r="A174" s="467"/>
      <c r="B174" s="35"/>
      <c r="C174" s="35"/>
      <c r="D174" s="35"/>
      <c r="E174" s="35"/>
      <c r="F174" s="35"/>
      <c r="G174" s="35"/>
      <c r="H174" s="35"/>
    </row>
    <row r="175" spans="1:8" ht="19.5">
      <c r="A175" s="468"/>
      <c r="B175" s="35"/>
      <c r="C175" s="35"/>
      <c r="D175" s="35"/>
      <c r="E175" s="35"/>
      <c r="F175" s="35"/>
      <c r="G175" s="35"/>
      <c r="H175" s="35"/>
    </row>
    <row r="176" spans="1:8" ht="19.5">
      <c r="A176" s="467"/>
      <c r="B176" s="35"/>
      <c r="C176" s="35"/>
      <c r="D176" s="35"/>
      <c r="E176" s="35"/>
      <c r="F176" s="35"/>
      <c r="G176" s="35"/>
      <c r="H176" s="35"/>
    </row>
    <row r="177" spans="1:8" ht="19.5">
      <c r="A177" s="467"/>
      <c r="B177" s="35"/>
      <c r="C177" s="35"/>
      <c r="D177" s="35"/>
      <c r="E177" s="35"/>
      <c r="F177" s="35"/>
      <c r="G177" s="35"/>
      <c r="H177" s="35"/>
    </row>
    <row r="178" spans="1:8" ht="19.5">
      <c r="A178" s="467"/>
      <c r="B178" s="35"/>
      <c r="C178" s="35"/>
      <c r="D178" s="35"/>
      <c r="E178" s="35"/>
      <c r="F178" s="35"/>
      <c r="G178" s="35"/>
      <c r="H178" s="35"/>
    </row>
    <row r="179" spans="1:8" ht="19.5">
      <c r="A179" s="467"/>
      <c r="B179" s="35"/>
      <c r="C179" s="35"/>
      <c r="D179" s="35"/>
      <c r="E179" s="35"/>
      <c r="F179" s="35"/>
      <c r="G179" s="35"/>
      <c r="H179" s="35"/>
    </row>
    <row r="180" spans="1:8" ht="19.5">
      <c r="A180" s="468"/>
      <c r="B180" s="35"/>
      <c r="C180" s="35"/>
      <c r="D180" s="35"/>
      <c r="E180" s="35"/>
      <c r="F180" s="35"/>
      <c r="G180" s="35"/>
      <c r="H180" s="35"/>
    </row>
    <row r="181" spans="1:8" ht="19.5">
      <c r="A181" s="468"/>
      <c r="B181" s="35"/>
      <c r="C181" s="35"/>
      <c r="D181" s="35"/>
      <c r="E181" s="35"/>
      <c r="F181" s="35"/>
      <c r="G181" s="35"/>
      <c r="H181" s="35"/>
    </row>
    <row r="182" spans="1:8" ht="19.5">
      <c r="A182" s="467"/>
      <c r="B182" s="35"/>
      <c r="C182" s="35"/>
      <c r="D182" s="35"/>
      <c r="E182" s="35"/>
      <c r="F182" s="35"/>
      <c r="G182" s="35"/>
      <c r="H182" s="35"/>
    </row>
    <row r="183" spans="1:8" ht="19.5">
      <c r="A183" s="467"/>
      <c r="B183" s="35"/>
      <c r="C183" s="35"/>
      <c r="D183" s="35"/>
      <c r="E183" s="35"/>
      <c r="F183" s="35"/>
      <c r="G183" s="35"/>
      <c r="H183" s="35"/>
    </row>
    <row r="184" spans="1:8" ht="19.5">
      <c r="A184" s="467"/>
      <c r="B184" s="35"/>
      <c r="C184" s="35"/>
      <c r="D184" s="35"/>
      <c r="E184" s="35"/>
      <c r="F184" s="35"/>
      <c r="G184" s="35"/>
      <c r="H184" s="35"/>
    </row>
    <row r="185" spans="1:8" ht="19.5">
      <c r="A185" s="468"/>
      <c r="B185" s="35"/>
      <c r="C185" s="35"/>
      <c r="D185" s="35"/>
      <c r="E185" s="35"/>
      <c r="F185" s="35"/>
      <c r="G185" s="35"/>
      <c r="H185" s="35"/>
    </row>
    <row r="186" spans="1:8" ht="19.5">
      <c r="A186" s="468"/>
      <c r="B186" s="35"/>
      <c r="C186" s="35"/>
      <c r="D186" s="35"/>
      <c r="E186" s="35"/>
      <c r="F186" s="35"/>
      <c r="G186" s="35"/>
      <c r="H186" s="35"/>
    </row>
    <row r="187" spans="1:8" ht="19.5">
      <c r="A187" s="468"/>
      <c r="B187" s="35"/>
      <c r="C187" s="35"/>
      <c r="D187" s="35"/>
      <c r="E187" s="35"/>
      <c r="F187" s="35"/>
      <c r="G187" s="35"/>
      <c r="H187" s="35"/>
    </row>
    <row r="188" spans="1:8" ht="19.5">
      <c r="A188" s="468"/>
      <c r="B188" s="35"/>
      <c r="C188" s="35"/>
      <c r="D188" s="35"/>
      <c r="E188" s="35"/>
      <c r="F188" s="35"/>
      <c r="G188" s="35"/>
      <c r="H188" s="35"/>
    </row>
    <row r="189" spans="1:8" ht="19.5">
      <c r="A189" s="468"/>
      <c r="B189" s="35"/>
      <c r="C189" s="35"/>
      <c r="D189" s="35"/>
      <c r="E189" s="35"/>
      <c r="F189" s="35"/>
      <c r="G189" s="35"/>
      <c r="H189" s="35"/>
    </row>
    <row r="190" spans="1:8" ht="19.5">
      <c r="A190" s="468"/>
      <c r="B190" s="35"/>
      <c r="C190" s="35"/>
      <c r="D190" s="35"/>
      <c r="E190" s="35"/>
      <c r="F190" s="35"/>
      <c r="G190" s="35"/>
      <c r="H190" s="35"/>
    </row>
    <row r="191" spans="1:8" ht="19.5">
      <c r="A191" s="467"/>
      <c r="B191" s="35"/>
      <c r="C191" s="35"/>
      <c r="D191" s="35"/>
      <c r="E191" s="35"/>
      <c r="F191" s="35"/>
      <c r="G191" s="35"/>
      <c r="H191" s="35"/>
    </row>
    <row r="192" spans="1:8" ht="19.5">
      <c r="A192" s="467"/>
      <c r="B192" s="35"/>
      <c r="C192" s="35"/>
      <c r="D192" s="35"/>
      <c r="E192" s="35"/>
      <c r="F192" s="35"/>
      <c r="G192" s="35"/>
      <c r="H192" s="35"/>
    </row>
    <row r="193" spans="1:8" ht="19.5">
      <c r="A193" s="467"/>
      <c r="B193" s="35"/>
      <c r="C193" s="35"/>
      <c r="D193" s="35"/>
      <c r="E193" s="35"/>
      <c r="F193" s="35"/>
      <c r="G193" s="35"/>
      <c r="H193" s="35"/>
    </row>
    <row r="194" spans="1:8" ht="19.5">
      <c r="A194" s="468"/>
      <c r="B194" s="35"/>
      <c r="C194" s="35"/>
      <c r="D194" s="35"/>
      <c r="E194" s="35"/>
      <c r="F194" s="35"/>
      <c r="G194" s="35"/>
      <c r="H194" s="35"/>
    </row>
    <row r="195" spans="1:8" ht="19.5">
      <c r="A195" s="467"/>
      <c r="B195" s="35"/>
      <c r="C195" s="35"/>
      <c r="D195" s="35"/>
      <c r="E195" s="35"/>
      <c r="F195" s="35"/>
      <c r="G195" s="35"/>
      <c r="H195" s="35"/>
    </row>
    <row r="196" spans="1:8" ht="19.5">
      <c r="A196" s="467"/>
      <c r="B196" s="35"/>
      <c r="C196" s="35"/>
      <c r="D196" s="35"/>
      <c r="E196" s="35"/>
      <c r="F196" s="35"/>
      <c r="G196" s="35"/>
      <c r="H196" s="35"/>
    </row>
    <row r="197" spans="1:8" ht="19.5">
      <c r="A197" s="86"/>
      <c r="B197" s="35"/>
      <c r="C197" s="35"/>
      <c r="D197" s="35"/>
      <c r="E197" s="35"/>
      <c r="F197" s="35"/>
      <c r="G197" s="35"/>
      <c r="H197" s="35"/>
    </row>
    <row r="198" spans="1:8" ht="19.5">
      <c r="A198" s="467"/>
      <c r="B198" s="35"/>
      <c r="C198" s="35"/>
      <c r="D198" s="35"/>
      <c r="E198" s="35"/>
      <c r="F198" s="35"/>
      <c r="G198" s="35"/>
      <c r="H198" s="35"/>
    </row>
    <row r="199" spans="1:8" ht="19.5">
      <c r="A199" s="468"/>
      <c r="B199" s="35"/>
      <c r="C199" s="35"/>
      <c r="D199" s="35"/>
      <c r="E199" s="35"/>
      <c r="F199" s="35"/>
      <c r="G199" s="35"/>
      <c r="H199" s="35"/>
    </row>
    <row r="200" spans="1:8" ht="19.5">
      <c r="A200" s="467"/>
      <c r="B200" s="35"/>
      <c r="C200" s="35"/>
      <c r="D200" s="35"/>
      <c r="E200" s="35"/>
      <c r="F200" s="35"/>
      <c r="G200" s="35"/>
      <c r="H200" s="35"/>
    </row>
    <row r="201" spans="1:8" ht="19.5">
      <c r="A201" s="467"/>
      <c r="B201" s="35"/>
      <c r="C201" s="35"/>
      <c r="D201" s="35"/>
      <c r="E201" s="35"/>
      <c r="F201" s="35"/>
      <c r="G201" s="35"/>
      <c r="H201" s="35"/>
    </row>
    <row r="202" spans="1:8" ht="19.5">
      <c r="A202" s="468"/>
      <c r="B202" s="35"/>
      <c r="C202" s="35"/>
      <c r="D202" s="35"/>
      <c r="E202" s="35"/>
      <c r="F202" s="35"/>
      <c r="G202" s="35"/>
      <c r="H202" s="35"/>
    </row>
    <row r="203" spans="1:8" ht="19.5">
      <c r="A203" s="467"/>
      <c r="B203" s="35"/>
      <c r="C203" s="35"/>
      <c r="D203" s="35"/>
      <c r="E203" s="35"/>
      <c r="F203" s="35"/>
      <c r="G203" s="35"/>
      <c r="H203" s="35"/>
    </row>
    <row r="204" spans="1:8" ht="19.5">
      <c r="A204" s="467"/>
      <c r="B204" s="35"/>
      <c r="C204" s="35"/>
      <c r="D204" s="35"/>
      <c r="E204" s="35"/>
      <c r="F204" s="35"/>
      <c r="G204" s="35"/>
      <c r="H204" s="35"/>
    </row>
    <row r="205" spans="1:8" ht="19.5">
      <c r="A205" s="468"/>
      <c r="B205" s="35"/>
      <c r="C205" s="35"/>
      <c r="D205" s="35"/>
      <c r="E205" s="35"/>
      <c r="F205" s="35"/>
      <c r="G205" s="35"/>
      <c r="H205" s="35"/>
    </row>
    <row r="206" spans="1:8" ht="19.5">
      <c r="A206" s="467"/>
      <c r="B206" s="35"/>
      <c r="C206" s="35"/>
      <c r="D206" s="35"/>
      <c r="E206" s="35"/>
      <c r="F206" s="35"/>
      <c r="G206" s="35"/>
      <c r="H206" s="35"/>
    </row>
    <row r="207" spans="1:8" ht="19.5">
      <c r="A207" s="467"/>
      <c r="B207" s="35"/>
      <c r="C207" s="35"/>
      <c r="D207" s="35"/>
      <c r="E207" s="35"/>
      <c r="F207" s="35"/>
      <c r="G207" s="35"/>
      <c r="H207" s="35"/>
    </row>
    <row r="208" spans="1:8" ht="19.5">
      <c r="A208" s="467"/>
      <c r="B208" s="35"/>
      <c r="C208" s="35"/>
      <c r="D208" s="35"/>
      <c r="E208" s="35"/>
      <c r="F208" s="35"/>
      <c r="G208" s="35"/>
      <c r="H208" s="35"/>
    </row>
    <row r="209" spans="1:8" ht="19.5">
      <c r="A209" s="467"/>
      <c r="B209" s="35"/>
      <c r="C209" s="35"/>
      <c r="D209" s="35"/>
      <c r="E209" s="35"/>
      <c r="F209" s="35"/>
      <c r="G209" s="35"/>
      <c r="H209" s="35"/>
    </row>
    <row r="210" spans="1:8" ht="19.5">
      <c r="A210" s="467"/>
      <c r="B210" s="35"/>
      <c r="C210" s="35"/>
      <c r="D210" s="35"/>
      <c r="E210" s="35"/>
      <c r="F210" s="35"/>
      <c r="G210" s="35"/>
      <c r="H210" s="35"/>
    </row>
    <row r="211" spans="1:8" ht="19.5">
      <c r="A211" s="467"/>
      <c r="B211" s="35"/>
      <c r="C211" s="35"/>
      <c r="D211" s="35"/>
      <c r="E211" s="35"/>
      <c r="F211" s="35"/>
      <c r="G211" s="35"/>
      <c r="H211" s="35"/>
    </row>
    <row r="212" spans="1:8" ht="19.5">
      <c r="A212" s="467"/>
      <c r="B212" s="35"/>
      <c r="C212" s="35"/>
      <c r="D212" s="35"/>
      <c r="E212" s="35"/>
      <c r="F212" s="35"/>
      <c r="G212" s="35"/>
      <c r="H212" s="35"/>
    </row>
    <row r="213" spans="1:8" ht="19.5">
      <c r="A213" s="467"/>
      <c r="B213" s="35"/>
      <c r="C213" s="35"/>
      <c r="D213" s="35"/>
      <c r="E213" s="35"/>
      <c r="F213" s="35"/>
      <c r="G213" s="35"/>
      <c r="H213" s="35"/>
    </row>
    <row r="214" spans="1:8" ht="19.5">
      <c r="A214" s="468"/>
      <c r="B214" s="35"/>
      <c r="C214" s="35"/>
      <c r="D214" s="35"/>
      <c r="E214" s="35"/>
      <c r="F214" s="35"/>
      <c r="G214" s="35"/>
      <c r="H214" s="35"/>
    </row>
    <row r="215" spans="1:8" ht="19.5">
      <c r="A215" s="467"/>
      <c r="B215" s="35"/>
      <c r="C215" s="35"/>
      <c r="D215" s="35"/>
      <c r="E215" s="35"/>
      <c r="F215" s="35"/>
      <c r="G215" s="35"/>
      <c r="H215" s="35"/>
    </row>
    <row r="216" spans="1:8" ht="19.5">
      <c r="A216" s="467"/>
      <c r="B216" s="35"/>
      <c r="C216" s="35"/>
      <c r="D216" s="35"/>
      <c r="E216" s="35"/>
      <c r="F216" s="35"/>
      <c r="G216" s="35"/>
      <c r="H216" s="35"/>
    </row>
    <row r="217" spans="1:8" ht="19.5">
      <c r="A217" s="467"/>
      <c r="B217" s="35"/>
      <c r="C217" s="35"/>
      <c r="D217" s="35"/>
      <c r="E217" s="35"/>
      <c r="F217" s="35"/>
      <c r="G217" s="35"/>
      <c r="H217" s="35"/>
    </row>
    <row r="218" spans="1:8" ht="19.5">
      <c r="A218" s="467"/>
      <c r="B218" s="35"/>
      <c r="C218" s="35"/>
      <c r="D218" s="35"/>
      <c r="E218" s="35"/>
      <c r="F218" s="35"/>
      <c r="G218" s="35"/>
      <c r="H218" s="35"/>
    </row>
    <row r="219" spans="1:8" ht="19.5">
      <c r="A219" s="467"/>
      <c r="B219" s="35"/>
      <c r="C219" s="35"/>
      <c r="D219" s="35"/>
      <c r="E219" s="35"/>
      <c r="F219" s="35"/>
      <c r="G219" s="35"/>
      <c r="H219" s="35"/>
    </row>
    <row r="220" spans="1:8" ht="19.5">
      <c r="A220" s="468"/>
      <c r="B220" s="35"/>
      <c r="C220" s="35"/>
      <c r="D220" s="35"/>
      <c r="E220" s="35"/>
      <c r="F220" s="35"/>
      <c r="G220" s="35"/>
      <c r="H220" s="35"/>
    </row>
    <row r="221" spans="1:8" ht="19.5">
      <c r="A221" s="467"/>
      <c r="B221" s="35"/>
      <c r="C221" s="35"/>
      <c r="D221" s="35"/>
      <c r="E221" s="35"/>
      <c r="F221" s="35"/>
      <c r="G221" s="35"/>
      <c r="H221" s="35"/>
    </row>
    <row r="222" spans="1:8" ht="19.5">
      <c r="A222" s="467"/>
      <c r="B222" s="35"/>
      <c r="C222" s="35"/>
      <c r="D222" s="35"/>
      <c r="E222" s="35"/>
      <c r="F222" s="35"/>
      <c r="G222" s="35"/>
      <c r="H222" s="35"/>
    </row>
    <row r="223" spans="1:8" ht="19.5">
      <c r="A223" s="468"/>
      <c r="B223" s="35"/>
      <c r="C223" s="35"/>
      <c r="D223" s="35"/>
      <c r="E223" s="35"/>
      <c r="F223" s="35"/>
      <c r="G223" s="35"/>
      <c r="H223" s="35"/>
    </row>
    <row r="224" spans="1:8" ht="19.5">
      <c r="A224" s="467"/>
      <c r="B224" s="35"/>
      <c r="C224" s="35"/>
      <c r="D224" s="35"/>
      <c r="E224" s="35"/>
      <c r="F224" s="35"/>
      <c r="G224" s="35"/>
      <c r="H224" s="35"/>
    </row>
    <row r="225" spans="1:8" ht="19.5">
      <c r="A225" s="467"/>
      <c r="B225" s="35"/>
      <c r="C225" s="35"/>
      <c r="D225" s="35"/>
      <c r="E225" s="35"/>
      <c r="F225" s="35"/>
      <c r="G225" s="35"/>
      <c r="H225" s="35"/>
    </row>
    <row r="226" spans="1:8" ht="19.5">
      <c r="A226" s="467"/>
      <c r="B226" s="35"/>
      <c r="C226" s="35"/>
      <c r="D226" s="35"/>
      <c r="E226" s="35"/>
      <c r="F226" s="35"/>
      <c r="G226" s="35"/>
      <c r="H226" s="35"/>
    </row>
    <row r="227" spans="1:8" ht="19.5">
      <c r="A227" s="469"/>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7"/>
  <sheetViews>
    <sheetView showGridLines="0" zoomScale="50" workbookViewId="0">
      <selection activeCell="T29" sqref="T29"/>
    </sheetView>
  </sheetViews>
  <sheetFormatPr baseColWidth="10" defaultColWidth="9.140625" defaultRowHeight="18"/>
  <cols>
    <col min="1" max="1" width="132.28515625" style="470"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1073</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491</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s="28" customFormat="1" ht="43.5" customHeight="1" thickTop="1" thickBot="1">
      <c r="A6" s="458" t="s">
        <v>296</v>
      </c>
      <c r="B6" s="78" t="s">
        <v>424</v>
      </c>
      <c r="C6" s="78" t="s">
        <v>425</v>
      </c>
      <c r="D6" s="78" t="s">
        <v>1203</v>
      </c>
      <c r="E6" s="78" t="s">
        <v>1315</v>
      </c>
      <c r="F6" s="78" t="s">
        <v>1370</v>
      </c>
      <c r="G6" s="78" t="s">
        <v>1520</v>
      </c>
      <c r="H6" s="78" t="s">
        <v>1459</v>
      </c>
      <c r="I6" s="78" t="s">
        <v>1521</v>
      </c>
    </row>
    <row r="7" spans="1:9" ht="15" customHeight="1" thickTop="1" thickBot="1">
      <c r="A7" s="459"/>
      <c r="B7" s="629"/>
      <c r="C7" s="629"/>
      <c r="D7" s="629"/>
      <c r="E7" s="629"/>
      <c r="F7" s="629"/>
      <c r="G7" s="629"/>
      <c r="H7" s="629"/>
      <c r="I7" s="629"/>
    </row>
    <row r="8" spans="1:9" ht="24" customHeight="1" thickTop="1" thickBot="1">
      <c r="A8" s="29" t="s">
        <v>426</v>
      </c>
      <c r="B8" s="923">
        <v>1832157.7961807579</v>
      </c>
      <c r="C8" s="923">
        <v>1950358.3093425655</v>
      </c>
      <c r="D8" s="923">
        <v>2383336.1613688045</v>
      </c>
      <c r="E8" s="923">
        <v>2436196.4862507288</v>
      </c>
      <c r="F8" s="923">
        <v>2673526.0322084548</v>
      </c>
      <c r="G8" s="923">
        <v>2720137.7949956269</v>
      </c>
      <c r="H8" s="923">
        <v>3016318.0814373181</v>
      </c>
      <c r="I8" s="923">
        <v>2917345.9075029157</v>
      </c>
    </row>
    <row r="9" spans="1:9" s="81" customFormat="1" ht="21" customHeight="1" thickTop="1">
      <c r="A9" s="79" t="s">
        <v>8</v>
      </c>
      <c r="B9" s="924">
        <v>349169.86863994168</v>
      </c>
      <c r="C9" s="924">
        <v>392261.49854373187</v>
      </c>
      <c r="D9" s="924">
        <v>538420.2269591837</v>
      </c>
      <c r="E9" s="924">
        <v>428583.87272740522</v>
      </c>
      <c r="F9" s="924">
        <v>446134.66199125367</v>
      </c>
      <c r="G9" s="924">
        <v>355230.20971720113</v>
      </c>
      <c r="H9" s="924">
        <v>462559.19966326526</v>
      </c>
      <c r="I9" s="924">
        <v>392712.64460495621</v>
      </c>
    </row>
    <row r="10" spans="1:9" s="81" customFormat="1" ht="21" customHeight="1">
      <c r="A10" s="79" t="s">
        <v>17</v>
      </c>
      <c r="B10" s="924">
        <v>543138.42877259478</v>
      </c>
      <c r="C10" s="924">
        <v>489225.6757172012</v>
      </c>
      <c r="D10" s="924">
        <v>546693.39750728861</v>
      </c>
      <c r="E10" s="924">
        <v>464415.69227405253</v>
      </c>
      <c r="F10" s="924">
        <v>420298.56766472297</v>
      </c>
      <c r="G10" s="924">
        <v>572874.3562172011</v>
      </c>
      <c r="H10" s="924">
        <v>510715.98550437315</v>
      </c>
      <c r="I10" s="924">
        <v>554135.85992128274</v>
      </c>
    </row>
    <row r="11" spans="1:9" s="81" customFormat="1" ht="21" customHeight="1">
      <c r="A11" s="79" t="s">
        <v>26</v>
      </c>
      <c r="B11" s="924">
        <v>816620.62374489789</v>
      </c>
      <c r="C11" s="924">
        <v>903870.05164577265</v>
      </c>
      <c r="D11" s="924">
        <v>1115563.1611297377</v>
      </c>
      <c r="E11" s="924">
        <v>1340619.9715276968</v>
      </c>
      <c r="F11" s="924">
        <v>1572776.068479592</v>
      </c>
      <c r="G11" s="924">
        <v>1558834.905612245</v>
      </c>
      <c r="H11" s="924">
        <v>1855728.4488498543</v>
      </c>
      <c r="I11" s="924">
        <v>1842349.6136078716</v>
      </c>
    </row>
    <row r="12" spans="1:9" s="81" customFormat="1" ht="21" customHeight="1">
      <c r="A12" s="460" t="s">
        <v>427</v>
      </c>
      <c r="B12" s="924">
        <v>827590.01725218666</v>
      </c>
      <c r="C12" s="924">
        <v>912414.77266909624</v>
      </c>
      <c r="D12" s="924">
        <v>1124410.9059635568</v>
      </c>
      <c r="E12" s="924">
        <v>1348471.5612478133</v>
      </c>
      <c r="F12" s="924">
        <v>1581695.2630145773</v>
      </c>
      <c r="G12" s="924">
        <v>1563791.7625291548</v>
      </c>
      <c r="H12" s="924">
        <v>1869733.4144271137</v>
      </c>
      <c r="I12" s="924">
        <v>1851244.8329154518</v>
      </c>
    </row>
    <row r="13" spans="1:9" s="81" customFormat="1" ht="21" customHeight="1">
      <c r="A13" s="460" t="s">
        <v>428</v>
      </c>
      <c r="B13" s="924">
        <v>798071.93408746354</v>
      </c>
      <c r="C13" s="924">
        <v>883017.84136734693</v>
      </c>
      <c r="D13" s="924">
        <v>1106525.8666836733</v>
      </c>
      <c r="E13" s="924">
        <v>1325634.7202274052</v>
      </c>
      <c r="F13" s="924">
        <v>1537080.4900962098</v>
      </c>
      <c r="G13" s="924">
        <v>1523223.7628556853</v>
      </c>
      <c r="H13" s="924">
        <v>1802061.6817026238</v>
      </c>
      <c r="I13" s="924">
        <v>1777203.1430422741</v>
      </c>
    </row>
    <row r="14" spans="1:9" s="81" customFormat="1" ht="21" customHeight="1">
      <c r="A14" s="460" t="s">
        <v>429</v>
      </c>
      <c r="B14" s="924">
        <v>29518.083164723033</v>
      </c>
      <c r="C14" s="924">
        <v>29396.931301749271</v>
      </c>
      <c r="D14" s="924">
        <v>17885.039279883382</v>
      </c>
      <c r="E14" s="924">
        <v>22836.841020408167</v>
      </c>
      <c r="F14" s="924">
        <v>44614.772918367351</v>
      </c>
      <c r="G14" s="924">
        <v>40567.999673469385</v>
      </c>
      <c r="H14" s="924">
        <v>67671.732724489804</v>
      </c>
      <c r="I14" s="924">
        <v>74041.689873177835</v>
      </c>
    </row>
    <row r="15" spans="1:9" s="81" customFormat="1" ht="21" customHeight="1">
      <c r="A15" s="460" t="s">
        <v>430</v>
      </c>
      <c r="B15" s="924">
        <v>8163.9665670553932</v>
      </c>
      <c r="C15" s="924">
        <v>6265.8504999999996</v>
      </c>
      <c r="D15" s="924">
        <v>6666.4319723032067</v>
      </c>
      <c r="E15" s="924">
        <v>4689.609520408163</v>
      </c>
      <c r="F15" s="924">
        <v>6571.4844271137026</v>
      </c>
      <c r="G15" s="924">
        <v>13130.733252186588</v>
      </c>
      <c r="H15" s="924">
        <v>10540.232405247812</v>
      </c>
      <c r="I15" s="924">
        <v>13558.106295918367</v>
      </c>
    </row>
    <row r="16" spans="1:9" s="81" customFormat="1" ht="21" customHeight="1">
      <c r="A16" s="460" t="s">
        <v>431</v>
      </c>
      <c r="B16" s="924">
        <v>4561.3989241982508</v>
      </c>
      <c r="C16" s="924">
        <v>4476.3514446064137</v>
      </c>
      <c r="D16" s="924">
        <v>5956.0979067055396</v>
      </c>
      <c r="E16" s="924">
        <v>3935.0370218658891</v>
      </c>
      <c r="F16" s="924">
        <v>5375.1827376093288</v>
      </c>
      <c r="G16" s="924">
        <v>8491.761400874635</v>
      </c>
      <c r="H16" s="924">
        <v>8211.8063002915442</v>
      </c>
      <c r="I16" s="924">
        <v>10864.823826530612</v>
      </c>
    </row>
    <row r="17" spans="1:9" s="81" customFormat="1" ht="21" customHeight="1">
      <c r="A17" s="460" t="s">
        <v>432</v>
      </c>
      <c r="B17" s="924">
        <v>3602.5676428571428</v>
      </c>
      <c r="C17" s="924">
        <v>1789.4990553935859</v>
      </c>
      <c r="D17" s="924">
        <v>710.33406559766775</v>
      </c>
      <c r="E17" s="924">
        <v>754.57249854227405</v>
      </c>
      <c r="F17" s="924">
        <v>1196.3016895043731</v>
      </c>
      <c r="G17" s="924">
        <v>4638.9718513119533</v>
      </c>
      <c r="H17" s="924">
        <v>2328.4261049562683</v>
      </c>
      <c r="I17" s="924">
        <v>2693.2824693877546</v>
      </c>
    </row>
    <row r="18" spans="1:9" s="81" customFormat="1" ht="21" customHeight="1">
      <c r="A18" s="460" t="s">
        <v>433</v>
      </c>
      <c r="B18" s="924">
        <v>7564.1343731778425</v>
      </c>
      <c r="C18" s="924">
        <v>11993.976072886298</v>
      </c>
      <c r="D18" s="924">
        <v>16704.529045189505</v>
      </c>
      <c r="E18" s="924">
        <v>24028.108379008747</v>
      </c>
      <c r="F18" s="924">
        <v>25290.845135568514</v>
      </c>
      <c r="G18" s="924">
        <v>26160.738013119539</v>
      </c>
      <c r="H18" s="924">
        <v>31327.62943440233</v>
      </c>
      <c r="I18" s="924">
        <v>34235.392173469387</v>
      </c>
    </row>
    <row r="19" spans="1:9" s="81" customFormat="1" ht="21" customHeight="1">
      <c r="A19" s="460" t="s">
        <v>434</v>
      </c>
      <c r="B19" s="924">
        <v>5154.7271559766759</v>
      </c>
      <c r="C19" s="924">
        <v>7395.4793381924192</v>
      </c>
      <c r="D19" s="924">
        <v>12431.116172011662</v>
      </c>
      <c r="E19" s="924">
        <v>20090.828024781342</v>
      </c>
      <c r="F19" s="924">
        <v>21353.830801749275</v>
      </c>
      <c r="G19" s="924">
        <v>21843.022963556854</v>
      </c>
      <c r="H19" s="924">
        <v>24991.825065597666</v>
      </c>
      <c r="I19" s="924">
        <v>26041.018051020408</v>
      </c>
    </row>
    <row r="20" spans="1:9" s="81" customFormat="1" ht="21" customHeight="1">
      <c r="A20" s="460" t="s">
        <v>435</v>
      </c>
      <c r="B20" s="924">
        <v>2409.4072172011665</v>
      </c>
      <c r="C20" s="924">
        <v>4598.4967346938774</v>
      </c>
      <c r="D20" s="924">
        <v>4273.4128731778428</v>
      </c>
      <c r="E20" s="924">
        <v>3937.280354227405</v>
      </c>
      <c r="F20" s="924">
        <v>3937.0143338192415</v>
      </c>
      <c r="G20" s="924">
        <v>4317.715049562682</v>
      </c>
      <c r="H20" s="924">
        <v>6335.8043688046646</v>
      </c>
      <c r="I20" s="924">
        <v>8194.3741224489786</v>
      </c>
    </row>
    <row r="21" spans="1:9" s="81" customFormat="1" ht="21" customHeight="1">
      <c r="A21" s="460" t="s">
        <v>39</v>
      </c>
      <c r="B21" s="924">
        <v>6916.4305612244898</v>
      </c>
      <c r="C21" s="924">
        <v>8056.3605306122454</v>
      </c>
      <c r="D21" s="924">
        <v>9981.6056341107869</v>
      </c>
      <c r="E21" s="924">
        <v>11954.283973760932</v>
      </c>
      <c r="F21" s="924">
        <v>13271.469403790086</v>
      </c>
      <c r="G21" s="924">
        <v>14175.911443148689</v>
      </c>
      <c r="H21" s="924">
        <v>16111.483386297377</v>
      </c>
      <c r="I21" s="924">
        <v>17439.301107871721</v>
      </c>
    </row>
    <row r="22" spans="1:9" s="81" customFormat="1" ht="21" customHeight="1">
      <c r="A22" s="460" t="s">
        <v>436</v>
      </c>
      <c r="B22" s="924">
        <v>-33613.925008746359</v>
      </c>
      <c r="C22" s="924">
        <v>-34860.908126822156</v>
      </c>
      <c r="D22" s="924">
        <v>-42200.311485422746</v>
      </c>
      <c r="E22" s="924">
        <v>-48523.591593294463</v>
      </c>
      <c r="F22" s="924">
        <v>-54052.993501457728</v>
      </c>
      <c r="G22" s="924">
        <v>-58424.239625364426</v>
      </c>
      <c r="H22" s="924">
        <v>-71984.310803207001</v>
      </c>
      <c r="I22" s="924">
        <v>-74128.01888483965</v>
      </c>
    </row>
    <row r="23" spans="1:9" s="81" customFormat="1" ht="21" customHeight="1">
      <c r="A23" s="79" t="s">
        <v>57</v>
      </c>
      <c r="B23" s="924">
        <v>8733.2576676384851</v>
      </c>
      <c r="C23" s="924">
        <v>9855.5031909620993</v>
      </c>
      <c r="D23" s="924">
        <v>15179.934663265307</v>
      </c>
      <c r="E23" s="924">
        <v>10753.85065451895</v>
      </c>
      <c r="F23" s="924">
        <v>14196.764329446065</v>
      </c>
      <c r="G23" s="924">
        <v>20743.456670553933</v>
      </c>
      <c r="H23" s="924">
        <v>15374.01775218659</v>
      </c>
      <c r="I23" s="924">
        <v>14028.492868804664</v>
      </c>
    </row>
    <row r="24" spans="1:9" s="81" customFormat="1" ht="21" customHeight="1">
      <c r="A24" s="79" t="s">
        <v>63</v>
      </c>
      <c r="B24" s="924">
        <v>637.97794023323615</v>
      </c>
      <c r="C24" s="924">
        <v>76.715746355685141</v>
      </c>
      <c r="D24" s="924">
        <v>105.49365160349853</v>
      </c>
      <c r="E24" s="924">
        <v>301.56393148688051</v>
      </c>
      <c r="F24" s="924">
        <v>1099.826032069971</v>
      </c>
      <c r="G24" s="924">
        <v>1254.3079154518953</v>
      </c>
      <c r="H24" s="924">
        <v>1248.5321763848397</v>
      </c>
      <c r="I24" s="924">
        <v>1500.8097580174926</v>
      </c>
    </row>
    <row r="25" spans="1:9" s="81" customFormat="1" ht="21" customHeight="1">
      <c r="A25" s="79" t="s">
        <v>437</v>
      </c>
      <c r="B25" s="924">
        <v>71787.659928571433</v>
      </c>
      <c r="C25" s="924">
        <v>112479.18878862975</v>
      </c>
      <c r="D25" s="924">
        <v>117607.17473760934</v>
      </c>
      <c r="E25" s="924">
        <v>135511.58927696795</v>
      </c>
      <c r="F25" s="924">
        <v>162083.58640233238</v>
      </c>
      <c r="G25" s="924">
        <v>152190.43719241983</v>
      </c>
      <c r="H25" s="924">
        <v>112270.39265451896</v>
      </c>
      <c r="I25" s="924">
        <v>56765.026154518957</v>
      </c>
    </row>
    <row r="26" spans="1:9" s="81" customFormat="1" ht="21" customHeight="1">
      <c r="A26" s="79" t="s">
        <v>74</v>
      </c>
      <c r="B26" s="924">
        <v>37917.636616618074</v>
      </c>
      <c r="C26" s="924">
        <v>37756.018564139944</v>
      </c>
      <c r="D26" s="924">
        <v>42035.636002915453</v>
      </c>
      <c r="E26" s="924">
        <v>48125.374655976673</v>
      </c>
      <c r="F26" s="924">
        <v>48350.633647230316</v>
      </c>
      <c r="G26" s="924">
        <v>46404.415765306119</v>
      </c>
      <c r="H26" s="924">
        <v>33761.575695335276</v>
      </c>
      <c r="I26" s="924">
        <v>32627.970551020408</v>
      </c>
    </row>
    <row r="27" spans="1:9" s="81" customFormat="1" ht="21" customHeight="1">
      <c r="A27" s="79" t="s">
        <v>438</v>
      </c>
      <c r="B27" s="924">
        <v>4152.3428702623905</v>
      </c>
      <c r="C27" s="924">
        <v>4833.657145772595</v>
      </c>
      <c r="D27" s="924">
        <v>7731.136717201166</v>
      </c>
      <c r="E27" s="924">
        <v>7884.5712026239071</v>
      </c>
      <c r="F27" s="924">
        <v>8585.9236618075811</v>
      </c>
      <c r="G27" s="924">
        <v>12605.705905247814</v>
      </c>
      <c r="H27" s="924">
        <v>10793.188224489795</v>
      </c>
      <c r="I27" s="924">
        <v>9358.7491195335278</v>
      </c>
    </row>
    <row r="28" spans="1:9" s="82" customFormat="1" ht="43.5" customHeight="1" thickBot="1">
      <c r="A28" s="461" t="s">
        <v>1451</v>
      </c>
      <c r="B28" s="925">
        <v>0</v>
      </c>
      <c r="C28" s="925">
        <v>0</v>
      </c>
      <c r="D28" s="925">
        <v>0</v>
      </c>
      <c r="E28" s="925">
        <v>0</v>
      </c>
      <c r="F28" s="925">
        <v>0</v>
      </c>
      <c r="G28" s="925">
        <v>0</v>
      </c>
      <c r="H28" s="925">
        <v>13866.740916909619</v>
      </c>
      <c r="I28" s="925">
        <v>13866.740916909619</v>
      </c>
    </row>
    <row r="29" spans="1:9" ht="24" customHeight="1" thickTop="1" thickBot="1">
      <c r="A29" s="29" t="s">
        <v>439</v>
      </c>
      <c r="B29" s="923">
        <v>1652514.0613323615</v>
      </c>
      <c r="C29" s="923">
        <v>1754875.5299927113</v>
      </c>
      <c r="D29" s="923">
        <v>2157457.9901749273</v>
      </c>
      <c r="E29" s="923">
        <v>2182234.3463177839</v>
      </c>
      <c r="F29" s="923">
        <v>2386738.7182405246</v>
      </c>
      <c r="G29" s="923">
        <v>2449745.3495816323</v>
      </c>
      <c r="H29" s="923">
        <v>2798710.6968717203</v>
      </c>
      <c r="I29" s="923">
        <v>2718970.1431822157</v>
      </c>
    </row>
    <row r="30" spans="1:9" s="81" customFormat="1" ht="21" customHeight="1" thickTop="1">
      <c r="A30" s="79" t="s">
        <v>440</v>
      </c>
      <c r="B30" s="924">
        <v>1525658.5170058308</v>
      </c>
      <c r="C30" s="924">
        <v>1571309.3081705538</v>
      </c>
      <c r="D30" s="924">
        <v>1891111.7062463558</v>
      </c>
      <c r="E30" s="924">
        <v>1970894.2672536445</v>
      </c>
      <c r="F30" s="924">
        <v>2148088.2939737607</v>
      </c>
      <c r="G30" s="924">
        <v>2194742.8481836733</v>
      </c>
      <c r="H30" s="924">
        <v>2464556.0677988343</v>
      </c>
      <c r="I30" s="924">
        <v>2447928.0504416912</v>
      </c>
    </row>
    <row r="31" spans="1:9" s="81" customFormat="1" ht="21" customHeight="1">
      <c r="A31" s="460" t="s">
        <v>441</v>
      </c>
      <c r="B31" s="924">
        <v>572675.23103644315</v>
      </c>
      <c r="C31" s="924">
        <v>584972.28749708459</v>
      </c>
      <c r="D31" s="924">
        <v>724641.02021720109</v>
      </c>
      <c r="E31" s="924">
        <v>705817.78890087456</v>
      </c>
      <c r="F31" s="924">
        <v>703968.65466326522</v>
      </c>
      <c r="G31" s="924">
        <v>759295.33717201173</v>
      </c>
      <c r="H31" s="924">
        <v>712495.54054810503</v>
      </c>
      <c r="I31" s="924">
        <v>755031.73846938775</v>
      </c>
    </row>
    <row r="32" spans="1:9" s="81" customFormat="1" ht="21" customHeight="1">
      <c r="A32" s="460" t="s">
        <v>442</v>
      </c>
      <c r="B32" s="924">
        <v>388217.8144868805</v>
      </c>
      <c r="C32" s="924">
        <v>457767.42677696794</v>
      </c>
      <c r="D32" s="924">
        <v>551661.6165714286</v>
      </c>
      <c r="E32" s="924">
        <v>604589.97337317781</v>
      </c>
      <c r="F32" s="924">
        <v>605439.57932653057</v>
      </c>
      <c r="G32" s="924">
        <v>593788.79124635563</v>
      </c>
      <c r="H32" s="924">
        <v>648661.79409329442</v>
      </c>
      <c r="I32" s="924">
        <v>622794.2830612245</v>
      </c>
    </row>
    <row r="33" spans="1:9" s="81" customFormat="1" ht="21" customHeight="1">
      <c r="A33" s="460" t="s">
        <v>443</v>
      </c>
      <c r="B33" s="924">
        <v>75487.514217201155</v>
      </c>
      <c r="C33" s="924">
        <v>53632.225957725947</v>
      </c>
      <c r="D33" s="924">
        <v>19628.57212536443</v>
      </c>
      <c r="E33" s="924">
        <v>11205.753196793004</v>
      </c>
      <c r="F33" s="924">
        <v>7381.3250174927107</v>
      </c>
      <c r="G33" s="924">
        <v>7164.4669723032075</v>
      </c>
      <c r="H33" s="924">
        <v>5845.2543877551025</v>
      </c>
      <c r="I33" s="924">
        <v>5209.1287580174931</v>
      </c>
    </row>
    <row r="34" spans="1:9" s="81" customFormat="1" ht="21" customHeight="1">
      <c r="A34" s="460" t="s">
        <v>444</v>
      </c>
      <c r="B34" s="924">
        <v>77770.076282798822</v>
      </c>
      <c r="C34" s="924">
        <v>83334.90404810496</v>
      </c>
      <c r="D34" s="924">
        <v>109974.88999562683</v>
      </c>
      <c r="E34" s="924">
        <v>87137.7840962099</v>
      </c>
      <c r="F34" s="924">
        <v>117027.55579300292</v>
      </c>
      <c r="G34" s="924">
        <v>115579.26297813411</v>
      </c>
      <c r="H34" s="924">
        <v>146419.31184110788</v>
      </c>
      <c r="I34" s="924">
        <v>107537.79926676386</v>
      </c>
    </row>
    <row r="35" spans="1:9" s="81" customFormat="1" ht="21" customHeight="1">
      <c r="A35" s="460" t="s">
        <v>445</v>
      </c>
      <c r="B35" s="924">
        <v>383400.51359329448</v>
      </c>
      <c r="C35" s="924">
        <v>359698.87950145773</v>
      </c>
      <c r="D35" s="924">
        <v>446647.79108892131</v>
      </c>
      <c r="E35" s="924">
        <v>510404.23948104959</v>
      </c>
      <c r="F35" s="924">
        <v>645177.63507580163</v>
      </c>
      <c r="G35" s="924">
        <v>646296.11170262389</v>
      </c>
      <c r="H35" s="924">
        <v>864541.86636588932</v>
      </c>
      <c r="I35" s="924">
        <v>865943.49116326543</v>
      </c>
    </row>
    <row r="36" spans="1:9" s="81" customFormat="1" ht="21" customHeight="1">
      <c r="A36" s="460" t="s">
        <v>446</v>
      </c>
      <c r="B36" s="924">
        <v>28107.367389212828</v>
      </c>
      <c r="C36" s="924">
        <v>31903.584389212825</v>
      </c>
      <c r="D36" s="924">
        <v>38557.816247813411</v>
      </c>
      <c r="E36" s="924">
        <v>51738.728205539359</v>
      </c>
      <c r="F36" s="924">
        <v>69093.544097667633</v>
      </c>
      <c r="G36" s="924">
        <v>72618.8781122449</v>
      </c>
      <c r="H36" s="924">
        <v>86592.300562682212</v>
      </c>
      <c r="I36" s="924">
        <v>91411.609723032088</v>
      </c>
    </row>
    <row r="37" spans="1:9" s="81" customFormat="1" ht="21" customHeight="1">
      <c r="A37" s="79" t="s">
        <v>447</v>
      </c>
      <c r="B37" s="924">
        <v>136.82921574344024</v>
      </c>
      <c r="C37" s="924">
        <v>525.40539358600586</v>
      </c>
      <c r="D37" s="924">
        <v>1318.7000976676386</v>
      </c>
      <c r="E37" s="924">
        <v>1391.3523061224491</v>
      </c>
      <c r="F37" s="924">
        <v>493.27419533527694</v>
      </c>
      <c r="G37" s="924">
        <v>3068.863026239067</v>
      </c>
      <c r="H37" s="924">
        <v>381.41160058309038</v>
      </c>
      <c r="I37" s="924">
        <v>2619.6552186588924</v>
      </c>
    </row>
    <row r="38" spans="1:9" s="81" customFormat="1" ht="21" customHeight="1">
      <c r="A38" s="79" t="s">
        <v>448</v>
      </c>
      <c r="B38" s="924">
        <v>32821.761106413993</v>
      </c>
      <c r="C38" s="924">
        <v>41189.757848396497</v>
      </c>
      <c r="D38" s="924">
        <v>54495.733963556857</v>
      </c>
      <c r="E38" s="924">
        <v>40106.517870262382</v>
      </c>
      <c r="F38" s="924">
        <v>46480.650033527701</v>
      </c>
      <c r="G38" s="924">
        <v>61412.985868804659</v>
      </c>
      <c r="H38" s="924">
        <v>130495.81971137026</v>
      </c>
      <c r="I38" s="924">
        <v>75916.790106413988</v>
      </c>
    </row>
    <row r="39" spans="1:9" s="81" customFormat="1" ht="21" customHeight="1">
      <c r="A39" s="79" t="s">
        <v>449</v>
      </c>
      <c r="B39" s="924">
        <v>39691.095435860057</v>
      </c>
      <c r="C39" s="924">
        <v>40710.013739067057</v>
      </c>
      <c r="D39" s="924">
        <v>69327.967567055399</v>
      </c>
      <c r="E39" s="924">
        <v>65941.891205539359</v>
      </c>
      <c r="F39" s="924">
        <v>59467.996871720119</v>
      </c>
      <c r="G39" s="924">
        <v>61345.770686588927</v>
      </c>
      <c r="H39" s="924">
        <v>66026.171351311947</v>
      </c>
      <c r="I39" s="924">
        <v>58564.865740524787</v>
      </c>
    </row>
    <row r="40" spans="1:9" s="81" customFormat="1" ht="21" customHeight="1">
      <c r="A40" s="79" t="s">
        <v>127</v>
      </c>
      <c r="B40" s="924">
        <v>47250.040494169101</v>
      </c>
      <c r="C40" s="924">
        <v>47617.278390670552</v>
      </c>
      <c r="D40" s="924">
        <v>48439.22645335277</v>
      </c>
      <c r="E40" s="924">
        <v>38045.177899416907</v>
      </c>
      <c r="F40" s="924">
        <v>39250.398935860059</v>
      </c>
      <c r="G40" s="924">
        <v>37623.727431486885</v>
      </c>
      <c r="H40" s="924">
        <v>42289.519600583088</v>
      </c>
      <c r="I40" s="924">
        <v>41730.112523323616</v>
      </c>
    </row>
    <row r="41" spans="1:9" s="81" customFormat="1" ht="21" customHeight="1">
      <c r="A41" s="79" t="s">
        <v>133</v>
      </c>
      <c r="B41" s="924">
        <v>0</v>
      </c>
      <c r="C41" s="924">
        <v>0</v>
      </c>
      <c r="D41" s="924">
        <v>0</v>
      </c>
      <c r="E41" s="924">
        <v>0</v>
      </c>
      <c r="F41" s="924">
        <v>0</v>
      </c>
      <c r="G41" s="924">
        <v>0</v>
      </c>
      <c r="H41" s="924">
        <v>0</v>
      </c>
      <c r="I41" s="924">
        <v>0</v>
      </c>
    </row>
    <row r="42" spans="1:9" s="81" customFormat="1" ht="21" customHeight="1">
      <c r="A42" s="79" t="s">
        <v>450</v>
      </c>
      <c r="B42" s="924">
        <v>1975.1875408163264</v>
      </c>
      <c r="C42" s="924">
        <v>1327.6643600583091</v>
      </c>
      <c r="D42" s="924">
        <v>20005.917999999998</v>
      </c>
      <c r="E42" s="924">
        <v>40453.500529154517</v>
      </c>
      <c r="F42" s="924">
        <v>67267.275897959189</v>
      </c>
      <c r="G42" s="924">
        <v>67828.159142857156</v>
      </c>
      <c r="H42" s="924">
        <v>61407.630616618073</v>
      </c>
      <c r="I42" s="924">
        <v>61914.882724489798</v>
      </c>
    </row>
    <row r="43" spans="1:9" s="82" customFormat="1" ht="43.5" customHeight="1" thickBot="1">
      <c r="A43" s="461" t="s">
        <v>109</v>
      </c>
      <c r="B43" s="925">
        <v>4980.6305335276975</v>
      </c>
      <c r="C43" s="925">
        <v>52196.102090379005</v>
      </c>
      <c r="D43" s="925">
        <v>72758.737846938777</v>
      </c>
      <c r="E43" s="925">
        <v>25401.639253644316</v>
      </c>
      <c r="F43" s="925">
        <v>25690.828332361518</v>
      </c>
      <c r="G43" s="925">
        <v>23722.995241982509</v>
      </c>
      <c r="H43" s="925">
        <v>33554.076192419823</v>
      </c>
      <c r="I43" s="925">
        <v>30295.7864271137</v>
      </c>
    </row>
    <row r="44" spans="1:9" ht="24" customHeight="1" thickTop="1" thickBot="1">
      <c r="A44" s="29" t="s">
        <v>451</v>
      </c>
      <c r="B44" s="923">
        <v>179643.7348483965</v>
      </c>
      <c r="C44" s="923">
        <v>195482.77934985422</v>
      </c>
      <c r="D44" s="923">
        <v>225878.17119387758</v>
      </c>
      <c r="E44" s="923">
        <v>253962.13993294461</v>
      </c>
      <c r="F44" s="923">
        <v>286787.31396793004</v>
      </c>
      <c r="G44" s="923">
        <v>270392.44541545189</v>
      </c>
      <c r="H44" s="923">
        <v>217607.38456559763</v>
      </c>
      <c r="I44" s="923">
        <v>198375.7643206997</v>
      </c>
    </row>
    <row r="45" spans="1:9" s="81" customFormat="1" ht="21" customHeight="1" thickTop="1">
      <c r="A45" s="79" t="s">
        <v>148</v>
      </c>
      <c r="B45" s="924">
        <v>135197.44023323615</v>
      </c>
      <c r="C45" s="924">
        <v>147089.27551020408</v>
      </c>
      <c r="D45" s="924">
        <v>159298.17055393587</v>
      </c>
      <c r="E45" s="924">
        <v>177191.97084548103</v>
      </c>
      <c r="F45" s="924">
        <v>203826.04227405245</v>
      </c>
      <c r="G45" s="924">
        <v>203826.04227405245</v>
      </c>
      <c r="H45" s="924">
        <v>129263.5029154519</v>
      </c>
      <c r="I45" s="924">
        <v>129263.5029154519</v>
      </c>
    </row>
    <row r="46" spans="1:9" s="81" customFormat="1" ht="21" customHeight="1">
      <c r="A46" s="79" t="s">
        <v>152</v>
      </c>
      <c r="B46" s="924">
        <v>0</v>
      </c>
      <c r="C46" s="924">
        <v>0</v>
      </c>
      <c r="D46" s="924">
        <v>0</v>
      </c>
      <c r="E46" s="924">
        <v>0</v>
      </c>
      <c r="F46" s="924">
        <v>0</v>
      </c>
      <c r="G46" s="924">
        <v>0</v>
      </c>
      <c r="H46" s="924">
        <v>0.74567201166180763</v>
      </c>
      <c r="I46" s="924">
        <v>0.74567201166180763</v>
      </c>
    </row>
    <row r="47" spans="1:9" s="81" customFormat="1" ht="21" customHeight="1">
      <c r="A47" s="79" t="s">
        <v>156</v>
      </c>
      <c r="B47" s="924">
        <v>0</v>
      </c>
      <c r="C47" s="924">
        <v>0</v>
      </c>
      <c r="D47" s="924">
        <v>0</v>
      </c>
      <c r="E47" s="924">
        <v>0</v>
      </c>
      <c r="F47" s="924">
        <v>0</v>
      </c>
      <c r="G47" s="924">
        <v>0</v>
      </c>
      <c r="H47" s="924">
        <v>0</v>
      </c>
      <c r="I47" s="924">
        <v>0</v>
      </c>
    </row>
    <row r="48" spans="1:9" s="81" customFormat="1" ht="21" customHeight="1">
      <c r="A48" s="79" t="s">
        <v>452</v>
      </c>
      <c r="B48" s="924">
        <v>18753.330628279884</v>
      </c>
      <c r="C48" s="924">
        <v>21262.625543731774</v>
      </c>
      <c r="D48" s="924">
        <v>23975.713562682216</v>
      </c>
      <c r="E48" s="924">
        <v>28236.14255102041</v>
      </c>
      <c r="F48" s="924">
        <v>33089.546262390671</v>
      </c>
      <c r="G48" s="924">
        <v>38078.883529154518</v>
      </c>
      <c r="H48" s="924">
        <v>38076.718806122444</v>
      </c>
      <c r="I48" s="924">
        <v>58330.901985422744</v>
      </c>
    </row>
    <row r="49" spans="1:9" s="81" customFormat="1" ht="21" customHeight="1">
      <c r="A49" s="79" t="s">
        <v>164</v>
      </c>
      <c r="B49" s="924">
        <v>25692.963986880462</v>
      </c>
      <c r="C49" s="924">
        <v>27130.878295918366</v>
      </c>
      <c r="D49" s="924">
        <v>42604.287077259483</v>
      </c>
      <c r="E49" s="924">
        <v>48534.026536443154</v>
      </c>
      <c r="F49" s="924">
        <v>49871.725431486877</v>
      </c>
      <c r="G49" s="924">
        <v>28487.519612244898</v>
      </c>
      <c r="H49" s="924">
        <v>50266.417172011665</v>
      </c>
      <c r="I49" s="924">
        <v>10780.613747813411</v>
      </c>
    </row>
    <row r="50" spans="1:9" s="81" customFormat="1" ht="21" customHeight="1">
      <c r="A50" s="460" t="s">
        <v>453</v>
      </c>
      <c r="B50" s="924">
        <v>600</v>
      </c>
      <c r="C50" s="924">
        <v>0</v>
      </c>
      <c r="D50" s="924">
        <v>0</v>
      </c>
      <c r="E50" s="924">
        <v>0</v>
      </c>
      <c r="F50" s="924">
        <v>0</v>
      </c>
      <c r="G50" s="924">
        <v>20946.124680758017</v>
      </c>
      <c r="H50" s="924">
        <v>0</v>
      </c>
      <c r="I50" s="924">
        <v>5884.3537492711375</v>
      </c>
    </row>
    <row r="51" spans="1:9" s="82" customFormat="1" ht="40.5" customHeight="1" thickBot="1">
      <c r="A51" s="462" t="s">
        <v>454</v>
      </c>
      <c r="B51" s="925">
        <v>25092.963986880462</v>
      </c>
      <c r="C51" s="925">
        <v>27130.878295918366</v>
      </c>
      <c r="D51" s="925">
        <v>42604.287077259483</v>
      </c>
      <c r="E51" s="925">
        <v>48534.026536443154</v>
      </c>
      <c r="F51" s="925">
        <v>49871.725431486877</v>
      </c>
      <c r="G51" s="925">
        <v>7541.3949314868796</v>
      </c>
      <c r="H51" s="925">
        <v>50266.417172011665</v>
      </c>
      <c r="I51" s="925">
        <v>4896.2599985422748</v>
      </c>
    </row>
    <row r="52" spans="1:9" ht="24" customHeight="1" thickTop="1" thickBot="1">
      <c r="A52" s="29" t="s">
        <v>455</v>
      </c>
      <c r="B52" s="923">
        <v>1832157.7961807579</v>
      </c>
      <c r="C52" s="923">
        <v>1950358.3093425655</v>
      </c>
      <c r="D52" s="923">
        <v>2383336.1613688045</v>
      </c>
      <c r="E52" s="923">
        <v>2436196.4862507288</v>
      </c>
      <c r="F52" s="923">
        <v>2673526.0322084548</v>
      </c>
      <c r="G52" s="923">
        <v>2720137.7949970849</v>
      </c>
      <c r="H52" s="923">
        <v>3016318.0814373181</v>
      </c>
      <c r="I52" s="923">
        <v>2917345.9075029157</v>
      </c>
    </row>
    <row r="53" spans="1:9" s="81" customFormat="1" ht="24" customHeight="1" thickTop="1">
      <c r="A53" s="79" t="s">
        <v>456</v>
      </c>
      <c r="B53" s="924">
        <v>413925.51659037895</v>
      </c>
      <c r="C53" s="924">
        <v>510694.98824198253</v>
      </c>
      <c r="D53" s="924">
        <v>665293.94837755105</v>
      </c>
      <c r="E53" s="924">
        <v>856247.44605830905</v>
      </c>
      <c r="F53" s="924">
        <v>1036675.4949212827</v>
      </c>
      <c r="G53" s="924">
        <v>962420.31454227411</v>
      </c>
      <c r="H53" s="924">
        <v>1011432.2273469389</v>
      </c>
      <c r="I53" s="924">
        <v>947521.50491399423</v>
      </c>
    </row>
    <row r="54" spans="1:9" s="82" customFormat="1" ht="21" customHeight="1">
      <c r="A54" s="462" t="s">
        <v>457</v>
      </c>
      <c r="B54" s="925">
        <v>37708.856172011663</v>
      </c>
      <c r="C54" s="925">
        <v>35166.163516034983</v>
      </c>
      <c r="D54" s="925">
        <v>42491.718895043734</v>
      </c>
      <c r="E54" s="925">
        <v>43195.637507288629</v>
      </c>
      <c r="F54" s="925">
        <v>40099.307371720119</v>
      </c>
      <c r="G54" s="925">
        <v>38578.010148688045</v>
      </c>
      <c r="H54" s="925">
        <v>33377.328673469383</v>
      </c>
      <c r="I54" s="925">
        <v>30865.288663265303</v>
      </c>
    </row>
    <row r="55" spans="1:9" s="82" customFormat="1" ht="21" customHeight="1">
      <c r="A55" s="462" t="s">
        <v>458</v>
      </c>
      <c r="B55" s="925">
        <v>352663.19430903788</v>
      </c>
      <c r="C55" s="925">
        <v>449673.68423906702</v>
      </c>
      <c r="D55" s="925">
        <v>595867.9201895044</v>
      </c>
      <c r="E55" s="925">
        <v>777614.44916909619</v>
      </c>
      <c r="F55" s="925">
        <v>958141.214223032</v>
      </c>
      <c r="G55" s="925">
        <v>887729.48076676391</v>
      </c>
      <c r="H55" s="925">
        <v>936183.82237609325</v>
      </c>
      <c r="I55" s="925">
        <v>876488.16761516035</v>
      </c>
    </row>
    <row r="56" spans="1:9" s="82" customFormat="1" ht="21" customHeight="1">
      <c r="A56" s="462" t="s">
        <v>459</v>
      </c>
      <c r="B56" s="925">
        <v>0</v>
      </c>
      <c r="C56" s="925">
        <v>0</v>
      </c>
      <c r="D56" s="925">
        <v>0</v>
      </c>
      <c r="E56" s="925">
        <v>0</v>
      </c>
      <c r="F56" s="925">
        <v>0</v>
      </c>
      <c r="G56" s="925">
        <v>0</v>
      </c>
      <c r="H56" s="925">
        <v>0</v>
      </c>
      <c r="I56" s="925">
        <v>0</v>
      </c>
    </row>
    <row r="57" spans="1:9" s="82" customFormat="1" ht="21" customHeight="1">
      <c r="A57" s="462" t="s">
        <v>460</v>
      </c>
      <c r="B57" s="925">
        <v>22623.47102040816</v>
      </c>
      <c r="C57" s="925">
        <v>25520.023868804667</v>
      </c>
      <c r="D57" s="925">
        <v>26466.174345481049</v>
      </c>
      <c r="E57" s="925">
        <v>35095.814192419828</v>
      </c>
      <c r="F57" s="925">
        <v>38113.42813702624</v>
      </c>
      <c r="G57" s="925">
        <v>35791.278437317786</v>
      </c>
      <c r="H57" s="925">
        <v>41549.531107871713</v>
      </c>
      <c r="I57" s="925">
        <v>39755.482454810495</v>
      </c>
    </row>
    <row r="58" spans="1:9" s="82" customFormat="1" ht="21" customHeight="1">
      <c r="A58" s="462" t="s">
        <v>461</v>
      </c>
      <c r="B58" s="925">
        <v>929.99508892128279</v>
      </c>
      <c r="C58" s="925">
        <v>335.11661807580174</v>
      </c>
      <c r="D58" s="925">
        <v>468.13494752186591</v>
      </c>
      <c r="E58" s="925">
        <v>341.54518950437318</v>
      </c>
      <c r="F58" s="925">
        <v>321.54518950437318</v>
      </c>
      <c r="G58" s="925">
        <v>321.54518950437318</v>
      </c>
      <c r="H58" s="925">
        <v>321.54518950437318</v>
      </c>
      <c r="I58" s="925">
        <v>412.56618075801754</v>
      </c>
    </row>
    <row r="59" spans="1:9" s="82" customFormat="1" ht="61.5" customHeight="1" thickBot="1">
      <c r="A59" s="461" t="s">
        <v>462</v>
      </c>
      <c r="B59" s="925">
        <v>2747469.7512988336</v>
      </c>
      <c r="C59" s="925">
        <v>3093232.6483556856</v>
      </c>
      <c r="D59" s="925">
        <v>3648937.0618032073</v>
      </c>
      <c r="E59" s="925">
        <v>4253128.9280728865</v>
      </c>
      <c r="F59" s="925">
        <v>4604265.2110626828</v>
      </c>
      <c r="G59" s="925">
        <v>4598525.2681457726</v>
      </c>
      <c r="H59" s="925">
        <v>5164010.8244635565</v>
      </c>
      <c r="I59" s="925">
        <v>5154820.6409693882</v>
      </c>
    </row>
    <row r="60" spans="1:9" ht="31.5" customHeight="1" thickTop="1" thickBot="1">
      <c r="A60" s="463" t="s">
        <v>463</v>
      </c>
      <c r="B60" s="923"/>
      <c r="C60" s="923"/>
      <c r="D60" s="923"/>
      <c r="E60" s="923"/>
      <c r="F60" s="923"/>
      <c r="G60" s="923"/>
      <c r="H60" s="923"/>
      <c r="I60" s="923"/>
    </row>
    <row r="61" spans="1:9" ht="30" customHeight="1" thickTop="1">
      <c r="A61" s="32" t="s">
        <v>464</v>
      </c>
      <c r="B61" s="926">
        <v>77704.385113702621</v>
      </c>
      <c r="C61" s="926">
        <v>88077.245784256564</v>
      </c>
      <c r="D61" s="926">
        <v>111902.79241253645</v>
      </c>
      <c r="E61" s="926">
        <v>126715.72465451896</v>
      </c>
      <c r="F61" s="926">
        <v>142878.23611516034</v>
      </c>
      <c r="G61" s="926">
        <v>25486.442599125363</v>
      </c>
      <c r="H61" s="926">
        <v>160489.71428862977</v>
      </c>
      <c r="I61" s="926">
        <v>28639.360141399415</v>
      </c>
    </row>
    <row r="62" spans="1:9" ht="21" customHeight="1">
      <c r="A62" s="34" t="s">
        <v>465</v>
      </c>
      <c r="B62" s="926">
        <v>-15379.699620991254</v>
      </c>
      <c r="C62" s="926">
        <v>-15792.968513119533</v>
      </c>
      <c r="D62" s="926">
        <v>-16907.880246355686</v>
      </c>
      <c r="E62" s="926">
        <v>-20452.752672011662</v>
      </c>
      <c r="F62" s="926">
        <v>-25237.941418367347</v>
      </c>
      <c r="G62" s="926">
        <v>-4546.7282113702622</v>
      </c>
      <c r="H62" s="926">
        <v>-32829.371502915448</v>
      </c>
      <c r="I62" s="926">
        <v>-6657.5614300291545</v>
      </c>
    </row>
    <row r="63" spans="1:9" ht="21.75" customHeight="1">
      <c r="A63" s="464" t="s">
        <v>466</v>
      </c>
      <c r="B63" s="926">
        <v>62324.685492711367</v>
      </c>
      <c r="C63" s="926">
        <v>72284.27727113702</v>
      </c>
      <c r="D63" s="926">
        <v>94994.912166180773</v>
      </c>
      <c r="E63" s="926">
        <v>106262.97198250728</v>
      </c>
      <c r="F63" s="926">
        <v>117640.294696793</v>
      </c>
      <c r="G63" s="926">
        <v>20939.714387755099</v>
      </c>
      <c r="H63" s="926">
        <v>127660.3427857143</v>
      </c>
      <c r="I63" s="926">
        <v>21981.798711370262</v>
      </c>
    </row>
    <row r="64" spans="1:9">
      <c r="A64" s="32" t="s">
        <v>467</v>
      </c>
      <c r="B64" s="926">
        <v>67508.639288629725</v>
      </c>
      <c r="C64" s="926">
        <v>59385.781631195336</v>
      </c>
      <c r="D64" s="926">
        <v>74652.826846938769</v>
      </c>
      <c r="E64" s="926">
        <v>75424.195922740517</v>
      </c>
      <c r="F64" s="926">
        <v>121509.80944897961</v>
      </c>
      <c r="G64" s="926">
        <v>18637.707583090378</v>
      </c>
      <c r="H64" s="926">
        <v>131010.85209620991</v>
      </c>
      <c r="I64" s="926">
        <v>13937.584396501457</v>
      </c>
    </row>
    <row r="65" spans="1:9">
      <c r="A65" s="34" t="s">
        <v>468</v>
      </c>
      <c r="B65" s="926">
        <v>-22626.888532069974</v>
      </c>
      <c r="C65" s="926">
        <v>-12453.436565597667</v>
      </c>
      <c r="D65" s="926">
        <v>-10123.477491253645</v>
      </c>
      <c r="E65" s="926">
        <v>-23927.673776967935</v>
      </c>
      <c r="F65" s="926">
        <v>-62054.031094752187</v>
      </c>
      <c r="G65" s="926">
        <v>-9092.990491253644</v>
      </c>
      <c r="H65" s="926">
        <v>-68460.974657434403</v>
      </c>
      <c r="I65" s="926">
        <v>-8010.3831239067049</v>
      </c>
    </row>
    <row r="66" spans="1:9">
      <c r="A66" s="33" t="s">
        <v>469</v>
      </c>
      <c r="B66" s="926">
        <v>107206.43624927114</v>
      </c>
      <c r="C66" s="926">
        <v>119216.6223367347</v>
      </c>
      <c r="D66" s="926">
        <v>159524.26152186588</v>
      </c>
      <c r="E66" s="926">
        <v>157759.49412827988</v>
      </c>
      <c r="F66" s="926">
        <v>177096.07305102042</v>
      </c>
      <c r="G66" s="926">
        <v>30484.431479591833</v>
      </c>
      <c r="H66" s="926">
        <v>190210.22022448978</v>
      </c>
      <c r="I66" s="926">
        <v>27908.999983965015</v>
      </c>
    </row>
    <row r="67" spans="1:9">
      <c r="A67" s="32" t="s">
        <v>470</v>
      </c>
      <c r="B67" s="926">
        <v>30159.057995626823</v>
      </c>
      <c r="C67" s="926">
        <v>30923.424865889214</v>
      </c>
      <c r="D67" s="926">
        <v>37838.15422303207</v>
      </c>
      <c r="E67" s="926">
        <v>50640.402629737611</v>
      </c>
      <c r="F67" s="926">
        <v>36583.471112244901</v>
      </c>
      <c r="G67" s="926">
        <v>4743.7120087463554</v>
      </c>
      <c r="H67" s="926">
        <v>40509.231533527694</v>
      </c>
      <c r="I67" s="926">
        <v>5693.7668994169098</v>
      </c>
    </row>
    <row r="68" spans="1:9">
      <c r="A68" s="32" t="s">
        <v>471</v>
      </c>
      <c r="B68" s="926">
        <v>-33961.534768221572</v>
      </c>
      <c r="C68" s="926">
        <v>-40259.06663265307</v>
      </c>
      <c r="D68" s="926">
        <v>-49604.46816909621</v>
      </c>
      <c r="E68" s="926">
        <v>-54862.890775510205</v>
      </c>
      <c r="F68" s="926">
        <v>-56336.307069970848</v>
      </c>
      <c r="G68" s="926">
        <v>-7866.4674854227405</v>
      </c>
      <c r="H68" s="926">
        <v>-64809.743497084542</v>
      </c>
      <c r="I68" s="926">
        <v>-9372.6026443148694</v>
      </c>
    </row>
    <row r="69" spans="1:9">
      <c r="A69" s="464" t="s">
        <v>472</v>
      </c>
      <c r="B69" s="926">
        <v>103403.95947667638</v>
      </c>
      <c r="C69" s="926">
        <v>109880.98056997085</v>
      </c>
      <c r="D69" s="926">
        <v>147757.94757580175</v>
      </c>
      <c r="E69" s="926">
        <v>153537.00598250728</v>
      </c>
      <c r="F69" s="926">
        <v>157343.23709329445</v>
      </c>
      <c r="G69" s="926">
        <v>27361.67600291545</v>
      </c>
      <c r="H69" s="926">
        <v>165909.70826093294</v>
      </c>
      <c r="I69" s="926">
        <v>24230.164239067057</v>
      </c>
    </row>
    <row r="70" spans="1:9">
      <c r="A70" s="34" t="s">
        <v>473</v>
      </c>
      <c r="B70" s="926">
        <v>-66453.459800291545</v>
      </c>
      <c r="C70" s="926">
        <v>-76000.817447521869</v>
      </c>
      <c r="D70" s="926">
        <v>-83533.226733236152</v>
      </c>
      <c r="E70" s="926">
        <v>-91122.20233090379</v>
      </c>
      <c r="F70" s="926">
        <v>-88903.954103498545</v>
      </c>
      <c r="G70" s="926">
        <v>-15055.673849854227</v>
      </c>
      <c r="H70" s="926">
        <v>-98246.175629737612</v>
      </c>
      <c r="I70" s="926">
        <v>-16561.01033819242</v>
      </c>
    </row>
    <row r="71" spans="1:9">
      <c r="A71" s="33" t="s">
        <v>474</v>
      </c>
      <c r="B71" s="926">
        <v>36950.499676384839</v>
      </c>
      <c r="C71" s="926">
        <v>33880.163122448983</v>
      </c>
      <c r="D71" s="926">
        <v>64224.720842565606</v>
      </c>
      <c r="E71" s="926">
        <v>62414.803651603499</v>
      </c>
      <c r="F71" s="926">
        <v>68439.282989795916</v>
      </c>
      <c r="G71" s="926">
        <v>12306.002153061225</v>
      </c>
      <c r="H71" s="926">
        <v>67663.532631195339</v>
      </c>
      <c r="I71" s="926">
        <v>7669.1539008746358</v>
      </c>
    </row>
    <row r="72" spans="1:9">
      <c r="A72" s="33" t="s">
        <v>475</v>
      </c>
      <c r="B72" s="926">
        <v>2530.9037317784259</v>
      </c>
      <c r="C72" s="926">
        <v>-1016.0577317784256</v>
      </c>
      <c r="D72" s="926">
        <v>-4626.4317784256564</v>
      </c>
      <c r="E72" s="926">
        <v>-5279.5914416909618</v>
      </c>
      <c r="F72" s="926">
        <v>-2260.162470845481</v>
      </c>
      <c r="G72" s="926">
        <v>6822.7230335276972</v>
      </c>
      <c r="H72" s="926">
        <v>20610.882708454807</v>
      </c>
      <c r="I72" s="926">
        <v>884.98400583090381</v>
      </c>
    </row>
    <row r="73" spans="1:9">
      <c r="A73" s="34" t="s">
        <v>476</v>
      </c>
      <c r="B73" s="926">
        <v>2398.9531195335276</v>
      </c>
      <c r="C73" s="926">
        <v>-1073.8829198250728</v>
      </c>
      <c r="D73" s="926">
        <v>-4702.4049329446061</v>
      </c>
      <c r="E73" s="926">
        <v>-5279.7141720116624</v>
      </c>
      <c r="F73" s="926">
        <v>-2282.0721064139943</v>
      </c>
      <c r="G73" s="926">
        <v>6822.0029752186583</v>
      </c>
      <c r="H73" s="926">
        <v>20607.177224489795</v>
      </c>
      <c r="I73" s="926">
        <v>884.39766763848399</v>
      </c>
    </row>
    <row r="74" spans="1:9">
      <c r="A74" s="34" t="s">
        <v>477</v>
      </c>
      <c r="B74" s="926">
        <v>131.95061224489797</v>
      </c>
      <c r="C74" s="926">
        <v>57.825188046647227</v>
      </c>
      <c r="D74" s="926">
        <v>75.973154518950437</v>
      </c>
      <c r="E74" s="926">
        <v>0.12273032069970845</v>
      </c>
      <c r="F74" s="926">
        <v>21.909635568513121</v>
      </c>
      <c r="G74" s="926">
        <v>0.72005830903790091</v>
      </c>
      <c r="H74" s="926">
        <v>3.7054839650145772</v>
      </c>
      <c r="I74" s="926">
        <v>0.5863381924198251</v>
      </c>
    </row>
    <row r="75" spans="1:9">
      <c r="A75" s="464" t="s">
        <v>478</v>
      </c>
      <c r="B75" s="926">
        <v>-2933.2581924198253</v>
      </c>
      <c r="C75" s="926">
        <v>1040.2835670553936</v>
      </c>
      <c r="D75" s="926">
        <v>4688.0436559766767</v>
      </c>
      <c r="E75" s="926">
        <v>5348.6373396501458</v>
      </c>
      <c r="F75" s="926">
        <v>2321.7929154518952</v>
      </c>
      <c r="G75" s="926">
        <v>-6813.3560160349853</v>
      </c>
      <c r="H75" s="926">
        <v>-20586.064290087466</v>
      </c>
      <c r="I75" s="926">
        <v>-885.30126967930028</v>
      </c>
    </row>
    <row r="76" spans="1:9">
      <c r="A76" s="464" t="s">
        <v>1444</v>
      </c>
      <c r="B76" s="926">
        <v>-2813.3925174927112</v>
      </c>
      <c r="C76" s="926">
        <v>1070.2772900874636</v>
      </c>
      <c r="D76" s="926">
        <v>4709.3704358600589</v>
      </c>
      <c r="E76" s="926">
        <v>5362.0591865889219</v>
      </c>
      <c r="F76" s="926">
        <v>2333.7382405247813</v>
      </c>
      <c r="G76" s="926">
        <v>-6811.32762244898</v>
      </c>
      <c r="H76" s="926">
        <v>-20575.467927113699</v>
      </c>
      <c r="I76" s="926">
        <v>-883.49334839650146</v>
      </c>
    </row>
    <row r="77" spans="1:9">
      <c r="A77" s="34" t="s">
        <v>479</v>
      </c>
      <c r="B77" s="926">
        <v>-119.86567492711372</v>
      </c>
      <c r="C77" s="926">
        <v>-29.993723032069973</v>
      </c>
      <c r="D77" s="926">
        <v>-21.326779883381921</v>
      </c>
      <c r="E77" s="926">
        <v>-13.421846938775509</v>
      </c>
      <c r="F77" s="926">
        <v>-11.945325072886297</v>
      </c>
      <c r="G77" s="926">
        <v>-2.0283935860058309</v>
      </c>
      <c r="H77" s="926">
        <v>-10.596362973760934</v>
      </c>
      <c r="I77" s="926">
        <v>-1.8079212827988338</v>
      </c>
    </row>
    <row r="78" spans="1:9">
      <c r="A78" s="464" t="s">
        <v>480</v>
      </c>
      <c r="B78" s="926">
        <v>36548.14521574344</v>
      </c>
      <c r="C78" s="926">
        <v>33904.388957725947</v>
      </c>
      <c r="D78" s="926">
        <v>64286.332720116618</v>
      </c>
      <c r="E78" s="926">
        <v>62483.849549562685</v>
      </c>
      <c r="F78" s="926">
        <v>68500.913434402333</v>
      </c>
      <c r="G78" s="926">
        <v>12315.369170553935</v>
      </c>
      <c r="H78" s="926">
        <v>67688.351049562683</v>
      </c>
      <c r="I78" s="926">
        <v>7668.8366370262393</v>
      </c>
    </row>
    <row r="79" spans="1:9">
      <c r="A79" s="32" t="s">
        <v>481</v>
      </c>
      <c r="B79" s="926">
        <v>0.41978134110787169</v>
      </c>
      <c r="C79" s="926">
        <v>3746.3879620991256</v>
      </c>
      <c r="D79" s="926">
        <v>33.163746355685127</v>
      </c>
      <c r="E79" s="926">
        <v>12.730367346938776</v>
      </c>
      <c r="F79" s="926">
        <v>-1.521039358600583</v>
      </c>
      <c r="G79" s="926">
        <v>28.438016034985424</v>
      </c>
      <c r="H79" s="926">
        <v>175.65498833819242</v>
      </c>
      <c r="I79" s="926">
        <v>25.505747813411077</v>
      </c>
    </row>
    <row r="80" spans="1:9">
      <c r="A80" s="33" t="s">
        <v>482</v>
      </c>
      <c r="B80" s="926">
        <v>36548.564997084548</v>
      </c>
      <c r="C80" s="926">
        <v>37650.776919825068</v>
      </c>
      <c r="D80" s="926">
        <v>64319.496466472301</v>
      </c>
      <c r="E80" s="926">
        <v>62496.579916909621</v>
      </c>
      <c r="F80" s="926">
        <v>68499.392395043731</v>
      </c>
      <c r="G80" s="926">
        <v>12343.80718658892</v>
      </c>
      <c r="H80" s="926">
        <v>67864.006037900879</v>
      </c>
      <c r="I80" s="926">
        <v>7694.3423848396496</v>
      </c>
    </row>
    <row r="81" spans="1:9">
      <c r="A81" s="32" t="s">
        <v>483</v>
      </c>
      <c r="B81" s="926">
        <v>-51.161943148688046</v>
      </c>
      <c r="C81" s="926">
        <v>568.13898542274046</v>
      </c>
      <c r="D81" s="926">
        <v>18.727928571428571</v>
      </c>
      <c r="E81" s="926">
        <v>277.55813556851314</v>
      </c>
      <c r="F81" s="926">
        <v>246.35869241982508</v>
      </c>
      <c r="G81" s="926">
        <v>-159.10802769679302</v>
      </c>
      <c r="H81" s="926">
        <v>346.84903498542275</v>
      </c>
      <c r="I81" s="926">
        <v>299.00624344023328</v>
      </c>
    </row>
    <row r="82" spans="1:9" ht="21" customHeight="1">
      <c r="A82" s="464" t="s">
        <v>484</v>
      </c>
      <c r="B82" s="926">
        <v>36497.403053935857</v>
      </c>
      <c r="C82" s="926">
        <v>38218.915905247813</v>
      </c>
      <c r="D82" s="926">
        <v>64338.224395043733</v>
      </c>
      <c r="E82" s="926">
        <v>62774.138052478134</v>
      </c>
      <c r="F82" s="926">
        <v>68745.751087463548</v>
      </c>
      <c r="G82" s="926">
        <v>12184.699158892128</v>
      </c>
      <c r="H82" s="926">
        <v>68210.855072886305</v>
      </c>
      <c r="I82" s="926">
        <v>7993.348628279884</v>
      </c>
    </row>
    <row r="83" spans="1:9" ht="21" customHeight="1">
      <c r="A83" s="32" t="s">
        <v>485</v>
      </c>
      <c r="B83" s="926">
        <v>0</v>
      </c>
      <c r="C83" s="926">
        <v>0</v>
      </c>
      <c r="D83" s="926">
        <v>0</v>
      </c>
      <c r="E83" s="926">
        <v>0</v>
      </c>
      <c r="F83" s="926">
        <v>0</v>
      </c>
      <c r="G83" s="926">
        <v>0</v>
      </c>
      <c r="H83" s="926">
        <v>0</v>
      </c>
      <c r="I83" s="926">
        <v>0</v>
      </c>
    </row>
    <row r="84" spans="1:9" ht="21" customHeight="1">
      <c r="A84" s="464" t="s">
        <v>486</v>
      </c>
      <c r="B84" s="926">
        <v>36497.403053935857</v>
      </c>
      <c r="C84" s="926">
        <v>38218.915905247813</v>
      </c>
      <c r="D84" s="926">
        <v>64338.224395043733</v>
      </c>
      <c r="E84" s="926">
        <v>62774.138052478134</v>
      </c>
      <c r="F84" s="926">
        <v>68745.751087463548</v>
      </c>
      <c r="G84" s="926">
        <v>12184.699158892128</v>
      </c>
      <c r="H84" s="926">
        <v>68210.855072886305</v>
      </c>
      <c r="I84" s="926">
        <v>7993.348628279884</v>
      </c>
    </row>
    <row r="85" spans="1:9" ht="18" customHeight="1" thickBot="1">
      <c r="A85" s="32" t="s">
        <v>487</v>
      </c>
      <c r="B85" s="926">
        <v>-11404.439067055395</v>
      </c>
      <c r="C85" s="926">
        <v>-11088.037609329445</v>
      </c>
      <c r="D85" s="926">
        <v>-21733.937317784257</v>
      </c>
      <c r="E85" s="926">
        <v>-14240.111516034984</v>
      </c>
      <c r="F85" s="926">
        <v>-18874.025655976679</v>
      </c>
      <c r="G85" s="926">
        <v>-4643.3042274052477</v>
      </c>
      <c r="H85" s="926">
        <v>-17944.437900874636</v>
      </c>
      <c r="I85" s="926">
        <v>-3097.0886297376092</v>
      </c>
    </row>
    <row r="86" spans="1:9" ht="24" customHeight="1" thickTop="1" thickBot="1">
      <c r="A86" s="29" t="s">
        <v>488</v>
      </c>
      <c r="B86" s="923">
        <v>25092.963986880462</v>
      </c>
      <c r="C86" s="923">
        <v>27130.878295918366</v>
      </c>
      <c r="D86" s="923">
        <v>42604.287077259483</v>
      </c>
      <c r="E86" s="923">
        <v>48534.026536443154</v>
      </c>
      <c r="F86" s="923">
        <v>49871.725431486877</v>
      </c>
      <c r="G86" s="923">
        <v>7541.3949314868796</v>
      </c>
      <c r="H86" s="923">
        <v>50266.417172011665</v>
      </c>
      <c r="I86" s="923">
        <v>4896.2599985422748</v>
      </c>
    </row>
    <row r="87" spans="1:9" ht="15" customHeight="1" thickTop="1" thickBot="1">
      <c r="A87" s="465"/>
      <c r="B87" s="927"/>
      <c r="C87" s="927"/>
      <c r="D87" s="927"/>
      <c r="E87" s="927"/>
      <c r="F87" s="927"/>
      <c r="G87" s="927"/>
      <c r="H87" s="927"/>
      <c r="I87" s="927"/>
    </row>
    <row r="88" spans="1:9" ht="28.5" customHeight="1" thickTop="1">
      <c r="A88" s="466"/>
      <c r="B88" s="35"/>
      <c r="C88" s="35"/>
      <c r="D88" s="35"/>
      <c r="E88" s="35"/>
      <c r="F88" s="35"/>
      <c r="G88" s="35"/>
      <c r="H88" s="35"/>
    </row>
    <row r="89" spans="1:9">
      <c r="A89" s="466"/>
      <c r="B89" s="35"/>
      <c r="C89" s="35"/>
      <c r="D89" s="35"/>
      <c r="E89" s="35"/>
      <c r="F89" s="35"/>
      <c r="G89" s="35"/>
      <c r="H89" s="35"/>
    </row>
    <row r="90" spans="1:9" ht="19.5">
      <c r="A90" s="467"/>
      <c r="B90" s="35"/>
      <c r="C90" s="35"/>
      <c r="D90" s="35"/>
      <c r="E90" s="35"/>
      <c r="F90" s="35"/>
      <c r="G90" s="35"/>
      <c r="H90" s="35"/>
    </row>
    <row r="91" spans="1:9" ht="19.5">
      <c r="A91" s="467"/>
      <c r="B91" s="35"/>
      <c r="C91" s="35"/>
      <c r="D91" s="35"/>
      <c r="E91" s="35"/>
      <c r="F91" s="35"/>
      <c r="G91" s="35"/>
      <c r="H91" s="35"/>
    </row>
    <row r="92" spans="1:9" ht="19.5">
      <c r="A92" s="467"/>
      <c r="B92" s="35"/>
      <c r="C92" s="35"/>
      <c r="D92" s="35"/>
      <c r="E92" s="35"/>
      <c r="F92" s="35"/>
      <c r="G92" s="35"/>
      <c r="H92" s="35"/>
    </row>
    <row r="93" spans="1:9" ht="19.5">
      <c r="A93" s="468"/>
      <c r="B93" s="35"/>
      <c r="C93" s="35"/>
      <c r="D93" s="35"/>
      <c r="E93" s="35"/>
      <c r="F93" s="35"/>
      <c r="G93" s="35"/>
      <c r="H93" s="35"/>
    </row>
    <row r="94" spans="1:9" ht="19.5">
      <c r="A94" s="468"/>
      <c r="B94" s="35"/>
      <c r="C94" s="35"/>
      <c r="D94" s="35"/>
      <c r="E94" s="35"/>
      <c r="F94" s="35"/>
      <c r="G94" s="35"/>
      <c r="H94" s="35"/>
    </row>
    <row r="95" spans="1:9" ht="19.5">
      <c r="A95" s="468"/>
      <c r="B95" s="35"/>
      <c r="C95" s="35"/>
      <c r="D95" s="35"/>
      <c r="E95" s="35"/>
      <c r="F95" s="35"/>
      <c r="G95" s="35"/>
      <c r="H95" s="35"/>
    </row>
    <row r="96" spans="1:9" ht="19.5">
      <c r="A96" s="467"/>
      <c r="B96" s="35"/>
      <c r="C96" s="35"/>
      <c r="D96" s="35"/>
      <c r="E96" s="35"/>
      <c r="F96" s="35"/>
      <c r="G96" s="35"/>
      <c r="H96" s="35"/>
    </row>
    <row r="97" spans="1:8" ht="19.5">
      <c r="A97" s="467"/>
      <c r="B97" s="35"/>
      <c r="C97" s="35"/>
      <c r="D97" s="35"/>
      <c r="E97" s="35"/>
      <c r="F97" s="35"/>
      <c r="G97" s="35"/>
      <c r="H97" s="35"/>
    </row>
    <row r="98" spans="1:8" ht="19.5">
      <c r="A98" s="467"/>
      <c r="B98" s="35"/>
      <c r="C98" s="35"/>
      <c r="D98" s="35"/>
      <c r="E98" s="35"/>
      <c r="F98" s="35"/>
      <c r="G98" s="35"/>
      <c r="H98" s="35"/>
    </row>
    <row r="99" spans="1:8" ht="19.5">
      <c r="A99" s="467"/>
      <c r="B99" s="35"/>
      <c r="C99" s="35"/>
      <c r="D99" s="35"/>
      <c r="E99" s="35"/>
      <c r="F99" s="35"/>
      <c r="G99" s="35"/>
      <c r="H99" s="35"/>
    </row>
    <row r="100" spans="1:8" ht="19.5">
      <c r="A100" s="467"/>
      <c r="B100" s="35"/>
      <c r="C100" s="35"/>
      <c r="D100" s="35"/>
      <c r="E100" s="35"/>
      <c r="F100" s="35"/>
      <c r="G100" s="35"/>
      <c r="H100" s="35"/>
    </row>
    <row r="101" spans="1:8" ht="19.5">
      <c r="A101" s="83"/>
      <c r="B101" s="35"/>
      <c r="C101" s="35"/>
      <c r="D101" s="35"/>
      <c r="E101" s="35"/>
      <c r="F101" s="35"/>
      <c r="G101" s="35"/>
      <c r="H101" s="35"/>
    </row>
    <row r="102" spans="1:8">
      <c r="A102" s="84"/>
      <c r="B102" s="35"/>
      <c r="C102" s="35"/>
      <c r="D102" s="35"/>
      <c r="E102" s="35"/>
      <c r="F102" s="35"/>
      <c r="G102" s="35"/>
      <c r="H102" s="35"/>
    </row>
    <row r="103" spans="1:8">
      <c r="A103" s="84"/>
      <c r="B103" s="35"/>
      <c r="C103" s="35"/>
      <c r="D103" s="35"/>
      <c r="E103" s="35"/>
      <c r="F103" s="35"/>
      <c r="G103" s="35"/>
      <c r="H103" s="35"/>
    </row>
    <row r="104" spans="1:8">
      <c r="A104" s="84"/>
      <c r="B104" s="35"/>
      <c r="C104" s="35"/>
      <c r="D104" s="35"/>
      <c r="E104" s="35"/>
      <c r="F104" s="35"/>
      <c r="G104" s="35"/>
      <c r="H104" s="35"/>
    </row>
    <row r="105" spans="1:8">
      <c r="A105" s="84"/>
      <c r="B105" s="35"/>
      <c r="C105" s="35"/>
      <c r="D105" s="35"/>
      <c r="E105" s="35"/>
      <c r="F105" s="35"/>
      <c r="G105" s="35"/>
      <c r="H105" s="35"/>
    </row>
    <row r="106" spans="1:8">
      <c r="A106" s="84"/>
      <c r="B106" s="35"/>
      <c r="C106" s="35"/>
      <c r="D106" s="35"/>
      <c r="E106" s="35"/>
      <c r="F106" s="35"/>
      <c r="G106" s="35"/>
      <c r="H106" s="35"/>
    </row>
    <row r="107" spans="1:8">
      <c r="A107" s="84"/>
      <c r="B107" s="35"/>
      <c r="C107" s="35"/>
      <c r="D107" s="35"/>
      <c r="E107" s="35"/>
      <c r="F107" s="35"/>
      <c r="G107" s="35"/>
      <c r="H107" s="35"/>
    </row>
    <row r="108" spans="1:8">
      <c r="A108" s="84"/>
      <c r="B108" s="35"/>
      <c r="C108" s="35"/>
      <c r="D108" s="35"/>
      <c r="E108" s="35"/>
      <c r="F108" s="35"/>
      <c r="G108" s="35"/>
      <c r="H108" s="35"/>
    </row>
    <row r="109" spans="1:8">
      <c r="A109" s="84"/>
      <c r="B109" s="35"/>
      <c r="C109" s="35"/>
      <c r="D109" s="35"/>
      <c r="E109" s="35"/>
      <c r="F109" s="35"/>
      <c r="G109" s="35"/>
      <c r="H109" s="35"/>
    </row>
    <row r="110" spans="1:8" ht="19.5">
      <c r="A110" s="467"/>
      <c r="B110" s="35"/>
      <c r="C110" s="35"/>
      <c r="D110" s="35"/>
      <c r="E110" s="35"/>
      <c r="F110" s="35"/>
      <c r="G110" s="35"/>
      <c r="H110" s="35"/>
    </row>
    <row r="111" spans="1:8" ht="19.5">
      <c r="A111" s="467"/>
      <c r="B111" s="35"/>
      <c r="C111" s="35"/>
      <c r="D111" s="35"/>
      <c r="E111" s="35"/>
      <c r="F111" s="35"/>
      <c r="G111" s="35"/>
      <c r="H111" s="35"/>
    </row>
    <row r="112" spans="1:8" ht="19.5">
      <c r="A112" s="468"/>
      <c r="B112" s="35"/>
      <c r="C112" s="35"/>
      <c r="D112" s="35"/>
      <c r="E112" s="35"/>
      <c r="F112" s="35"/>
      <c r="G112" s="35"/>
      <c r="H112" s="35"/>
    </row>
    <row r="113" spans="1:8" ht="19.5">
      <c r="A113" s="468"/>
      <c r="B113" s="35"/>
      <c r="C113" s="35"/>
      <c r="D113" s="35"/>
      <c r="E113" s="35"/>
      <c r="F113" s="35"/>
      <c r="G113" s="35"/>
      <c r="H113" s="35"/>
    </row>
    <row r="114" spans="1:8" ht="19.5">
      <c r="A114" s="468"/>
      <c r="B114" s="35"/>
      <c r="C114" s="35"/>
      <c r="D114" s="35"/>
      <c r="E114" s="35"/>
      <c r="F114" s="35"/>
      <c r="G114" s="35"/>
      <c r="H114" s="35"/>
    </row>
    <row r="115" spans="1:8" ht="19.5">
      <c r="A115" s="467"/>
      <c r="B115" s="35"/>
      <c r="C115" s="35"/>
      <c r="D115" s="35"/>
      <c r="E115" s="35"/>
      <c r="F115" s="35"/>
      <c r="G115" s="35"/>
      <c r="H115" s="35"/>
    </row>
    <row r="116" spans="1:8" ht="19.5">
      <c r="A116" s="467"/>
      <c r="B116" s="35"/>
      <c r="C116" s="35"/>
      <c r="D116" s="35"/>
      <c r="E116" s="35"/>
      <c r="F116" s="35"/>
      <c r="G116" s="35"/>
      <c r="H116" s="35"/>
    </row>
    <row r="117" spans="1:8" ht="19.5">
      <c r="A117" s="467"/>
      <c r="B117" s="35"/>
      <c r="C117" s="35"/>
      <c r="D117" s="35"/>
      <c r="E117" s="35"/>
      <c r="F117" s="35"/>
      <c r="G117" s="35"/>
      <c r="H117" s="35"/>
    </row>
    <row r="118" spans="1:8" ht="19.5">
      <c r="A118" s="467"/>
      <c r="B118" s="35"/>
      <c r="C118" s="35"/>
      <c r="D118" s="35"/>
      <c r="E118" s="35"/>
      <c r="F118" s="35"/>
      <c r="G118" s="35"/>
      <c r="H118" s="35"/>
    </row>
    <row r="119" spans="1:8" ht="19.5">
      <c r="A119" s="467"/>
      <c r="B119" s="35"/>
      <c r="C119" s="35"/>
      <c r="D119" s="35"/>
      <c r="E119" s="35"/>
      <c r="F119" s="35"/>
      <c r="G119" s="35"/>
      <c r="H119" s="35"/>
    </row>
    <row r="120" spans="1:8" ht="19.5">
      <c r="A120" s="467"/>
      <c r="B120" s="35"/>
      <c r="C120" s="35"/>
      <c r="D120" s="35"/>
      <c r="E120" s="35"/>
      <c r="F120" s="35"/>
      <c r="G120" s="35"/>
      <c r="H120" s="35"/>
    </row>
    <row r="121" spans="1:8" ht="19.5">
      <c r="A121" s="467"/>
      <c r="B121" s="35"/>
      <c r="C121" s="35"/>
      <c r="D121" s="35"/>
      <c r="E121" s="35"/>
      <c r="F121" s="35"/>
      <c r="G121" s="35"/>
      <c r="H121" s="35"/>
    </row>
    <row r="122" spans="1:8" ht="19.5">
      <c r="A122" s="468"/>
      <c r="B122" s="35"/>
      <c r="C122" s="35"/>
      <c r="D122" s="35"/>
      <c r="E122" s="35"/>
      <c r="F122" s="35"/>
      <c r="G122" s="35"/>
      <c r="H122" s="35"/>
    </row>
    <row r="123" spans="1:8" ht="19.5">
      <c r="A123" s="467"/>
      <c r="B123" s="35"/>
      <c r="C123" s="35"/>
      <c r="D123" s="35"/>
      <c r="E123" s="35"/>
      <c r="F123" s="35"/>
      <c r="G123" s="35"/>
      <c r="H123" s="35"/>
    </row>
    <row r="124" spans="1:8" ht="19.5">
      <c r="A124" s="467"/>
      <c r="B124" s="35"/>
      <c r="C124" s="35"/>
      <c r="D124" s="35"/>
      <c r="E124" s="35"/>
      <c r="F124" s="35"/>
      <c r="G124" s="35"/>
      <c r="H124" s="35"/>
    </row>
    <row r="125" spans="1:8" ht="19.5">
      <c r="A125" s="467"/>
      <c r="B125" s="35"/>
      <c r="C125" s="35"/>
      <c r="D125" s="35"/>
      <c r="E125" s="35"/>
      <c r="F125" s="35"/>
      <c r="G125" s="35"/>
      <c r="H125" s="35"/>
    </row>
    <row r="126" spans="1:8" ht="19.5">
      <c r="A126" s="467"/>
      <c r="B126" s="35"/>
      <c r="C126" s="35"/>
      <c r="D126" s="35"/>
      <c r="E126" s="35"/>
      <c r="F126" s="35"/>
      <c r="G126" s="35"/>
      <c r="H126" s="35"/>
    </row>
    <row r="127" spans="1:8" ht="19.5">
      <c r="A127" s="467"/>
      <c r="B127" s="35"/>
      <c r="C127" s="35"/>
      <c r="D127" s="35"/>
      <c r="E127" s="35"/>
      <c r="F127" s="35"/>
      <c r="G127" s="35"/>
      <c r="H127" s="35"/>
    </row>
    <row r="128" spans="1:8" ht="19.5">
      <c r="A128" s="468"/>
      <c r="B128" s="35"/>
      <c r="C128" s="35"/>
      <c r="D128" s="35"/>
      <c r="E128" s="35"/>
      <c r="F128" s="35"/>
      <c r="G128" s="35"/>
      <c r="H128" s="35"/>
    </row>
    <row r="129" spans="1:8" ht="19.5">
      <c r="A129" s="467"/>
      <c r="B129" s="35"/>
      <c r="C129" s="35"/>
      <c r="D129" s="35"/>
      <c r="E129" s="35"/>
      <c r="F129" s="35"/>
      <c r="G129" s="35"/>
      <c r="H129" s="35"/>
    </row>
    <row r="130" spans="1:8" ht="19.5">
      <c r="A130" s="467"/>
      <c r="B130" s="35"/>
      <c r="C130" s="35"/>
      <c r="D130" s="35"/>
      <c r="E130" s="35"/>
      <c r="F130" s="35"/>
      <c r="G130" s="35"/>
      <c r="H130" s="35"/>
    </row>
    <row r="131" spans="1:8" ht="19.5">
      <c r="A131" s="467"/>
      <c r="B131" s="35"/>
      <c r="C131" s="35"/>
      <c r="D131" s="35"/>
      <c r="E131" s="35"/>
      <c r="F131" s="35"/>
      <c r="G131" s="35"/>
      <c r="H131" s="35"/>
    </row>
    <row r="132" spans="1:8" ht="19.5">
      <c r="A132" s="468"/>
      <c r="B132" s="35"/>
      <c r="C132" s="35"/>
      <c r="D132" s="35"/>
      <c r="E132" s="35"/>
      <c r="F132" s="35"/>
      <c r="G132" s="35"/>
      <c r="H132" s="35"/>
    </row>
    <row r="133" spans="1:8" ht="19.5">
      <c r="A133" s="467"/>
      <c r="B133" s="35"/>
      <c r="C133" s="35"/>
      <c r="D133" s="35"/>
      <c r="E133" s="35"/>
      <c r="F133" s="35"/>
      <c r="G133" s="35"/>
      <c r="H133" s="35"/>
    </row>
    <row r="134" spans="1:8" ht="19.5">
      <c r="A134" s="467"/>
      <c r="B134" s="35"/>
      <c r="C134" s="35"/>
      <c r="D134" s="35"/>
      <c r="E134" s="35"/>
      <c r="F134" s="35"/>
      <c r="G134" s="35"/>
      <c r="H134" s="35"/>
    </row>
    <row r="135" spans="1:8" ht="19.5">
      <c r="A135" s="467"/>
      <c r="B135" s="35"/>
      <c r="C135" s="35"/>
      <c r="D135" s="35"/>
      <c r="E135" s="35"/>
      <c r="F135" s="35"/>
      <c r="G135" s="35"/>
      <c r="H135" s="35"/>
    </row>
    <row r="136" spans="1:8" ht="19.5">
      <c r="A136" s="467"/>
      <c r="B136" s="35"/>
      <c r="C136" s="35"/>
      <c r="D136" s="35"/>
      <c r="E136" s="35"/>
      <c r="F136" s="35"/>
      <c r="G136" s="35"/>
      <c r="H136" s="35"/>
    </row>
    <row r="137" spans="1:8" ht="19.5">
      <c r="A137" s="468"/>
      <c r="B137" s="35"/>
      <c r="C137" s="35"/>
      <c r="D137" s="35"/>
      <c r="E137" s="35"/>
      <c r="F137" s="35"/>
      <c r="G137" s="35"/>
      <c r="H137" s="35"/>
    </row>
    <row r="138" spans="1:8" ht="19.5">
      <c r="A138" s="467"/>
      <c r="B138" s="35"/>
      <c r="C138" s="35"/>
      <c r="D138" s="35"/>
      <c r="E138" s="35"/>
      <c r="F138" s="35"/>
      <c r="G138" s="35"/>
      <c r="H138" s="35"/>
    </row>
    <row r="139" spans="1:8" ht="19.5">
      <c r="A139" s="467"/>
      <c r="B139" s="35"/>
      <c r="C139" s="35"/>
      <c r="D139" s="35"/>
      <c r="E139" s="35"/>
      <c r="F139" s="35"/>
      <c r="G139" s="35"/>
      <c r="H139" s="35"/>
    </row>
    <row r="140" spans="1:8" ht="19.5">
      <c r="A140" s="467"/>
      <c r="B140" s="35"/>
      <c r="C140" s="35"/>
      <c r="D140" s="35"/>
      <c r="E140" s="35"/>
      <c r="F140" s="35"/>
      <c r="G140" s="35"/>
      <c r="H140" s="35"/>
    </row>
    <row r="141" spans="1:8" ht="19.5">
      <c r="A141" s="467"/>
      <c r="B141" s="35"/>
      <c r="C141" s="35"/>
      <c r="D141" s="35"/>
      <c r="E141" s="35"/>
      <c r="F141" s="35"/>
      <c r="G141" s="35"/>
      <c r="H141" s="35"/>
    </row>
    <row r="142" spans="1:8" ht="19.5">
      <c r="A142" s="468"/>
      <c r="B142" s="35"/>
      <c r="C142" s="35"/>
      <c r="D142" s="35"/>
      <c r="E142" s="35"/>
      <c r="F142" s="35"/>
      <c r="G142" s="35"/>
      <c r="H142" s="35"/>
    </row>
    <row r="143" spans="1:8" ht="19.5">
      <c r="A143" s="468"/>
      <c r="B143" s="35"/>
      <c r="C143" s="35"/>
      <c r="D143" s="35"/>
      <c r="E143" s="35"/>
      <c r="F143" s="35"/>
      <c r="G143" s="35"/>
      <c r="H143" s="35"/>
    </row>
    <row r="144" spans="1:8" ht="19.5">
      <c r="A144" s="468"/>
      <c r="B144" s="35"/>
      <c r="C144" s="35"/>
      <c r="D144" s="35"/>
      <c r="E144" s="35"/>
      <c r="F144" s="35"/>
      <c r="G144" s="35"/>
      <c r="H144" s="35"/>
    </row>
    <row r="145" spans="1:8" ht="19.5">
      <c r="A145" s="467"/>
      <c r="B145" s="35"/>
      <c r="C145" s="35"/>
      <c r="D145" s="35"/>
      <c r="E145" s="35"/>
      <c r="F145" s="35"/>
      <c r="G145" s="35"/>
      <c r="H145" s="35"/>
    </row>
    <row r="146" spans="1:8" ht="19.5">
      <c r="A146" s="467"/>
      <c r="B146" s="35"/>
      <c r="C146" s="35"/>
      <c r="D146" s="35"/>
      <c r="E146" s="35"/>
      <c r="F146" s="35"/>
      <c r="G146" s="35"/>
      <c r="H146" s="35"/>
    </row>
    <row r="147" spans="1:8" ht="19.5">
      <c r="A147" s="86"/>
      <c r="B147" s="35"/>
      <c r="C147" s="35"/>
      <c r="D147" s="35"/>
      <c r="E147" s="35"/>
      <c r="F147" s="35"/>
      <c r="G147" s="35"/>
      <c r="H147" s="35"/>
    </row>
    <row r="148" spans="1:8" ht="19.5">
      <c r="A148" s="468"/>
      <c r="B148" s="35"/>
      <c r="C148" s="35"/>
      <c r="D148" s="35"/>
      <c r="E148" s="35"/>
      <c r="F148" s="35"/>
      <c r="G148" s="35"/>
      <c r="H148" s="35"/>
    </row>
    <row r="149" spans="1:8" ht="19.5">
      <c r="A149" s="467"/>
      <c r="B149" s="35"/>
      <c r="C149" s="35"/>
      <c r="D149" s="35"/>
      <c r="E149" s="35"/>
      <c r="F149" s="35"/>
      <c r="G149" s="35"/>
      <c r="H149" s="35"/>
    </row>
    <row r="150" spans="1:8" ht="19.5">
      <c r="A150" s="467"/>
      <c r="B150" s="35"/>
      <c r="C150" s="35"/>
      <c r="D150" s="35"/>
      <c r="E150" s="35"/>
      <c r="F150" s="35"/>
      <c r="G150" s="35"/>
      <c r="H150" s="35"/>
    </row>
    <row r="151" spans="1:8" ht="19.5">
      <c r="A151" s="467"/>
      <c r="B151" s="35"/>
      <c r="C151" s="35"/>
      <c r="D151" s="35"/>
      <c r="E151" s="35"/>
      <c r="F151" s="35"/>
      <c r="G151" s="35"/>
      <c r="H151" s="35"/>
    </row>
    <row r="152" spans="1:8" ht="19.5">
      <c r="A152" s="468"/>
      <c r="B152" s="35"/>
      <c r="C152" s="35"/>
      <c r="D152" s="35"/>
      <c r="E152" s="35"/>
      <c r="F152" s="35"/>
      <c r="G152" s="35"/>
      <c r="H152" s="35"/>
    </row>
    <row r="153" spans="1:8" ht="19.5">
      <c r="A153" s="467"/>
      <c r="B153" s="35"/>
      <c r="C153" s="35"/>
      <c r="D153" s="35"/>
      <c r="E153" s="35"/>
      <c r="F153" s="35"/>
      <c r="G153" s="35"/>
      <c r="H153" s="35"/>
    </row>
    <row r="154" spans="1:8" ht="19.5">
      <c r="A154" s="467"/>
      <c r="B154" s="35"/>
      <c r="C154" s="35"/>
      <c r="D154" s="35"/>
      <c r="E154" s="35"/>
      <c r="F154" s="35"/>
      <c r="G154" s="35"/>
      <c r="H154" s="35"/>
    </row>
    <row r="155" spans="1:8" ht="19.5">
      <c r="A155" s="467"/>
      <c r="B155" s="35"/>
      <c r="C155" s="35"/>
      <c r="D155" s="35"/>
      <c r="E155" s="35"/>
      <c r="F155" s="35"/>
      <c r="G155" s="35"/>
      <c r="H155" s="35"/>
    </row>
    <row r="156" spans="1:8" ht="19.5">
      <c r="A156" s="468"/>
      <c r="B156" s="35"/>
      <c r="C156" s="35"/>
      <c r="D156" s="35"/>
      <c r="E156" s="35"/>
      <c r="F156" s="35"/>
      <c r="G156" s="35"/>
      <c r="H156" s="35"/>
    </row>
    <row r="157" spans="1:8" ht="19.5">
      <c r="A157" s="467"/>
      <c r="B157" s="35"/>
      <c r="C157" s="35"/>
      <c r="D157" s="35"/>
      <c r="E157" s="35"/>
      <c r="F157" s="35"/>
      <c r="G157" s="35"/>
      <c r="H157" s="35"/>
    </row>
    <row r="158" spans="1:8" ht="19.5">
      <c r="A158" s="467"/>
      <c r="B158" s="35"/>
      <c r="C158" s="35"/>
      <c r="D158" s="35"/>
      <c r="E158" s="35"/>
      <c r="F158" s="35"/>
      <c r="G158" s="35"/>
      <c r="H158" s="35"/>
    </row>
    <row r="159" spans="1:8" ht="19.5">
      <c r="A159" s="467"/>
      <c r="B159" s="35"/>
      <c r="C159" s="35"/>
      <c r="D159" s="35"/>
      <c r="E159" s="35"/>
      <c r="F159" s="35"/>
      <c r="G159" s="35"/>
      <c r="H159" s="35"/>
    </row>
    <row r="160" spans="1:8" ht="19.5">
      <c r="A160" s="468"/>
      <c r="B160" s="35"/>
      <c r="C160" s="35"/>
      <c r="D160" s="35"/>
      <c r="E160" s="35"/>
      <c r="F160" s="35"/>
      <c r="G160" s="35"/>
      <c r="H160" s="35"/>
    </row>
    <row r="161" spans="1:8" ht="19.5">
      <c r="A161" s="467"/>
      <c r="B161" s="35"/>
      <c r="C161" s="35"/>
      <c r="D161" s="35"/>
      <c r="E161" s="35"/>
      <c r="F161" s="35"/>
      <c r="G161" s="35"/>
      <c r="H161" s="35"/>
    </row>
    <row r="162" spans="1:8" ht="19.5">
      <c r="A162" s="467"/>
      <c r="B162" s="35"/>
      <c r="C162" s="35"/>
      <c r="D162" s="35"/>
      <c r="E162" s="35"/>
      <c r="F162" s="35"/>
      <c r="G162" s="35"/>
      <c r="H162" s="35"/>
    </row>
    <row r="163" spans="1:8" ht="19.5">
      <c r="A163" s="467"/>
      <c r="B163" s="35"/>
      <c r="C163" s="35"/>
      <c r="D163" s="35"/>
      <c r="E163" s="35"/>
      <c r="F163" s="35"/>
      <c r="G163" s="35"/>
      <c r="H163" s="35"/>
    </row>
    <row r="164" spans="1:8" ht="19.5">
      <c r="A164" s="85"/>
      <c r="B164" s="35"/>
      <c r="C164" s="35"/>
      <c r="D164" s="35"/>
      <c r="E164" s="35"/>
      <c r="F164" s="35"/>
      <c r="G164" s="35"/>
      <c r="H164" s="35"/>
    </row>
    <row r="165" spans="1:8" ht="19.5">
      <c r="A165" s="85"/>
      <c r="B165" s="35"/>
      <c r="C165" s="35"/>
      <c r="D165" s="35"/>
      <c r="E165" s="35"/>
      <c r="F165" s="35"/>
      <c r="G165" s="35"/>
      <c r="H165" s="35"/>
    </row>
    <row r="166" spans="1:8" ht="19.5">
      <c r="A166" s="85"/>
      <c r="B166" s="35"/>
      <c r="C166" s="35"/>
      <c r="D166" s="35"/>
      <c r="E166" s="35"/>
      <c r="F166" s="35"/>
      <c r="G166" s="35"/>
      <c r="H166" s="35"/>
    </row>
    <row r="167" spans="1:8" ht="19.5">
      <c r="A167" s="83"/>
      <c r="B167" s="35"/>
      <c r="C167" s="35"/>
      <c r="D167" s="35"/>
      <c r="E167" s="35"/>
      <c r="F167" s="35"/>
      <c r="G167" s="35"/>
      <c r="H167" s="35"/>
    </row>
    <row r="168" spans="1:8" ht="19.5">
      <c r="A168" s="83"/>
      <c r="B168" s="35"/>
      <c r="C168" s="35"/>
      <c r="D168" s="35"/>
      <c r="E168" s="35"/>
      <c r="F168" s="35"/>
      <c r="G168" s="35"/>
      <c r="H168" s="35"/>
    </row>
    <row r="169" spans="1:8" ht="19.5">
      <c r="A169" s="468"/>
      <c r="B169" s="35"/>
      <c r="C169" s="35"/>
      <c r="D169" s="35"/>
      <c r="E169" s="35"/>
      <c r="F169" s="35"/>
      <c r="G169" s="35"/>
      <c r="H169" s="35"/>
    </row>
    <row r="170" spans="1:8" ht="19.5">
      <c r="A170" s="467"/>
      <c r="B170" s="35"/>
      <c r="C170" s="35"/>
      <c r="D170" s="35"/>
      <c r="E170" s="35"/>
      <c r="F170" s="35"/>
      <c r="G170" s="35"/>
      <c r="H170" s="35"/>
    </row>
    <row r="171" spans="1:8" ht="19.5">
      <c r="A171" s="467"/>
      <c r="B171" s="35"/>
      <c r="C171" s="35"/>
      <c r="D171" s="35"/>
      <c r="E171" s="35"/>
      <c r="F171" s="35"/>
      <c r="G171" s="35"/>
      <c r="H171" s="35"/>
    </row>
    <row r="172" spans="1:8" ht="19.5">
      <c r="A172" s="467"/>
      <c r="B172" s="35"/>
      <c r="C172" s="35"/>
      <c r="D172" s="35"/>
      <c r="E172" s="35"/>
      <c r="F172" s="35"/>
      <c r="G172" s="35"/>
      <c r="H172" s="35"/>
    </row>
    <row r="173" spans="1:8" ht="19.5">
      <c r="A173" s="467"/>
      <c r="B173" s="35"/>
      <c r="C173" s="35"/>
      <c r="D173" s="35"/>
      <c r="E173" s="35"/>
      <c r="F173" s="35"/>
      <c r="G173" s="35"/>
      <c r="H173" s="35"/>
    </row>
    <row r="174" spans="1:8" ht="19.5">
      <c r="A174" s="467"/>
      <c r="B174" s="35"/>
      <c r="C174" s="35"/>
      <c r="D174" s="35"/>
      <c r="E174" s="35"/>
      <c r="F174" s="35"/>
      <c r="G174" s="35"/>
      <c r="H174" s="35"/>
    </row>
    <row r="175" spans="1:8" ht="19.5">
      <c r="A175" s="468"/>
      <c r="B175" s="35"/>
      <c r="C175" s="35"/>
      <c r="D175" s="35"/>
      <c r="E175" s="35"/>
      <c r="F175" s="35"/>
      <c r="G175" s="35"/>
      <c r="H175" s="35"/>
    </row>
    <row r="176" spans="1:8" ht="19.5">
      <c r="A176" s="467"/>
      <c r="B176" s="35"/>
      <c r="C176" s="35"/>
      <c r="D176" s="35"/>
      <c r="E176" s="35"/>
      <c r="F176" s="35"/>
      <c r="G176" s="35"/>
      <c r="H176" s="35"/>
    </row>
    <row r="177" spans="1:8" ht="19.5">
      <c r="A177" s="467"/>
      <c r="B177" s="35"/>
      <c r="C177" s="35"/>
      <c r="D177" s="35"/>
      <c r="E177" s="35"/>
      <c r="F177" s="35"/>
      <c r="G177" s="35"/>
      <c r="H177" s="35"/>
    </row>
    <row r="178" spans="1:8" ht="19.5">
      <c r="A178" s="467"/>
      <c r="B178" s="35"/>
      <c r="C178" s="35"/>
      <c r="D178" s="35"/>
      <c r="E178" s="35"/>
      <c r="F178" s="35"/>
      <c r="G178" s="35"/>
      <c r="H178" s="35"/>
    </row>
    <row r="179" spans="1:8" ht="19.5">
      <c r="A179" s="467"/>
      <c r="B179" s="35"/>
      <c r="C179" s="35"/>
      <c r="D179" s="35"/>
      <c r="E179" s="35"/>
      <c r="F179" s="35"/>
      <c r="G179" s="35"/>
      <c r="H179" s="35"/>
    </row>
    <row r="180" spans="1:8" ht="19.5">
      <c r="A180" s="468"/>
      <c r="B180" s="35"/>
      <c r="C180" s="35"/>
      <c r="D180" s="35"/>
      <c r="E180" s="35"/>
      <c r="F180" s="35"/>
      <c r="G180" s="35"/>
      <c r="H180" s="35"/>
    </row>
    <row r="181" spans="1:8" ht="19.5">
      <c r="A181" s="468"/>
      <c r="B181" s="35"/>
      <c r="C181" s="35"/>
      <c r="D181" s="35"/>
      <c r="E181" s="35"/>
      <c r="F181" s="35"/>
      <c r="G181" s="35"/>
      <c r="H181" s="35"/>
    </row>
    <row r="182" spans="1:8" ht="19.5">
      <c r="A182" s="467"/>
      <c r="B182" s="35"/>
      <c r="C182" s="35"/>
      <c r="D182" s="35"/>
      <c r="E182" s="35"/>
      <c r="F182" s="35"/>
      <c r="G182" s="35"/>
      <c r="H182" s="35"/>
    </row>
    <row r="183" spans="1:8" ht="19.5">
      <c r="A183" s="467"/>
      <c r="B183" s="35"/>
      <c r="C183" s="35"/>
      <c r="D183" s="35"/>
      <c r="E183" s="35"/>
      <c r="F183" s="35"/>
      <c r="G183" s="35"/>
      <c r="H183" s="35"/>
    </row>
    <row r="184" spans="1:8" ht="19.5">
      <c r="A184" s="467"/>
      <c r="B184" s="35"/>
      <c r="C184" s="35"/>
      <c r="D184" s="35"/>
      <c r="E184" s="35"/>
      <c r="F184" s="35"/>
      <c r="G184" s="35"/>
      <c r="H184" s="35"/>
    </row>
    <row r="185" spans="1:8" ht="19.5">
      <c r="A185" s="468"/>
      <c r="B185" s="35"/>
      <c r="C185" s="35"/>
      <c r="D185" s="35"/>
      <c r="E185" s="35"/>
      <c r="F185" s="35"/>
      <c r="G185" s="35"/>
      <c r="H185" s="35"/>
    </row>
    <row r="186" spans="1:8" ht="19.5">
      <c r="A186" s="468"/>
      <c r="B186" s="35"/>
      <c r="C186" s="35"/>
      <c r="D186" s="35"/>
      <c r="E186" s="35"/>
      <c r="F186" s="35"/>
      <c r="G186" s="35"/>
      <c r="H186" s="35"/>
    </row>
    <row r="187" spans="1:8" ht="19.5">
      <c r="A187" s="468"/>
      <c r="B187" s="35"/>
      <c r="C187" s="35"/>
      <c r="D187" s="35"/>
      <c r="E187" s="35"/>
      <c r="F187" s="35"/>
      <c r="G187" s="35"/>
      <c r="H187" s="35"/>
    </row>
    <row r="188" spans="1:8" ht="19.5">
      <c r="A188" s="468"/>
      <c r="B188" s="35"/>
      <c r="C188" s="35"/>
      <c r="D188" s="35"/>
      <c r="E188" s="35"/>
      <c r="F188" s="35"/>
      <c r="G188" s="35"/>
      <c r="H188" s="35"/>
    </row>
    <row r="189" spans="1:8" ht="19.5">
      <c r="A189" s="468"/>
      <c r="B189" s="35"/>
      <c r="C189" s="35"/>
      <c r="D189" s="35"/>
      <c r="E189" s="35"/>
      <c r="F189" s="35"/>
      <c r="G189" s="35"/>
      <c r="H189" s="35"/>
    </row>
    <row r="190" spans="1:8" ht="19.5">
      <c r="A190" s="468"/>
      <c r="B190" s="35"/>
      <c r="C190" s="35"/>
      <c r="D190" s="35"/>
      <c r="E190" s="35"/>
      <c r="F190" s="35"/>
      <c r="G190" s="35"/>
      <c r="H190" s="35"/>
    </row>
    <row r="191" spans="1:8" ht="19.5">
      <c r="A191" s="467"/>
      <c r="B191" s="35"/>
      <c r="C191" s="35"/>
      <c r="D191" s="35"/>
      <c r="E191" s="35"/>
      <c r="F191" s="35"/>
      <c r="G191" s="35"/>
      <c r="H191" s="35"/>
    </row>
    <row r="192" spans="1:8" ht="19.5">
      <c r="A192" s="467"/>
      <c r="B192" s="35"/>
      <c r="C192" s="35"/>
      <c r="D192" s="35"/>
      <c r="E192" s="35"/>
      <c r="F192" s="35"/>
      <c r="G192" s="35"/>
      <c r="H192" s="35"/>
    </row>
    <row r="193" spans="1:8" ht="19.5">
      <c r="A193" s="467"/>
      <c r="B193" s="35"/>
      <c r="C193" s="35"/>
      <c r="D193" s="35"/>
      <c r="E193" s="35"/>
      <c r="F193" s="35"/>
      <c r="G193" s="35"/>
      <c r="H193" s="35"/>
    </row>
    <row r="194" spans="1:8" ht="19.5">
      <c r="A194" s="468"/>
      <c r="B194" s="35"/>
      <c r="C194" s="35"/>
      <c r="D194" s="35"/>
      <c r="E194" s="35"/>
      <c r="F194" s="35"/>
      <c r="G194" s="35"/>
      <c r="H194" s="35"/>
    </row>
    <row r="195" spans="1:8" ht="19.5">
      <c r="A195" s="467"/>
      <c r="B195" s="35"/>
      <c r="C195" s="35"/>
      <c r="D195" s="35"/>
      <c r="E195" s="35"/>
      <c r="F195" s="35"/>
      <c r="G195" s="35"/>
      <c r="H195" s="35"/>
    </row>
    <row r="196" spans="1:8" ht="19.5">
      <c r="A196" s="467"/>
      <c r="B196" s="35"/>
      <c r="C196" s="35"/>
      <c r="D196" s="35"/>
      <c r="E196" s="35"/>
      <c r="F196" s="35"/>
      <c r="G196" s="35"/>
      <c r="H196" s="35"/>
    </row>
    <row r="197" spans="1:8" ht="19.5">
      <c r="A197" s="86"/>
      <c r="B197" s="35"/>
      <c r="C197" s="35"/>
      <c r="D197" s="35"/>
      <c r="E197" s="35"/>
      <c r="F197" s="35"/>
      <c r="G197" s="35"/>
      <c r="H197" s="35"/>
    </row>
    <row r="198" spans="1:8" ht="19.5">
      <c r="A198" s="467"/>
      <c r="B198" s="35"/>
      <c r="C198" s="35"/>
      <c r="D198" s="35"/>
      <c r="E198" s="35"/>
      <c r="F198" s="35"/>
      <c r="G198" s="35"/>
      <c r="H198" s="35"/>
    </row>
    <row r="199" spans="1:8" ht="19.5">
      <c r="A199" s="468"/>
      <c r="B199" s="35"/>
      <c r="C199" s="35"/>
      <c r="D199" s="35"/>
      <c r="E199" s="35"/>
      <c r="F199" s="35"/>
      <c r="G199" s="35"/>
      <c r="H199" s="35"/>
    </row>
    <row r="200" spans="1:8" ht="19.5">
      <c r="A200" s="467"/>
      <c r="B200" s="35"/>
      <c r="C200" s="35"/>
      <c r="D200" s="35"/>
      <c r="E200" s="35"/>
      <c r="F200" s="35"/>
      <c r="G200" s="35"/>
      <c r="H200" s="35"/>
    </row>
    <row r="201" spans="1:8" ht="19.5">
      <c r="A201" s="467"/>
      <c r="B201" s="35"/>
      <c r="C201" s="35"/>
      <c r="D201" s="35"/>
      <c r="E201" s="35"/>
      <c r="F201" s="35"/>
      <c r="G201" s="35"/>
      <c r="H201" s="35"/>
    </row>
    <row r="202" spans="1:8" ht="19.5">
      <c r="A202" s="468"/>
      <c r="B202" s="35"/>
      <c r="C202" s="35"/>
      <c r="D202" s="35"/>
      <c r="E202" s="35"/>
      <c r="F202" s="35"/>
      <c r="G202" s="35"/>
      <c r="H202" s="35"/>
    </row>
    <row r="203" spans="1:8" ht="19.5">
      <c r="A203" s="467"/>
      <c r="B203" s="35"/>
      <c r="C203" s="35"/>
      <c r="D203" s="35"/>
      <c r="E203" s="35"/>
      <c r="F203" s="35"/>
      <c r="G203" s="35"/>
      <c r="H203" s="35"/>
    </row>
    <row r="204" spans="1:8" ht="19.5">
      <c r="A204" s="467"/>
      <c r="B204" s="35"/>
      <c r="C204" s="35"/>
      <c r="D204" s="35"/>
      <c r="E204" s="35"/>
      <c r="F204" s="35"/>
      <c r="G204" s="35"/>
      <c r="H204" s="35"/>
    </row>
    <row r="205" spans="1:8" ht="19.5">
      <c r="A205" s="468"/>
      <c r="B205" s="35"/>
      <c r="C205" s="35"/>
      <c r="D205" s="35"/>
      <c r="E205" s="35"/>
      <c r="F205" s="35"/>
      <c r="G205" s="35"/>
      <c r="H205" s="35"/>
    </row>
    <row r="206" spans="1:8" ht="19.5">
      <c r="A206" s="467"/>
      <c r="B206" s="35"/>
      <c r="C206" s="35"/>
      <c r="D206" s="35"/>
      <c r="E206" s="35"/>
      <c r="F206" s="35"/>
      <c r="G206" s="35"/>
      <c r="H206" s="35"/>
    </row>
    <row r="207" spans="1:8" ht="19.5">
      <c r="A207" s="467"/>
      <c r="B207" s="35"/>
      <c r="C207" s="35"/>
      <c r="D207" s="35"/>
      <c r="E207" s="35"/>
      <c r="F207" s="35"/>
      <c r="G207" s="35"/>
      <c r="H207" s="35"/>
    </row>
    <row r="208" spans="1:8" ht="19.5">
      <c r="A208" s="467"/>
      <c r="B208" s="35"/>
      <c r="C208" s="35"/>
      <c r="D208" s="35"/>
      <c r="E208" s="35"/>
      <c r="F208" s="35"/>
      <c r="G208" s="35"/>
      <c r="H208" s="35"/>
    </row>
    <row r="209" spans="1:8" ht="19.5">
      <c r="A209" s="467"/>
      <c r="B209" s="35"/>
      <c r="C209" s="35"/>
      <c r="D209" s="35"/>
      <c r="E209" s="35"/>
      <c r="F209" s="35"/>
      <c r="G209" s="35"/>
      <c r="H209" s="35"/>
    </row>
    <row r="210" spans="1:8" ht="19.5">
      <c r="A210" s="467"/>
      <c r="B210" s="35"/>
      <c r="C210" s="35"/>
      <c r="D210" s="35"/>
      <c r="E210" s="35"/>
      <c r="F210" s="35"/>
      <c r="G210" s="35"/>
      <c r="H210" s="35"/>
    </row>
    <row r="211" spans="1:8" ht="19.5">
      <c r="A211" s="467"/>
      <c r="B211" s="35"/>
      <c r="C211" s="35"/>
      <c r="D211" s="35"/>
      <c r="E211" s="35"/>
      <c r="F211" s="35"/>
      <c r="G211" s="35"/>
      <c r="H211" s="35"/>
    </row>
    <row r="212" spans="1:8" ht="19.5">
      <c r="A212" s="467"/>
      <c r="B212" s="35"/>
      <c r="C212" s="35"/>
      <c r="D212" s="35"/>
      <c r="E212" s="35"/>
      <c r="F212" s="35"/>
      <c r="G212" s="35"/>
      <c r="H212" s="35"/>
    </row>
    <row r="213" spans="1:8" ht="19.5">
      <c r="A213" s="467"/>
      <c r="B213" s="35"/>
      <c r="C213" s="35"/>
      <c r="D213" s="35"/>
      <c r="E213" s="35"/>
      <c r="F213" s="35"/>
      <c r="G213" s="35"/>
      <c r="H213" s="35"/>
    </row>
    <row r="214" spans="1:8" ht="19.5">
      <c r="A214" s="468"/>
      <c r="B214" s="35"/>
      <c r="C214" s="35"/>
      <c r="D214" s="35"/>
      <c r="E214" s="35"/>
      <c r="F214" s="35"/>
      <c r="G214" s="35"/>
      <c r="H214" s="35"/>
    </row>
    <row r="215" spans="1:8" ht="19.5">
      <c r="A215" s="467"/>
      <c r="B215" s="35"/>
      <c r="C215" s="35"/>
      <c r="D215" s="35"/>
      <c r="E215" s="35"/>
      <c r="F215" s="35"/>
      <c r="G215" s="35"/>
      <c r="H215" s="35"/>
    </row>
    <row r="216" spans="1:8" ht="19.5">
      <c r="A216" s="467"/>
      <c r="B216" s="35"/>
      <c r="C216" s="35"/>
      <c r="D216" s="35"/>
      <c r="E216" s="35"/>
      <c r="F216" s="35"/>
      <c r="G216" s="35"/>
      <c r="H216" s="35"/>
    </row>
    <row r="217" spans="1:8" ht="19.5">
      <c r="A217" s="467"/>
      <c r="B217" s="35"/>
      <c r="C217" s="35"/>
      <c r="D217" s="35"/>
      <c r="E217" s="35"/>
      <c r="F217" s="35"/>
      <c r="G217" s="35"/>
      <c r="H217" s="35"/>
    </row>
    <row r="218" spans="1:8" ht="19.5">
      <c r="A218" s="467"/>
      <c r="B218" s="35"/>
      <c r="C218" s="35"/>
      <c r="D218" s="35"/>
      <c r="E218" s="35"/>
      <c r="F218" s="35"/>
      <c r="G218" s="35"/>
      <c r="H218" s="35"/>
    </row>
    <row r="219" spans="1:8" ht="19.5">
      <c r="A219" s="467"/>
      <c r="B219" s="35"/>
      <c r="C219" s="35"/>
      <c r="D219" s="35"/>
      <c r="E219" s="35"/>
      <c r="F219" s="35"/>
      <c r="G219" s="35"/>
      <c r="H219" s="35"/>
    </row>
    <row r="220" spans="1:8" ht="19.5">
      <c r="A220" s="468"/>
      <c r="B220" s="35"/>
      <c r="C220" s="35"/>
      <c r="D220" s="35"/>
      <c r="E220" s="35"/>
      <c r="F220" s="35"/>
      <c r="G220" s="35"/>
      <c r="H220" s="35"/>
    </row>
    <row r="221" spans="1:8" ht="19.5">
      <c r="A221" s="467"/>
      <c r="B221" s="35"/>
      <c r="C221" s="35"/>
      <c r="D221" s="35"/>
      <c r="E221" s="35"/>
      <c r="F221" s="35"/>
      <c r="G221" s="35"/>
      <c r="H221" s="35"/>
    </row>
    <row r="222" spans="1:8" ht="19.5">
      <c r="A222" s="467"/>
      <c r="B222" s="35"/>
      <c r="C222" s="35"/>
      <c r="D222" s="35"/>
      <c r="E222" s="35"/>
      <c r="F222" s="35"/>
      <c r="G222" s="35"/>
      <c r="H222" s="35"/>
    </row>
    <row r="223" spans="1:8" ht="19.5">
      <c r="A223" s="468"/>
      <c r="B223" s="35"/>
      <c r="C223" s="35"/>
      <c r="D223" s="35"/>
      <c r="E223" s="35"/>
      <c r="F223" s="35"/>
      <c r="G223" s="35"/>
      <c r="H223" s="35"/>
    </row>
    <row r="224" spans="1:8" ht="19.5">
      <c r="A224" s="467"/>
      <c r="B224" s="35"/>
      <c r="C224" s="35"/>
      <c r="D224" s="35"/>
      <c r="E224" s="35"/>
      <c r="F224" s="35"/>
      <c r="G224" s="35"/>
      <c r="H224" s="35"/>
    </row>
    <row r="225" spans="1:8" ht="19.5">
      <c r="A225" s="467"/>
      <c r="B225" s="35"/>
      <c r="C225" s="35"/>
      <c r="D225" s="35"/>
      <c r="E225" s="35"/>
      <c r="F225" s="35"/>
      <c r="G225" s="35"/>
      <c r="H225" s="35"/>
    </row>
    <row r="226" spans="1:8" ht="19.5">
      <c r="A226" s="467"/>
      <c r="B226" s="35"/>
      <c r="C226" s="35"/>
      <c r="D226" s="35"/>
      <c r="E226" s="35"/>
      <c r="F226" s="35"/>
      <c r="G226" s="35"/>
      <c r="H226" s="35"/>
    </row>
    <row r="227" spans="1:8" ht="19.5">
      <c r="A227" s="469"/>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7"/>
  <sheetViews>
    <sheetView showGridLines="0" zoomScale="50" workbookViewId="0">
      <selection activeCell="R15" sqref="R15"/>
    </sheetView>
  </sheetViews>
  <sheetFormatPr baseColWidth="10" defaultColWidth="9.140625" defaultRowHeight="18"/>
  <cols>
    <col min="1" max="1" width="132.28515625" style="470"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1073</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1448</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s="28" customFormat="1" ht="33" customHeight="1" thickTop="1" thickBot="1">
      <c r="A6" s="458" t="s">
        <v>296</v>
      </c>
      <c r="B6" s="78" t="s">
        <v>424</v>
      </c>
      <c r="C6" s="78" t="s">
        <v>425</v>
      </c>
      <c r="D6" s="78" t="s">
        <v>1203</v>
      </c>
      <c r="E6" s="78" t="s">
        <v>1315</v>
      </c>
      <c r="F6" s="78" t="s">
        <v>1370</v>
      </c>
      <c r="G6" s="78" t="s">
        <v>1520</v>
      </c>
      <c r="H6" s="78" t="s">
        <v>1459</v>
      </c>
      <c r="I6" s="78" t="s">
        <v>1521</v>
      </c>
    </row>
    <row r="7" spans="1:9" ht="15" customHeight="1" thickTop="1" thickBot="1">
      <c r="A7" s="459"/>
      <c r="B7" s="629"/>
      <c r="C7" s="629"/>
      <c r="D7" s="629"/>
      <c r="E7" s="629"/>
      <c r="F7" s="629"/>
      <c r="G7" s="629"/>
      <c r="H7" s="629"/>
      <c r="I7" s="629"/>
    </row>
    <row r="8" spans="1:9" ht="24" customHeight="1" thickTop="1" thickBot="1">
      <c r="A8" s="29" t="s">
        <v>426</v>
      </c>
      <c r="B8" s="923">
        <v>1419501.2109271137</v>
      </c>
      <c r="C8" s="923">
        <v>1688551.9868790088</v>
      </c>
      <c r="D8" s="923">
        <v>1761205.6749096208</v>
      </c>
      <c r="E8" s="923">
        <v>2129149.7544329446</v>
      </c>
      <c r="F8" s="923">
        <v>2381931.4390087463</v>
      </c>
      <c r="G8" s="923">
        <v>2414565.3803119534</v>
      </c>
      <c r="H8" s="923">
        <v>2826140.7866107877</v>
      </c>
      <c r="I8" s="923">
        <v>2861783.5311428569</v>
      </c>
    </row>
    <row r="9" spans="1:9" s="81" customFormat="1" ht="21" customHeight="1" thickTop="1">
      <c r="A9" s="79" t="s">
        <v>8</v>
      </c>
      <c r="B9" s="924">
        <v>212806.74690233235</v>
      </c>
      <c r="C9" s="924">
        <v>289624.2419650146</v>
      </c>
      <c r="D9" s="924">
        <v>204137.00413556848</v>
      </c>
      <c r="E9" s="924">
        <v>378059.60622303211</v>
      </c>
      <c r="F9" s="924">
        <v>400008.8696632653</v>
      </c>
      <c r="G9" s="924">
        <v>325637.15732653067</v>
      </c>
      <c r="H9" s="924">
        <v>395376.03388046648</v>
      </c>
      <c r="I9" s="924">
        <v>451363.83410058304</v>
      </c>
    </row>
    <row r="10" spans="1:9" s="81" customFormat="1" ht="21" customHeight="1">
      <c r="A10" s="79" t="s">
        <v>17</v>
      </c>
      <c r="B10" s="924">
        <v>288535.10877988336</v>
      </c>
      <c r="C10" s="924">
        <v>320465.30512536445</v>
      </c>
      <c r="D10" s="924">
        <v>377794.93681486882</v>
      </c>
      <c r="E10" s="924">
        <v>362132.14532215742</v>
      </c>
      <c r="F10" s="924">
        <v>357848.23786005826</v>
      </c>
      <c r="G10" s="924">
        <v>401876.17825072887</v>
      </c>
      <c r="H10" s="924">
        <v>447566.03916763852</v>
      </c>
      <c r="I10" s="924">
        <v>432274.52196938777</v>
      </c>
    </row>
    <row r="11" spans="1:9" s="81" customFormat="1" ht="21" customHeight="1">
      <c r="A11" s="79" t="s">
        <v>26</v>
      </c>
      <c r="B11" s="924">
        <v>886976.00768367341</v>
      </c>
      <c r="C11" s="924">
        <v>1045452.7901559767</v>
      </c>
      <c r="D11" s="924">
        <v>1149805.6087667639</v>
      </c>
      <c r="E11" s="924">
        <v>1348469.1664067053</v>
      </c>
      <c r="F11" s="924">
        <v>1594474.1471297375</v>
      </c>
      <c r="G11" s="924">
        <v>1643761.803357143</v>
      </c>
      <c r="H11" s="924">
        <v>1898012.0772769679</v>
      </c>
      <c r="I11" s="924">
        <v>1912506.1997011662</v>
      </c>
    </row>
    <row r="12" spans="1:9" s="81" customFormat="1" ht="21" customHeight="1">
      <c r="A12" s="460" t="s">
        <v>427</v>
      </c>
      <c r="B12" s="924">
        <v>889651.66639941686</v>
      </c>
      <c r="C12" s="924">
        <v>1051862.6482725947</v>
      </c>
      <c r="D12" s="924">
        <v>1156703.5596399417</v>
      </c>
      <c r="E12" s="924">
        <v>1354170.2609941692</v>
      </c>
      <c r="F12" s="924">
        <v>1596776.8583629739</v>
      </c>
      <c r="G12" s="924">
        <v>1645977.6108163267</v>
      </c>
      <c r="H12" s="924">
        <v>1895912.947985423</v>
      </c>
      <c r="I12" s="924">
        <v>1909611.3109008749</v>
      </c>
    </row>
    <row r="13" spans="1:9" s="81" customFormat="1" ht="21" customHeight="1">
      <c r="A13" s="460" t="s">
        <v>428</v>
      </c>
      <c r="B13" s="924">
        <v>883786.59156413993</v>
      </c>
      <c r="C13" s="924">
        <v>1047729.5247376093</v>
      </c>
      <c r="D13" s="924">
        <v>1149707.3438921284</v>
      </c>
      <c r="E13" s="924">
        <v>1347969.4038206995</v>
      </c>
      <c r="F13" s="924">
        <v>1588933.185377551</v>
      </c>
      <c r="G13" s="924">
        <v>1637978.6685437318</v>
      </c>
      <c r="H13" s="924">
        <v>1888862.7739271135</v>
      </c>
      <c r="I13" s="924">
        <v>1903048.2902215745</v>
      </c>
    </row>
    <row r="14" spans="1:9" s="81" customFormat="1" ht="21" customHeight="1">
      <c r="A14" s="460" t="s">
        <v>429</v>
      </c>
      <c r="B14" s="924">
        <v>5865.074835276967</v>
      </c>
      <c r="C14" s="924">
        <v>4133.1235349854223</v>
      </c>
      <c r="D14" s="924">
        <v>6996.2157478134113</v>
      </c>
      <c r="E14" s="924">
        <v>6200.8571734693878</v>
      </c>
      <c r="F14" s="924">
        <v>7843.6729854227406</v>
      </c>
      <c r="G14" s="924">
        <v>7998.9422725947525</v>
      </c>
      <c r="H14" s="924">
        <v>7050.1740583090386</v>
      </c>
      <c r="I14" s="924">
        <v>6563.0206793002908</v>
      </c>
    </row>
    <row r="15" spans="1:9" s="81" customFormat="1" ht="21" customHeight="1">
      <c r="A15" s="460" t="s">
        <v>430</v>
      </c>
      <c r="B15" s="924">
        <v>3058.820425655977</v>
      </c>
      <c r="C15" s="924">
        <v>7200.7636690962108</v>
      </c>
      <c r="D15" s="924">
        <v>7286.5577201166179</v>
      </c>
      <c r="E15" s="924">
        <v>7270.9006574344012</v>
      </c>
      <c r="F15" s="924">
        <v>12344.874352769681</v>
      </c>
      <c r="G15" s="924">
        <v>12370.108106413993</v>
      </c>
      <c r="H15" s="924">
        <v>18003.127139941691</v>
      </c>
      <c r="I15" s="924">
        <v>19227.198510204082</v>
      </c>
    </row>
    <row r="16" spans="1:9" s="81" customFormat="1" ht="21" customHeight="1">
      <c r="A16" s="460" t="s">
        <v>431</v>
      </c>
      <c r="B16" s="924">
        <v>3015.5693906705537</v>
      </c>
      <c r="C16" s="924">
        <v>5958.1812944606409</v>
      </c>
      <c r="D16" s="924">
        <v>6991.9955335276964</v>
      </c>
      <c r="E16" s="924">
        <v>7180.8618586005832</v>
      </c>
      <c r="F16" s="924">
        <v>11163.854763848396</v>
      </c>
      <c r="G16" s="924">
        <v>11062.654389212828</v>
      </c>
      <c r="H16" s="924">
        <v>15921.907185131196</v>
      </c>
      <c r="I16" s="924">
        <v>17340.993481049562</v>
      </c>
    </row>
    <row r="17" spans="1:9" s="81" customFormat="1" ht="21" customHeight="1">
      <c r="A17" s="460" t="s">
        <v>432</v>
      </c>
      <c r="B17" s="924">
        <v>43.251034985422734</v>
      </c>
      <c r="C17" s="924">
        <v>1242.5823746355684</v>
      </c>
      <c r="D17" s="924">
        <v>294.56218658892129</v>
      </c>
      <c r="E17" s="924">
        <v>90.038798833819243</v>
      </c>
      <c r="F17" s="924">
        <v>1181.0195889212828</v>
      </c>
      <c r="G17" s="924">
        <v>1307.4537172011662</v>
      </c>
      <c r="H17" s="924">
        <v>2081.2199548104959</v>
      </c>
      <c r="I17" s="924">
        <v>1886.205029154519</v>
      </c>
    </row>
    <row r="18" spans="1:9" s="81" customFormat="1" ht="21" customHeight="1">
      <c r="A18" s="460" t="s">
        <v>433</v>
      </c>
      <c r="B18" s="924">
        <v>8143.767647230321</v>
      </c>
      <c r="C18" s="924">
        <v>7092.4926457725951</v>
      </c>
      <c r="D18" s="924">
        <v>8933.4672230320703</v>
      </c>
      <c r="E18" s="924">
        <v>14411.394868804664</v>
      </c>
      <c r="F18" s="924">
        <v>17049.808056851311</v>
      </c>
      <c r="G18" s="924">
        <v>17924.354728862974</v>
      </c>
      <c r="H18" s="924">
        <v>18506.326099125366</v>
      </c>
      <c r="I18" s="924">
        <v>20167.090994169095</v>
      </c>
    </row>
    <row r="19" spans="1:9" s="81" customFormat="1" ht="21" customHeight="1">
      <c r="A19" s="460" t="s">
        <v>434</v>
      </c>
      <c r="B19" s="924">
        <v>7746.3439912536451</v>
      </c>
      <c r="C19" s="924">
        <v>6972.1152682215743</v>
      </c>
      <c r="D19" s="924">
        <v>7976.3191341107868</v>
      </c>
      <c r="E19" s="924">
        <v>13618.776274052478</v>
      </c>
      <c r="F19" s="924">
        <v>16413.155724489796</v>
      </c>
      <c r="G19" s="924">
        <v>17191.722104956269</v>
      </c>
      <c r="H19" s="924">
        <v>17893.342556851312</v>
      </c>
      <c r="I19" s="924">
        <v>19371.514065597665</v>
      </c>
    </row>
    <row r="20" spans="1:9" s="81" customFormat="1" ht="21" customHeight="1">
      <c r="A20" s="460" t="s">
        <v>435</v>
      </c>
      <c r="B20" s="924">
        <v>397.42365597667634</v>
      </c>
      <c r="C20" s="924">
        <v>120.37737755102042</v>
      </c>
      <c r="D20" s="924">
        <v>957.14808892128281</v>
      </c>
      <c r="E20" s="924">
        <v>792.6185947521866</v>
      </c>
      <c r="F20" s="924">
        <v>636.65233236151607</v>
      </c>
      <c r="G20" s="924">
        <v>732.63262390670559</v>
      </c>
      <c r="H20" s="924">
        <v>612.98354227405241</v>
      </c>
      <c r="I20" s="924">
        <v>795.57692857142865</v>
      </c>
    </row>
    <row r="21" spans="1:9" s="81" customFormat="1" ht="21" customHeight="1">
      <c r="A21" s="460" t="s">
        <v>39</v>
      </c>
      <c r="B21" s="924">
        <v>6156.9261530612248</v>
      </c>
      <c r="C21" s="924">
        <v>6815.0688017492703</v>
      </c>
      <c r="D21" s="924">
        <v>7676.277224489796</v>
      </c>
      <c r="E21" s="924">
        <v>9363.2827069970845</v>
      </c>
      <c r="F21" s="924">
        <v>10806.175768221572</v>
      </c>
      <c r="G21" s="924">
        <v>11241.39277696793</v>
      </c>
      <c r="H21" s="924">
        <v>14077.962177842566</v>
      </c>
      <c r="I21" s="924">
        <v>12246.354287172011</v>
      </c>
    </row>
    <row r="22" spans="1:9" s="81" customFormat="1" ht="21" customHeight="1">
      <c r="A22" s="460" t="s">
        <v>436</v>
      </c>
      <c r="B22" s="924">
        <v>-20035.172940233238</v>
      </c>
      <c r="C22" s="924">
        <v>-27518.183233236148</v>
      </c>
      <c r="D22" s="924">
        <v>-30794.253040816329</v>
      </c>
      <c r="E22" s="924">
        <v>-36746.672820699714</v>
      </c>
      <c r="F22" s="924">
        <v>-42503.569411078723</v>
      </c>
      <c r="G22" s="924">
        <v>-43751.663071428578</v>
      </c>
      <c r="H22" s="924">
        <v>-48488.28612536443</v>
      </c>
      <c r="I22" s="924">
        <v>-48745.754991253649</v>
      </c>
    </row>
    <row r="23" spans="1:9" s="81" customFormat="1" ht="21" customHeight="1">
      <c r="A23" s="79" t="s">
        <v>57</v>
      </c>
      <c r="B23" s="924">
        <v>7694.1853790087462</v>
      </c>
      <c r="C23" s="924">
        <v>8817.5598965014578</v>
      </c>
      <c r="D23" s="924">
        <v>8677.5206690962095</v>
      </c>
      <c r="E23" s="924">
        <v>20664.80468950437</v>
      </c>
      <c r="F23" s="924">
        <v>13472.838052478135</v>
      </c>
      <c r="G23" s="924">
        <v>20198.046575801749</v>
      </c>
      <c r="H23" s="924">
        <v>12659.331553935859</v>
      </c>
      <c r="I23" s="924">
        <v>12433.171298833819</v>
      </c>
    </row>
    <row r="24" spans="1:9" s="81" customFormat="1" ht="21" customHeight="1">
      <c r="A24" s="79" t="s">
        <v>63</v>
      </c>
      <c r="B24" s="924">
        <v>2.9154518950437319E-6</v>
      </c>
      <c r="C24" s="924">
        <v>2.9154518950437319E-6</v>
      </c>
      <c r="D24" s="924">
        <v>2.9154518950437319E-6</v>
      </c>
      <c r="E24" s="924">
        <v>45.035975218658884</v>
      </c>
      <c r="F24" s="924">
        <v>309.21323177842567</v>
      </c>
      <c r="G24" s="924">
        <v>312.83662827988343</v>
      </c>
      <c r="H24" s="924">
        <v>854.15213994169085</v>
      </c>
      <c r="I24" s="924">
        <v>925.33644314868809</v>
      </c>
    </row>
    <row r="25" spans="1:9" s="81" customFormat="1" ht="21" customHeight="1">
      <c r="A25" s="79" t="s">
        <v>437</v>
      </c>
      <c r="B25" s="924">
        <v>5404.9706239067045</v>
      </c>
      <c r="C25" s="924">
        <v>7069.8052696793002</v>
      </c>
      <c r="D25" s="924">
        <v>3310.8637696793003</v>
      </c>
      <c r="E25" s="924">
        <v>3315.7130451895041</v>
      </c>
      <c r="F25" s="924">
        <v>3675.0032609329451</v>
      </c>
      <c r="G25" s="924">
        <v>10514.655463556852</v>
      </c>
      <c r="H25" s="924">
        <v>49582.782167638485</v>
      </c>
      <c r="I25" s="924">
        <v>30909.925002915454</v>
      </c>
    </row>
    <row r="26" spans="1:9" s="81" customFormat="1" ht="21" customHeight="1">
      <c r="A26" s="79" t="s">
        <v>74</v>
      </c>
      <c r="B26" s="924">
        <v>13423.561288629737</v>
      </c>
      <c r="C26" s="924">
        <v>13158.298074344024</v>
      </c>
      <c r="D26" s="924">
        <v>13581.576948979593</v>
      </c>
      <c r="E26" s="924">
        <v>12484.159291545189</v>
      </c>
      <c r="F26" s="924">
        <v>7767.9981545189512</v>
      </c>
      <c r="G26" s="924">
        <v>7388.1707551020409</v>
      </c>
      <c r="H26" s="924">
        <v>17363.541849854228</v>
      </c>
      <c r="I26" s="924">
        <v>17248.688346938776</v>
      </c>
    </row>
    <row r="27" spans="1:9" s="81" customFormat="1" ht="21" customHeight="1">
      <c r="A27" s="79" t="s">
        <v>438</v>
      </c>
      <c r="B27" s="924">
        <v>4660.630265306123</v>
      </c>
      <c r="C27" s="924">
        <v>3963.9863892128278</v>
      </c>
      <c r="D27" s="924">
        <v>3898.163801749271</v>
      </c>
      <c r="E27" s="924">
        <v>3979.1234795918367</v>
      </c>
      <c r="F27" s="924">
        <v>4375.1316559766765</v>
      </c>
      <c r="G27" s="924">
        <v>4876.5319548104962</v>
      </c>
      <c r="H27" s="924">
        <v>4726.8285743440238</v>
      </c>
      <c r="I27" s="924">
        <v>4121.8542798833823</v>
      </c>
    </row>
    <row r="28" spans="1:9" s="82" customFormat="1" ht="43.5" customHeight="1" thickBot="1">
      <c r="A28" s="461" t="s">
        <v>1451</v>
      </c>
      <c r="B28" s="925">
        <v>0</v>
      </c>
      <c r="C28" s="925">
        <v>0</v>
      </c>
      <c r="D28" s="925">
        <v>0</v>
      </c>
      <c r="E28" s="925">
        <v>0</v>
      </c>
      <c r="F28" s="925">
        <v>0</v>
      </c>
      <c r="G28" s="925">
        <v>0</v>
      </c>
      <c r="H28" s="925">
        <v>0</v>
      </c>
      <c r="I28" s="925">
        <v>0</v>
      </c>
    </row>
    <row r="29" spans="1:9" ht="24" customHeight="1" thickTop="1" thickBot="1">
      <c r="A29" s="29" t="s">
        <v>439</v>
      </c>
      <c r="B29" s="923">
        <v>1289107.5864591836</v>
      </c>
      <c r="C29" s="923">
        <v>1548501.8998206998</v>
      </c>
      <c r="D29" s="923">
        <v>1602814.081383382</v>
      </c>
      <c r="E29" s="923">
        <v>1964457.2669810497</v>
      </c>
      <c r="F29" s="923">
        <v>2201861.5778790088</v>
      </c>
      <c r="G29" s="923">
        <v>2242993.1009183675</v>
      </c>
      <c r="H29" s="923">
        <v>2634367.7339241984</v>
      </c>
      <c r="I29" s="923">
        <v>2679205.7117303209</v>
      </c>
    </row>
    <row r="30" spans="1:9" s="81" customFormat="1" ht="21" customHeight="1" thickTop="1">
      <c r="A30" s="79" t="s">
        <v>440</v>
      </c>
      <c r="B30" s="924">
        <v>1205105.1490043732</v>
      </c>
      <c r="C30" s="924">
        <v>1328312.795654519</v>
      </c>
      <c r="D30" s="924">
        <v>1398792.1875889215</v>
      </c>
      <c r="E30" s="924">
        <v>1784388.4975291544</v>
      </c>
      <c r="F30" s="924">
        <v>1865823.2805962099</v>
      </c>
      <c r="G30" s="924">
        <v>1900051.7818469387</v>
      </c>
      <c r="H30" s="924">
        <v>2284209.5931209913</v>
      </c>
      <c r="I30" s="924">
        <v>2357925.0924854232</v>
      </c>
    </row>
    <row r="31" spans="1:9" s="81" customFormat="1" ht="21" customHeight="1">
      <c r="A31" s="460" t="s">
        <v>441</v>
      </c>
      <c r="B31" s="924">
        <v>393151.53876530612</v>
      </c>
      <c r="C31" s="924">
        <v>411489.71838338196</v>
      </c>
      <c r="D31" s="924">
        <v>413692.65751311951</v>
      </c>
      <c r="E31" s="924">
        <v>552930.22530029155</v>
      </c>
      <c r="F31" s="924">
        <v>473375.91193294461</v>
      </c>
      <c r="G31" s="924">
        <v>482200.08919241984</v>
      </c>
      <c r="H31" s="924">
        <v>532389.65802332363</v>
      </c>
      <c r="I31" s="924">
        <v>576299.39157871727</v>
      </c>
    </row>
    <row r="32" spans="1:9" s="81" customFormat="1" ht="21" customHeight="1">
      <c r="A32" s="460" t="s">
        <v>442</v>
      </c>
      <c r="B32" s="924">
        <v>421033.16802186595</v>
      </c>
      <c r="C32" s="924">
        <v>421482.29219096206</v>
      </c>
      <c r="D32" s="924">
        <v>443949.81435860059</v>
      </c>
      <c r="E32" s="924">
        <v>518504.2736530613</v>
      </c>
      <c r="F32" s="924">
        <v>521321.98063411081</v>
      </c>
      <c r="G32" s="924">
        <v>539453.33113702619</v>
      </c>
      <c r="H32" s="924">
        <v>558001.57619533525</v>
      </c>
      <c r="I32" s="924">
        <v>557252.86299125361</v>
      </c>
    </row>
    <row r="33" spans="1:9" s="81" customFormat="1" ht="21" customHeight="1">
      <c r="A33" s="460" t="s">
        <v>443</v>
      </c>
      <c r="B33" s="924">
        <v>86001.434504373188</v>
      </c>
      <c r="C33" s="924">
        <v>62037.978110787168</v>
      </c>
      <c r="D33" s="924">
        <v>12945.779371720115</v>
      </c>
      <c r="E33" s="924">
        <v>5070.7659169096205</v>
      </c>
      <c r="F33" s="924">
        <v>3154.133454810496</v>
      </c>
      <c r="G33" s="924">
        <v>3002.0837930029152</v>
      </c>
      <c r="H33" s="924">
        <v>2676.5679795918368</v>
      </c>
      <c r="I33" s="924">
        <v>2512.5192201166183</v>
      </c>
    </row>
    <row r="34" spans="1:9" s="81" customFormat="1" ht="21" customHeight="1">
      <c r="A34" s="460" t="s">
        <v>444</v>
      </c>
      <c r="B34" s="924">
        <v>42740.082762390673</v>
      </c>
      <c r="C34" s="924">
        <v>36464.945074344025</v>
      </c>
      <c r="D34" s="924">
        <v>38325.938692419826</v>
      </c>
      <c r="E34" s="924">
        <v>75898.378411078709</v>
      </c>
      <c r="F34" s="924">
        <v>99426.837463556847</v>
      </c>
      <c r="G34" s="924">
        <v>82435.779134110795</v>
      </c>
      <c r="H34" s="924">
        <v>57844.215552478134</v>
      </c>
      <c r="I34" s="924">
        <v>62743.602300291539</v>
      </c>
    </row>
    <row r="35" spans="1:9" s="81" customFormat="1" ht="21" customHeight="1">
      <c r="A35" s="460" t="s">
        <v>445</v>
      </c>
      <c r="B35" s="924">
        <v>246700.72768658891</v>
      </c>
      <c r="C35" s="924">
        <v>377199.68950437318</v>
      </c>
      <c r="D35" s="924">
        <v>466342.62208892131</v>
      </c>
      <c r="E35" s="924">
        <v>598027.79150291544</v>
      </c>
      <c r="F35" s="924">
        <v>722794.73779446073</v>
      </c>
      <c r="G35" s="924">
        <v>745678.46697376086</v>
      </c>
      <c r="H35" s="924">
        <v>1066370.6342900873</v>
      </c>
      <c r="I35" s="924">
        <v>1086379.2795626824</v>
      </c>
    </row>
    <row r="36" spans="1:9" s="81" customFormat="1" ht="21" customHeight="1">
      <c r="A36" s="460" t="s">
        <v>446</v>
      </c>
      <c r="B36" s="924">
        <v>15478.197263848399</v>
      </c>
      <c r="C36" s="924">
        <v>19638.172390670552</v>
      </c>
      <c r="D36" s="924">
        <v>23535.37556413994</v>
      </c>
      <c r="E36" s="924">
        <v>33957.062744897958</v>
      </c>
      <c r="F36" s="924">
        <v>45749.679316326532</v>
      </c>
      <c r="G36" s="924">
        <v>47282.031616618078</v>
      </c>
      <c r="H36" s="924">
        <v>66926.941080174933</v>
      </c>
      <c r="I36" s="924">
        <v>72737.43683236152</v>
      </c>
    </row>
    <row r="37" spans="1:9" s="81" customFormat="1" ht="21" customHeight="1">
      <c r="A37" s="79" t="s">
        <v>447</v>
      </c>
      <c r="B37" s="924">
        <v>85.348460641399399</v>
      </c>
      <c r="C37" s="924">
        <v>142.89757434402333</v>
      </c>
      <c r="D37" s="924">
        <v>88.785924198250726</v>
      </c>
      <c r="E37" s="924">
        <v>220.54131778425656</v>
      </c>
      <c r="F37" s="924">
        <v>300.28198833819243</v>
      </c>
      <c r="G37" s="924">
        <v>72.912892128279879</v>
      </c>
      <c r="H37" s="924">
        <v>318.799444606414</v>
      </c>
      <c r="I37" s="924">
        <v>92.1312303206997</v>
      </c>
    </row>
    <row r="38" spans="1:9" s="81" customFormat="1" ht="21" customHeight="1">
      <c r="A38" s="79" t="s">
        <v>448</v>
      </c>
      <c r="B38" s="924">
        <v>14162.935520408164</v>
      </c>
      <c r="C38" s="924">
        <v>16985.467733236153</v>
      </c>
      <c r="D38" s="924">
        <v>15384.792293002914</v>
      </c>
      <c r="E38" s="924">
        <v>4755.6756486880467</v>
      </c>
      <c r="F38" s="924">
        <v>152053.75946355684</v>
      </c>
      <c r="G38" s="924">
        <v>145401.04123615159</v>
      </c>
      <c r="H38" s="924">
        <v>170041.89884693877</v>
      </c>
      <c r="I38" s="924">
        <v>128476.71747521867</v>
      </c>
    </row>
    <row r="39" spans="1:9" s="81" customFormat="1" ht="21" customHeight="1">
      <c r="A39" s="79" t="s">
        <v>449</v>
      </c>
      <c r="B39" s="924">
        <v>27940.690683673467</v>
      </c>
      <c r="C39" s="924">
        <v>30365.224103498542</v>
      </c>
      <c r="D39" s="924">
        <v>39328.843655976678</v>
      </c>
      <c r="E39" s="924">
        <v>38499.347714285715</v>
      </c>
      <c r="F39" s="924">
        <v>55779.617548104958</v>
      </c>
      <c r="G39" s="924">
        <v>67913.435740524787</v>
      </c>
      <c r="H39" s="924">
        <v>51475.185103498545</v>
      </c>
      <c r="I39" s="924">
        <v>55280.283533527698</v>
      </c>
    </row>
    <row r="40" spans="1:9" s="81" customFormat="1" ht="21" customHeight="1">
      <c r="A40" s="79" t="s">
        <v>127</v>
      </c>
      <c r="B40" s="924">
        <v>20248.21498688047</v>
      </c>
      <c r="C40" s="924">
        <v>24124.016957725948</v>
      </c>
      <c r="D40" s="924">
        <v>25018.181192419823</v>
      </c>
      <c r="E40" s="924">
        <v>26892.214653061226</v>
      </c>
      <c r="F40" s="924">
        <v>24785.75547813411</v>
      </c>
      <c r="G40" s="924">
        <v>25181.047913994167</v>
      </c>
      <c r="H40" s="924">
        <v>29943.233594752186</v>
      </c>
      <c r="I40" s="924">
        <v>29014.641154518948</v>
      </c>
    </row>
    <row r="41" spans="1:9" s="81" customFormat="1" ht="21" customHeight="1">
      <c r="A41" s="79" t="s">
        <v>133</v>
      </c>
      <c r="B41" s="924">
        <v>0</v>
      </c>
      <c r="C41" s="924">
        <v>0</v>
      </c>
      <c r="D41" s="924">
        <v>0</v>
      </c>
      <c r="E41" s="924">
        <v>0</v>
      </c>
      <c r="F41" s="924">
        <v>0</v>
      </c>
      <c r="G41" s="924">
        <v>0</v>
      </c>
      <c r="H41" s="924">
        <v>0</v>
      </c>
      <c r="I41" s="924">
        <v>0</v>
      </c>
    </row>
    <row r="42" spans="1:9" s="81" customFormat="1" ht="21" customHeight="1">
      <c r="A42" s="79" t="s">
        <v>450</v>
      </c>
      <c r="B42" s="924">
        <v>0</v>
      </c>
      <c r="C42" s="924">
        <v>10308.887868804664</v>
      </c>
      <c r="D42" s="924">
        <v>10310.374150145773</v>
      </c>
      <c r="E42" s="924">
        <v>31031.099033527698</v>
      </c>
      <c r="F42" s="924">
        <v>30674.027769679302</v>
      </c>
      <c r="G42" s="924">
        <v>30950.632077259477</v>
      </c>
      <c r="H42" s="924">
        <v>30697.468807580175</v>
      </c>
      <c r="I42" s="924">
        <v>30449.073116618081</v>
      </c>
    </row>
    <row r="43" spans="1:9" s="82" customFormat="1" ht="43.5" customHeight="1" thickBot="1">
      <c r="A43" s="461" t="s">
        <v>109</v>
      </c>
      <c r="B43" s="925">
        <v>21565.247801749269</v>
      </c>
      <c r="C43" s="925">
        <v>138262.60992857142</v>
      </c>
      <c r="D43" s="925">
        <v>113890.9165787172</v>
      </c>
      <c r="E43" s="925">
        <v>78669.891084548115</v>
      </c>
      <c r="F43" s="925">
        <v>72444.855034985419</v>
      </c>
      <c r="G43" s="925">
        <v>73422.249211370261</v>
      </c>
      <c r="H43" s="925">
        <v>67681.555005830902</v>
      </c>
      <c r="I43" s="925">
        <v>77967.772734693877</v>
      </c>
    </row>
    <row r="44" spans="1:9" ht="24" customHeight="1" thickTop="1" thickBot="1">
      <c r="A44" s="29" t="s">
        <v>451</v>
      </c>
      <c r="B44" s="923">
        <v>130393.6244606414</v>
      </c>
      <c r="C44" s="923">
        <v>140050.08680903789</v>
      </c>
      <c r="D44" s="923">
        <v>158391.59328862975</v>
      </c>
      <c r="E44" s="923">
        <v>164692.48729737606</v>
      </c>
      <c r="F44" s="923">
        <v>180069.86096938778</v>
      </c>
      <c r="G44" s="923">
        <v>171572.27944169097</v>
      </c>
      <c r="H44" s="923">
        <v>191773.05278862975</v>
      </c>
      <c r="I44" s="923">
        <v>182577.81954373178</v>
      </c>
    </row>
    <row r="45" spans="1:9" s="81" customFormat="1" ht="21" customHeight="1" thickTop="1">
      <c r="A45" s="79" t="s">
        <v>148</v>
      </c>
      <c r="B45" s="924">
        <v>45996.793002915452</v>
      </c>
      <c r="C45" s="924">
        <v>42941.399416909619</v>
      </c>
      <c r="D45" s="924">
        <v>42941.399416909619</v>
      </c>
      <c r="E45" s="924">
        <v>42953.352769679303</v>
      </c>
      <c r="F45" s="924">
        <v>131527.69679300292</v>
      </c>
      <c r="G45" s="924">
        <v>131527.69679300292</v>
      </c>
      <c r="H45" s="924">
        <v>131527.69679300292</v>
      </c>
      <c r="I45" s="924">
        <v>131527.69679300292</v>
      </c>
    </row>
    <row r="46" spans="1:9" s="81" customFormat="1" ht="21" customHeight="1">
      <c r="A46" s="79" t="s">
        <v>152</v>
      </c>
      <c r="B46" s="924">
        <v>0</v>
      </c>
      <c r="C46" s="924">
        <v>0</v>
      </c>
      <c r="D46" s="924">
        <v>0</v>
      </c>
      <c r="E46" s="924">
        <v>1.1661807580174928</v>
      </c>
      <c r="F46" s="924">
        <v>1.1661807580174928</v>
      </c>
      <c r="G46" s="924">
        <v>1.1661807580174928</v>
      </c>
      <c r="H46" s="924">
        <v>1.1661807580174928</v>
      </c>
      <c r="I46" s="924">
        <v>1.1661807580174928</v>
      </c>
    </row>
    <row r="47" spans="1:9" s="81" customFormat="1" ht="21" customHeight="1">
      <c r="A47" s="79" t="s">
        <v>156</v>
      </c>
      <c r="B47" s="924">
        <v>0</v>
      </c>
      <c r="C47" s="924">
        <v>0</v>
      </c>
      <c r="D47" s="924">
        <v>0</v>
      </c>
      <c r="E47" s="924">
        <v>0</v>
      </c>
      <c r="F47" s="924">
        <v>0</v>
      </c>
      <c r="G47" s="924">
        <v>0</v>
      </c>
      <c r="H47" s="924">
        <v>0</v>
      </c>
      <c r="I47" s="924">
        <v>0</v>
      </c>
    </row>
    <row r="48" spans="1:9" s="81" customFormat="1" ht="21" customHeight="1">
      <c r="A48" s="79" t="s">
        <v>452</v>
      </c>
      <c r="B48" s="924">
        <v>63098.20096209913</v>
      </c>
      <c r="C48" s="924">
        <v>84396.831456268221</v>
      </c>
      <c r="D48" s="924">
        <v>91388.38371720117</v>
      </c>
      <c r="E48" s="924">
        <v>101388.36834256561</v>
      </c>
      <c r="F48" s="924">
        <v>22998.396501457726</v>
      </c>
      <c r="G48" s="924">
        <v>35769.729029154514</v>
      </c>
      <c r="H48" s="924">
        <v>35769.729029154514</v>
      </c>
      <c r="I48" s="924">
        <v>48007.023236151595</v>
      </c>
    </row>
    <row r="49" spans="1:9" s="81" customFormat="1" ht="21" customHeight="1">
      <c r="A49" s="79" t="s">
        <v>164</v>
      </c>
      <c r="B49" s="924">
        <v>21298.630495626821</v>
      </c>
      <c r="C49" s="924">
        <v>12711.855935860058</v>
      </c>
      <c r="D49" s="924">
        <v>24061.810154518949</v>
      </c>
      <c r="E49" s="924">
        <v>20349.600004373176</v>
      </c>
      <c r="F49" s="924">
        <v>25542.601494169096</v>
      </c>
      <c r="G49" s="924">
        <v>4273.6874387755106</v>
      </c>
      <c r="H49" s="924">
        <v>24474.460785714287</v>
      </c>
      <c r="I49" s="924">
        <v>3041.9333338192423</v>
      </c>
    </row>
    <row r="50" spans="1:9" s="81" customFormat="1" ht="21" customHeight="1">
      <c r="A50" s="460" t="s">
        <v>453</v>
      </c>
      <c r="B50" s="924">
        <v>0</v>
      </c>
      <c r="C50" s="924">
        <v>0</v>
      </c>
      <c r="D50" s="924">
        <v>0</v>
      </c>
      <c r="E50" s="924">
        <v>0</v>
      </c>
      <c r="F50" s="924">
        <v>0</v>
      </c>
      <c r="G50" s="924">
        <v>0</v>
      </c>
      <c r="H50" s="924">
        <v>0</v>
      </c>
      <c r="I50" s="924">
        <v>0</v>
      </c>
    </row>
    <row r="51" spans="1:9" s="82" customFormat="1" ht="40.5" customHeight="1" thickBot="1">
      <c r="A51" s="462" t="s">
        <v>454</v>
      </c>
      <c r="B51" s="925">
        <v>21298.630495626821</v>
      </c>
      <c r="C51" s="925">
        <v>12711.855935860058</v>
      </c>
      <c r="D51" s="925">
        <v>24061.810154518949</v>
      </c>
      <c r="E51" s="925">
        <v>20349.600004373176</v>
      </c>
      <c r="F51" s="925">
        <v>25542.601494169096</v>
      </c>
      <c r="G51" s="925">
        <v>4273.6874387755106</v>
      </c>
      <c r="H51" s="925">
        <v>24474.460785714287</v>
      </c>
      <c r="I51" s="925">
        <v>3041.9333338192423</v>
      </c>
    </row>
    <row r="52" spans="1:9" ht="24" customHeight="1" thickTop="1" thickBot="1">
      <c r="A52" s="29" t="s">
        <v>455</v>
      </c>
      <c r="B52" s="923">
        <v>1419501.2109198251</v>
      </c>
      <c r="C52" s="923">
        <v>1688551.9866297378</v>
      </c>
      <c r="D52" s="923">
        <v>1761205.6746720118</v>
      </c>
      <c r="E52" s="923">
        <v>2129149.7542784256</v>
      </c>
      <c r="F52" s="923">
        <v>2381931.4388483963</v>
      </c>
      <c r="G52" s="923">
        <v>2414565.3803600585</v>
      </c>
      <c r="H52" s="923">
        <v>2826140.7867128281</v>
      </c>
      <c r="I52" s="923">
        <v>2861783.5312740523</v>
      </c>
    </row>
    <row r="53" spans="1:9" s="81" customFormat="1" ht="24" customHeight="1" thickTop="1">
      <c r="A53" s="79" t="s">
        <v>456</v>
      </c>
      <c r="B53" s="924">
        <v>170075.01900583092</v>
      </c>
      <c r="C53" s="924">
        <v>272467.69420116616</v>
      </c>
      <c r="D53" s="924">
        <v>274713.6458046647</v>
      </c>
      <c r="E53" s="924">
        <v>354257.75820116617</v>
      </c>
      <c r="F53" s="924">
        <v>482149.02991545189</v>
      </c>
      <c r="G53" s="924">
        <v>436812.29158309044</v>
      </c>
      <c r="H53" s="924">
        <v>446161.60265160352</v>
      </c>
      <c r="I53" s="924">
        <v>426984.33894460637</v>
      </c>
    </row>
    <row r="54" spans="1:9" s="82" customFormat="1" ht="21" customHeight="1">
      <c r="A54" s="462" t="s">
        <v>457</v>
      </c>
      <c r="B54" s="925">
        <v>11022.867536443149</v>
      </c>
      <c r="C54" s="925">
        <v>18754.645957725945</v>
      </c>
      <c r="D54" s="925">
        <v>18983.106619533526</v>
      </c>
      <c r="E54" s="925">
        <v>13491.271699708454</v>
      </c>
      <c r="F54" s="925">
        <v>19147.790011661808</v>
      </c>
      <c r="G54" s="925">
        <v>19039.920412536445</v>
      </c>
      <c r="H54" s="925">
        <v>37377.205185131192</v>
      </c>
      <c r="I54" s="925">
        <v>35165.151868804664</v>
      </c>
    </row>
    <row r="55" spans="1:9" s="82" customFormat="1" ht="21" customHeight="1">
      <c r="A55" s="462" t="s">
        <v>458</v>
      </c>
      <c r="B55" s="925">
        <v>135954.66373760931</v>
      </c>
      <c r="C55" s="925">
        <v>230780.7324533528</v>
      </c>
      <c r="D55" s="925">
        <v>233466.28155830904</v>
      </c>
      <c r="E55" s="925">
        <v>314005.61647230323</v>
      </c>
      <c r="F55" s="925">
        <v>431247.58167492709</v>
      </c>
      <c r="G55" s="925">
        <v>383817.62977259472</v>
      </c>
      <c r="H55" s="925">
        <v>378114.85854956275</v>
      </c>
      <c r="I55" s="925">
        <v>364101.46525072888</v>
      </c>
    </row>
    <row r="56" spans="1:9" s="82" customFormat="1" ht="21" customHeight="1">
      <c r="A56" s="462" t="s">
        <v>459</v>
      </c>
      <c r="B56" s="925">
        <v>0</v>
      </c>
      <c r="C56" s="925">
        <v>0</v>
      </c>
      <c r="D56" s="925">
        <v>0</v>
      </c>
      <c r="E56" s="925">
        <v>0</v>
      </c>
      <c r="F56" s="925">
        <v>0</v>
      </c>
      <c r="G56" s="925">
        <v>0</v>
      </c>
      <c r="H56" s="925">
        <v>0</v>
      </c>
      <c r="I56" s="925">
        <v>0</v>
      </c>
    </row>
    <row r="57" spans="1:9" s="82" customFormat="1" ht="21" customHeight="1">
      <c r="A57" s="462" t="s">
        <v>460</v>
      </c>
      <c r="B57" s="925">
        <v>19319.994632653063</v>
      </c>
      <c r="C57" s="925">
        <v>19136.589890670552</v>
      </c>
      <c r="D57" s="925">
        <v>18450.676727405247</v>
      </c>
      <c r="E57" s="925">
        <v>20025.092259475219</v>
      </c>
      <c r="F57" s="925">
        <v>25017.880459183674</v>
      </c>
      <c r="G57" s="925">
        <v>27218.963628279882</v>
      </c>
      <c r="H57" s="925">
        <v>26898.350916909621</v>
      </c>
      <c r="I57" s="925">
        <v>27585.406825072885</v>
      </c>
    </row>
    <row r="58" spans="1:9" s="82" customFormat="1" ht="21" customHeight="1">
      <c r="A58" s="462" t="s">
        <v>461</v>
      </c>
      <c r="B58" s="925">
        <v>3777.4931005830904</v>
      </c>
      <c r="C58" s="925">
        <v>3795.7258994169097</v>
      </c>
      <c r="D58" s="925">
        <v>3813.5808994169092</v>
      </c>
      <c r="E58" s="925">
        <v>6735.7777696793</v>
      </c>
      <c r="F58" s="925">
        <v>6735.7777696793</v>
      </c>
      <c r="G58" s="925">
        <v>6735.7777696793</v>
      </c>
      <c r="H58" s="925">
        <v>3771.1880000000001</v>
      </c>
      <c r="I58" s="925">
        <v>132.315</v>
      </c>
    </row>
    <row r="59" spans="1:9" s="82" customFormat="1" ht="51" customHeight="1" thickBot="1">
      <c r="A59" s="461" t="s">
        <v>462</v>
      </c>
      <c r="B59" s="925">
        <v>2584462.0001064143</v>
      </c>
      <c r="C59" s="925">
        <v>3211483.8443658887</v>
      </c>
      <c r="D59" s="925">
        <v>4462383.8732507285</v>
      </c>
      <c r="E59" s="925">
        <v>4591399.6549416911</v>
      </c>
      <c r="F59" s="925">
        <v>6179185.6970860064</v>
      </c>
      <c r="G59" s="925">
        <v>6222897.0334650148</v>
      </c>
      <c r="H59" s="925">
        <v>6162032.7919548098</v>
      </c>
      <c r="I59" s="925">
        <v>5937087.5845932933</v>
      </c>
    </row>
    <row r="60" spans="1:9" ht="31.5" customHeight="1" thickTop="1" thickBot="1">
      <c r="A60" s="463" t="s">
        <v>463</v>
      </c>
      <c r="B60" s="923"/>
      <c r="C60" s="923"/>
      <c r="D60" s="923"/>
      <c r="E60" s="923"/>
      <c r="F60" s="923"/>
      <c r="G60" s="923"/>
      <c r="H60" s="923"/>
      <c r="I60" s="923"/>
    </row>
    <row r="61" spans="1:9" ht="30" customHeight="1" thickTop="1">
      <c r="A61" s="32" t="s">
        <v>464</v>
      </c>
      <c r="B61" s="926">
        <v>78378.130752186582</v>
      </c>
      <c r="C61" s="926">
        <v>89821.853262390679</v>
      </c>
      <c r="D61" s="926">
        <v>108850.78317930028</v>
      </c>
      <c r="E61" s="926">
        <v>118425.32604810497</v>
      </c>
      <c r="F61" s="926">
        <v>136409.35600874637</v>
      </c>
      <c r="G61" s="926">
        <v>23548.587078717203</v>
      </c>
      <c r="H61" s="926">
        <v>165779.77303206996</v>
      </c>
      <c r="I61" s="926">
        <v>28549.712126822156</v>
      </c>
    </row>
    <row r="62" spans="1:9" ht="21" customHeight="1">
      <c r="A62" s="34" t="s">
        <v>465</v>
      </c>
      <c r="B62" s="926">
        <v>-9802.9433644314886</v>
      </c>
      <c r="C62" s="926">
        <v>-11801.041376093295</v>
      </c>
      <c r="D62" s="926">
        <v>-22120.901950437317</v>
      </c>
      <c r="E62" s="926">
        <v>-27819.909086005831</v>
      </c>
      <c r="F62" s="926">
        <v>-30179.537236151606</v>
      </c>
      <c r="G62" s="926">
        <v>-5483.3281778425644</v>
      </c>
      <c r="H62" s="926">
        <v>-46450.220381924199</v>
      </c>
      <c r="I62" s="926">
        <v>-9777.7693265306116</v>
      </c>
    </row>
    <row r="63" spans="1:9" ht="21.75" customHeight="1">
      <c r="A63" s="464" t="s">
        <v>466</v>
      </c>
      <c r="B63" s="926">
        <v>68575.187387755112</v>
      </c>
      <c r="C63" s="926">
        <v>78020.811886297379</v>
      </c>
      <c r="D63" s="926">
        <v>86729.881228862971</v>
      </c>
      <c r="E63" s="926">
        <v>90605.416962099116</v>
      </c>
      <c r="F63" s="926">
        <v>106229.81877259475</v>
      </c>
      <c r="G63" s="926">
        <v>18065.258900874636</v>
      </c>
      <c r="H63" s="926">
        <v>119329.55265014578</v>
      </c>
      <c r="I63" s="926">
        <v>18771.942800291545</v>
      </c>
    </row>
    <row r="64" spans="1:9">
      <c r="A64" s="32" t="s">
        <v>467</v>
      </c>
      <c r="B64" s="926">
        <v>29526.894239067053</v>
      </c>
      <c r="C64" s="926">
        <v>32151.843223032069</v>
      </c>
      <c r="D64" s="926">
        <v>33516.910674927109</v>
      </c>
      <c r="E64" s="926">
        <v>33569.225825072885</v>
      </c>
      <c r="F64" s="926">
        <v>39068.64103498542</v>
      </c>
      <c r="G64" s="926">
        <v>9247.687083090379</v>
      </c>
      <c r="H64" s="926">
        <v>70136.614660349849</v>
      </c>
      <c r="I64" s="926">
        <v>9115.8840364431489</v>
      </c>
    </row>
    <row r="65" spans="1:9">
      <c r="A65" s="34" t="s">
        <v>468</v>
      </c>
      <c r="B65" s="926">
        <v>-11869.697743440232</v>
      </c>
      <c r="C65" s="926">
        <v>-14874.188870262391</v>
      </c>
      <c r="D65" s="926">
        <v>-12464.427672011661</v>
      </c>
      <c r="E65" s="926">
        <v>-17154.220453352769</v>
      </c>
      <c r="F65" s="926">
        <v>-22864.740091836735</v>
      </c>
      <c r="G65" s="926">
        <v>-6958.1179781341107</v>
      </c>
      <c r="H65" s="926">
        <v>-52012.092559766766</v>
      </c>
      <c r="I65" s="926">
        <v>-9528.6833032069972</v>
      </c>
    </row>
    <row r="66" spans="1:9">
      <c r="A66" s="33" t="s">
        <v>469</v>
      </c>
      <c r="B66" s="926">
        <v>86232.383883381932</v>
      </c>
      <c r="C66" s="926">
        <v>95298.466239067056</v>
      </c>
      <c r="D66" s="926">
        <v>107782.36423177843</v>
      </c>
      <c r="E66" s="926">
        <v>107020.42233381925</v>
      </c>
      <c r="F66" s="926">
        <v>122433.71971574344</v>
      </c>
      <c r="G66" s="926">
        <v>20354.828005830906</v>
      </c>
      <c r="H66" s="926">
        <v>137454.07475072888</v>
      </c>
      <c r="I66" s="926">
        <v>18359.143533527698</v>
      </c>
    </row>
    <row r="67" spans="1:9">
      <c r="A67" s="32" t="s">
        <v>470</v>
      </c>
      <c r="B67" s="926">
        <v>8759.9685860058307</v>
      </c>
      <c r="C67" s="926">
        <v>16372.391379008744</v>
      </c>
      <c r="D67" s="926">
        <v>14134.177167638485</v>
      </c>
      <c r="E67" s="926">
        <v>20085.422088921285</v>
      </c>
      <c r="F67" s="926">
        <v>25662.000762390668</v>
      </c>
      <c r="G67" s="926">
        <v>2343.6505218658895</v>
      </c>
      <c r="H67" s="926">
        <v>16143.646001457726</v>
      </c>
      <c r="I67" s="926">
        <v>8523.4032944606424</v>
      </c>
    </row>
    <row r="68" spans="1:9">
      <c r="A68" s="32" t="s">
        <v>471</v>
      </c>
      <c r="B68" s="926">
        <v>-15947.729071428572</v>
      </c>
      <c r="C68" s="926">
        <v>-30937.834903790088</v>
      </c>
      <c r="D68" s="926">
        <v>-21663.078744897957</v>
      </c>
      <c r="E68" s="926">
        <v>-30088.144871720116</v>
      </c>
      <c r="F68" s="926">
        <v>-41019.969689504367</v>
      </c>
      <c r="G68" s="926">
        <v>-4610.57772303207</v>
      </c>
      <c r="H68" s="926">
        <v>-42915.463456268219</v>
      </c>
      <c r="I68" s="926">
        <v>-8609.3558833819243</v>
      </c>
    </row>
    <row r="69" spans="1:9">
      <c r="A69" s="464" t="s">
        <v>472</v>
      </c>
      <c r="B69" s="926">
        <v>79044.623397959178</v>
      </c>
      <c r="C69" s="926">
        <v>80733.022714285733</v>
      </c>
      <c r="D69" s="926">
        <v>100253.46265451894</v>
      </c>
      <c r="E69" s="926">
        <v>97017.6995510204</v>
      </c>
      <c r="F69" s="926">
        <v>107075.75078862974</v>
      </c>
      <c r="G69" s="926">
        <v>18087.900804664721</v>
      </c>
      <c r="H69" s="926">
        <v>110682.25729591836</v>
      </c>
      <c r="I69" s="926">
        <v>18273.190944606413</v>
      </c>
    </row>
    <row r="70" spans="1:9">
      <c r="A70" s="34" t="s">
        <v>473</v>
      </c>
      <c r="B70" s="926">
        <v>-52208.101724489788</v>
      </c>
      <c r="C70" s="926">
        <v>-63651.939626822154</v>
      </c>
      <c r="D70" s="926">
        <v>-64635.968835276959</v>
      </c>
      <c r="E70" s="926">
        <v>-68562.398467930034</v>
      </c>
      <c r="F70" s="926">
        <v>-68898.386370262393</v>
      </c>
      <c r="G70" s="926">
        <v>-12428.973804664722</v>
      </c>
      <c r="H70" s="926">
        <v>-77184.209814868795</v>
      </c>
      <c r="I70" s="926">
        <v>-13866.527462099126</v>
      </c>
    </row>
    <row r="71" spans="1:9">
      <c r="A71" s="33" t="s">
        <v>474</v>
      </c>
      <c r="B71" s="926">
        <v>26836.521673469386</v>
      </c>
      <c r="C71" s="926">
        <v>17081.083087463558</v>
      </c>
      <c r="D71" s="926">
        <v>35617.49381924198</v>
      </c>
      <c r="E71" s="926">
        <v>28455.30108309038</v>
      </c>
      <c r="F71" s="926">
        <v>38177.364418367346</v>
      </c>
      <c r="G71" s="926">
        <v>5658.9269999999997</v>
      </c>
      <c r="H71" s="926">
        <v>33498.047481049558</v>
      </c>
      <c r="I71" s="926">
        <v>4406.6634825072879</v>
      </c>
    </row>
    <row r="72" spans="1:9">
      <c r="A72" s="33" t="s">
        <v>475</v>
      </c>
      <c r="B72" s="926">
        <v>-10.163301749271136</v>
      </c>
      <c r="C72" s="926">
        <v>-650.67124927113696</v>
      </c>
      <c r="D72" s="926">
        <v>-111.98193440233236</v>
      </c>
      <c r="E72" s="926">
        <v>-140.66915160349853</v>
      </c>
      <c r="F72" s="926">
        <v>-94.240591836734694</v>
      </c>
      <c r="G72" s="926">
        <v>3.430851311953353</v>
      </c>
      <c r="H72" s="926">
        <v>-31.845854227405248</v>
      </c>
      <c r="I72" s="926">
        <v>9.0259635568513126</v>
      </c>
    </row>
    <row r="73" spans="1:9">
      <c r="A73" s="34" t="s">
        <v>476</v>
      </c>
      <c r="B73" s="926">
        <v>-26.66224198250729</v>
      </c>
      <c r="C73" s="926">
        <v>-682.8317915451895</v>
      </c>
      <c r="D73" s="926">
        <v>-164.83143148688049</v>
      </c>
      <c r="E73" s="926">
        <v>-141.28052040816326</v>
      </c>
      <c r="F73" s="926">
        <v>-94.815529154518956</v>
      </c>
      <c r="G73" s="926">
        <v>3.3164037900874632</v>
      </c>
      <c r="H73" s="926">
        <v>-32.352705539358602</v>
      </c>
      <c r="I73" s="926">
        <v>9.0122332361516033</v>
      </c>
    </row>
    <row r="74" spans="1:9">
      <c r="A74" s="34" t="s">
        <v>477</v>
      </c>
      <c r="B74" s="926">
        <v>16.498941690962102</v>
      </c>
      <c r="C74" s="926">
        <v>32.160542274052474</v>
      </c>
      <c r="D74" s="926">
        <v>52.849497084548105</v>
      </c>
      <c r="E74" s="926">
        <v>0.61136880466472299</v>
      </c>
      <c r="F74" s="926">
        <v>0.57493731778425661</v>
      </c>
      <c r="G74" s="926">
        <v>0.1144475218658892</v>
      </c>
      <c r="H74" s="926">
        <v>0.50685131195335276</v>
      </c>
      <c r="I74" s="926">
        <v>1.3730320699708453E-2</v>
      </c>
    </row>
    <row r="75" spans="1:9">
      <c r="A75" s="464" t="s">
        <v>478</v>
      </c>
      <c r="B75" s="926">
        <v>0.39103935860058314</v>
      </c>
      <c r="C75" s="926">
        <v>-3.5494868804664721</v>
      </c>
      <c r="D75" s="926">
        <v>-1.6110932944606415</v>
      </c>
      <c r="E75" s="926">
        <v>7.6464956268221576</v>
      </c>
      <c r="F75" s="926">
        <v>-1.2537857142857143</v>
      </c>
      <c r="G75" s="926">
        <v>-0.87038338192419828</v>
      </c>
      <c r="H75" s="926">
        <v>-11.356692419825075</v>
      </c>
      <c r="I75" s="926">
        <v>-8.1495131195335286</v>
      </c>
    </row>
    <row r="76" spans="1:9">
      <c r="A76" s="464" t="s">
        <v>1444</v>
      </c>
      <c r="B76" s="926">
        <v>3.8619766763848395</v>
      </c>
      <c r="C76" s="926">
        <v>-0.39137317784256564</v>
      </c>
      <c r="D76" s="926">
        <v>2.5541078717201167</v>
      </c>
      <c r="E76" s="926">
        <v>8.3451457725947513</v>
      </c>
      <c r="F76" s="926">
        <v>1.3796632653061225</v>
      </c>
      <c r="G76" s="926">
        <v>-0.65616472303206996</v>
      </c>
      <c r="H76" s="926">
        <v>-10.340029154518952</v>
      </c>
      <c r="I76" s="926">
        <v>-7.418826530612245</v>
      </c>
    </row>
    <row r="77" spans="1:9">
      <c r="A77" s="34" t="s">
        <v>479</v>
      </c>
      <c r="B77" s="926">
        <v>-3.4709373177842564</v>
      </c>
      <c r="C77" s="926">
        <v>-3.1581137026239068</v>
      </c>
      <c r="D77" s="926">
        <v>-4.1652011661807578</v>
      </c>
      <c r="E77" s="926">
        <v>-0.69865014577259477</v>
      </c>
      <c r="F77" s="926">
        <v>-2.6334489795918365</v>
      </c>
      <c r="G77" s="926">
        <v>-0.21421865889212829</v>
      </c>
      <c r="H77" s="926">
        <v>-1.0166632653061225</v>
      </c>
      <c r="I77" s="926">
        <v>-0.7306865889212828</v>
      </c>
    </row>
    <row r="78" spans="1:9">
      <c r="A78" s="464" t="s">
        <v>480</v>
      </c>
      <c r="B78" s="926">
        <v>26826.749411078719</v>
      </c>
      <c r="C78" s="926">
        <v>16426.862351311953</v>
      </c>
      <c r="D78" s="926">
        <v>35503.900791545188</v>
      </c>
      <c r="E78" s="926">
        <v>28322.278427113699</v>
      </c>
      <c r="F78" s="926">
        <v>38081.870040816328</v>
      </c>
      <c r="G78" s="926">
        <v>5661.4874679300292</v>
      </c>
      <c r="H78" s="926">
        <v>33454.844934402332</v>
      </c>
      <c r="I78" s="926">
        <v>4407.5399329446063</v>
      </c>
    </row>
    <row r="79" spans="1:9">
      <c r="A79" s="32" t="s">
        <v>481</v>
      </c>
      <c r="B79" s="926">
        <v>24.171413994169097</v>
      </c>
      <c r="C79" s="926">
        <v>742.28540670553934</v>
      </c>
      <c r="D79" s="926">
        <v>-3.4169096209912542E-3</v>
      </c>
      <c r="E79" s="926">
        <v>163.46361953352769</v>
      </c>
      <c r="F79" s="926">
        <v>2050.1041559766763</v>
      </c>
      <c r="G79" s="926">
        <v>9.4371428571428559</v>
      </c>
      <c r="H79" s="926">
        <v>798.93958017492707</v>
      </c>
      <c r="I79" s="926">
        <v>-498.07992274052475</v>
      </c>
    </row>
    <row r="80" spans="1:9">
      <c r="A80" s="33" t="s">
        <v>482</v>
      </c>
      <c r="B80" s="926">
        <v>26850.920825072888</v>
      </c>
      <c r="C80" s="926">
        <v>17169.147758017494</v>
      </c>
      <c r="D80" s="926">
        <v>35503.89737463557</v>
      </c>
      <c r="E80" s="926">
        <v>28485.742046647232</v>
      </c>
      <c r="F80" s="926">
        <v>40131.974196793009</v>
      </c>
      <c r="G80" s="926">
        <v>5670.9246107871722</v>
      </c>
      <c r="H80" s="926">
        <v>34253.784514577266</v>
      </c>
      <c r="I80" s="926">
        <v>3909.4600102040818</v>
      </c>
    </row>
    <row r="81" spans="1:9">
      <c r="A81" s="32" t="s">
        <v>483</v>
      </c>
      <c r="B81" s="926">
        <v>429.77163702623909</v>
      </c>
      <c r="C81" s="926">
        <v>615.06121574344024</v>
      </c>
      <c r="D81" s="926">
        <v>313.3350816326531</v>
      </c>
      <c r="E81" s="926">
        <v>347.616556851312</v>
      </c>
      <c r="F81" s="926">
        <v>535.56803206997085</v>
      </c>
      <c r="G81" s="926">
        <v>0</v>
      </c>
      <c r="H81" s="926">
        <v>260.52904081632653</v>
      </c>
      <c r="I81" s="926">
        <v>0</v>
      </c>
    </row>
    <row r="82" spans="1:9" ht="21" customHeight="1">
      <c r="A82" s="464" t="s">
        <v>484</v>
      </c>
      <c r="B82" s="926">
        <v>27280.692462099123</v>
      </c>
      <c r="C82" s="926">
        <v>17784.208973760931</v>
      </c>
      <c r="D82" s="926">
        <v>35817.232456268226</v>
      </c>
      <c r="E82" s="926">
        <v>28833.358603498542</v>
      </c>
      <c r="F82" s="926">
        <v>40667.542228862971</v>
      </c>
      <c r="G82" s="926">
        <v>5670.9246107871722</v>
      </c>
      <c r="H82" s="926">
        <v>34514.313555393586</v>
      </c>
      <c r="I82" s="926">
        <v>3909.4600102040818</v>
      </c>
    </row>
    <row r="83" spans="1:9" ht="21" customHeight="1">
      <c r="A83" s="32" t="s">
        <v>485</v>
      </c>
      <c r="B83" s="926">
        <v>0</v>
      </c>
      <c r="C83" s="926">
        <v>0</v>
      </c>
      <c r="D83" s="926">
        <v>0</v>
      </c>
      <c r="E83" s="926">
        <v>0</v>
      </c>
      <c r="F83" s="926">
        <v>0</v>
      </c>
      <c r="G83" s="926">
        <v>0</v>
      </c>
      <c r="H83" s="926">
        <v>0</v>
      </c>
      <c r="I83" s="926">
        <v>0</v>
      </c>
    </row>
    <row r="84" spans="1:9" ht="21" customHeight="1">
      <c r="A84" s="464" t="s">
        <v>486</v>
      </c>
      <c r="B84" s="926">
        <v>27280.692462099123</v>
      </c>
      <c r="C84" s="926">
        <v>17784.208973760931</v>
      </c>
      <c r="D84" s="926">
        <v>35817.232456268226</v>
      </c>
      <c r="E84" s="926">
        <v>28833.358603498542</v>
      </c>
      <c r="F84" s="926">
        <v>40667.542228862971</v>
      </c>
      <c r="G84" s="926">
        <v>5670.9246107871722</v>
      </c>
      <c r="H84" s="926">
        <v>34514.313555393586</v>
      </c>
      <c r="I84" s="926">
        <v>3909.4600102040818</v>
      </c>
    </row>
    <row r="85" spans="1:9" ht="18" customHeight="1" thickBot="1">
      <c r="A85" s="32" t="s">
        <v>487</v>
      </c>
      <c r="B85" s="926">
        <v>-5982.0619708454806</v>
      </c>
      <c r="C85" s="926">
        <v>-5072.3530408163269</v>
      </c>
      <c r="D85" s="926">
        <v>-11755.422309037904</v>
      </c>
      <c r="E85" s="926">
        <v>-8483.7586005830908</v>
      </c>
      <c r="F85" s="926">
        <v>-15124.940734693877</v>
      </c>
      <c r="G85" s="926">
        <v>-1397.2371720116619</v>
      </c>
      <c r="H85" s="926">
        <v>-10039.852769679301</v>
      </c>
      <c r="I85" s="926">
        <v>-867.52667638483967</v>
      </c>
    </row>
    <row r="86" spans="1:9" ht="24" customHeight="1" thickTop="1" thickBot="1">
      <c r="A86" s="29" t="s">
        <v>488</v>
      </c>
      <c r="B86" s="923">
        <v>21298.630491253643</v>
      </c>
      <c r="C86" s="923">
        <v>12711.855932944607</v>
      </c>
      <c r="D86" s="923">
        <v>24061.810147230321</v>
      </c>
      <c r="E86" s="923">
        <v>20349.600002915453</v>
      </c>
      <c r="F86" s="923">
        <v>25542.601494169096</v>
      </c>
      <c r="G86" s="923">
        <v>4273.6874387755106</v>
      </c>
      <c r="H86" s="923">
        <v>24474.460785714287</v>
      </c>
      <c r="I86" s="923">
        <v>3041.9333338192423</v>
      </c>
    </row>
    <row r="87" spans="1:9" ht="15" customHeight="1" thickTop="1" thickBot="1">
      <c r="A87" s="465"/>
      <c r="B87" s="927"/>
      <c r="C87" s="927"/>
      <c r="D87" s="927"/>
      <c r="E87" s="927"/>
      <c r="F87" s="927"/>
      <c r="G87" s="927"/>
      <c r="H87" s="927"/>
      <c r="I87" s="927"/>
    </row>
    <row r="88" spans="1:9" ht="28.5" customHeight="1" thickTop="1">
      <c r="A88" s="466"/>
      <c r="B88" s="35"/>
      <c r="C88" s="35"/>
      <c r="D88" s="35"/>
      <c r="E88" s="35"/>
      <c r="F88" s="35"/>
      <c r="G88" s="35"/>
      <c r="H88" s="35"/>
    </row>
    <row r="89" spans="1:9">
      <c r="A89" s="466"/>
      <c r="B89" s="35"/>
      <c r="C89" s="35"/>
      <c r="D89" s="35"/>
      <c r="E89" s="35"/>
      <c r="F89" s="35"/>
      <c r="G89" s="35"/>
      <c r="H89" s="35"/>
    </row>
    <row r="90" spans="1:9" ht="19.5">
      <c r="A90" s="467"/>
      <c r="B90" s="35"/>
      <c r="C90" s="35"/>
      <c r="D90" s="35"/>
      <c r="E90" s="35"/>
      <c r="F90" s="35"/>
      <c r="G90" s="35"/>
      <c r="H90" s="35"/>
    </row>
    <row r="91" spans="1:9" ht="19.5">
      <c r="A91" s="467"/>
      <c r="B91" s="35"/>
      <c r="C91" s="35"/>
      <c r="D91" s="35"/>
      <c r="E91" s="35"/>
      <c r="F91" s="35"/>
      <c r="G91" s="35"/>
      <c r="H91" s="35"/>
    </row>
    <row r="92" spans="1:9" ht="19.5">
      <c r="A92" s="467"/>
      <c r="B92" s="35"/>
      <c r="C92" s="35"/>
      <c r="D92" s="35"/>
      <c r="E92" s="35"/>
      <c r="F92" s="35"/>
      <c r="G92" s="35"/>
      <c r="H92" s="35"/>
    </row>
    <row r="93" spans="1:9" ht="19.5">
      <c r="A93" s="468"/>
      <c r="B93" s="35"/>
      <c r="C93" s="35"/>
      <c r="D93" s="35"/>
      <c r="E93" s="35"/>
      <c r="F93" s="35"/>
      <c r="G93" s="35"/>
      <c r="H93" s="35"/>
    </row>
    <row r="94" spans="1:9" ht="19.5">
      <c r="A94" s="468"/>
      <c r="B94" s="35"/>
      <c r="C94" s="35"/>
      <c r="D94" s="35"/>
      <c r="E94" s="35"/>
      <c r="F94" s="35"/>
      <c r="G94" s="35"/>
      <c r="H94" s="35"/>
    </row>
    <row r="95" spans="1:9" ht="19.5">
      <c r="A95" s="468"/>
      <c r="B95" s="35"/>
      <c r="C95" s="35"/>
      <c r="D95" s="35"/>
      <c r="E95" s="35"/>
      <c r="F95" s="35"/>
      <c r="G95" s="35"/>
      <c r="H95" s="35"/>
    </row>
    <row r="96" spans="1:9" ht="19.5">
      <c r="A96" s="467"/>
      <c r="B96" s="35"/>
      <c r="C96" s="35"/>
      <c r="D96" s="35"/>
      <c r="E96" s="35"/>
      <c r="F96" s="35"/>
      <c r="G96" s="35"/>
      <c r="H96" s="35"/>
    </row>
    <row r="97" spans="1:8" ht="19.5">
      <c r="A97" s="467"/>
      <c r="B97" s="35"/>
      <c r="C97" s="35"/>
      <c r="D97" s="35"/>
      <c r="E97" s="35"/>
      <c r="F97" s="35"/>
      <c r="G97" s="35"/>
      <c r="H97" s="35"/>
    </row>
    <row r="98" spans="1:8" ht="19.5">
      <c r="A98" s="467"/>
      <c r="B98" s="35"/>
      <c r="C98" s="35"/>
      <c r="D98" s="35"/>
      <c r="E98" s="35"/>
      <c r="F98" s="35"/>
      <c r="G98" s="35"/>
      <c r="H98" s="35"/>
    </row>
    <row r="99" spans="1:8" ht="19.5">
      <c r="A99" s="467"/>
      <c r="B99" s="35"/>
      <c r="C99" s="35"/>
      <c r="D99" s="35"/>
      <c r="E99" s="35"/>
      <c r="F99" s="35"/>
      <c r="G99" s="35"/>
      <c r="H99" s="35"/>
    </row>
    <row r="100" spans="1:8" ht="19.5">
      <c r="A100" s="467"/>
      <c r="B100" s="35"/>
      <c r="C100" s="35"/>
      <c r="D100" s="35"/>
      <c r="E100" s="35"/>
      <c r="F100" s="35"/>
      <c r="G100" s="35"/>
      <c r="H100" s="35"/>
    </row>
    <row r="101" spans="1:8" ht="19.5">
      <c r="A101" s="83"/>
      <c r="B101" s="35"/>
      <c r="C101" s="35"/>
      <c r="D101" s="35"/>
      <c r="E101" s="35"/>
      <c r="F101" s="35"/>
      <c r="G101" s="35"/>
      <c r="H101" s="35"/>
    </row>
    <row r="102" spans="1:8">
      <c r="A102" s="84"/>
      <c r="B102" s="35"/>
      <c r="C102" s="35"/>
      <c r="D102" s="35"/>
      <c r="E102" s="35"/>
      <c r="F102" s="35"/>
      <c r="G102" s="35"/>
      <c r="H102" s="35"/>
    </row>
    <row r="103" spans="1:8">
      <c r="A103" s="84"/>
      <c r="B103" s="35"/>
      <c r="C103" s="35"/>
      <c r="D103" s="35"/>
      <c r="E103" s="35"/>
      <c r="F103" s="35"/>
      <c r="G103" s="35"/>
      <c r="H103" s="35"/>
    </row>
    <row r="104" spans="1:8">
      <c r="A104" s="84"/>
      <c r="B104" s="35"/>
      <c r="C104" s="35"/>
      <c r="D104" s="35"/>
      <c r="E104" s="35"/>
      <c r="F104" s="35"/>
      <c r="G104" s="35"/>
      <c r="H104" s="35"/>
    </row>
    <row r="105" spans="1:8">
      <c r="A105" s="84"/>
      <c r="B105" s="35"/>
      <c r="C105" s="35"/>
      <c r="D105" s="35"/>
      <c r="E105" s="35"/>
      <c r="F105" s="35"/>
      <c r="G105" s="35"/>
      <c r="H105" s="35"/>
    </row>
    <row r="106" spans="1:8">
      <c r="A106" s="84"/>
      <c r="B106" s="35"/>
      <c r="C106" s="35"/>
      <c r="D106" s="35"/>
      <c r="E106" s="35"/>
      <c r="F106" s="35"/>
      <c r="G106" s="35"/>
      <c r="H106" s="35"/>
    </row>
    <row r="107" spans="1:8">
      <c r="A107" s="84"/>
      <c r="B107" s="35"/>
      <c r="C107" s="35"/>
      <c r="D107" s="35"/>
      <c r="E107" s="35"/>
      <c r="F107" s="35"/>
      <c r="G107" s="35"/>
      <c r="H107" s="35"/>
    </row>
    <row r="108" spans="1:8">
      <c r="A108" s="84"/>
      <c r="B108" s="35"/>
      <c r="C108" s="35"/>
      <c r="D108" s="35"/>
      <c r="E108" s="35"/>
      <c r="F108" s="35"/>
      <c r="G108" s="35"/>
      <c r="H108" s="35"/>
    </row>
    <row r="109" spans="1:8">
      <c r="A109" s="84"/>
      <c r="B109" s="35"/>
      <c r="C109" s="35"/>
      <c r="D109" s="35"/>
      <c r="E109" s="35"/>
      <c r="F109" s="35"/>
      <c r="G109" s="35"/>
      <c r="H109" s="35"/>
    </row>
    <row r="110" spans="1:8" ht="19.5">
      <c r="A110" s="467"/>
      <c r="B110" s="35"/>
      <c r="C110" s="35"/>
      <c r="D110" s="35"/>
      <c r="E110" s="35"/>
      <c r="F110" s="35"/>
      <c r="G110" s="35"/>
      <c r="H110" s="35"/>
    </row>
    <row r="111" spans="1:8" ht="19.5">
      <c r="A111" s="467"/>
      <c r="B111" s="35"/>
      <c r="C111" s="35"/>
      <c r="D111" s="35"/>
      <c r="E111" s="35"/>
      <c r="F111" s="35"/>
      <c r="G111" s="35"/>
      <c r="H111" s="35"/>
    </row>
    <row r="112" spans="1:8" ht="19.5">
      <c r="A112" s="468"/>
      <c r="B112" s="35"/>
      <c r="C112" s="35"/>
      <c r="D112" s="35"/>
      <c r="E112" s="35"/>
      <c r="F112" s="35"/>
      <c r="G112" s="35"/>
      <c r="H112" s="35"/>
    </row>
    <row r="113" spans="1:8" ht="19.5">
      <c r="A113" s="468"/>
      <c r="B113" s="35"/>
      <c r="C113" s="35"/>
      <c r="D113" s="35"/>
      <c r="E113" s="35"/>
      <c r="F113" s="35"/>
      <c r="G113" s="35"/>
      <c r="H113" s="35"/>
    </row>
    <row r="114" spans="1:8" ht="19.5">
      <c r="A114" s="468"/>
      <c r="B114" s="35"/>
      <c r="C114" s="35"/>
      <c r="D114" s="35"/>
      <c r="E114" s="35"/>
      <c r="F114" s="35"/>
      <c r="G114" s="35"/>
      <c r="H114" s="35"/>
    </row>
    <row r="115" spans="1:8" ht="19.5">
      <c r="A115" s="467"/>
      <c r="B115" s="35"/>
      <c r="C115" s="35"/>
      <c r="D115" s="35"/>
      <c r="E115" s="35"/>
      <c r="F115" s="35"/>
      <c r="G115" s="35"/>
      <c r="H115" s="35"/>
    </row>
    <row r="116" spans="1:8" ht="19.5">
      <c r="A116" s="467"/>
      <c r="B116" s="35"/>
      <c r="C116" s="35"/>
      <c r="D116" s="35"/>
      <c r="E116" s="35"/>
      <c r="F116" s="35"/>
      <c r="G116" s="35"/>
      <c r="H116" s="35"/>
    </row>
    <row r="117" spans="1:8" ht="19.5">
      <c r="A117" s="467"/>
      <c r="B117" s="35"/>
      <c r="C117" s="35"/>
      <c r="D117" s="35"/>
      <c r="E117" s="35"/>
      <c r="F117" s="35"/>
      <c r="G117" s="35"/>
      <c r="H117" s="35"/>
    </row>
    <row r="118" spans="1:8" ht="19.5">
      <c r="A118" s="467"/>
      <c r="B118" s="35"/>
      <c r="C118" s="35"/>
      <c r="D118" s="35"/>
      <c r="E118" s="35"/>
      <c r="F118" s="35"/>
      <c r="G118" s="35"/>
      <c r="H118" s="35"/>
    </row>
    <row r="119" spans="1:8" ht="19.5">
      <c r="A119" s="467"/>
      <c r="B119" s="35"/>
      <c r="C119" s="35"/>
      <c r="D119" s="35"/>
      <c r="E119" s="35"/>
      <c r="F119" s="35"/>
      <c r="G119" s="35"/>
      <c r="H119" s="35"/>
    </row>
    <row r="120" spans="1:8" ht="19.5">
      <c r="A120" s="467"/>
      <c r="B120" s="35"/>
      <c r="C120" s="35"/>
      <c r="D120" s="35"/>
      <c r="E120" s="35"/>
      <c r="F120" s="35"/>
      <c r="G120" s="35"/>
      <c r="H120" s="35"/>
    </row>
    <row r="121" spans="1:8" ht="19.5">
      <c r="A121" s="467"/>
      <c r="B121" s="35"/>
      <c r="C121" s="35"/>
      <c r="D121" s="35"/>
      <c r="E121" s="35"/>
      <c r="F121" s="35"/>
      <c r="G121" s="35"/>
      <c r="H121" s="35"/>
    </row>
    <row r="122" spans="1:8" ht="19.5">
      <c r="A122" s="468"/>
      <c r="B122" s="35"/>
      <c r="C122" s="35"/>
      <c r="D122" s="35"/>
      <c r="E122" s="35"/>
      <c r="F122" s="35"/>
      <c r="G122" s="35"/>
      <c r="H122" s="35"/>
    </row>
    <row r="123" spans="1:8" ht="19.5">
      <c r="A123" s="467"/>
      <c r="B123" s="35"/>
      <c r="C123" s="35"/>
      <c r="D123" s="35"/>
      <c r="E123" s="35"/>
      <c r="F123" s="35"/>
      <c r="G123" s="35"/>
      <c r="H123" s="35"/>
    </row>
    <row r="124" spans="1:8" ht="19.5">
      <c r="A124" s="467"/>
      <c r="B124" s="35"/>
      <c r="C124" s="35"/>
      <c r="D124" s="35"/>
      <c r="E124" s="35"/>
      <c r="F124" s="35"/>
      <c r="G124" s="35"/>
      <c r="H124" s="35"/>
    </row>
    <row r="125" spans="1:8" ht="19.5">
      <c r="A125" s="467"/>
      <c r="B125" s="35"/>
      <c r="C125" s="35"/>
      <c r="D125" s="35"/>
      <c r="E125" s="35"/>
      <c r="F125" s="35"/>
      <c r="G125" s="35"/>
      <c r="H125" s="35"/>
    </row>
    <row r="126" spans="1:8" ht="19.5">
      <c r="A126" s="467"/>
      <c r="B126" s="35"/>
      <c r="C126" s="35"/>
      <c r="D126" s="35"/>
      <c r="E126" s="35"/>
      <c r="F126" s="35"/>
      <c r="G126" s="35"/>
      <c r="H126" s="35"/>
    </row>
    <row r="127" spans="1:8" ht="19.5">
      <c r="A127" s="467"/>
      <c r="B127" s="35"/>
      <c r="C127" s="35"/>
      <c r="D127" s="35"/>
      <c r="E127" s="35"/>
      <c r="F127" s="35"/>
      <c r="G127" s="35"/>
      <c r="H127" s="35"/>
    </row>
    <row r="128" spans="1:8" ht="19.5">
      <c r="A128" s="468"/>
      <c r="B128" s="35"/>
      <c r="C128" s="35"/>
      <c r="D128" s="35"/>
      <c r="E128" s="35"/>
      <c r="F128" s="35"/>
      <c r="G128" s="35"/>
      <c r="H128" s="35"/>
    </row>
    <row r="129" spans="1:8" ht="19.5">
      <c r="A129" s="467"/>
      <c r="B129" s="35"/>
      <c r="C129" s="35"/>
      <c r="D129" s="35"/>
      <c r="E129" s="35"/>
      <c r="F129" s="35"/>
      <c r="G129" s="35"/>
      <c r="H129" s="35"/>
    </row>
    <row r="130" spans="1:8" ht="19.5">
      <c r="A130" s="467"/>
      <c r="B130" s="35"/>
      <c r="C130" s="35"/>
      <c r="D130" s="35"/>
      <c r="E130" s="35"/>
      <c r="F130" s="35"/>
      <c r="G130" s="35"/>
      <c r="H130" s="35"/>
    </row>
    <row r="131" spans="1:8" ht="19.5">
      <c r="A131" s="467"/>
      <c r="B131" s="35"/>
      <c r="C131" s="35"/>
      <c r="D131" s="35"/>
      <c r="E131" s="35"/>
      <c r="F131" s="35"/>
      <c r="G131" s="35"/>
      <c r="H131" s="35"/>
    </row>
    <row r="132" spans="1:8" ht="19.5">
      <c r="A132" s="468"/>
      <c r="B132" s="35"/>
      <c r="C132" s="35"/>
      <c r="D132" s="35"/>
      <c r="E132" s="35"/>
      <c r="F132" s="35"/>
      <c r="G132" s="35"/>
      <c r="H132" s="35"/>
    </row>
    <row r="133" spans="1:8" ht="19.5">
      <c r="A133" s="467"/>
      <c r="B133" s="35"/>
      <c r="C133" s="35"/>
      <c r="D133" s="35"/>
      <c r="E133" s="35"/>
      <c r="F133" s="35"/>
      <c r="G133" s="35"/>
      <c r="H133" s="35"/>
    </row>
    <row r="134" spans="1:8" ht="19.5">
      <c r="A134" s="467"/>
      <c r="B134" s="35"/>
      <c r="C134" s="35"/>
      <c r="D134" s="35"/>
      <c r="E134" s="35"/>
      <c r="F134" s="35"/>
      <c r="G134" s="35"/>
      <c r="H134" s="35"/>
    </row>
    <row r="135" spans="1:8" ht="19.5">
      <c r="A135" s="467"/>
      <c r="B135" s="35"/>
      <c r="C135" s="35"/>
      <c r="D135" s="35"/>
      <c r="E135" s="35"/>
      <c r="F135" s="35"/>
      <c r="G135" s="35"/>
      <c r="H135" s="35"/>
    </row>
    <row r="136" spans="1:8" ht="19.5">
      <c r="A136" s="467"/>
      <c r="B136" s="35"/>
      <c r="C136" s="35"/>
      <c r="D136" s="35"/>
      <c r="E136" s="35"/>
      <c r="F136" s="35"/>
      <c r="G136" s="35"/>
      <c r="H136" s="35"/>
    </row>
    <row r="137" spans="1:8" ht="19.5">
      <c r="A137" s="468"/>
      <c r="B137" s="35"/>
      <c r="C137" s="35"/>
      <c r="D137" s="35"/>
      <c r="E137" s="35"/>
      <c r="F137" s="35"/>
      <c r="G137" s="35"/>
      <c r="H137" s="35"/>
    </row>
    <row r="138" spans="1:8" ht="19.5">
      <c r="A138" s="467"/>
      <c r="B138" s="35"/>
      <c r="C138" s="35"/>
      <c r="D138" s="35"/>
      <c r="E138" s="35"/>
      <c r="F138" s="35"/>
      <c r="G138" s="35"/>
      <c r="H138" s="35"/>
    </row>
    <row r="139" spans="1:8" ht="19.5">
      <c r="A139" s="467"/>
      <c r="B139" s="35"/>
      <c r="C139" s="35"/>
      <c r="D139" s="35"/>
      <c r="E139" s="35"/>
      <c r="F139" s="35"/>
      <c r="G139" s="35"/>
      <c r="H139" s="35"/>
    </row>
    <row r="140" spans="1:8" ht="19.5">
      <c r="A140" s="467"/>
      <c r="B140" s="35"/>
      <c r="C140" s="35"/>
      <c r="D140" s="35"/>
      <c r="E140" s="35"/>
      <c r="F140" s="35"/>
      <c r="G140" s="35"/>
      <c r="H140" s="35"/>
    </row>
    <row r="141" spans="1:8" ht="19.5">
      <c r="A141" s="467"/>
      <c r="B141" s="35"/>
      <c r="C141" s="35"/>
      <c r="D141" s="35"/>
      <c r="E141" s="35"/>
      <c r="F141" s="35"/>
      <c r="G141" s="35"/>
      <c r="H141" s="35"/>
    </row>
    <row r="142" spans="1:8" ht="19.5">
      <c r="A142" s="468"/>
      <c r="B142" s="35"/>
      <c r="C142" s="35"/>
      <c r="D142" s="35"/>
      <c r="E142" s="35"/>
      <c r="F142" s="35"/>
      <c r="G142" s="35"/>
      <c r="H142" s="35"/>
    </row>
    <row r="143" spans="1:8" ht="19.5">
      <c r="A143" s="468"/>
      <c r="B143" s="35"/>
      <c r="C143" s="35"/>
      <c r="D143" s="35"/>
      <c r="E143" s="35"/>
      <c r="F143" s="35"/>
      <c r="G143" s="35"/>
      <c r="H143" s="35"/>
    </row>
    <row r="144" spans="1:8" ht="19.5">
      <c r="A144" s="468"/>
      <c r="B144" s="35"/>
      <c r="C144" s="35"/>
      <c r="D144" s="35"/>
      <c r="E144" s="35"/>
      <c r="F144" s="35"/>
      <c r="G144" s="35"/>
      <c r="H144" s="35"/>
    </row>
    <row r="145" spans="1:8" ht="19.5">
      <c r="A145" s="467"/>
      <c r="B145" s="35"/>
      <c r="C145" s="35"/>
      <c r="D145" s="35"/>
      <c r="E145" s="35"/>
      <c r="F145" s="35"/>
      <c r="G145" s="35"/>
      <c r="H145" s="35"/>
    </row>
    <row r="146" spans="1:8" ht="19.5">
      <c r="A146" s="467"/>
      <c r="B146" s="35"/>
      <c r="C146" s="35"/>
      <c r="D146" s="35"/>
      <c r="E146" s="35"/>
      <c r="F146" s="35"/>
      <c r="G146" s="35"/>
      <c r="H146" s="35"/>
    </row>
    <row r="147" spans="1:8" ht="19.5">
      <c r="A147" s="86"/>
      <c r="B147" s="35"/>
      <c r="C147" s="35"/>
      <c r="D147" s="35"/>
      <c r="E147" s="35"/>
      <c r="F147" s="35"/>
      <c r="G147" s="35"/>
      <c r="H147" s="35"/>
    </row>
    <row r="148" spans="1:8" ht="19.5">
      <c r="A148" s="468"/>
      <c r="B148" s="35"/>
      <c r="C148" s="35"/>
      <c r="D148" s="35"/>
      <c r="E148" s="35"/>
      <c r="F148" s="35"/>
      <c r="G148" s="35"/>
      <c r="H148" s="35"/>
    </row>
    <row r="149" spans="1:8" ht="19.5">
      <c r="A149" s="467"/>
      <c r="B149" s="35"/>
      <c r="C149" s="35"/>
      <c r="D149" s="35"/>
      <c r="E149" s="35"/>
      <c r="F149" s="35"/>
      <c r="G149" s="35"/>
      <c r="H149" s="35"/>
    </row>
    <row r="150" spans="1:8" ht="19.5">
      <c r="A150" s="467"/>
      <c r="B150" s="35"/>
      <c r="C150" s="35"/>
      <c r="D150" s="35"/>
      <c r="E150" s="35"/>
      <c r="F150" s="35"/>
      <c r="G150" s="35"/>
      <c r="H150" s="35"/>
    </row>
    <row r="151" spans="1:8" ht="19.5">
      <c r="A151" s="467"/>
      <c r="B151" s="35"/>
      <c r="C151" s="35"/>
      <c r="D151" s="35"/>
      <c r="E151" s="35"/>
      <c r="F151" s="35"/>
      <c r="G151" s="35"/>
      <c r="H151" s="35"/>
    </row>
    <row r="152" spans="1:8" ht="19.5">
      <c r="A152" s="468"/>
      <c r="B152" s="35"/>
      <c r="C152" s="35"/>
      <c r="D152" s="35"/>
      <c r="E152" s="35"/>
      <c r="F152" s="35"/>
      <c r="G152" s="35"/>
      <c r="H152" s="35"/>
    </row>
    <row r="153" spans="1:8" ht="19.5">
      <c r="A153" s="467"/>
      <c r="B153" s="35"/>
      <c r="C153" s="35"/>
      <c r="D153" s="35"/>
      <c r="E153" s="35"/>
      <c r="F153" s="35"/>
      <c r="G153" s="35"/>
      <c r="H153" s="35"/>
    </row>
    <row r="154" spans="1:8" ht="19.5">
      <c r="A154" s="467"/>
      <c r="B154" s="35"/>
      <c r="C154" s="35"/>
      <c r="D154" s="35"/>
      <c r="E154" s="35"/>
      <c r="F154" s="35"/>
      <c r="G154" s="35"/>
      <c r="H154" s="35"/>
    </row>
    <row r="155" spans="1:8" ht="19.5">
      <c r="A155" s="467"/>
      <c r="B155" s="35"/>
      <c r="C155" s="35"/>
      <c r="D155" s="35"/>
      <c r="E155" s="35"/>
      <c r="F155" s="35"/>
      <c r="G155" s="35"/>
      <c r="H155" s="35"/>
    </row>
    <row r="156" spans="1:8" ht="19.5">
      <c r="A156" s="468"/>
      <c r="B156" s="35"/>
      <c r="C156" s="35"/>
      <c r="D156" s="35"/>
      <c r="E156" s="35"/>
      <c r="F156" s="35"/>
      <c r="G156" s="35"/>
      <c r="H156" s="35"/>
    </row>
    <row r="157" spans="1:8" ht="19.5">
      <c r="A157" s="467"/>
      <c r="B157" s="35"/>
      <c r="C157" s="35"/>
      <c r="D157" s="35"/>
      <c r="E157" s="35"/>
      <c r="F157" s="35"/>
      <c r="G157" s="35"/>
      <c r="H157" s="35"/>
    </row>
    <row r="158" spans="1:8" ht="19.5">
      <c r="A158" s="467"/>
      <c r="B158" s="35"/>
      <c r="C158" s="35"/>
      <c r="D158" s="35"/>
      <c r="E158" s="35"/>
      <c r="F158" s="35"/>
      <c r="G158" s="35"/>
      <c r="H158" s="35"/>
    </row>
    <row r="159" spans="1:8" ht="19.5">
      <c r="A159" s="467"/>
      <c r="B159" s="35"/>
      <c r="C159" s="35"/>
      <c r="D159" s="35"/>
      <c r="E159" s="35"/>
      <c r="F159" s="35"/>
      <c r="G159" s="35"/>
      <c r="H159" s="35"/>
    </row>
    <row r="160" spans="1:8" ht="19.5">
      <c r="A160" s="468"/>
      <c r="B160" s="35"/>
      <c r="C160" s="35"/>
      <c r="D160" s="35"/>
      <c r="E160" s="35"/>
      <c r="F160" s="35"/>
      <c r="G160" s="35"/>
      <c r="H160" s="35"/>
    </row>
    <row r="161" spans="1:8" ht="19.5">
      <c r="A161" s="467"/>
      <c r="B161" s="35"/>
      <c r="C161" s="35"/>
      <c r="D161" s="35"/>
      <c r="E161" s="35"/>
      <c r="F161" s="35"/>
      <c r="G161" s="35"/>
      <c r="H161" s="35"/>
    </row>
    <row r="162" spans="1:8" ht="19.5">
      <c r="A162" s="467"/>
      <c r="B162" s="35"/>
      <c r="C162" s="35"/>
      <c r="D162" s="35"/>
      <c r="E162" s="35"/>
      <c r="F162" s="35"/>
      <c r="G162" s="35"/>
      <c r="H162" s="35"/>
    </row>
    <row r="163" spans="1:8" ht="19.5">
      <c r="A163" s="467"/>
      <c r="B163" s="35"/>
      <c r="C163" s="35"/>
      <c r="D163" s="35"/>
      <c r="E163" s="35"/>
      <c r="F163" s="35"/>
      <c r="G163" s="35"/>
      <c r="H163" s="35"/>
    </row>
    <row r="164" spans="1:8" ht="19.5">
      <c r="A164" s="85"/>
      <c r="B164" s="35"/>
      <c r="C164" s="35"/>
      <c r="D164" s="35"/>
      <c r="E164" s="35"/>
      <c r="F164" s="35"/>
      <c r="G164" s="35"/>
      <c r="H164" s="35"/>
    </row>
    <row r="165" spans="1:8" ht="19.5">
      <c r="A165" s="85"/>
      <c r="B165" s="35"/>
      <c r="C165" s="35"/>
      <c r="D165" s="35"/>
      <c r="E165" s="35"/>
      <c r="F165" s="35"/>
      <c r="G165" s="35"/>
      <c r="H165" s="35"/>
    </row>
    <row r="166" spans="1:8" ht="19.5">
      <c r="A166" s="85"/>
      <c r="B166" s="35"/>
      <c r="C166" s="35"/>
      <c r="D166" s="35"/>
      <c r="E166" s="35"/>
      <c r="F166" s="35"/>
      <c r="G166" s="35"/>
      <c r="H166" s="35"/>
    </row>
    <row r="167" spans="1:8" ht="19.5">
      <c r="A167" s="83"/>
      <c r="B167" s="35"/>
      <c r="C167" s="35"/>
      <c r="D167" s="35"/>
      <c r="E167" s="35"/>
      <c r="F167" s="35"/>
      <c r="G167" s="35"/>
      <c r="H167" s="35"/>
    </row>
    <row r="168" spans="1:8" ht="19.5">
      <c r="A168" s="83"/>
      <c r="B168" s="35"/>
      <c r="C168" s="35"/>
      <c r="D168" s="35"/>
      <c r="E168" s="35"/>
      <c r="F168" s="35"/>
      <c r="G168" s="35"/>
      <c r="H168" s="35"/>
    </row>
    <row r="169" spans="1:8" ht="19.5">
      <c r="A169" s="468"/>
      <c r="B169" s="35"/>
      <c r="C169" s="35"/>
      <c r="D169" s="35"/>
      <c r="E169" s="35"/>
      <c r="F169" s="35"/>
      <c r="G169" s="35"/>
      <c r="H169" s="35"/>
    </row>
    <row r="170" spans="1:8" ht="19.5">
      <c r="A170" s="467"/>
      <c r="B170" s="35"/>
      <c r="C170" s="35"/>
      <c r="D170" s="35"/>
      <c r="E170" s="35"/>
      <c r="F170" s="35"/>
      <c r="G170" s="35"/>
      <c r="H170" s="35"/>
    </row>
    <row r="171" spans="1:8" ht="19.5">
      <c r="A171" s="467"/>
      <c r="B171" s="35"/>
      <c r="C171" s="35"/>
      <c r="D171" s="35"/>
      <c r="E171" s="35"/>
      <c r="F171" s="35"/>
      <c r="G171" s="35"/>
      <c r="H171" s="35"/>
    </row>
    <row r="172" spans="1:8" ht="19.5">
      <c r="A172" s="467"/>
      <c r="B172" s="35"/>
      <c r="C172" s="35"/>
      <c r="D172" s="35"/>
      <c r="E172" s="35"/>
      <c r="F172" s="35"/>
      <c r="G172" s="35"/>
      <c r="H172" s="35"/>
    </row>
    <row r="173" spans="1:8" ht="19.5">
      <c r="A173" s="467"/>
      <c r="B173" s="35"/>
      <c r="C173" s="35"/>
      <c r="D173" s="35"/>
      <c r="E173" s="35"/>
      <c r="F173" s="35"/>
      <c r="G173" s="35"/>
      <c r="H173" s="35"/>
    </row>
    <row r="174" spans="1:8" ht="19.5">
      <c r="A174" s="467"/>
      <c r="B174" s="35"/>
      <c r="C174" s="35"/>
      <c r="D174" s="35"/>
      <c r="E174" s="35"/>
      <c r="F174" s="35"/>
      <c r="G174" s="35"/>
      <c r="H174" s="35"/>
    </row>
    <row r="175" spans="1:8" ht="19.5">
      <c r="A175" s="468"/>
      <c r="B175" s="35"/>
      <c r="C175" s="35"/>
      <c r="D175" s="35"/>
      <c r="E175" s="35"/>
      <c r="F175" s="35"/>
      <c r="G175" s="35"/>
      <c r="H175" s="35"/>
    </row>
    <row r="176" spans="1:8" ht="19.5">
      <c r="A176" s="467"/>
      <c r="B176" s="35"/>
      <c r="C176" s="35"/>
      <c r="D176" s="35"/>
      <c r="E176" s="35"/>
      <c r="F176" s="35"/>
      <c r="G176" s="35"/>
      <c r="H176" s="35"/>
    </row>
    <row r="177" spans="1:8" ht="19.5">
      <c r="A177" s="467"/>
      <c r="B177" s="35"/>
      <c r="C177" s="35"/>
      <c r="D177" s="35"/>
      <c r="E177" s="35"/>
      <c r="F177" s="35"/>
      <c r="G177" s="35"/>
      <c r="H177" s="35"/>
    </row>
    <row r="178" spans="1:8" ht="19.5">
      <c r="A178" s="467"/>
      <c r="B178" s="35"/>
      <c r="C178" s="35"/>
      <c r="D178" s="35"/>
      <c r="E178" s="35"/>
      <c r="F178" s="35"/>
      <c r="G178" s="35"/>
      <c r="H178" s="35"/>
    </row>
    <row r="179" spans="1:8" ht="19.5">
      <c r="A179" s="467"/>
      <c r="B179" s="35"/>
      <c r="C179" s="35"/>
      <c r="D179" s="35"/>
      <c r="E179" s="35"/>
      <c r="F179" s="35"/>
      <c r="G179" s="35"/>
      <c r="H179" s="35"/>
    </row>
    <row r="180" spans="1:8" ht="19.5">
      <c r="A180" s="468"/>
      <c r="B180" s="35"/>
      <c r="C180" s="35"/>
      <c r="D180" s="35"/>
      <c r="E180" s="35"/>
      <c r="F180" s="35"/>
      <c r="G180" s="35"/>
      <c r="H180" s="35"/>
    </row>
    <row r="181" spans="1:8" ht="19.5">
      <c r="A181" s="468"/>
      <c r="B181" s="35"/>
      <c r="C181" s="35"/>
      <c r="D181" s="35"/>
      <c r="E181" s="35"/>
      <c r="F181" s="35"/>
      <c r="G181" s="35"/>
      <c r="H181" s="35"/>
    </row>
    <row r="182" spans="1:8" ht="19.5">
      <c r="A182" s="467"/>
      <c r="B182" s="35"/>
      <c r="C182" s="35"/>
      <c r="D182" s="35"/>
      <c r="E182" s="35"/>
      <c r="F182" s="35"/>
      <c r="G182" s="35"/>
      <c r="H182" s="35"/>
    </row>
    <row r="183" spans="1:8" ht="19.5">
      <c r="A183" s="467"/>
      <c r="B183" s="35"/>
      <c r="C183" s="35"/>
      <c r="D183" s="35"/>
      <c r="E183" s="35"/>
      <c r="F183" s="35"/>
      <c r="G183" s="35"/>
      <c r="H183" s="35"/>
    </row>
    <row r="184" spans="1:8" ht="19.5">
      <c r="A184" s="467"/>
      <c r="B184" s="35"/>
      <c r="C184" s="35"/>
      <c r="D184" s="35"/>
      <c r="E184" s="35"/>
      <c r="F184" s="35"/>
      <c r="G184" s="35"/>
      <c r="H184" s="35"/>
    </row>
    <row r="185" spans="1:8" ht="19.5">
      <c r="A185" s="468"/>
      <c r="B185" s="35"/>
      <c r="C185" s="35"/>
      <c r="D185" s="35"/>
      <c r="E185" s="35"/>
      <c r="F185" s="35"/>
      <c r="G185" s="35"/>
      <c r="H185" s="35"/>
    </row>
    <row r="186" spans="1:8" ht="19.5">
      <c r="A186" s="468"/>
      <c r="B186" s="35"/>
      <c r="C186" s="35"/>
      <c r="D186" s="35"/>
      <c r="E186" s="35"/>
      <c r="F186" s="35"/>
      <c r="G186" s="35"/>
      <c r="H186" s="35"/>
    </row>
    <row r="187" spans="1:8" ht="19.5">
      <c r="A187" s="468"/>
      <c r="B187" s="35"/>
      <c r="C187" s="35"/>
      <c r="D187" s="35"/>
      <c r="E187" s="35"/>
      <c r="F187" s="35"/>
      <c r="G187" s="35"/>
      <c r="H187" s="35"/>
    </row>
    <row r="188" spans="1:8" ht="19.5">
      <c r="A188" s="468"/>
      <c r="B188" s="35"/>
      <c r="C188" s="35"/>
      <c r="D188" s="35"/>
      <c r="E188" s="35"/>
      <c r="F188" s="35"/>
      <c r="G188" s="35"/>
      <c r="H188" s="35"/>
    </row>
    <row r="189" spans="1:8" ht="19.5">
      <c r="A189" s="468"/>
      <c r="B189" s="35"/>
      <c r="C189" s="35"/>
      <c r="D189" s="35"/>
      <c r="E189" s="35"/>
      <c r="F189" s="35"/>
      <c r="G189" s="35"/>
      <c r="H189" s="35"/>
    </row>
    <row r="190" spans="1:8" ht="19.5">
      <c r="A190" s="468"/>
      <c r="B190" s="35"/>
      <c r="C190" s="35"/>
      <c r="D190" s="35"/>
      <c r="E190" s="35"/>
      <c r="F190" s="35"/>
      <c r="G190" s="35"/>
      <c r="H190" s="35"/>
    </row>
    <row r="191" spans="1:8" ht="19.5">
      <c r="A191" s="467"/>
      <c r="B191" s="35"/>
      <c r="C191" s="35"/>
      <c r="D191" s="35"/>
      <c r="E191" s="35"/>
      <c r="F191" s="35"/>
      <c r="G191" s="35"/>
      <c r="H191" s="35"/>
    </row>
    <row r="192" spans="1:8" ht="19.5">
      <c r="A192" s="467"/>
      <c r="B192" s="35"/>
      <c r="C192" s="35"/>
      <c r="D192" s="35"/>
      <c r="E192" s="35"/>
      <c r="F192" s="35"/>
      <c r="G192" s="35"/>
      <c r="H192" s="35"/>
    </row>
    <row r="193" spans="1:8" ht="19.5">
      <c r="A193" s="467"/>
      <c r="B193" s="35"/>
      <c r="C193" s="35"/>
      <c r="D193" s="35"/>
      <c r="E193" s="35"/>
      <c r="F193" s="35"/>
      <c r="G193" s="35"/>
      <c r="H193" s="35"/>
    </row>
    <row r="194" spans="1:8" ht="19.5">
      <c r="A194" s="468"/>
      <c r="B194" s="35"/>
      <c r="C194" s="35"/>
      <c r="D194" s="35"/>
      <c r="E194" s="35"/>
      <c r="F194" s="35"/>
      <c r="G194" s="35"/>
      <c r="H194" s="35"/>
    </row>
    <row r="195" spans="1:8" ht="19.5">
      <c r="A195" s="467"/>
      <c r="B195" s="35"/>
      <c r="C195" s="35"/>
      <c r="D195" s="35"/>
      <c r="E195" s="35"/>
      <c r="F195" s="35"/>
      <c r="G195" s="35"/>
      <c r="H195" s="35"/>
    </row>
    <row r="196" spans="1:8" ht="19.5">
      <c r="A196" s="467"/>
      <c r="B196" s="35"/>
      <c r="C196" s="35"/>
      <c r="D196" s="35"/>
      <c r="E196" s="35"/>
      <c r="F196" s="35"/>
      <c r="G196" s="35"/>
      <c r="H196" s="35"/>
    </row>
    <row r="197" spans="1:8" ht="19.5">
      <c r="A197" s="86"/>
      <c r="B197" s="35"/>
      <c r="C197" s="35"/>
      <c r="D197" s="35"/>
      <c r="E197" s="35"/>
      <c r="F197" s="35"/>
      <c r="G197" s="35"/>
      <c r="H197" s="35"/>
    </row>
    <row r="198" spans="1:8" ht="19.5">
      <c r="A198" s="467"/>
      <c r="B198" s="35"/>
      <c r="C198" s="35"/>
      <c r="D198" s="35"/>
      <c r="E198" s="35"/>
      <c r="F198" s="35"/>
      <c r="G198" s="35"/>
      <c r="H198" s="35"/>
    </row>
    <row r="199" spans="1:8" ht="19.5">
      <c r="A199" s="468"/>
      <c r="B199" s="35"/>
      <c r="C199" s="35"/>
      <c r="D199" s="35"/>
      <c r="E199" s="35"/>
      <c r="F199" s="35"/>
      <c r="G199" s="35"/>
      <c r="H199" s="35"/>
    </row>
    <row r="200" spans="1:8" ht="19.5">
      <c r="A200" s="467"/>
      <c r="B200" s="35"/>
      <c r="C200" s="35"/>
      <c r="D200" s="35"/>
      <c r="E200" s="35"/>
      <c r="F200" s="35"/>
      <c r="G200" s="35"/>
      <c r="H200" s="35"/>
    </row>
    <row r="201" spans="1:8" ht="19.5">
      <c r="A201" s="467"/>
      <c r="B201" s="35"/>
      <c r="C201" s="35"/>
      <c r="D201" s="35"/>
      <c r="E201" s="35"/>
      <c r="F201" s="35"/>
      <c r="G201" s="35"/>
      <c r="H201" s="35"/>
    </row>
    <row r="202" spans="1:8" ht="19.5">
      <c r="A202" s="468"/>
      <c r="B202" s="35"/>
      <c r="C202" s="35"/>
      <c r="D202" s="35"/>
      <c r="E202" s="35"/>
      <c r="F202" s="35"/>
      <c r="G202" s="35"/>
      <c r="H202" s="35"/>
    </row>
    <row r="203" spans="1:8" ht="19.5">
      <c r="A203" s="467"/>
      <c r="B203" s="35"/>
      <c r="C203" s="35"/>
      <c r="D203" s="35"/>
      <c r="E203" s="35"/>
      <c r="F203" s="35"/>
      <c r="G203" s="35"/>
      <c r="H203" s="35"/>
    </row>
    <row r="204" spans="1:8" ht="19.5">
      <c r="A204" s="467"/>
      <c r="B204" s="35"/>
      <c r="C204" s="35"/>
      <c r="D204" s="35"/>
      <c r="E204" s="35"/>
      <c r="F204" s="35"/>
      <c r="G204" s="35"/>
      <c r="H204" s="35"/>
    </row>
    <row r="205" spans="1:8" ht="19.5">
      <c r="A205" s="468"/>
      <c r="B205" s="35"/>
      <c r="C205" s="35"/>
      <c r="D205" s="35"/>
      <c r="E205" s="35"/>
      <c r="F205" s="35"/>
      <c r="G205" s="35"/>
      <c r="H205" s="35"/>
    </row>
    <row r="206" spans="1:8" ht="19.5">
      <c r="A206" s="467"/>
      <c r="B206" s="35"/>
      <c r="C206" s="35"/>
      <c r="D206" s="35"/>
      <c r="E206" s="35"/>
      <c r="F206" s="35"/>
      <c r="G206" s="35"/>
      <c r="H206" s="35"/>
    </row>
    <row r="207" spans="1:8" ht="19.5">
      <c r="A207" s="467"/>
      <c r="B207" s="35"/>
      <c r="C207" s="35"/>
      <c r="D207" s="35"/>
      <c r="E207" s="35"/>
      <c r="F207" s="35"/>
      <c r="G207" s="35"/>
      <c r="H207" s="35"/>
    </row>
    <row r="208" spans="1:8" ht="19.5">
      <c r="A208" s="467"/>
      <c r="B208" s="35"/>
      <c r="C208" s="35"/>
      <c r="D208" s="35"/>
      <c r="E208" s="35"/>
      <c r="F208" s="35"/>
      <c r="G208" s="35"/>
      <c r="H208" s="35"/>
    </row>
    <row r="209" spans="1:8" ht="19.5">
      <c r="A209" s="467"/>
      <c r="B209" s="35"/>
      <c r="C209" s="35"/>
      <c r="D209" s="35"/>
      <c r="E209" s="35"/>
      <c r="F209" s="35"/>
      <c r="G209" s="35"/>
      <c r="H209" s="35"/>
    </row>
    <row r="210" spans="1:8" ht="19.5">
      <c r="A210" s="467"/>
      <c r="B210" s="35"/>
      <c r="C210" s="35"/>
      <c r="D210" s="35"/>
      <c r="E210" s="35"/>
      <c r="F210" s="35"/>
      <c r="G210" s="35"/>
      <c r="H210" s="35"/>
    </row>
    <row r="211" spans="1:8" ht="19.5">
      <c r="A211" s="467"/>
      <c r="B211" s="35"/>
      <c r="C211" s="35"/>
      <c r="D211" s="35"/>
      <c r="E211" s="35"/>
      <c r="F211" s="35"/>
      <c r="G211" s="35"/>
      <c r="H211" s="35"/>
    </row>
    <row r="212" spans="1:8" ht="19.5">
      <c r="A212" s="467"/>
      <c r="B212" s="35"/>
      <c r="C212" s="35"/>
      <c r="D212" s="35"/>
      <c r="E212" s="35"/>
      <c r="F212" s="35"/>
      <c r="G212" s="35"/>
      <c r="H212" s="35"/>
    </row>
    <row r="213" spans="1:8" ht="19.5">
      <c r="A213" s="467"/>
      <c r="B213" s="35"/>
      <c r="C213" s="35"/>
      <c r="D213" s="35"/>
      <c r="E213" s="35"/>
      <c r="F213" s="35"/>
      <c r="G213" s="35"/>
      <c r="H213" s="35"/>
    </row>
    <row r="214" spans="1:8" ht="19.5">
      <c r="A214" s="468"/>
      <c r="B214" s="35"/>
      <c r="C214" s="35"/>
      <c r="D214" s="35"/>
      <c r="E214" s="35"/>
      <c r="F214" s="35"/>
      <c r="G214" s="35"/>
      <c r="H214" s="35"/>
    </row>
    <row r="215" spans="1:8" ht="19.5">
      <c r="A215" s="467"/>
      <c r="B215" s="35"/>
      <c r="C215" s="35"/>
      <c r="D215" s="35"/>
      <c r="E215" s="35"/>
      <c r="F215" s="35"/>
      <c r="G215" s="35"/>
      <c r="H215" s="35"/>
    </row>
    <row r="216" spans="1:8" ht="19.5">
      <c r="A216" s="467"/>
      <c r="B216" s="35"/>
      <c r="C216" s="35"/>
      <c r="D216" s="35"/>
      <c r="E216" s="35"/>
      <c r="F216" s="35"/>
      <c r="G216" s="35"/>
      <c r="H216" s="35"/>
    </row>
    <row r="217" spans="1:8" ht="19.5">
      <c r="A217" s="467"/>
      <c r="B217" s="35"/>
      <c r="C217" s="35"/>
      <c r="D217" s="35"/>
      <c r="E217" s="35"/>
      <c r="F217" s="35"/>
      <c r="G217" s="35"/>
      <c r="H217" s="35"/>
    </row>
    <row r="218" spans="1:8" ht="19.5">
      <c r="A218" s="467"/>
      <c r="B218" s="35"/>
      <c r="C218" s="35"/>
      <c r="D218" s="35"/>
      <c r="E218" s="35"/>
      <c r="F218" s="35"/>
      <c r="G218" s="35"/>
      <c r="H218" s="35"/>
    </row>
    <row r="219" spans="1:8" ht="19.5">
      <c r="A219" s="467"/>
      <c r="B219" s="35"/>
      <c r="C219" s="35"/>
      <c r="D219" s="35"/>
      <c r="E219" s="35"/>
      <c r="F219" s="35"/>
      <c r="G219" s="35"/>
      <c r="H219" s="35"/>
    </row>
    <row r="220" spans="1:8" ht="19.5">
      <c r="A220" s="468"/>
      <c r="B220" s="35"/>
      <c r="C220" s="35"/>
      <c r="D220" s="35"/>
      <c r="E220" s="35"/>
      <c r="F220" s="35"/>
      <c r="G220" s="35"/>
      <c r="H220" s="35"/>
    </row>
    <row r="221" spans="1:8" ht="19.5">
      <c r="A221" s="467"/>
      <c r="B221" s="35"/>
      <c r="C221" s="35"/>
      <c r="D221" s="35"/>
      <c r="E221" s="35"/>
      <c r="F221" s="35"/>
      <c r="G221" s="35"/>
      <c r="H221" s="35"/>
    </row>
    <row r="222" spans="1:8" ht="19.5">
      <c r="A222" s="467"/>
      <c r="B222" s="35"/>
      <c r="C222" s="35"/>
      <c r="D222" s="35"/>
      <c r="E222" s="35"/>
      <c r="F222" s="35"/>
      <c r="G222" s="35"/>
      <c r="H222" s="35"/>
    </row>
    <row r="223" spans="1:8" ht="19.5">
      <c r="A223" s="468"/>
      <c r="B223" s="35"/>
      <c r="C223" s="35"/>
      <c r="D223" s="35"/>
      <c r="E223" s="35"/>
      <c r="F223" s="35"/>
      <c r="G223" s="35"/>
      <c r="H223" s="35"/>
    </row>
    <row r="224" spans="1:8" ht="19.5">
      <c r="A224" s="467"/>
      <c r="B224" s="35"/>
      <c r="C224" s="35"/>
      <c r="D224" s="35"/>
      <c r="E224" s="35"/>
      <c r="F224" s="35"/>
      <c r="G224" s="35"/>
      <c r="H224" s="35"/>
    </row>
    <row r="225" spans="1:8" ht="19.5">
      <c r="A225" s="467"/>
      <c r="B225" s="35"/>
      <c r="C225" s="35"/>
      <c r="D225" s="35"/>
      <c r="E225" s="35"/>
      <c r="F225" s="35"/>
      <c r="G225" s="35"/>
      <c r="H225" s="35"/>
    </row>
    <row r="226" spans="1:8" ht="19.5">
      <c r="A226" s="467"/>
      <c r="B226" s="35"/>
      <c r="C226" s="35"/>
      <c r="D226" s="35"/>
      <c r="E226" s="35"/>
      <c r="F226" s="35"/>
      <c r="G226" s="35"/>
      <c r="H226" s="35"/>
    </row>
    <row r="227" spans="1:8" ht="19.5">
      <c r="A227" s="469"/>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7"/>
  <sheetViews>
    <sheetView showGridLines="0" zoomScale="50" workbookViewId="0">
      <selection activeCell="N19" sqref="N19"/>
    </sheetView>
  </sheetViews>
  <sheetFormatPr baseColWidth="10" defaultColWidth="9.140625" defaultRowHeight="18"/>
  <cols>
    <col min="1" max="1" width="132.28515625" style="470"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1073</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492</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s="28" customFormat="1" ht="36" customHeight="1" thickTop="1" thickBot="1">
      <c r="A6" s="458" t="s">
        <v>296</v>
      </c>
      <c r="B6" s="78" t="s">
        <v>424</v>
      </c>
      <c r="C6" s="78" t="s">
        <v>425</v>
      </c>
      <c r="D6" s="78" t="s">
        <v>1203</v>
      </c>
      <c r="E6" s="78" t="s">
        <v>1315</v>
      </c>
      <c r="F6" s="78" t="s">
        <v>1370</v>
      </c>
      <c r="G6" s="78" t="s">
        <v>1520</v>
      </c>
      <c r="H6" s="78" t="s">
        <v>1459</v>
      </c>
      <c r="I6" s="78" t="s">
        <v>1521</v>
      </c>
    </row>
    <row r="7" spans="1:9" ht="15" customHeight="1" thickTop="1" thickBot="1">
      <c r="A7" s="459"/>
      <c r="B7" s="629"/>
      <c r="C7" s="629"/>
      <c r="D7" s="629"/>
      <c r="E7" s="629"/>
      <c r="F7" s="629"/>
      <c r="G7" s="629"/>
      <c r="H7" s="629"/>
      <c r="I7" s="629"/>
    </row>
    <row r="8" spans="1:9" ht="24" customHeight="1" thickTop="1" thickBot="1">
      <c r="A8" s="29" t="s">
        <v>426</v>
      </c>
      <c r="B8" s="923">
        <v>856189.41594169103</v>
      </c>
      <c r="C8" s="923">
        <v>956905.36125655985</v>
      </c>
      <c r="D8" s="923">
        <v>1093229.5736690962</v>
      </c>
      <c r="E8" s="923">
        <v>1296048.3927638484</v>
      </c>
      <c r="F8" s="923">
        <v>1449886.990857143</v>
      </c>
      <c r="G8" s="923">
        <v>1469642.3575466475</v>
      </c>
      <c r="H8" s="923">
        <v>1639718.3914679298</v>
      </c>
      <c r="I8" s="923">
        <v>1636530.387196793</v>
      </c>
    </row>
    <row r="9" spans="1:9" s="81" customFormat="1" ht="21" customHeight="1" thickTop="1">
      <c r="A9" s="79" t="s">
        <v>8</v>
      </c>
      <c r="B9" s="924">
        <v>192808.35054664724</v>
      </c>
      <c r="C9" s="924">
        <v>126052.09125655975</v>
      </c>
      <c r="D9" s="924">
        <v>154279.48916180758</v>
      </c>
      <c r="E9" s="924">
        <v>198146.51186005829</v>
      </c>
      <c r="F9" s="924">
        <v>210871.66423323617</v>
      </c>
      <c r="G9" s="924">
        <v>176691.96065014575</v>
      </c>
      <c r="H9" s="924">
        <v>188700.63612827988</v>
      </c>
      <c r="I9" s="924">
        <v>208857.39539067057</v>
      </c>
    </row>
    <row r="10" spans="1:9" s="81" customFormat="1" ht="21" customHeight="1">
      <c r="A10" s="79" t="s">
        <v>17</v>
      </c>
      <c r="B10" s="924">
        <v>178421.29573615163</v>
      </c>
      <c r="C10" s="924">
        <v>206219.67979883382</v>
      </c>
      <c r="D10" s="924">
        <v>197998.06554081629</v>
      </c>
      <c r="E10" s="924">
        <v>180002.51161370263</v>
      </c>
      <c r="F10" s="924">
        <v>194166.29490087464</v>
      </c>
      <c r="G10" s="924">
        <v>226611.1632638484</v>
      </c>
      <c r="H10" s="924">
        <v>237141.54360204082</v>
      </c>
      <c r="I10" s="924">
        <v>211962.30920116615</v>
      </c>
    </row>
    <row r="11" spans="1:9" s="81" customFormat="1" ht="21" customHeight="1">
      <c r="A11" s="79" t="s">
        <v>26</v>
      </c>
      <c r="B11" s="924">
        <v>460008.25088192424</v>
      </c>
      <c r="C11" s="924">
        <v>577233.32514723029</v>
      </c>
      <c r="D11" s="924">
        <v>700849.55426967924</v>
      </c>
      <c r="E11" s="924">
        <v>876766.36206268228</v>
      </c>
      <c r="F11" s="924">
        <v>996769.61950000003</v>
      </c>
      <c r="G11" s="924">
        <v>1010730.2826588922</v>
      </c>
      <c r="H11" s="924">
        <v>1134756.8565568512</v>
      </c>
      <c r="I11" s="924">
        <v>1157024.9570291545</v>
      </c>
    </row>
    <row r="12" spans="1:9" s="81" customFormat="1" ht="21" customHeight="1">
      <c r="A12" s="460" t="s">
        <v>427</v>
      </c>
      <c r="B12" s="924">
        <v>458420.13710787171</v>
      </c>
      <c r="C12" s="924">
        <v>575024.10295189498</v>
      </c>
      <c r="D12" s="924">
        <v>698214.49865160347</v>
      </c>
      <c r="E12" s="924">
        <v>870991.39609912538</v>
      </c>
      <c r="F12" s="924">
        <v>989061.67088629736</v>
      </c>
      <c r="G12" s="924">
        <v>996906.89290816337</v>
      </c>
      <c r="H12" s="924">
        <v>1126960.5394504373</v>
      </c>
      <c r="I12" s="924">
        <v>1146681.4486734695</v>
      </c>
    </row>
    <row r="13" spans="1:9" s="81" customFormat="1" ht="21" customHeight="1">
      <c r="A13" s="460" t="s">
        <v>428</v>
      </c>
      <c r="B13" s="924">
        <v>446266.58977988339</v>
      </c>
      <c r="C13" s="924">
        <v>562155.65024198242</v>
      </c>
      <c r="D13" s="924">
        <v>684491.20332361525</v>
      </c>
      <c r="E13" s="924">
        <v>852402.96176822146</v>
      </c>
      <c r="F13" s="924">
        <v>969756.66695772589</v>
      </c>
      <c r="G13" s="924">
        <v>979127.02953207004</v>
      </c>
      <c r="H13" s="924">
        <v>1109836.436084548</v>
      </c>
      <c r="I13" s="924">
        <v>1122546.2602609331</v>
      </c>
    </row>
    <row r="14" spans="1:9" s="81" customFormat="1" ht="21" customHeight="1">
      <c r="A14" s="460" t="s">
        <v>429</v>
      </c>
      <c r="B14" s="924">
        <v>12153.547327988337</v>
      </c>
      <c r="C14" s="924">
        <v>12868.452709912537</v>
      </c>
      <c r="D14" s="924">
        <v>13723.295327988339</v>
      </c>
      <c r="E14" s="924">
        <v>18588.43433090379</v>
      </c>
      <c r="F14" s="924">
        <v>19305.00392857143</v>
      </c>
      <c r="G14" s="924">
        <v>17779.863376093293</v>
      </c>
      <c r="H14" s="924">
        <v>17124.103365889212</v>
      </c>
      <c r="I14" s="924">
        <v>24135.188412536441</v>
      </c>
    </row>
    <row r="15" spans="1:9" s="81" customFormat="1" ht="21" customHeight="1">
      <c r="A15" s="460" t="s">
        <v>430</v>
      </c>
      <c r="B15" s="924">
        <v>1211.8293877551018</v>
      </c>
      <c r="C15" s="924">
        <v>2060.0022565597669</v>
      </c>
      <c r="D15" s="924">
        <v>1370.7986239067056</v>
      </c>
      <c r="E15" s="924">
        <v>2322.7241661807579</v>
      </c>
      <c r="F15" s="924">
        <v>2190.7134927113702</v>
      </c>
      <c r="G15" s="924">
        <v>8092.1080568513125</v>
      </c>
      <c r="H15" s="924">
        <v>2640.7453804664719</v>
      </c>
      <c r="I15" s="924">
        <v>5984.6873658892127</v>
      </c>
    </row>
    <row r="16" spans="1:9" s="81" customFormat="1" ht="21" customHeight="1">
      <c r="A16" s="460" t="s">
        <v>431</v>
      </c>
      <c r="B16" s="924">
        <v>1200.3652973760934</v>
      </c>
      <c r="C16" s="924">
        <v>2058.5520160349856</v>
      </c>
      <c r="D16" s="924">
        <v>1370.7986239067056</v>
      </c>
      <c r="E16" s="924">
        <v>2289.4510087463559</v>
      </c>
      <c r="F16" s="924">
        <v>1993.5579241982505</v>
      </c>
      <c r="G16" s="924">
        <v>6178.6304227405253</v>
      </c>
      <c r="H16" s="924">
        <v>2621.8908906705537</v>
      </c>
      <c r="I16" s="924">
        <v>5712.2928134110798</v>
      </c>
    </row>
    <row r="17" spans="1:9" s="81" customFormat="1" ht="21" customHeight="1">
      <c r="A17" s="460" t="s">
        <v>432</v>
      </c>
      <c r="B17" s="924">
        <v>11.464090379008747</v>
      </c>
      <c r="C17" s="924">
        <v>1.450240524781341</v>
      </c>
      <c r="D17" s="924">
        <v>0</v>
      </c>
      <c r="E17" s="924">
        <v>33.273157434402329</v>
      </c>
      <c r="F17" s="924">
        <v>197.15556851311953</v>
      </c>
      <c r="G17" s="924">
        <v>1913.4776341107872</v>
      </c>
      <c r="H17" s="924">
        <v>18.854489795918369</v>
      </c>
      <c r="I17" s="924">
        <v>272.39455247813413</v>
      </c>
    </row>
    <row r="18" spans="1:9" s="81" customFormat="1" ht="21" customHeight="1">
      <c r="A18" s="460" t="s">
        <v>433</v>
      </c>
      <c r="B18" s="924">
        <v>4535.7319650145773</v>
      </c>
      <c r="C18" s="924">
        <v>5495.6917405247823</v>
      </c>
      <c r="D18" s="924">
        <v>7337.7449198250733</v>
      </c>
      <c r="E18" s="924">
        <v>8766.5971355685142</v>
      </c>
      <c r="F18" s="924">
        <v>12633.962533527696</v>
      </c>
      <c r="G18" s="924">
        <v>12834.3719606414</v>
      </c>
      <c r="H18" s="924">
        <v>14055.128157434403</v>
      </c>
      <c r="I18" s="924">
        <v>13526.048383381923</v>
      </c>
    </row>
    <row r="19" spans="1:9" s="81" customFormat="1" ht="21" customHeight="1">
      <c r="A19" s="460" t="s">
        <v>434</v>
      </c>
      <c r="B19" s="924">
        <v>2446.4669373177844</v>
      </c>
      <c r="C19" s="924">
        <v>2856.0666851311953</v>
      </c>
      <c r="D19" s="924">
        <v>4845.054489795918</v>
      </c>
      <c r="E19" s="924">
        <v>6117.5353658892127</v>
      </c>
      <c r="F19" s="924">
        <v>10089.874466472304</v>
      </c>
      <c r="G19" s="924">
        <v>10290.283893586007</v>
      </c>
      <c r="H19" s="924">
        <v>11315.098702623905</v>
      </c>
      <c r="I19" s="924">
        <v>11623.962590379011</v>
      </c>
    </row>
    <row r="20" spans="1:9" s="81" customFormat="1" ht="21" customHeight="1">
      <c r="A20" s="460" t="s">
        <v>435</v>
      </c>
      <c r="B20" s="924">
        <v>2089.2650276967929</v>
      </c>
      <c r="C20" s="924">
        <v>2639.6250553935861</v>
      </c>
      <c r="D20" s="924">
        <v>2492.6904300291549</v>
      </c>
      <c r="E20" s="924">
        <v>2649.0617696793001</v>
      </c>
      <c r="F20" s="924">
        <v>2544.0880670553934</v>
      </c>
      <c r="G20" s="924">
        <v>2544.0880670553934</v>
      </c>
      <c r="H20" s="924">
        <v>2740.0294548104953</v>
      </c>
      <c r="I20" s="924">
        <v>1902.0857930029154</v>
      </c>
    </row>
    <row r="21" spans="1:9" s="81" customFormat="1" ht="21" customHeight="1">
      <c r="A21" s="460" t="s">
        <v>39</v>
      </c>
      <c r="B21" s="924">
        <v>4458.9850043731776</v>
      </c>
      <c r="C21" s="924">
        <v>5198.873208454811</v>
      </c>
      <c r="D21" s="924">
        <v>6369.0560772594745</v>
      </c>
      <c r="E21" s="924">
        <v>6791.813545189505</v>
      </c>
      <c r="F21" s="924">
        <v>8385.7909067055389</v>
      </c>
      <c r="G21" s="924">
        <v>9058.5021690962094</v>
      </c>
      <c r="H21" s="924">
        <v>9992.0640466472305</v>
      </c>
      <c r="I21" s="924">
        <v>10209.853900874636</v>
      </c>
    </row>
    <row r="22" spans="1:9" s="81" customFormat="1" ht="21" customHeight="1">
      <c r="A22" s="460" t="s">
        <v>436</v>
      </c>
      <c r="B22" s="924">
        <v>-8618.4325830903799</v>
      </c>
      <c r="C22" s="924">
        <v>-10545.345010204081</v>
      </c>
      <c r="D22" s="924">
        <v>-12442.544002915451</v>
      </c>
      <c r="E22" s="924">
        <v>-12106.168883381924</v>
      </c>
      <c r="F22" s="924">
        <v>-15502.518319241983</v>
      </c>
      <c r="G22" s="924">
        <v>-16161.592435860059</v>
      </c>
      <c r="H22" s="924">
        <v>-18891.620478134111</v>
      </c>
      <c r="I22" s="924">
        <v>-19377.08129446064</v>
      </c>
    </row>
    <row r="23" spans="1:9" s="81" customFormat="1" ht="21" customHeight="1">
      <c r="A23" s="79" t="s">
        <v>57</v>
      </c>
      <c r="B23" s="924">
        <v>5310.9080889212837</v>
      </c>
      <c r="C23" s="924">
        <v>6448.2373950437322</v>
      </c>
      <c r="D23" s="924">
        <v>9091.0659635568518</v>
      </c>
      <c r="E23" s="924">
        <v>9640.5952361516029</v>
      </c>
      <c r="F23" s="924">
        <v>8271.4423002915446</v>
      </c>
      <c r="G23" s="924">
        <v>11519.350966472302</v>
      </c>
      <c r="H23" s="924">
        <v>10904.476403790088</v>
      </c>
      <c r="I23" s="924">
        <v>9029.1068935860058</v>
      </c>
    </row>
    <row r="24" spans="1:9" s="81" customFormat="1" ht="21" customHeight="1">
      <c r="A24" s="79" t="s">
        <v>63</v>
      </c>
      <c r="B24" s="924">
        <v>54.826564139941688</v>
      </c>
      <c r="C24" s="924">
        <v>98.711189504373181</v>
      </c>
      <c r="D24" s="924">
        <v>2538.3869985422739</v>
      </c>
      <c r="E24" s="924">
        <v>421.30908600583092</v>
      </c>
      <c r="F24" s="924">
        <v>1096.8931209912535</v>
      </c>
      <c r="G24" s="924">
        <v>915.06202769679294</v>
      </c>
      <c r="H24" s="924">
        <v>1571.1453032069969</v>
      </c>
      <c r="I24" s="924">
        <v>1254.7790131195334</v>
      </c>
    </row>
    <row r="25" spans="1:9" s="81" customFormat="1" ht="21" customHeight="1">
      <c r="A25" s="79" t="s">
        <v>437</v>
      </c>
      <c r="B25" s="924">
        <v>580.19576676384838</v>
      </c>
      <c r="C25" s="924">
        <v>19881.825374635569</v>
      </c>
      <c r="D25" s="924">
        <v>1550.2016574344023</v>
      </c>
      <c r="E25" s="924">
        <v>1796.6727609329448</v>
      </c>
      <c r="F25" s="924">
        <v>4968.3749518950444</v>
      </c>
      <c r="G25" s="924">
        <v>4982.6860626822163</v>
      </c>
      <c r="H25" s="924">
        <v>29744.28495626822</v>
      </c>
      <c r="I25" s="924">
        <v>9928.5509927113708</v>
      </c>
    </row>
    <row r="26" spans="1:9" s="81" customFormat="1" ht="21" customHeight="1">
      <c r="A26" s="79" t="s">
        <v>74</v>
      </c>
      <c r="B26" s="924">
        <v>15894.90746355685</v>
      </c>
      <c r="C26" s="924">
        <v>17595.013096209914</v>
      </c>
      <c r="D26" s="924">
        <v>23372.290384839649</v>
      </c>
      <c r="E26" s="924">
        <v>25683.829205539358</v>
      </c>
      <c r="F26" s="924">
        <v>28040.662772594751</v>
      </c>
      <c r="G26" s="924">
        <v>27991.456873177845</v>
      </c>
      <c r="H26" s="924">
        <v>32418.083790087465</v>
      </c>
      <c r="I26" s="924">
        <v>34871.680709912536</v>
      </c>
    </row>
    <row r="27" spans="1:9" s="81" customFormat="1" ht="21" customHeight="1">
      <c r="A27" s="79" t="s">
        <v>438</v>
      </c>
      <c r="B27" s="924">
        <v>3110.6808935860058</v>
      </c>
      <c r="C27" s="924">
        <v>3376.4779985422742</v>
      </c>
      <c r="D27" s="924">
        <v>3550.5196924198249</v>
      </c>
      <c r="E27" s="924">
        <v>3590.6009387755103</v>
      </c>
      <c r="F27" s="924">
        <v>5702.0390772594756</v>
      </c>
      <c r="G27" s="924">
        <v>10200.39504373178</v>
      </c>
      <c r="H27" s="924">
        <v>4481.3647274052473</v>
      </c>
      <c r="I27" s="924">
        <v>3601.6079664723029</v>
      </c>
    </row>
    <row r="28" spans="1:9" s="82" customFormat="1" ht="43.5" customHeight="1" thickBot="1">
      <c r="A28" s="461" t="s">
        <v>1451</v>
      </c>
      <c r="B28" s="925">
        <v>0</v>
      </c>
      <c r="C28" s="925">
        <v>0</v>
      </c>
      <c r="D28" s="925">
        <v>0</v>
      </c>
      <c r="E28" s="925">
        <v>0</v>
      </c>
      <c r="F28" s="925">
        <v>0</v>
      </c>
      <c r="G28" s="925">
        <v>0</v>
      </c>
      <c r="H28" s="925">
        <v>0</v>
      </c>
      <c r="I28" s="925">
        <v>0</v>
      </c>
    </row>
    <row r="29" spans="1:9" ht="24" customHeight="1" thickTop="1" thickBot="1">
      <c r="A29" s="29" t="s">
        <v>439</v>
      </c>
      <c r="B29" s="923">
        <v>804203.06872594752</v>
      </c>
      <c r="C29" s="923">
        <v>900177.92344752187</v>
      </c>
      <c r="D29" s="923">
        <v>1028122.2351836734</v>
      </c>
      <c r="E29" s="923">
        <v>1216641.436415452</v>
      </c>
      <c r="F29" s="923">
        <v>1359102.6037346942</v>
      </c>
      <c r="G29" s="923">
        <v>1381520.6666749269</v>
      </c>
      <c r="H29" s="923">
        <v>1538633.2371166183</v>
      </c>
      <c r="I29" s="923">
        <v>1538595.4056501458</v>
      </c>
    </row>
    <row r="30" spans="1:9" s="81" customFormat="1" ht="21" customHeight="1" thickTop="1">
      <c r="A30" s="79" t="s">
        <v>440</v>
      </c>
      <c r="B30" s="924">
        <v>727523.92750874639</v>
      </c>
      <c r="C30" s="924">
        <v>796250.36839650141</v>
      </c>
      <c r="D30" s="924">
        <v>912574.84045189514</v>
      </c>
      <c r="E30" s="924">
        <v>1037562.1721311953</v>
      </c>
      <c r="F30" s="924">
        <v>1104506.4870626822</v>
      </c>
      <c r="G30" s="924">
        <v>1106613.7981399416</v>
      </c>
      <c r="H30" s="924">
        <v>1267492.8736472302</v>
      </c>
      <c r="I30" s="924">
        <v>1265857.8261151602</v>
      </c>
    </row>
    <row r="31" spans="1:9" s="81" customFormat="1" ht="21" customHeight="1">
      <c r="A31" s="460" t="s">
        <v>441</v>
      </c>
      <c r="B31" s="924">
        <v>245474.66877405246</v>
      </c>
      <c r="C31" s="924">
        <v>270358.64662973763</v>
      </c>
      <c r="D31" s="924">
        <v>295756.80469387758</v>
      </c>
      <c r="E31" s="924">
        <v>302332.8814591837</v>
      </c>
      <c r="F31" s="924">
        <v>284304.00895335281</v>
      </c>
      <c r="G31" s="924">
        <v>278526.87055102043</v>
      </c>
      <c r="H31" s="924">
        <v>319217.60823469388</v>
      </c>
      <c r="I31" s="924">
        <v>288324.96928571432</v>
      </c>
    </row>
    <row r="32" spans="1:9" s="81" customFormat="1" ht="21" customHeight="1">
      <c r="A32" s="460" t="s">
        <v>442</v>
      </c>
      <c r="B32" s="924">
        <v>175474.80722157436</v>
      </c>
      <c r="C32" s="924">
        <v>212779.49969970845</v>
      </c>
      <c r="D32" s="924">
        <v>258811.65194606411</v>
      </c>
      <c r="E32" s="924">
        <v>259993.74688338191</v>
      </c>
      <c r="F32" s="924">
        <v>278258.04561661807</v>
      </c>
      <c r="G32" s="924">
        <v>279945.46350583091</v>
      </c>
      <c r="H32" s="924">
        <v>305858.7590991254</v>
      </c>
      <c r="I32" s="924">
        <v>296876.19083819247</v>
      </c>
    </row>
    <row r="33" spans="1:9" s="81" customFormat="1" ht="21" customHeight="1">
      <c r="A33" s="460" t="s">
        <v>443</v>
      </c>
      <c r="B33" s="924">
        <v>265641.06168658892</v>
      </c>
      <c r="C33" s="924">
        <v>269483.26207142859</v>
      </c>
      <c r="D33" s="924">
        <v>223689.56688338192</v>
      </c>
      <c r="E33" s="924">
        <v>192238.33451020409</v>
      </c>
      <c r="F33" s="924">
        <v>1790.3699358600581</v>
      </c>
      <c r="G33" s="924">
        <v>1673.9519489795916</v>
      </c>
      <c r="H33" s="924">
        <v>692.02509620991248</v>
      </c>
      <c r="I33" s="924">
        <v>570.54663411078718</v>
      </c>
    </row>
    <row r="34" spans="1:9" s="81" customFormat="1" ht="21" customHeight="1">
      <c r="A34" s="460" t="s">
        <v>444</v>
      </c>
      <c r="B34" s="924">
        <v>28614.222862973758</v>
      </c>
      <c r="C34" s="924">
        <v>28726.895699708457</v>
      </c>
      <c r="D34" s="924">
        <v>21196.907551020409</v>
      </c>
      <c r="E34" s="924">
        <v>18873.015106413994</v>
      </c>
      <c r="F34" s="924">
        <v>33335.385043731781</v>
      </c>
      <c r="G34" s="924">
        <v>31047.93494897959</v>
      </c>
      <c r="H34" s="924">
        <v>43688.901285714281</v>
      </c>
      <c r="I34" s="924">
        <v>52260.361930029154</v>
      </c>
    </row>
    <row r="35" spans="1:9" s="81" customFormat="1" ht="21" customHeight="1">
      <c r="A35" s="460" t="s">
        <v>445</v>
      </c>
      <c r="B35" s="924">
        <v>0</v>
      </c>
      <c r="C35" s="924">
        <v>0</v>
      </c>
      <c r="D35" s="924">
        <v>93127.394005830894</v>
      </c>
      <c r="E35" s="924">
        <v>236956.1112317784</v>
      </c>
      <c r="F35" s="924">
        <v>468246.28350145777</v>
      </c>
      <c r="G35" s="924">
        <v>474862.80899125367</v>
      </c>
      <c r="H35" s="924">
        <v>546862.8834373178</v>
      </c>
      <c r="I35" s="924">
        <v>575079.85705539363</v>
      </c>
    </row>
    <row r="36" spans="1:9" s="81" customFormat="1" ht="21" customHeight="1">
      <c r="A36" s="460" t="s">
        <v>446</v>
      </c>
      <c r="B36" s="924">
        <v>12319.166963556852</v>
      </c>
      <c r="C36" s="924">
        <v>14902.064295918366</v>
      </c>
      <c r="D36" s="924">
        <v>19992.515371720114</v>
      </c>
      <c r="E36" s="924">
        <v>27168.082940233238</v>
      </c>
      <c r="F36" s="924">
        <v>38572.394011661803</v>
      </c>
      <c r="G36" s="924">
        <v>40556.768193877549</v>
      </c>
      <c r="H36" s="924">
        <v>51172.696494169097</v>
      </c>
      <c r="I36" s="924">
        <v>52745.900371720112</v>
      </c>
    </row>
    <row r="37" spans="1:9" s="81" customFormat="1" ht="21" customHeight="1">
      <c r="A37" s="79" t="s">
        <v>447</v>
      </c>
      <c r="B37" s="924">
        <v>12.526250728862975</v>
      </c>
      <c r="C37" s="924">
        <v>12.676530612244898</v>
      </c>
      <c r="D37" s="924">
        <v>1.0204081632653063E-5</v>
      </c>
      <c r="E37" s="924">
        <v>0</v>
      </c>
      <c r="F37" s="924">
        <v>0</v>
      </c>
      <c r="G37" s="924">
        <v>0</v>
      </c>
      <c r="H37" s="924">
        <v>0</v>
      </c>
      <c r="I37" s="924">
        <v>0</v>
      </c>
    </row>
    <row r="38" spans="1:9" s="81" customFormat="1" ht="21" customHeight="1">
      <c r="A38" s="79" t="s">
        <v>448</v>
      </c>
      <c r="B38" s="924">
        <v>29737.316978134113</v>
      </c>
      <c r="C38" s="924">
        <v>39040.164402332368</v>
      </c>
      <c r="D38" s="924">
        <v>52920.423981049564</v>
      </c>
      <c r="E38" s="924">
        <v>93275.046090379008</v>
      </c>
      <c r="F38" s="924">
        <v>148360.40854518951</v>
      </c>
      <c r="G38" s="924">
        <v>160421.71506122447</v>
      </c>
      <c r="H38" s="924">
        <v>163783.7904387755</v>
      </c>
      <c r="I38" s="924">
        <v>165993.52826967929</v>
      </c>
    </row>
    <row r="39" spans="1:9" s="81" customFormat="1" ht="21" customHeight="1">
      <c r="A39" s="79" t="s">
        <v>449</v>
      </c>
      <c r="B39" s="924">
        <v>16312.776008746358</v>
      </c>
      <c r="C39" s="924">
        <v>21348.415937317786</v>
      </c>
      <c r="D39" s="924">
        <v>16891.213644314867</v>
      </c>
      <c r="E39" s="924">
        <v>18952.140963556853</v>
      </c>
      <c r="F39" s="924">
        <v>33786.473536443147</v>
      </c>
      <c r="G39" s="924">
        <v>35169.943352769682</v>
      </c>
      <c r="H39" s="924">
        <v>33627.210147230326</v>
      </c>
      <c r="I39" s="924">
        <v>32882.872208454806</v>
      </c>
    </row>
    <row r="40" spans="1:9" s="81" customFormat="1" ht="21" customHeight="1">
      <c r="A40" s="79" t="s">
        <v>127</v>
      </c>
      <c r="B40" s="924">
        <v>8272.8751778425649</v>
      </c>
      <c r="C40" s="924">
        <v>10116.332403790087</v>
      </c>
      <c r="D40" s="924">
        <v>11345.491985422739</v>
      </c>
      <c r="E40" s="924">
        <v>13243.814206997084</v>
      </c>
      <c r="F40" s="924">
        <v>13854.815526239068</v>
      </c>
      <c r="G40" s="924">
        <v>13792.413396501457</v>
      </c>
      <c r="H40" s="924">
        <v>14706.124731778424</v>
      </c>
      <c r="I40" s="924">
        <v>15031.106129737609</v>
      </c>
    </row>
    <row r="41" spans="1:9" s="81" customFormat="1" ht="21" customHeight="1">
      <c r="A41" s="79" t="s">
        <v>133</v>
      </c>
      <c r="B41" s="924">
        <v>0</v>
      </c>
      <c r="C41" s="924">
        <v>0</v>
      </c>
      <c r="D41" s="924">
        <v>0</v>
      </c>
      <c r="E41" s="924">
        <v>0</v>
      </c>
      <c r="F41" s="924">
        <v>0</v>
      </c>
      <c r="G41" s="924">
        <v>0</v>
      </c>
      <c r="H41" s="924">
        <v>0</v>
      </c>
      <c r="I41" s="924">
        <v>0</v>
      </c>
    </row>
    <row r="42" spans="1:9" s="81" customFormat="1" ht="21" customHeight="1">
      <c r="A42" s="79" t="s">
        <v>450</v>
      </c>
      <c r="B42" s="924">
        <v>5994.8060218658893</v>
      </c>
      <c r="C42" s="924">
        <v>14645.677940233236</v>
      </c>
      <c r="D42" s="924">
        <v>18062.350884839649</v>
      </c>
      <c r="E42" s="924">
        <v>21594.015919825077</v>
      </c>
      <c r="F42" s="924">
        <v>31003.832014577263</v>
      </c>
      <c r="G42" s="924">
        <v>31304.917720116617</v>
      </c>
      <c r="H42" s="924">
        <v>31027.111677842571</v>
      </c>
      <c r="I42" s="924">
        <v>31330.640590379007</v>
      </c>
    </row>
    <row r="43" spans="1:9" s="82" customFormat="1" ht="43.5" customHeight="1" thickBot="1">
      <c r="A43" s="461" t="s">
        <v>109</v>
      </c>
      <c r="B43" s="925">
        <v>16348.840779883381</v>
      </c>
      <c r="C43" s="925">
        <v>18764.287836734693</v>
      </c>
      <c r="D43" s="925">
        <v>16327.914225947523</v>
      </c>
      <c r="E43" s="925">
        <v>32014.247103498539</v>
      </c>
      <c r="F43" s="925">
        <v>27590.58704956268</v>
      </c>
      <c r="G43" s="925">
        <v>34217.879004373179</v>
      </c>
      <c r="H43" s="925">
        <v>27996.126473760934</v>
      </c>
      <c r="I43" s="925">
        <v>27499.432336734695</v>
      </c>
    </row>
    <row r="44" spans="1:9" ht="24" customHeight="1" thickTop="1" thickBot="1">
      <c r="A44" s="29" t="s">
        <v>451</v>
      </c>
      <c r="B44" s="923">
        <v>51986.347227405255</v>
      </c>
      <c r="C44" s="923">
        <v>56727.437803207002</v>
      </c>
      <c r="D44" s="923">
        <v>65107.338432944598</v>
      </c>
      <c r="E44" s="923">
        <v>79406.956379008741</v>
      </c>
      <c r="F44" s="923">
        <v>90784.387086005838</v>
      </c>
      <c r="G44" s="923">
        <v>88121.690896501459</v>
      </c>
      <c r="H44" s="923">
        <v>101085.15429446065</v>
      </c>
      <c r="I44" s="923">
        <v>97934.981581632645</v>
      </c>
    </row>
    <row r="45" spans="1:9" s="81" customFormat="1" ht="21" customHeight="1" thickTop="1">
      <c r="A45" s="79" t="s">
        <v>148</v>
      </c>
      <c r="B45" s="924">
        <v>36663.84839650146</v>
      </c>
      <c r="C45" s="924">
        <v>40723.979591836738</v>
      </c>
      <c r="D45" s="924">
        <v>44803.717201166182</v>
      </c>
      <c r="E45" s="924">
        <v>57374.344023323618</v>
      </c>
      <c r="F45" s="924">
        <v>64849.416909620988</v>
      </c>
      <c r="G45" s="924">
        <v>64849.416909620988</v>
      </c>
      <c r="H45" s="924">
        <v>71350.874635568514</v>
      </c>
      <c r="I45" s="924">
        <v>71350.874635568514</v>
      </c>
    </row>
    <row r="46" spans="1:9" s="81" customFormat="1" ht="21" customHeight="1">
      <c r="A46" s="79" t="s">
        <v>152</v>
      </c>
      <c r="B46" s="924">
        <v>1661.4865962099127</v>
      </c>
      <c r="C46" s="924">
        <v>1661.4653279883382</v>
      </c>
      <c r="D46" s="924">
        <v>3487.9246720116621</v>
      </c>
      <c r="E46" s="924">
        <v>2390.6014650145771</v>
      </c>
      <c r="F46" s="924">
        <v>7.6683673469387745E-2</v>
      </c>
      <c r="G46" s="924">
        <v>7.6683673469387745E-2</v>
      </c>
      <c r="H46" s="924">
        <v>7.6683673469387745E-2</v>
      </c>
      <c r="I46" s="924">
        <v>7.6683673469387745E-2</v>
      </c>
    </row>
    <row r="47" spans="1:9" s="81" customFormat="1" ht="21" customHeight="1">
      <c r="A47" s="79" t="s">
        <v>156</v>
      </c>
      <c r="B47" s="924">
        <v>0</v>
      </c>
      <c r="C47" s="924">
        <v>0</v>
      </c>
      <c r="D47" s="924">
        <v>0</v>
      </c>
      <c r="E47" s="924">
        <v>0</v>
      </c>
      <c r="F47" s="924">
        <v>0</v>
      </c>
      <c r="G47" s="924">
        <v>0</v>
      </c>
      <c r="H47" s="924">
        <v>0</v>
      </c>
      <c r="I47" s="924">
        <v>0</v>
      </c>
    </row>
    <row r="48" spans="1:9" s="81" customFormat="1" ht="21" customHeight="1">
      <c r="A48" s="79" t="s">
        <v>452</v>
      </c>
      <c r="B48" s="924">
        <v>4628.7362040816324</v>
      </c>
      <c r="C48" s="924">
        <v>5531.0246982507288</v>
      </c>
      <c r="D48" s="924">
        <v>6412.1573892128281</v>
      </c>
      <c r="E48" s="924">
        <v>7400.5865816326532</v>
      </c>
      <c r="F48" s="924">
        <v>8470.7584635568528</v>
      </c>
      <c r="G48" s="924">
        <v>9923.1730655976698</v>
      </c>
      <c r="H48" s="924">
        <v>9923.1730655976698</v>
      </c>
      <c r="I48" s="924">
        <v>11437.877661807581</v>
      </c>
    </row>
    <row r="49" spans="1:9" s="81" customFormat="1" ht="21" customHeight="1">
      <c r="A49" s="79" t="s">
        <v>164</v>
      </c>
      <c r="B49" s="924">
        <v>9032.2760306122436</v>
      </c>
      <c r="C49" s="924">
        <v>8810.9681851311962</v>
      </c>
      <c r="D49" s="924">
        <v>10403.539170553935</v>
      </c>
      <c r="E49" s="924">
        <v>12241.424309037902</v>
      </c>
      <c r="F49" s="924">
        <v>17464.13502915452</v>
      </c>
      <c r="G49" s="924">
        <v>13349.02423760933</v>
      </c>
      <c r="H49" s="924">
        <v>19811.029909620993</v>
      </c>
      <c r="I49" s="924">
        <v>15146.152600583091</v>
      </c>
    </row>
    <row r="50" spans="1:9" s="81" customFormat="1" ht="21" customHeight="1">
      <c r="A50" s="460" t="s">
        <v>453</v>
      </c>
      <c r="B50" s="924">
        <v>9.9438046647230323</v>
      </c>
      <c r="C50" s="924">
        <v>9.9650728862973761</v>
      </c>
      <c r="D50" s="924">
        <v>520.16915451895045</v>
      </c>
      <c r="E50" s="924">
        <v>1540.6401822157436</v>
      </c>
      <c r="F50" s="924">
        <v>2943.7014067055393</v>
      </c>
      <c r="G50" s="924">
        <v>11615.466018950438</v>
      </c>
      <c r="H50" s="924">
        <v>4678.3952842565595</v>
      </c>
      <c r="I50" s="924">
        <v>13327.08333090379</v>
      </c>
    </row>
    <row r="51" spans="1:9" s="82" customFormat="1" ht="40.5" customHeight="1" thickBot="1">
      <c r="A51" s="462" t="s">
        <v>454</v>
      </c>
      <c r="B51" s="925">
        <v>9022.3322259475226</v>
      </c>
      <c r="C51" s="925">
        <v>8801.0031122448981</v>
      </c>
      <c r="D51" s="925">
        <v>9883.3700160349872</v>
      </c>
      <c r="E51" s="925">
        <v>10700.784126822156</v>
      </c>
      <c r="F51" s="925">
        <v>14520.43362244898</v>
      </c>
      <c r="G51" s="925">
        <v>1733.5582186588922</v>
      </c>
      <c r="H51" s="925">
        <v>15132.634625364431</v>
      </c>
      <c r="I51" s="925">
        <v>1819.0692696793003</v>
      </c>
    </row>
    <row r="52" spans="1:9" ht="24" customHeight="1" thickTop="1" thickBot="1">
      <c r="A52" s="29" t="s">
        <v>455</v>
      </c>
      <c r="B52" s="923">
        <v>856189.4159533527</v>
      </c>
      <c r="C52" s="923">
        <v>956905.36125072895</v>
      </c>
      <c r="D52" s="923">
        <v>1093229.5736166181</v>
      </c>
      <c r="E52" s="923">
        <v>1296048.3927944608</v>
      </c>
      <c r="F52" s="923">
        <v>1449886.9908206998</v>
      </c>
      <c r="G52" s="923">
        <v>1469642.3575714286</v>
      </c>
      <c r="H52" s="923">
        <v>1639718.3914110786</v>
      </c>
      <c r="I52" s="923">
        <v>1636530.3872317784</v>
      </c>
    </row>
    <row r="53" spans="1:9" s="81" customFormat="1" ht="24" customHeight="1" thickTop="1">
      <c r="A53" s="79" t="s">
        <v>456</v>
      </c>
      <c r="B53" s="924">
        <v>81646.02490233237</v>
      </c>
      <c r="C53" s="924">
        <v>96055.473711370272</v>
      </c>
      <c r="D53" s="924">
        <v>103707.42786151604</v>
      </c>
      <c r="E53" s="924">
        <v>84069.138932944625</v>
      </c>
      <c r="F53" s="924">
        <v>70151.178416909621</v>
      </c>
      <c r="G53" s="924">
        <v>72249.477702623917</v>
      </c>
      <c r="H53" s="924">
        <v>65275.250258017491</v>
      </c>
      <c r="I53" s="924">
        <v>63537.827091836742</v>
      </c>
    </row>
    <row r="54" spans="1:9" s="82" customFormat="1" ht="21" customHeight="1">
      <c r="A54" s="462" t="s">
        <v>457</v>
      </c>
      <c r="B54" s="925">
        <v>8608.73660058309</v>
      </c>
      <c r="C54" s="925">
        <v>13826.213533527696</v>
      </c>
      <c r="D54" s="925">
        <v>12819.993438775509</v>
      </c>
      <c r="E54" s="925">
        <v>6754.6991749271137</v>
      </c>
      <c r="F54" s="925">
        <v>7484.4451486880471</v>
      </c>
      <c r="G54" s="925">
        <v>7861.9677259475229</v>
      </c>
      <c r="H54" s="925">
        <v>5450.12633819242</v>
      </c>
      <c r="I54" s="925">
        <v>7946.928880466472</v>
      </c>
    </row>
    <row r="55" spans="1:9" s="82" customFormat="1" ht="21" customHeight="1">
      <c r="A55" s="462" t="s">
        <v>458</v>
      </c>
      <c r="B55" s="925">
        <v>60308.234932944601</v>
      </c>
      <c r="C55" s="925">
        <v>69310.753833819239</v>
      </c>
      <c r="D55" s="925">
        <v>76782.226658892119</v>
      </c>
      <c r="E55" s="925">
        <v>62777.560377551024</v>
      </c>
      <c r="F55" s="925">
        <v>46244.343829446065</v>
      </c>
      <c r="G55" s="925">
        <v>47099.365836734687</v>
      </c>
      <c r="H55" s="925">
        <v>42838.60098104956</v>
      </c>
      <c r="I55" s="925">
        <v>39118.223192419828</v>
      </c>
    </row>
    <row r="56" spans="1:9" s="82" customFormat="1" ht="21" customHeight="1">
      <c r="A56" s="462" t="s">
        <v>459</v>
      </c>
      <c r="B56" s="925">
        <v>0</v>
      </c>
      <c r="C56" s="925">
        <v>0</v>
      </c>
      <c r="D56" s="925">
        <v>0</v>
      </c>
      <c r="E56" s="925">
        <v>0</v>
      </c>
      <c r="F56" s="925">
        <v>0</v>
      </c>
      <c r="G56" s="925">
        <v>0</v>
      </c>
      <c r="H56" s="925">
        <v>0</v>
      </c>
      <c r="I56" s="925">
        <v>0</v>
      </c>
    </row>
    <row r="57" spans="1:9" s="82" customFormat="1" ht="21" customHeight="1">
      <c r="A57" s="462" t="s">
        <v>460</v>
      </c>
      <c r="B57" s="925">
        <v>12729.053368804665</v>
      </c>
      <c r="C57" s="925">
        <v>12918.506344023323</v>
      </c>
      <c r="D57" s="925">
        <v>14105.207763848397</v>
      </c>
      <c r="E57" s="925">
        <v>14536.879380466471</v>
      </c>
      <c r="F57" s="925">
        <v>16422.38943877551</v>
      </c>
      <c r="G57" s="925">
        <v>17288.144139941691</v>
      </c>
      <c r="H57" s="925">
        <v>16986.52293877551</v>
      </c>
      <c r="I57" s="925">
        <v>16472.675018950438</v>
      </c>
    </row>
    <row r="58" spans="1:9" s="82" customFormat="1" ht="21" customHeight="1">
      <c r="A58" s="462" t="s">
        <v>461</v>
      </c>
      <c r="B58" s="925">
        <v>0</v>
      </c>
      <c r="C58" s="925">
        <v>0</v>
      </c>
      <c r="D58" s="925">
        <v>0</v>
      </c>
      <c r="E58" s="925">
        <v>0</v>
      </c>
      <c r="F58" s="925">
        <v>0</v>
      </c>
      <c r="G58" s="925">
        <v>0</v>
      </c>
      <c r="H58" s="925">
        <v>0</v>
      </c>
      <c r="I58" s="925">
        <v>0</v>
      </c>
    </row>
    <row r="59" spans="1:9" s="82" customFormat="1" ht="61.5" customHeight="1" thickBot="1">
      <c r="A59" s="461" t="s">
        <v>462</v>
      </c>
      <c r="B59" s="925">
        <v>1186188.950957726</v>
      </c>
      <c r="C59" s="925">
        <v>1440527.7884591839</v>
      </c>
      <c r="D59" s="925">
        <v>1738864.7269387753</v>
      </c>
      <c r="E59" s="925">
        <v>2257567.1022623908</v>
      </c>
      <c r="F59" s="925">
        <v>2568209.9451122452</v>
      </c>
      <c r="G59" s="925">
        <v>2591024.411845481</v>
      </c>
      <c r="H59" s="925">
        <v>2759075.8722609328</v>
      </c>
      <c r="I59" s="925">
        <v>2795651.8561472301</v>
      </c>
    </row>
    <row r="60" spans="1:9" ht="31.5" customHeight="1" thickTop="1" thickBot="1">
      <c r="A60" s="463" t="s">
        <v>463</v>
      </c>
      <c r="B60" s="923"/>
      <c r="C60" s="923"/>
      <c r="D60" s="923"/>
      <c r="E60" s="923"/>
      <c r="F60" s="923"/>
      <c r="G60" s="923"/>
      <c r="H60" s="923"/>
      <c r="I60" s="923"/>
    </row>
    <row r="61" spans="1:9" ht="30" customHeight="1" thickTop="1">
      <c r="A61" s="32" t="s">
        <v>464</v>
      </c>
      <c r="B61" s="926">
        <v>38049.852596209916</v>
      </c>
      <c r="C61" s="926">
        <v>42866.115635568516</v>
      </c>
      <c r="D61" s="926">
        <v>54481.051720116622</v>
      </c>
      <c r="E61" s="926">
        <v>62342.677166180758</v>
      </c>
      <c r="F61" s="926">
        <v>71412.48634548104</v>
      </c>
      <c r="G61" s="926">
        <v>12263.176099125365</v>
      </c>
      <c r="H61" s="926">
        <v>81656.779867346937</v>
      </c>
      <c r="I61" s="926">
        <v>14345.961502915452</v>
      </c>
    </row>
    <row r="62" spans="1:9" ht="21" customHeight="1">
      <c r="A62" s="34" t="s">
        <v>465</v>
      </c>
      <c r="B62" s="926">
        <v>-10205.658896501458</v>
      </c>
      <c r="C62" s="926">
        <v>-10648.12322011662</v>
      </c>
      <c r="D62" s="926">
        <v>-14592.337488338191</v>
      </c>
      <c r="E62" s="926">
        <v>-18828.997330903792</v>
      </c>
      <c r="F62" s="926">
        <v>-22747.238125364431</v>
      </c>
      <c r="G62" s="926">
        <v>-4073.3623002915451</v>
      </c>
      <c r="H62" s="926">
        <v>-28488.117405247813</v>
      </c>
      <c r="I62" s="926">
        <v>-5553.959390670555</v>
      </c>
    </row>
    <row r="63" spans="1:9" ht="21.75" customHeight="1">
      <c r="A63" s="464" t="s">
        <v>466</v>
      </c>
      <c r="B63" s="926">
        <v>27844.193699708456</v>
      </c>
      <c r="C63" s="926">
        <v>32217.992415451892</v>
      </c>
      <c r="D63" s="926">
        <v>39888.714231778424</v>
      </c>
      <c r="E63" s="926">
        <v>43513.679835276969</v>
      </c>
      <c r="F63" s="926">
        <v>48665.24822011662</v>
      </c>
      <c r="G63" s="926">
        <v>8189.8137988338185</v>
      </c>
      <c r="H63" s="926">
        <v>53168.662462099121</v>
      </c>
      <c r="I63" s="926">
        <v>8792.0021122448979</v>
      </c>
    </row>
    <row r="64" spans="1:9">
      <c r="A64" s="32" t="s">
        <v>467</v>
      </c>
      <c r="B64" s="926">
        <v>21017.208450437316</v>
      </c>
      <c r="C64" s="926">
        <v>26759.563409620994</v>
      </c>
      <c r="D64" s="926">
        <v>29471.104909620994</v>
      </c>
      <c r="E64" s="926">
        <v>30454.532957725947</v>
      </c>
      <c r="F64" s="926">
        <v>50230.123820699708</v>
      </c>
      <c r="G64" s="926">
        <v>7459.3190247813409</v>
      </c>
      <c r="H64" s="926">
        <v>61639.421696792997</v>
      </c>
      <c r="I64" s="926">
        <v>11274.6718819242</v>
      </c>
    </row>
    <row r="65" spans="1:9">
      <c r="A65" s="34" t="s">
        <v>468</v>
      </c>
      <c r="B65" s="926">
        <v>-7380.799160349854</v>
      </c>
      <c r="C65" s="926">
        <v>-7354.7998469387758</v>
      </c>
      <c r="D65" s="926">
        <v>-13169.310511661806</v>
      </c>
      <c r="E65" s="926">
        <v>-16261.067833819243</v>
      </c>
      <c r="F65" s="926">
        <v>-30655.345909620988</v>
      </c>
      <c r="G65" s="926">
        <v>-5116.3061297376089</v>
      </c>
      <c r="H65" s="926">
        <v>-41653.842386297372</v>
      </c>
      <c r="I65" s="926">
        <v>-8749.4804241982511</v>
      </c>
    </row>
    <row r="66" spans="1:9">
      <c r="A66" s="33" t="s">
        <v>469</v>
      </c>
      <c r="B66" s="926">
        <v>41480.602989795916</v>
      </c>
      <c r="C66" s="926">
        <v>51622.755978134112</v>
      </c>
      <c r="D66" s="926">
        <v>56190.508629737604</v>
      </c>
      <c r="E66" s="926">
        <v>57707.144959183679</v>
      </c>
      <c r="F66" s="926">
        <v>68240.026131195336</v>
      </c>
      <c r="G66" s="926">
        <v>10532.826693877552</v>
      </c>
      <c r="H66" s="926">
        <v>73154.24177259476</v>
      </c>
      <c r="I66" s="926">
        <v>11317.193569970845</v>
      </c>
    </row>
    <row r="67" spans="1:9">
      <c r="A67" s="32" t="s">
        <v>470</v>
      </c>
      <c r="B67" s="926">
        <v>282.86232215743439</v>
      </c>
      <c r="C67" s="926">
        <v>1149.4650393586005</v>
      </c>
      <c r="D67" s="926">
        <v>2464.0751195335274</v>
      </c>
      <c r="E67" s="926">
        <v>2286.0985816326529</v>
      </c>
      <c r="F67" s="926">
        <v>6988.2492332361517</v>
      </c>
      <c r="G67" s="926">
        <v>199.7856559766764</v>
      </c>
      <c r="H67" s="926">
        <v>2724.0644358600584</v>
      </c>
      <c r="I67" s="926">
        <v>457.61423177842562</v>
      </c>
    </row>
    <row r="68" spans="1:9">
      <c r="A68" s="32" t="s">
        <v>471</v>
      </c>
      <c r="B68" s="926">
        <v>-3814.2160495626827</v>
      </c>
      <c r="C68" s="926">
        <v>-6062.6497769679299</v>
      </c>
      <c r="D68" s="926">
        <v>-6178.3502346938776</v>
      </c>
      <c r="E68" s="926">
        <v>-4336.5957142857142</v>
      </c>
      <c r="F68" s="926">
        <v>-11313.362976676384</v>
      </c>
      <c r="G68" s="926">
        <v>-1199.6651734693876</v>
      </c>
      <c r="H68" s="926">
        <v>-9194.4753163265304</v>
      </c>
      <c r="I68" s="926">
        <v>-1399.0705510204082</v>
      </c>
    </row>
    <row r="69" spans="1:9">
      <c r="A69" s="464" t="s">
        <v>472</v>
      </c>
      <c r="B69" s="926">
        <v>37949.249262390666</v>
      </c>
      <c r="C69" s="926">
        <v>46709.571240524783</v>
      </c>
      <c r="D69" s="926">
        <v>52476.233514577259</v>
      </c>
      <c r="E69" s="926">
        <v>55656.647826530607</v>
      </c>
      <c r="F69" s="926">
        <v>63914.912387755103</v>
      </c>
      <c r="G69" s="926">
        <v>9532.9471763848396</v>
      </c>
      <c r="H69" s="926">
        <v>66683.830892128273</v>
      </c>
      <c r="I69" s="926">
        <v>10375.737250728864</v>
      </c>
    </row>
    <row r="70" spans="1:9">
      <c r="A70" s="34" t="s">
        <v>473</v>
      </c>
      <c r="B70" s="926">
        <v>-24787.998744897955</v>
      </c>
      <c r="C70" s="926">
        <v>-32262.164925655972</v>
      </c>
      <c r="D70" s="926">
        <v>-37249.087731778425</v>
      </c>
      <c r="E70" s="926">
        <v>-39070.96928279884</v>
      </c>
      <c r="F70" s="926">
        <v>-38241.379568513119</v>
      </c>
      <c r="G70" s="926">
        <v>-6343.8142332361513</v>
      </c>
      <c r="H70" s="926">
        <v>-39716.230871720116</v>
      </c>
      <c r="I70" s="926">
        <v>-6981.4363877551014</v>
      </c>
    </row>
    <row r="71" spans="1:9">
      <c r="A71" s="33" t="s">
        <v>474</v>
      </c>
      <c r="B71" s="926">
        <v>13161.25051749271</v>
      </c>
      <c r="C71" s="926">
        <v>14447.406314868802</v>
      </c>
      <c r="D71" s="926">
        <v>15227.145782798832</v>
      </c>
      <c r="E71" s="926">
        <v>16585.678543731778</v>
      </c>
      <c r="F71" s="926">
        <v>25673.53281924198</v>
      </c>
      <c r="G71" s="926">
        <v>3189.1329431486879</v>
      </c>
      <c r="H71" s="926">
        <v>26967.600020408161</v>
      </c>
      <c r="I71" s="926">
        <v>3394.300862973761</v>
      </c>
    </row>
    <row r="72" spans="1:9">
      <c r="A72" s="33" t="s">
        <v>475</v>
      </c>
      <c r="B72" s="926">
        <v>2517.4333177842564</v>
      </c>
      <c r="C72" s="926">
        <v>3067.1090335276967</v>
      </c>
      <c r="D72" s="926">
        <v>-2442.1929373177841</v>
      </c>
      <c r="E72" s="926">
        <v>-2897.9073425655979</v>
      </c>
      <c r="F72" s="926">
        <v>3159.8613396501455</v>
      </c>
      <c r="G72" s="926">
        <v>1113.6928586005831</v>
      </c>
      <c r="H72" s="926">
        <v>11833.240623906708</v>
      </c>
      <c r="I72" s="926">
        <v>1527.1447973760935</v>
      </c>
    </row>
    <row r="73" spans="1:9">
      <c r="A73" s="34" t="s">
        <v>476</v>
      </c>
      <c r="B73" s="926">
        <v>2414.7280262390673</v>
      </c>
      <c r="C73" s="926">
        <v>3059.400036443149</v>
      </c>
      <c r="D73" s="926">
        <v>-2451.0659854227406</v>
      </c>
      <c r="E73" s="926">
        <v>-2908.4729402332364</v>
      </c>
      <c r="F73" s="926">
        <v>3142.1391268221578</v>
      </c>
      <c r="G73" s="926">
        <v>1110.4304314868805</v>
      </c>
      <c r="H73" s="926">
        <v>11816.60254956268</v>
      </c>
      <c r="I73" s="926">
        <v>1523.1279679300292</v>
      </c>
    </row>
    <row r="74" spans="1:9">
      <c r="A74" s="34" t="s">
        <v>477</v>
      </c>
      <c r="B74" s="926">
        <v>102.70529154518951</v>
      </c>
      <c r="C74" s="926">
        <v>7.7089970845481055</v>
      </c>
      <c r="D74" s="926">
        <v>8.8730481049562684</v>
      </c>
      <c r="E74" s="926">
        <v>10.565597667638485</v>
      </c>
      <c r="F74" s="926">
        <v>17.72221282798834</v>
      </c>
      <c r="G74" s="926">
        <v>3.2624271137026239</v>
      </c>
      <c r="H74" s="926">
        <v>16.638074344023323</v>
      </c>
      <c r="I74" s="926">
        <v>4.0168294460641398</v>
      </c>
    </row>
    <row r="75" spans="1:9">
      <c r="A75" s="464" t="s">
        <v>478</v>
      </c>
      <c r="B75" s="926">
        <v>-2301.6833935860059</v>
      </c>
      <c r="C75" s="926">
        <v>-3059.7846209912536</v>
      </c>
      <c r="D75" s="926">
        <v>2442.3248323615162</v>
      </c>
      <c r="E75" s="926">
        <v>2969.1202142857146</v>
      </c>
      <c r="F75" s="926">
        <v>-3205.7606822157436</v>
      </c>
      <c r="G75" s="926">
        <v>-1107.7862419825074</v>
      </c>
      <c r="H75" s="926">
        <v>-11828.698441690962</v>
      </c>
      <c r="I75" s="926">
        <v>-1519.5985481049561</v>
      </c>
    </row>
    <row r="76" spans="1:9">
      <c r="A76" s="464" t="s">
        <v>1444</v>
      </c>
      <c r="B76" s="926">
        <v>-2207.2910830903793</v>
      </c>
      <c r="C76" s="926">
        <v>-3045.9062507288631</v>
      </c>
      <c r="D76" s="926">
        <v>2459.513763848397</v>
      </c>
      <c r="E76" s="926">
        <v>2979.4233411078721</v>
      </c>
      <c r="F76" s="926">
        <v>-3187.5585072886297</v>
      </c>
      <c r="G76" s="926">
        <v>-1104.5949548104957</v>
      </c>
      <c r="H76" s="926">
        <v>-11811.695807580176</v>
      </c>
      <c r="I76" s="926">
        <v>-1515.5342813411078</v>
      </c>
    </row>
    <row r="77" spans="1:9">
      <c r="A77" s="34" t="s">
        <v>479</v>
      </c>
      <c r="B77" s="926">
        <v>-94.392310495626816</v>
      </c>
      <c r="C77" s="926">
        <v>-13.87837026239067</v>
      </c>
      <c r="D77" s="926">
        <v>-17.188931486880467</v>
      </c>
      <c r="E77" s="926">
        <v>-10.303126822157434</v>
      </c>
      <c r="F77" s="926">
        <v>-18.202174927113703</v>
      </c>
      <c r="G77" s="926">
        <v>-3.1912871720116613</v>
      </c>
      <c r="H77" s="926">
        <v>-17.002634110787174</v>
      </c>
      <c r="I77" s="926">
        <v>-4.064266763848396</v>
      </c>
    </row>
    <row r="78" spans="1:9">
      <c r="A78" s="464" t="s">
        <v>480</v>
      </c>
      <c r="B78" s="926">
        <v>13377.000441690963</v>
      </c>
      <c r="C78" s="926">
        <v>14454.730727405249</v>
      </c>
      <c r="D78" s="926">
        <v>15227.277677842565</v>
      </c>
      <c r="E78" s="926">
        <v>16656.891415451897</v>
      </c>
      <c r="F78" s="926">
        <v>25627.633476676387</v>
      </c>
      <c r="G78" s="926">
        <v>3195.0395597667639</v>
      </c>
      <c r="H78" s="926">
        <v>26972.142202623909</v>
      </c>
      <c r="I78" s="926">
        <v>3401.8471122448982</v>
      </c>
    </row>
    <row r="79" spans="1:9">
      <c r="A79" s="32" t="s">
        <v>481</v>
      </c>
      <c r="B79" s="926">
        <v>0</v>
      </c>
      <c r="C79" s="926">
        <v>0</v>
      </c>
      <c r="D79" s="926">
        <v>0</v>
      </c>
      <c r="E79" s="926">
        <v>0</v>
      </c>
      <c r="F79" s="926">
        <v>0</v>
      </c>
      <c r="G79" s="926">
        <v>0</v>
      </c>
      <c r="H79" s="926">
        <v>0.26385131195335276</v>
      </c>
      <c r="I79" s="926">
        <v>0</v>
      </c>
    </row>
    <row r="80" spans="1:9">
      <c r="A80" s="33" t="s">
        <v>482</v>
      </c>
      <c r="B80" s="926">
        <v>13377.000441690963</v>
      </c>
      <c r="C80" s="926">
        <v>14454.730727405249</v>
      </c>
      <c r="D80" s="926">
        <v>15227.277677842565</v>
      </c>
      <c r="E80" s="926">
        <v>16656.891415451897</v>
      </c>
      <c r="F80" s="926">
        <v>25627.633476676387</v>
      </c>
      <c r="G80" s="926">
        <v>3195.0395597667639</v>
      </c>
      <c r="H80" s="926">
        <v>26972.406053935862</v>
      </c>
      <c r="I80" s="926">
        <v>3401.8471122448982</v>
      </c>
    </row>
    <row r="81" spans="1:9">
      <c r="A81" s="32" t="s">
        <v>483</v>
      </c>
      <c r="B81" s="926">
        <v>20.678365889212827</v>
      </c>
      <c r="C81" s="926">
        <v>-87.979883381924196</v>
      </c>
      <c r="D81" s="926">
        <v>168.58927696793003</v>
      </c>
      <c r="E81" s="926">
        <v>0</v>
      </c>
      <c r="F81" s="926">
        <v>-35.536297376093295</v>
      </c>
      <c r="G81" s="926">
        <v>0</v>
      </c>
      <c r="H81" s="926">
        <v>0</v>
      </c>
      <c r="I81" s="926">
        <v>0</v>
      </c>
    </row>
    <row r="82" spans="1:9" ht="21" customHeight="1">
      <c r="A82" s="464" t="s">
        <v>484</v>
      </c>
      <c r="B82" s="926">
        <v>13397.678807580176</v>
      </c>
      <c r="C82" s="926">
        <v>14366.750844023325</v>
      </c>
      <c r="D82" s="926">
        <v>15395.866954810495</v>
      </c>
      <c r="E82" s="926">
        <v>16656.891415451897</v>
      </c>
      <c r="F82" s="926">
        <v>25592.09717930029</v>
      </c>
      <c r="G82" s="926">
        <v>3195.0395597667639</v>
      </c>
      <c r="H82" s="926">
        <v>26972.406053935862</v>
      </c>
      <c r="I82" s="926">
        <v>3401.8471122448982</v>
      </c>
    </row>
    <row r="83" spans="1:9" ht="21" customHeight="1">
      <c r="A83" s="32" t="s">
        <v>485</v>
      </c>
      <c r="B83" s="926">
        <v>0</v>
      </c>
      <c r="C83" s="926">
        <v>0</v>
      </c>
      <c r="D83" s="926">
        <v>0</v>
      </c>
      <c r="E83" s="926">
        <v>0</v>
      </c>
      <c r="F83" s="926">
        <v>0</v>
      </c>
      <c r="G83" s="926">
        <v>0</v>
      </c>
      <c r="H83" s="926">
        <v>0</v>
      </c>
      <c r="I83" s="926">
        <v>0</v>
      </c>
    </row>
    <row r="84" spans="1:9" ht="21" customHeight="1">
      <c r="A84" s="464" t="s">
        <v>486</v>
      </c>
      <c r="B84" s="926">
        <v>13397.678807580176</v>
      </c>
      <c r="C84" s="926">
        <v>14366.750844023325</v>
      </c>
      <c r="D84" s="926">
        <v>15395.866954810495</v>
      </c>
      <c r="E84" s="926">
        <v>16656.891415451897</v>
      </c>
      <c r="F84" s="926">
        <v>25592.09717930029</v>
      </c>
      <c r="G84" s="926">
        <v>3195.0395597667639</v>
      </c>
      <c r="H84" s="926">
        <v>26972.406053935862</v>
      </c>
      <c r="I84" s="926">
        <v>3401.8471122448982</v>
      </c>
    </row>
    <row r="85" spans="1:9" ht="18" customHeight="1" thickBot="1">
      <c r="A85" s="32" t="s">
        <v>487</v>
      </c>
      <c r="B85" s="926">
        <v>-4375.3465816326534</v>
      </c>
      <c r="C85" s="926">
        <v>-5565.7477317784251</v>
      </c>
      <c r="D85" s="926">
        <v>-5512.49693877551</v>
      </c>
      <c r="E85" s="926">
        <v>-5956.1072886297379</v>
      </c>
      <c r="F85" s="926">
        <v>-11071.66355685131</v>
      </c>
      <c r="G85" s="926">
        <v>-1461.4813411078719</v>
      </c>
      <c r="H85" s="926">
        <v>-11839.771428571428</v>
      </c>
      <c r="I85" s="926">
        <v>-1582.7778425655977</v>
      </c>
    </row>
    <row r="86" spans="1:9" ht="24" customHeight="1" thickTop="1" thickBot="1">
      <c r="A86" s="29" t="s">
        <v>488</v>
      </c>
      <c r="B86" s="923">
        <v>9022.3322259475226</v>
      </c>
      <c r="C86" s="923">
        <v>8801.0031122448981</v>
      </c>
      <c r="D86" s="923">
        <v>9883.3700160349872</v>
      </c>
      <c r="E86" s="923">
        <v>10700.784126822156</v>
      </c>
      <c r="F86" s="923">
        <v>14520.43362244898</v>
      </c>
      <c r="G86" s="923">
        <v>1733.5582186588922</v>
      </c>
      <c r="H86" s="923">
        <v>15132.634625364431</v>
      </c>
      <c r="I86" s="923">
        <v>1819.0692696793003</v>
      </c>
    </row>
    <row r="87" spans="1:9" ht="15" customHeight="1" thickTop="1" thickBot="1">
      <c r="A87" s="465"/>
      <c r="B87" s="927"/>
      <c r="C87" s="927"/>
      <c r="D87" s="927"/>
      <c r="E87" s="927"/>
      <c r="F87" s="927"/>
      <c r="G87" s="927"/>
      <c r="H87" s="927"/>
      <c r="I87" s="927"/>
    </row>
    <row r="88" spans="1:9" ht="28.5" customHeight="1" thickTop="1">
      <c r="A88" s="466"/>
      <c r="B88" s="35"/>
      <c r="C88" s="35"/>
      <c r="D88" s="35"/>
      <c r="E88" s="35"/>
      <c r="F88" s="35"/>
      <c r="G88" s="35"/>
      <c r="H88" s="35"/>
    </row>
    <row r="89" spans="1:9">
      <c r="A89" s="466"/>
      <c r="B89" s="35"/>
      <c r="C89" s="35"/>
      <c r="D89" s="35"/>
      <c r="E89" s="35"/>
      <c r="F89" s="35"/>
      <c r="G89" s="35"/>
      <c r="H89" s="35"/>
    </row>
    <row r="90" spans="1:9" ht="19.5">
      <c r="A90" s="467"/>
      <c r="B90" s="35"/>
      <c r="C90" s="35"/>
      <c r="D90" s="35"/>
      <c r="E90" s="35"/>
      <c r="F90" s="35"/>
      <c r="G90" s="35"/>
      <c r="H90" s="35"/>
    </row>
    <row r="91" spans="1:9" ht="19.5">
      <c r="A91" s="467"/>
      <c r="B91" s="35"/>
      <c r="C91" s="35"/>
      <c r="D91" s="35"/>
      <c r="E91" s="35"/>
      <c r="F91" s="35"/>
      <c r="G91" s="35"/>
      <c r="H91" s="35"/>
    </row>
    <row r="92" spans="1:9" ht="19.5">
      <c r="A92" s="467"/>
      <c r="B92" s="35"/>
      <c r="C92" s="35"/>
      <c r="D92" s="35"/>
      <c r="E92" s="35"/>
      <c r="F92" s="35"/>
      <c r="G92" s="35"/>
      <c r="H92" s="35"/>
    </row>
    <row r="93" spans="1:9" ht="19.5">
      <c r="A93" s="468"/>
      <c r="B93" s="35"/>
      <c r="C93" s="35"/>
      <c r="D93" s="35"/>
      <c r="E93" s="35"/>
      <c r="F93" s="35"/>
      <c r="G93" s="35"/>
      <c r="H93" s="35"/>
    </row>
    <row r="94" spans="1:9" ht="19.5">
      <c r="A94" s="468"/>
      <c r="B94" s="35"/>
      <c r="C94" s="35"/>
      <c r="D94" s="35"/>
      <c r="E94" s="35"/>
      <c r="F94" s="35"/>
      <c r="G94" s="35"/>
      <c r="H94" s="35"/>
    </row>
    <row r="95" spans="1:9" ht="19.5">
      <c r="A95" s="468"/>
      <c r="B95" s="35"/>
      <c r="C95" s="35"/>
      <c r="D95" s="35"/>
      <c r="E95" s="35"/>
      <c r="F95" s="35"/>
      <c r="G95" s="35"/>
      <c r="H95" s="35"/>
    </row>
    <row r="96" spans="1:9" ht="19.5">
      <c r="A96" s="467"/>
      <c r="B96" s="35"/>
      <c r="C96" s="35"/>
      <c r="D96" s="35"/>
      <c r="E96" s="35"/>
      <c r="F96" s="35"/>
      <c r="G96" s="35"/>
      <c r="H96" s="35"/>
    </row>
    <row r="97" spans="1:8" ht="19.5">
      <c r="A97" s="467"/>
      <c r="B97" s="35"/>
      <c r="C97" s="35"/>
      <c r="D97" s="35"/>
      <c r="E97" s="35"/>
      <c r="F97" s="35"/>
      <c r="G97" s="35"/>
      <c r="H97" s="35"/>
    </row>
    <row r="98" spans="1:8" ht="19.5">
      <c r="A98" s="467"/>
      <c r="B98" s="35"/>
      <c r="C98" s="35"/>
      <c r="D98" s="35"/>
      <c r="E98" s="35"/>
      <c r="F98" s="35"/>
      <c r="G98" s="35"/>
      <c r="H98" s="35"/>
    </row>
    <row r="99" spans="1:8" ht="19.5">
      <c r="A99" s="467"/>
      <c r="B99" s="35"/>
      <c r="C99" s="35"/>
      <c r="D99" s="35"/>
      <c r="E99" s="35"/>
      <c r="F99" s="35"/>
      <c r="G99" s="35"/>
      <c r="H99" s="35"/>
    </row>
    <row r="100" spans="1:8" ht="19.5">
      <c r="A100" s="467"/>
      <c r="B100" s="35"/>
      <c r="C100" s="35"/>
      <c r="D100" s="35"/>
      <c r="E100" s="35"/>
      <c r="F100" s="35"/>
      <c r="G100" s="35"/>
      <c r="H100" s="35"/>
    </row>
    <row r="101" spans="1:8" ht="19.5">
      <c r="A101" s="83"/>
      <c r="B101" s="35"/>
      <c r="C101" s="35"/>
      <c r="D101" s="35"/>
      <c r="E101" s="35"/>
      <c r="F101" s="35"/>
      <c r="G101" s="35"/>
      <c r="H101" s="35"/>
    </row>
    <row r="102" spans="1:8">
      <c r="A102" s="84"/>
      <c r="B102" s="35"/>
      <c r="C102" s="35"/>
      <c r="D102" s="35"/>
      <c r="E102" s="35"/>
      <c r="F102" s="35"/>
      <c r="G102" s="35"/>
      <c r="H102" s="35"/>
    </row>
    <row r="103" spans="1:8">
      <c r="A103" s="84"/>
      <c r="B103" s="35"/>
      <c r="C103" s="35"/>
      <c r="D103" s="35"/>
      <c r="E103" s="35"/>
      <c r="F103" s="35"/>
      <c r="G103" s="35"/>
      <c r="H103" s="35"/>
    </row>
    <row r="104" spans="1:8">
      <c r="A104" s="84"/>
      <c r="B104" s="35"/>
      <c r="C104" s="35"/>
      <c r="D104" s="35"/>
      <c r="E104" s="35"/>
      <c r="F104" s="35"/>
      <c r="G104" s="35"/>
      <c r="H104" s="35"/>
    </row>
    <row r="105" spans="1:8">
      <c r="A105" s="84"/>
      <c r="B105" s="35"/>
      <c r="C105" s="35"/>
      <c r="D105" s="35"/>
      <c r="E105" s="35"/>
      <c r="F105" s="35"/>
      <c r="G105" s="35"/>
      <c r="H105" s="35"/>
    </row>
    <row r="106" spans="1:8">
      <c r="A106" s="84"/>
      <c r="B106" s="35"/>
      <c r="C106" s="35"/>
      <c r="D106" s="35"/>
      <c r="E106" s="35"/>
      <c r="F106" s="35"/>
      <c r="G106" s="35"/>
      <c r="H106" s="35"/>
    </row>
    <row r="107" spans="1:8">
      <c r="A107" s="84"/>
      <c r="B107" s="35"/>
      <c r="C107" s="35"/>
      <c r="D107" s="35"/>
      <c r="E107" s="35"/>
      <c r="F107" s="35"/>
      <c r="G107" s="35"/>
      <c r="H107" s="35"/>
    </row>
    <row r="108" spans="1:8">
      <c r="A108" s="84"/>
      <c r="B108" s="35"/>
      <c r="C108" s="35"/>
      <c r="D108" s="35"/>
      <c r="E108" s="35"/>
      <c r="F108" s="35"/>
      <c r="G108" s="35"/>
      <c r="H108" s="35"/>
    </row>
    <row r="109" spans="1:8">
      <c r="A109" s="84"/>
      <c r="B109" s="35"/>
      <c r="C109" s="35"/>
      <c r="D109" s="35"/>
      <c r="E109" s="35"/>
      <c r="F109" s="35"/>
      <c r="G109" s="35"/>
      <c r="H109" s="35"/>
    </row>
    <row r="110" spans="1:8" ht="19.5">
      <c r="A110" s="467"/>
      <c r="B110" s="35"/>
      <c r="C110" s="35"/>
      <c r="D110" s="35"/>
      <c r="E110" s="35"/>
      <c r="F110" s="35"/>
      <c r="G110" s="35"/>
      <c r="H110" s="35"/>
    </row>
    <row r="111" spans="1:8" ht="19.5">
      <c r="A111" s="467"/>
      <c r="B111" s="35"/>
      <c r="C111" s="35"/>
      <c r="D111" s="35"/>
      <c r="E111" s="35"/>
      <c r="F111" s="35"/>
      <c r="G111" s="35"/>
      <c r="H111" s="35"/>
    </row>
    <row r="112" spans="1:8" ht="19.5">
      <c r="A112" s="468"/>
      <c r="B112" s="35"/>
      <c r="C112" s="35"/>
      <c r="D112" s="35"/>
      <c r="E112" s="35"/>
      <c r="F112" s="35"/>
      <c r="G112" s="35"/>
      <c r="H112" s="35"/>
    </row>
    <row r="113" spans="1:8" ht="19.5">
      <c r="A113" s="468"/>
      <c r="B113" s="35"/>
      <c r="C113" s="35"/>
      <c r="D113" s="35"/>
      <c r="E113" s="35"/>
      <c r="F113" s="35"/>
      <c r="G113" s="35"/>
      <c r="H113" s="35"/>
    </row>
    <row r="114" spans="1:8" ht="19.5">
      <c r="A114" s="468"/>
      <c r="B114" s="35"/>
      <c r="C114" s="35"/>
      <c r="D114" s="35"/>
      <c r="E114" s="35"/>
      <c r="F114" s="35"/>
      <c r="G114" s="35"/>
      <c r="H114" s="35"/>
    </row>
    <row r="115" spans="1:8" ht="19.5">
      <c r="A115" s="467"/>
      <c r="B115" s="35"/>
      <c r="C115" s="35"/>
      <c r="D115" s="35"/>
      <c r="E115" s="35"/>
      <c r="F115" s="35"/>
      <c r="G115" s="35"/>
      <c r="H115" s="35"/>
    </row>
    <row r="116" spans="1:8" ht="19.5">
      <c r="A116" s="467"/>
      <c r="B116" s="35"/>
      <c r="C116" s="35"/>
      <c r="D116" s="35"/>
      <c r="E116" s="35"/>
      <c r="F116" s="35"/>
      <c r="G116" s="35"/>
      <c r="H116" s="35"/>
    </row>
    <row r="117" spans="1:8" ht="19.5">
      <c r="A117" s="467"/>
      <c r="B117" s="35"/>
      <c r="C117" s="35"/>
      <c r="D117" s="35"/>
      <c r="E117" s="35"/>
      <c r="F117" s="35"/>
      <c r="G117" s="35"/>
      <c r="H117" s="35"/>
    </row>
    <row r="118" spans="1:8" ht="19.5">
      <c r="A118" s="467"/>
      <c r="B118" s="35"/>
      <c r="C118" s="35"/>
      <c r="D118" s="35"/>
      <c r="E118" s="35"/>
      <c r="F118" s="35"/>
      <c r="G118" s="35"/>
      <c r="H118" s="35"/>
    </row>
    <row r="119" spans="1:8" ht="19.5">
      <c r="A119" s="467"/>
      <c r="B119" s="35"/>
      <c r="C119" s="35"/>
      <c r="D119" s="35"/>
      <c r="E119" s="35"/>
      <c r="F119" s="35"/>
      <c r="G119" s="35"/>
      <c r="H119" s="35"/>
    </row>
    <row r="120" spans="1:8" ht="19.5">
      <c r="A120" s="467"/>
      <c r="B120" s="35"/>
      <c r="C120" s="35"/>
      <c r="D120" s="35"/>
      <c r="E120" s="35"/>
      <c r="F120" s="35"/>
      <c r="G120" s="35"/>
      <c r="H120" s="35"/>
    </row>
    <row r="121" spans="1:8" ht="19.5">
      <c r="A121" s="467"/>
      <c r="B121" s="35"/>
      <c r="C121" s="35"/>
      <c r="D121" s="35"/>
      <c r="E121" s="35"/>
      <c r="F121" s="35"/>
      <c r="G121" s="35"/>
      <c r="H121" s="35"/>
    </row>
    <row r="122" spans="1:8" ht="19.5">
      <c r="A122" s="468"/>
      <c r="B122" s="35"/>
      <c r="C122" s="35"/>
      <c r="D122" s="35"/>
      <c r="E122" s="35"/>
      <c r="F122" s="35"/>
      <c r="G122" s="35"/>
      <c r="H122" s="35"/>
    </row>
    <row r="123" spans="1:8" ht="19.5">
      <c r="A123" s="467"/>
      <c r="B123" s="35"/>
      <c r="C123" s="35"/>
      <c r="D123" s="35"/>
      <c r="E123" s="35"/>
      <c r="F123" s="35"/>
      <c r="G123" s="35"/>
      <c r="H123" s="35"/>
    </row>
    <row r="124" spans="1:8" ht="19.5">
      <c r="A124" s="467"/>
      <c r="B124" s="35"/>
      <c r="C124" s="35"/>
      <c r="D124" s="35"/>
      <c r="E124" s="35"/>
      <c r="F124" s="35"/>
      <c r="G124" s="35"/>
      <c r="H124" s="35"/>
    </row>
    <row r="125" spans="1:8" ht="19.5">
      <c r="A125" s="467"/>
      <c r="B125" s="35"/>
      <c r="C125" s="35"/>
      <c r="D125" s="35"/>
      <c r="E125" s="35"/>
      <c r="F125" s="35"/>
      <c r="G125" s="35"/>
      <c r="H125" s="35"/>
    </row>
    <row r="126" spans="1:8" ht="19.5">
      <c r="A126" s="467"/>
      <c r="B126" s="35"/>
      <c r="C126" s="35"/>
      <c r="D126" s="35"/>
      <c r="E126" s="35"/>
      <c r="F126" s="35"/>
      <c r="G126" s="35"/>
      <c r="H126" s="35"/>
    </row>
    <row r="127" spans="1:8" ht="19.5">
      <c r="A127" s="467"/>
      <c r="B127" s="35"/>
      <c r="C127" s="35"/>
      <c r="D127" s="35"/>
      <c r="E127" s="35"/>
      <c r="F127" s="35"/>
      <c r="G127" s="35"/>
      <c r="H127" s="35"/>
    </row>
    <row r="128" spans="1:8" ht="19.5">
      <c r="A128" s="468"/>
      <c r="B128" s="35"/>
      <c r="C128" s="35"/>
      <c r="D128" s="35"/>
      <c r="E128" s="35"/>
      <c r="F128" s="35"/>
      <c r="G128" s="35"/>
      <c r="H128" s="35"/>
    </row>
    <row r="129" spans="1:8" ht="19.5">
      <c r="A129" s="467"/>
      <c r="B129" s="35"/>
      <c r="C129" s="35"/>
      <c r="D129" s="35"/>
      <c r="E129" s="35"/>
      <c r="F129" s="35"/>
      <c r="G129" s="35"/>
      <c r="H129" s="35"/>
    </row>
    <row r="130" spans="1:8" ht="19.5">
      <c r="A130" s="467"/>
      <c r="B130" s="35"/>
      <c r="C130" s="35"/>
      <c r="D130" s="35"/>
      <c r="E130" s="35"/>
      <c r="F130" s="35"/>
      <c r="G130" s="35"/>
      <c r="H130" s="35"/>
    </row>
    <row r="131" spans="1:8" ht="19.5">
      <c r="A131" s="467"/>
      <c r="B131" s="35"/>
      <c r="C131" s="35"/>
      <c r="D131" s="35"/>
      <c r="E131" s="35"/>
      <c r="F131" s="35"/>
      <c r="G131" s="35"/>
      <c r="H131" s="35"/>
    </row>
    <row r="132" spans="1:8" ht="19.5">
      <c r="A132" s="468"/>
      <c r="B132" s="35"/>
      <c r="C132" s="35"/>
      <c r="D132" s="35"/>
      <c r="E132" s="35"/>
      <c r="F132" s="35"/>
      <c r="G132" s="35"/>
      <c r="H132" s="35"/>
    </row>
    <row r="133" spans="1:8" ht="19.5">
      <c r="A133" s="467"/>
      <c r="B133" s="35"/>
      <c r="C133" s="35"/>
      <c r="D133" s="35"/>
      <c r="E133" s="35"/>
      <c r="F133" s="35"/>
      <c r="G133" s="35"/>
      <c r="H133" s="35"/>
    </row>
    <row r="134" spans="1:8" ht="19.5">
      <c r="A134" s="467"/>
      <c r="B134" s="35"/>
      <c r="C134" s="35"/>
      <c r="D134" s="35"/>
      <c r="E134" s="35"/>
      <c r="F134" s="35"/>
      <c r="G134" s="35"/>
      <c r="H134" s="35"/>
    </row>
    <row r="135" spans="1:8" ht="19.5">
      <c r="A135" s="467"/>
      <c r="B135" s="35"/>
      <c r="C135" s="35"/>
      <c r="D135" s="35"/>
      <c r="E135" s="35"/>
      <c r="F135" s="35"/>
      <c r="G135" s="35"/>
      <c r="H135" s="35"/>
    </row>
    <row r="136" spans="1:8" ht="19.5">
      <c r="A136" s="467"/>
      <c r="B136" s="35"/>
      <c r="C136" s="35"/>
      <c r="D136" s="35"/>
      <c r="E136" s="35"/>
      <c r="F136" s="35"/>
      <c r="G136" s="35"/>
      <c r="H136" s="35"/>
    </row>
    <row r="137" spans="1:8" ht="19.5">
      <c r="A137" s="468"/>
      <c r="B137" s="35"/>
      <c r="C137" s="35"/>
      <c r="D137" s="35"/>
      <c r="E137" s="35"/>
      <c r="F137" s="35"/>
      <c r="G137" s="35"/>
      <c r="H137" s="35"/>
    </row>
    <row r="138" spans="1:8" ht="19.5">
      <c r="A138" s="467"/>
      <c r="B138" s="35"/>
      <c r="C138" s="35"/>
      <c r="D138" s="35"/>
      <c r="E138" s="35"/>
      <c r="F138" s="35"/>
      <c r="G138" s="35"/>
      <c r="H138" s="35"/>
    </row>
    <row r="139" spans="1:8" ht="19.5">
      <c r="A139" s="467"/>
      <c r="B139" s="35"/>
      <c r="C139" s="35"/>
      <c r="D139" s="35"/>
      <c r="E139" s="35"/>
      <c r="F139" s="35"/>
      <c r="G139" s="35"/>
      <c r="H139" s="35"/>
    </row>
    <row r="140" spans="1:8" ht="19.5">
      <c r="A140" s="467"/>
      <c r="B140" s="35"/>
      <c r="C140" s="35"/>
      <c r="D140" s="35"/>
      <c r="E140" s="35"/>
      <c r="F140" s="35"/>
      <c r="G140" s="35"/>
      <c r="H140" s="35"/>
    </row>
    <row r="141" spans="1:8" ht="19.5">
      <c r="A141" s="467"/>
      <c r="B141" s="35"/>
      <c r="C141" s="35"/>
      <c r="D141" s="35"/>
      <c r="E141" s="35"/>
      <c r="F141" s="35"/>
      <c r="G141" s="35"/>
      <c r="H141" s="35"/>
    </row>
    <row r="142" spans="1:8" ht="19.5">
      <c r="A142" s="468"/>
      <c r="B142" s="35"/>
      <c r="C142" s="35"/>
      <c r="D142" s="35"/>
      <c r="E142" s="35"/>
      <c r="F142" s="35"/>
      <c r="G142" s="35"/>
      <c r="H142" s="35"/>
    </row>
    <row r="143" spans="1:8" ht="19.5">
      <c r="A143" s="468"/>
      <c r="B143" s="35"/>
      <c r="C143" s="35"/>
      <c r="D143" s="35"/>
      <c r="E143" s="35"/>
      <c r="F143" s="35"/>
      <c r="G143" s="35"/>
      <c r="H143" s="35"/>
    </row>
    <row r="144" spans="1:8" ht="19.5">
      <c r="A144" s="468"/>
      <c r="B144" s="35"/>
      <c r="C144" s="35"/>
      <c r="D144" s="35"/>
      <c r="E144" s="35"/>
      <c r="F144" s="35"/>
      <c r="G144" s="35"/>
      <c r="H144" s="35"/>
    </row>
    <row r="145" spans="1:8" ht="19.5">
      <c r="A145" s="467"/>
      <c r="B145" s="35"/>
      <c r="C145" s="35"/>
      <c r="D145" s="35"/>
      <c r="E145" s="35"/>
      <c r="F145" s="35"/>
      <c r="G145" s="35"/>
      <c r="H145" s="35"/>
    </row>
    <row r="146" spans="1:8" ht="19.5">
      <c r="A146" s="467"/>
      <c r="B146" s="35"/>
      <c r="C146" s="35"/>
      <c r="D146" s="35"/>
      <c r="E146" s="35"/>
      <c r="F146" s="35"/>
      <c r="G146" s="35"/>
      <c r="H146" s="35"/>
    </row>
    <row r="147" spans="1:8" ht="19.5">
      <c r="A147" s="86"/>
      <c r="B147" s="35"/>
      <c r="C147" s="35"/>
      <c r="D147" s="35"/>
      <c r="E147" s="35"/>
      <c r="F147" s="35"/>
      <c r="G147" s="35"/>
      <c r="H147" s="35"/>
    </row>
    <row r="148" spans="1:8" ht="19.5">
      <c r="A148" s="468"/>
      <c r="B148" s="35"/>
      <c r="C148" s="35"/>
      <c r="D148" s="35"/>
      <c r="E148" s="35"/>
      <c r="F148" s="35"/>
      <c r="G148" s="35"/>
      <c r="H148" s="35"/>
    </row>
    <row r="149" spans="1:8" ht="19.5">
      <c r="A149" s="467"/>
      <c r="B149" s="35"/>
      <c r="C149" s="35"/>
      <c r="D149" s="35"/>
      <c r="E149" s="35"/>
      <c r="F149" s="35"/>
      <c r="G149" s="35"/>
      <c r="H149" s="35"/>
    </row>
    <row r="150" spans="1:8" ht="19.5">
      <c r="A150" s="467"/>
      <c r="B150" s="35"/>
      <c r="C150" s="35"/>
      <c r="D150" s="35"/>
      <c r="E150" s="35"/>
      <c r="F150" s="35"/>
      <c r="G150" s="35"/>
      <c r="H150" s="35"/>
    </row>
    <row r="151" spans="1:8" ht="19.5">
      <c r="A151" s="467"/>
      <c r="B151" s="35"/>
      <c r="C151" s="35"/>
      <c r="D151" s="35"/>
      <c r="E151" s="35"/>
      <c r="F151" s="35"/>
      <c r="G151" s="35"/>
      <c r="H151" s="35"/>
    </row>
    <row r="152" spans="1:8" ht="19.5">
      <c r="A152" s="468"/>
      <c r="B152" s="35"/>
      <c r="C152" s="35"/>
      <c r="D152" s="35"/>
      <c r="E152" s="35"/>
      <c r="F152" s="35"/>
      <c r="G152" s="35"/>
      <c r="H152" s="35"/>
    </row>
    <row r="153" spans="1:8" ht="19.5">
      <c r="A153" s="467"/>
      <c r="B153" s="35"/>
      <c r="C153" s="35"/>
      <c r="D153" s="35"/>
      <c r="E153" s="35"/>
      <c r="F153" s="35"/>
      <c r="G153" s="35"/>
      <c r="H153" s="35"/>
    </row>
    <row r="154" spans="1:8" ht="19.5">
      <c r="A154" s="467"/>
      <c r="B154" s="35"/>
      <c r="C154" s="35"/>
      <c r="D154" s="35"/>
      <c r="E154" s="35"/>
      <c r="F154" s="35"/>
      <c r="G154" s="35"/>
      <c r="H154" s="35"/>
    </row>
    <row r="155" spans="1:8" ht="19.5">
      <c r="A155" s="467"/>
      <c r="B155" s="35"/>
      <c r="C155" s="35"/>
      <c r="D155" s="35"/>
      <c r="E155" s="35"/>
      <c r="F155" s="35"/>
      <c r="G155" s="35"/>
      <c r="H155" s="35"/>
    </row>
    <row r="156" spans="1:8" ht="19.5">
      <c r="A156" s="468"/>
      <c r="B156" s="35"/>
      <c r="C156" s="35"/>
      <c r="D156" s="35"/>
      <c r="E156" s="35"/>
      <c r="F156" s="35"/>
      <c r="G156" s="35"/>
      <c r="H156" s="35"/>
    </row>
    <row r="157" spans="1:8" ht="19.5">
      <c r="A157" s="467"/>
      <c r="B157" s="35"/>
      <c r="C157" s="35"/>
      <c r="D157" s="35"/>
      <c r="E157" s="35"/>
      <c r="F157" s="35"/>
      <c r="G157" s="35"/>
      <c r="H157" s="35"/>
    </row>
    <row r="158" spans="1:8" ht="19.5">
      <c r="A158" s="467"/>
      <c r="B158" s="35"/>
      <c r="C158" s="35"/>
      <c r="D158" s="35"/>
      <c r="E158" s="35"/>
      <c r="F158" s="35"/>
      <c r="G158" s="35"/>
      <c r="H158" s="35"/>
    </row>
    <row r="159" spans="1:8" ht="19.5">
      <c r="A159" s="467"/>
      <c r="B159" s="35"/>
      <c r="C159" s="35"/>
      <c r="D159" s="35"/>
      <c r="E159" s="35"/>
      <c r="F159" s="35"/>
      <c r="G159" s="35"/>
      <c r="H159" s="35"/>
    </row>
    <row r="160" spans="1:8" ht="19.5">
      <c r="A160" s="468"/>
      <c r="B160" s="35"/>
      <c r="C160" s="35"/>
      <c r="D160" s="35"/>
      <c r="E160" s="35"/>
      <c r="F160" s="35"/>
      <c r="G160" s="35"/>
      <c r="H160" s="35"/>
    </row>
    <row r="161" spans="1:8" ht="19.5">
      <c r="A161" s="467"/>
      <c r="B161" s="35"/>
      <c r="C161" s="35"/>
      <c r="D161" s="35"/>
      <c r="E161" s="35"/>
      <c r="F161" s="35"/>
      <c r="G161" s="35"/>
      <c r="H161" s="35"/>
    </row>
    <row r="162" spans="1:8" ht="19.5">
      <c r="A162" s="467"/>
      <c r="B162" s="35"/>
      <c r="C162" s="35"/>
      <c r="D162" s="35"/>
      <c r="E162" s="35"/>
      <c r="F162" s="35"/>
      <c r="G162" s="35"/>
      <c r="H162" s="35"/>
    </row>
    <row r="163" spans="1:8" ht="19.5">
      <c r="A163" s="467"/>
      <c r="B163" s="35"/>
      <c r="C163" s="35"/>
      <c r="D163" s="35"/>
      <c r="E163" s="35"/>
      <c r="F163" s="35"/>
      <c r="G163" s="35"/>
      <c r="H163" s="35"/>
    </row>
    <row r="164" spans="1:8" ht="19.5">
      <c r="A164" s="85"/>
      <c r="B164" s="35"/>
      <c r="C164" s="35"/>
      <c r="D164" s="35"/>
      <c r="E164" s="35"/>
      <c r="F164" s="35"/>
      <c r="G164" s="35"/>
      <c r="H164" s="35"/>
    </row>
    <row r="165" spans="1:8" ht="19.5">
      <c r="A165" s="85"/>
      <c r="B165" s="35"/>
      <c r="C165" s="35"/>
      <c r="D165" s="35"/>
      <c r="E165" s="35"/>
      <c r="F165" s="35"/>
      <c r="G165" s="35"/>
      <c r="H165" s="35"/>
    </row>
    <row r="166" spans="1:8" ht="19.5">
      <c r="A166" s="85"/>
      <c r="B166" s="35"/>
      <c r="C166" s="35"/>
      <c r="D166" s="35"/>
      <c r="E166" s="35"/>
      <c r="F166" s="35"/>
      <c r="G166" s="35"/>
      <c r="H166" s="35"/>
    </row>
    <row r="167" spans="1:8" ht="19.5">
      <c r="A167" s="83"/>
      <c r="B167" s="35"/>
      <c r="C167" s="35"/>
      <c r="D167" s="35"/>
      <c r="E167" s="35"/>
      <c r="F167" s="35"/>
      <c r="G167" s="35"/>
      <c r="H167" s="35"/>
    </row>
    <row r="168" spans="1:8" ht="19.5">
      <c r="A168" s="83"/>
      <c r="B168" s="35"/>
      <c r="C168" s="35"/>
      <c r="D168" s="35"/>
      <c r="E168" s="35"/>
      <c r="F168" s="35"/>
      <c r="G168" s="35"/>
      <c r="H168" s="35"/>
    </row>
    <row r="169" spans="1:8" ht="19.5">
      <c r="A169" s="468"/>
      <c r="B169" s="35"/>
      <c r="C169" s="35"/>
      <c r="D169" s="35"/>
      <c r="E169" s="35"/>
      <c r="F169" s="35"/>
      <c r="G169" s="35"/>
      <c r="H169" s="35"/>
    </row>
    <row r="170" spans="1:8" ht="19.5">
      <c r="A170" s="467"/>
      <c r="B170" s="35"/>
      <c r="C170" s="35"/>
      <c r="D170" s="35"/>
      <c r="E170" s="35"/>
      <c r="F170" s="35"/>
      <c r="G170" s="35"/>
      <c r="H170" s="35"/>
    </row>
    <row r="171" spans="1:8" ht="19.5">
      <c r="A171" s="467"/>
      <c r="B171" s="35"/>
      <c r="C171" s="35"/>
      <c r="D171" s="35"/>
      <c r="E171" s="35"/>
      <c r="F171" s="35"/>
      <c r="G171" s="35"/>
      <c r="H171" s="35"/>
    </row>
    <row r="172" spans="1:8" ht="19.5">
      <c r="A172" s="467"/>
      <c r="B172" s="35"/>
      <c r="C172" s="35"/>
      <c r="D172" s="35"/>
      <c r="E172" s="35"/>
      <c r="F172" s="35"/>
      <c r="G172" s="35"/>
      <c r="H172" s="35"/>
    </row>
    <row r="173" spans="1:8" ht="19.5">
      <c r="A173" s="467"/>
      <c r="B173" s="35"/>
      <c r="C173" s="35"/>
      <c r="D173" s="35"/>
      <c r="E173" s="35"/>
      <c r="F173" s="35"/>
      <c r="G173" s="35"/>
      <c r="H173" s="35"/>
    </row>
    <row r="174" spans="1:8" ht="19.5">
      <c r="A174" s="467"/>
      <c r="B174" s="35"/>
      <c r="C174" s="35"/>
      <c r="D174" s="35"/>
      <c r="E174" s="35"/>
      <c r="F174" s="35"/>
      <c r="G174" s="35"/>
      <c r="H174" s="35"/>
    </row>
    <row r="175" spans="1:8" ht="19.5">
      <c r="A175" s="468"/>
      <c r="B175" s="35"/>
      <c r="C175" s="35"/>
      <c r="D175" s="35"/>
      <c r="E175" s="35"/>
      <c r="F175" s="35"/>
      <c r="G175" s="35"/>
      <c r="H175" s="35"/>
    </row>
    <row r="176" spans="1:8" ht="19.5">
      <c r="A176" s="467"/>
      <c r="B176" s="35"/>
      <c r="C176" s="35"/>
      <c r="D176" s="35"/>
      <c r="E176" s="35"/>
      <c r="F176" s="35"/>
      <c r="G176" s="35"/>
      <c r="H176" s="35"/>
    </row>
    <row r="177" spans="1:8" ht="19.5">
      <c r="A177" s="467"/>
      <c r="B177" s="35"/>
      <c r="C177" s="35"/>
      <c r="D177" s="35"/>
      <c r="E177" s="35"/>
      <c r="F177" s="35"/>
      <c r="G177" s="35"/>
      <c r="H177" s="35"/>
    </row>
    <row r="178" spans="1:8" ht="19.5">
      <c r="A178" s="467"/>
      <c r="B178" s="35"/>
      <c r="C178" s="35"/>
      <c r="D178" s="35"/>
      <c r="E178" s="35"/>
      <c r="F178" s="35"/>
      <c r="G178" s="35"/>
      <c r="H178" s="35"/>
    </row>
    <row r="179" spans="1:8" ht="19.5">
      <c r="A179" s="467"/>
      <c r="B179" s="35"/>
      <c r="C179" s="35"/>
      <c r="D179" s="35"/>
      <c r="E179" s="35"/>
      <c r="F179" s="35"/>
      <c r="G179" s="35"/>
      <c r="H179" s="35"/>
    </row>
    <row r="180" spans="1:8" ht="19.5">
      <c r="A180" s="468"/>
      <c r="B180" s="35"/>
      <c r="C180" s="35"/>
      <c r="D180" s="35"/>
      <c r="E180" s="35"/>
      <c r="F180" s="35"/>
      <c r="G180" s="35"/>
      <c r="H180" s="35"/>
    </row>
    <row r="181" spans="1:8" ht="19.5">
      <c r="A181" s="468"/>
      <c r="B181" s="35"/>
      <c r="C181" s="35"/>
      <c r="D181" s="35"/>
      <c r="E181" s="35"/>
      <c r="F181" s="35"/>
      <c r="G181" s="35"/>
      <c r="H181" s="35"/>
    </row>
    <row r="182" spans="1:8" ht="19.5">
      <c r="A182" s="467"/>
      <c r="B182" s="35"/>
      <c r="C182" s="35"/>
      <c r="D182" s="35"/>
      <c r="E182" s="35"/>
      <c r="F182" s="35"/>
      <c r="G182" s="35"/>
      <c r="H182" s="35"/>
    </row>
    <row r="183" spans="1:8" ht="19.5">
      <c r="A183" s="467"/>
      <c r="B183" s="35"/>
      <c r="C183" s="35"/>
      <c r="D183" s="35"/>
      <c r="E183" s="35"/>
      <c r="F183" s="35"/>
      <c r="G183" s="35"/>
      <c r="H183" s="35"/>
    </row>
    <row r="184" spans="1:8" ht="19.5">
      <c r="A184" s="467"/>
      <c r="B184" s="35"/>
      <c r="C184" s="35"/>
      <c r="D184" s="35"/>
      <c r="E184" s="35"/>
      <c r="F184" s="35"/>
      <c r="G184" s="35"/>
      <c r="H184" s="35"/>
    </row>
    <row r="185" spans="1:8" ht="19.5">
      <c r="A185" s="468"/>
      <c r="B185" s="35"/>
      <c r="C185" s="35"/>
      <c r="D185" s="35"/>
      <c r="E185" s="35"/>
      <c r="F185" s="35"/>
      <c r="G185" s="35"/>
      <c r="H185" s="35"/>
    </row>
    <row r="186" spans="1:8" ht="19.5">
      <c r="A186" s="468"/>
      <c r="B186" s="35"/>
      <c r="C186" s="35"/>
      <c r="D186" s="35"/>
      <c r="E186" s="35"/>
      <c r="F186" s="35"/>
      <c r="G186" s="35"/>
      <c r="H186" s="35"/>
    </row>
    <row r="187" spans="1:8" ht="19.5">
      <c r="A187" s="468"/>
      <c r="B187" s="35"/>
      <c r="C187" s="35"/>
      <c r="D187" s="35"/>
      <c r="E187" s="35"/>
      <c r="F187" s="35"/>
      <c r="G187" s="35"/>
      <c r="H187" s="35"/>
    </row>
    <row r="188" spans="1:8" ht="19.5">
      <c r="A188" s="468"/>
      <c r="B188" s="35"/>
      <c r="C188" s="35"/>
      <c r="D188" s="35"/>
      <c r="E188" s="35"/>
      <c r="F188" s="35"/>
      <c r="G188" s="35"/>
      <c r="H188" s="35"/>
    </row>
    <row r="189" spans="1:8" ht="19.5">
      <c r="A189" s="468"/>
      <c r="B189" s="35"/>
      <c r="C189" s="35"/>
      <c r="D189" s="35"/>
      <c r="E189" s="35"/>
      <c r="F189" s="35"/>
      <c r="G189" s="35"/>
      <c r="H189" s="35"/>
    </row>
    <row r="190" spans="1:8" ht="19.5">
      <c r="A190" s="468"/>
      <c r="B190" s="35"/>
      <c r="C190" s="35"/>
      <c r="D190" s="35"/>
      <c r="E190" s="35"/>
      <c r="F190" s="35"/>
      <c r="G190" s="35"/>
      <c r="H190" s="35"/>
    </row>
    <row r="191" spans="1:8" ht="19.5">
      <c r="A191" s="467"/>
      <c r="B191" s="35"/>
      <c r="C191" s="35"/>
      <c r="D191" s="35"/>
      <c r="E191" s="35"/>
      <c r="F191" s="35"/>
      <c r="G191" s="35"/>
      <c r="H191" s="35"/>
    </row>
    <row r="192" spans="1:8" ht="19.5">
      <c r="A192" s="467"/>
      <c r="B192" s="35"/>
      <c r="C192" s="35"/>
      <c r="D192" s="35"/>
      <c r="E192" s="35"/>
      <c r="F192" s="35"/>
      <c r="G192" s="35"/>
      <c r="H192" s="35"/>
    </row>
    <row r="193" spans="1:8" ht="19.5">
      <c r="A193" s="467"/>
      <c r="B193" s="35"/>
      <c r="C193" s="35"/>
      <c r="D193" s="35"/>
      <c r="E193" s="35"/>
      <c r="F193" s="35"/>
      <c r="G193" s="35"/>
      <c r="H193" s="35"/>
    </row>
    <row r="194" spans="1:8" ht="19.5">
      <c r="A194" s="468"/>
      <c r="B194" s="35"/>
      <c r="C194" s="35"/>
      <c r="D194" s="35"/>
      <c r="E194" s="35"/>
      <c r="F194" s="35"/>
      <c r="G194" s="35"/>
      <c r="H194" s="35"/>
    </row>
    <row r="195" spans="1:8" ht="19.5">
      <c r="A195" s="467"/>
      <c r="B195" s="35"/>
      <c r="C195" s="35"/>
      <c r="D195" s="35"/>
      <c r="E195" s="35"/>
      <c r="F195" s="35"/>
      <c r="G195" s="35"/>
      <c r="H195" s="35"/>
    </row>
    <row r="196" spans="1:8" ht="19.5">
      <c r="A196" s="467"/>
      <c r="B196" s="35"/>
      <c r="C196" s="35"/>
      <c r="D196" s="35"/>
      <c r="E196" s="35"/>
      <c r="F196" s="35"/>
      <c r="G196" s="35"/>
      <c r="H196" s="35"/>
    </row>
    <row r="197" spans="1:8" ht="19.5">
      <c r="A197" s="86"/>
      <c r="B197" s="35"/>
      <c r="C197" s="35"/>
      <c r="D197" s="35"/>
      <c r="E197" s="35"/>
      <c r="F197" s="35"/>
      <c r="G197" s="35"/>
      <c r="H197" s="35"/>
    </row>
    <row r="198" spans="1:8" ht="19.5">
      <c r="A198" s="467"/>
      <c r="B198" s="35"/>
      <c r="C198" s="35"/>
      <c r="D198" s="35"/>
      <c r="E198" s="35"/>
      <c r="F198" s="35"/>
      <c r="G198" s="35"/>
      <c r="H198" s="35"/>
    </row>
    <row r="199" spans="1:8" ht="19.5">
      <c r="A199" s="468"/>
      <c r="B199" s="35"/>
      <c r="C199" s="35"/>
      <c r="D199" s="35"/>
      <c r="E199" s="35"/>
      <c r="F199" s="35"/>
      <c r="G199" s="35"/>
      <c r="H199" s="35"/>
    </row>
    <row r="200" spans="1:8" ht="19.5">
      <c r="A200" s="467"/>
      <c r="B200" s="35"/>
      <c r="C200" s="35"/>
      <c r="D200" s="35"/>
      <c r="E200" s="35"/>
      <c r="F200" s="35"/>
      <c r="G200" s="35"/>
      <c r="H200" s="35"/>
    </row>
    <row r="201" spans="1:8" ht="19.5">
      <c r="A201" s="467"/>
      <c r="B201" s="35"/>
      <c r="C201" s="35"/>
      <c r="D201" s="35"/>
      <c r="E201" s="35"/>
      <c r="F201" s="35"/>
      <c r="G201" s="35"/>
      <c r="H201" s="35"/>
    </row>
    <row r="202" spans="1:8" ht="19.5">
      <c r="A202" s="468"/>
      <c r="B202" s="35"/>
      <c r="C202" s="35"/>
      <c r="D202" s="35"/>
      <c r="E202" s="35"/>
      <c r="F202" s="35"/>
      <c r="G202" s="35"/>
      <c r="H202" s="35"/>
    </row>
    <row r="203" spans="1:8" ht="19.5">
      <c r="A203" s="467"/>
      <c r="B203" s="35"/>
      <c r="C203" s="35"/>
      <c r="D203" s="35"/>
      <c r="E203" s="35"/>
      <c r="F203" s="35"/>
      <c r="G203" s="35"/>
      <c r="H203" s="35"/>
    </row>
    <row r="204" spans="1:8" ht="19.5">
      <c r="A204" s="467"/>
      <c r="B204" s="35"/>
      <c r="C204" s="35"/>
      <c r="D204" s="35"/>
      <c r="E204" s="35"/>
      <c r="F204" s="35"/>
      <c r="G204" s="35"/>
      <c r="H204" s="35"/>
    </row>
    <row r="205" spans="1:8" ht="19.5">
      <c r="A205" s="468"/>
      <c r="B205" s="35"/>
      <c r="C205" s="35"/>
      <c r="D205" s="35"/>
      <c r="E205" s="35"/>
      <c r="F205" s="35"/>
      <c r="G205" s="35"/>
      <c r="H205" s="35"/>
    </row>
    <row r="206" spans="1:8" ht="19.5">
      <c r="A206" s="467"/>
      <c r="B206" s="35"/>
      <c r="C206" s="35"/>
      <c r="D206" s="35"/>
      <c r="E206" s="35"/>
      <c r="F206" s="35"/>
      <c r="G206" s="35"/>
      <c r="H206" s="35"/>
    </row>
    <row r="207" spans="1:8" ht="19.5">
      <c r="A207" s="467"/>
      <c r="B207" s="35"/>
      <c r="C207" s="35"/>
      <c r="D207" s="35"/>
      <c r="E207" s="35"/>
      <c r="F207" s="35"/>
      <c r="G207" s="35"/>
      <c r="H207" s="35"/>
    </row>
    <row r="208" spans="1:8" ht="19.5">
      <c r="A208" s="467"/>
      <c r="B208" s="35"/>
      <c r="C208" s="35"/>
      <c r="D208" s="35"/>
      <c r="E208" s="35"/>
      <c r="F208" s="35"/>
      <c r="G208" s="35"/>
      <c r="H208" s="35"/>
    </row>
    <row r="209" spans="1:8" ht="19.5">
      <c r="A209" s="467"/>
      <c r="B209" s="35"/>
      <c r="C209" s="35"/>
      <c r="D209" s="35"/>
      <c r="E209" s="35"/>
      <c r="F209" s="35"/>
      <c r="G209" s="35"/>
      <c r="H209" s="35"/>
    </row>
    <row r="210" spans="1:8" ht="19.5">
      <c r="A210" s="467"/>
      <c r="B210" s="35"/>
      <c r="C210" s="35"/>
      <c r="D210" s="35"/>
      <c r="E210" s="35"/>
      <c r="F210" s="35"/>
      <c r="G210" s="35"/>
      <c r="H210" s="35"/>
    </row>
    <row r="211" spans="1:8" ht="19.5">
      <c r="A211" s="467"/>
      <c r="B211" s="35"/>
      <c r="C211" s="35"/>
      <c r="D211" s="35"/>
      <c r="E211" s="35"/>
      <c r="F211" s="35"/>
      <c r="G211" s="35"/>
      <c r="H211" s="35"/>
    </row>
    <row r="212" spans="1:8" ht="19.5">
      <c r="A212" s="467"/>
      <c r="B212" s="35"/>
      <c r="C212" s="35"/>
      <c r="D212" s="35"/>
      <c r="E212" s="35"/>
      <c r="F212" s="35"/>
      <c r="G212" s="35"/>
      <c r="H212" s="35"/>
    </row>
    <row r="213" spans="1:8" ht="19.5">
      <c r="A213" s="467"/>
      <c r="B213" s="35"/>
      <c r="C213" s="35"/>
      <c r="D213" s="35"/>
      <c r="E213" s="35"/>
      <c r="F213" s="35"/>
      <c r="G213" s="35"/>
      <c r="H213" s="35"/>
    </row>
    <row r="214" spans="1:8" ht="19.5">
      <c r="A214" s="468"/>
      <c r="B214" s="35"/>
      <c r="C214" s="35"/>
      <c r="D214" s="35"/>
      <c r="E214" s="35"/>
      <c r="F214" s="35"/>
      <c r="G214" s="35"/>
      <c r="H214" s="35"/>
    </row>
    <row r="215" spans="1:8" ht="19.5">
      <c r="A215" s="467"/>
      <c r="B215" s="35"/>
      <c r="C215" s="35"/>
      <c r="D215" s="35"/>
      <c r="E215" s="35"/>
      <c r="F215" s="35"/>
      <c r="G215" s="35"/>
      <c r="H215" s="35"/>
    </row>
    <row r="216" spans="1:8" ht="19.5">
      <c r="A216" s="467"/>
      <c r="B216" s="35"/>
      <c r="C216" s="35"/>
      <c r="D216" s="35"/>
      <c r="E216" s="35"/>
      <c r="F216" s="35"/>
      <c r="G216" s="35"/>
      <c r="H216" s="35"/>
    </row>
    <row r="217" spans="1:8" ht="19.5">
      <c r="A217" s="467"/>
      <c r="B217" s="35"/>
      <c r="C217" s="35"/>
      <c r="D217" s="35"/>
      <c r="E217" s="35"/>
      <c r="F217" s="35"/>
      <c r="G217" s="35"/>
      <c r="H217" s="35"/>
    </row>
    <row r="218" spans="1:8" ht="19.5">
      <c r="A218" s="467"/>
      <c r="B218" s="35"/>
      <c r="C218" s="35"/>
      <c r="D218" s="35"/>
      <c r="E218" s="35"/>
      <c r="F218" s="35"/>
      <c r="G218" s="35"/>
      <c r="H218" s="35"/>
    </row>
    <row r="219" spans="1:8" ht="19.5">
      <c r="A219" s="467"/>
      <c r="B219" s="35"/>
      <c r="C219" s="35"/>
      <c r="D219" s="35"/>
      <c r="E219" s="35"/>
      <c r="F219" s="35"/>
      <c r="G219" s="35"/>
      <c r="H219" s="35"/>
    </row>
    <row r="220" spans="1:8" ht="19.5">
      <c r="A220" s="468"/>
      <c r="B220" s="35"/>
      <c r="C220" s="35"/>
      <c r="D220" s="35"/>
      <c r="E220" s="35"/>
      <c r="F220" s="35"/>
      <c r="G220" s="35"/>
      <c r="H220" s="35"/>
    </row>
    <row r="221" spans="1:8" ht="19.5">
      <c r="A221" s="467"/>
      <c r="B221" s="35"/>
      <c r="C221" s="35"/>
      <c r="D221" s="35"/>
      <c r="E221" s="35"/>
      <c r="F221" s="35"/>
      <c r="G221" s="35"/>
      <c r="H221" s="35"/>
    </row>
    <row r="222" spans="1:8" ht="19.5">
      <c r="A222" s="467"/>
      <c r="B222" s="35"/>
      <c r="C222" s="35"/>
      <c r="D222" s="35"/>
      <c r="E222" s="35"/>
      <c r="F222" s="35"/>
      <c r="G222" s="35"/>
      <c r="H222" s="35"/>
    </row>
    <row r="223" spans="1:8" ht="19.5">
      <c r="A223" s="468"/>
      <c r="B223" s="35"/>
      <c r="C223" s="35"/>
      <c r="D223" s="35"/>
      <c r="E223" s="35"/>
      <c r="F223" s="35"/>
      <c r="G223" s="35"/>
      <c r="H223" s="35"/>
    </row>
    <row r="224" spans="1:8" ht="19.5">
      <c r="A224" s="467"/>
      <c r="B224" s="35"/>
      <c r="C224" s="35"/>
      <c r="D224" s="35"/>
      <c r="E224" s="35"/>
      <c r="F224" s="35"/>
      <c r="G224" s="35"/>
      <c r="H224" s="35"/>
    </row>
    <row r="225" spans="1:8" ht="19.5">
      <c r="A225" s="467"/>
      <c r="B225" s="35"/>
      <c r="C225" s="35"/>
      <c r="D225" s="35"/>
      <c r="E225" s="35"/>
      <c r="F225" s="35"/>
      <c r="G225" s="35"/>
      <c r="H225" s="35"/>
    </row>
    <row r="226" spans="1:8" ht="19.5">
      <c r="A226" s="467"/>
      <c r="B226" s="35"/>
      <c r="C226" s="35"/>
      <c r="D226" s="35"/>
      <c r="E226" s="35"/>
      <c r="F226" s="35"/>
      <c r="G226" s="35"/>
      <c r="H226" s="35"/>
    </row>
    <row r="227" spans="1:8" ht="19.5">
      <c r="A227" s="469"/>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7"/>
  <sheetViews>
    <sheetView showGridLines="0" zoomScale="50" workbookViewId="0">
      <selection activeCell="R18" sqref="R18"/>
    </sheetView>
  </sheetViews>
  <sheetFormatPr baseColWidth="10" defaultColWidth="9.140625" defaultRowHeight="18"/>
  <cols>
    <col min="1" max="1" width="132.28515625" style="470"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1073</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1341</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s="28" customFormat="1" ht="31.5" customHeight="1" thickTop="1" thickBot="1">
      <c r="A6" s="458" t="s">
        <v>296</v>
      </c>
      <c r="B6" s="78" t="s">
        <v>424</v>
      </c>
      <c r="C6" s="78" t="s">
        <v>425</v>
      </c>
      <c r="D6" s="78" t="s">
        <v>1203</v>
      </c>
      <c r="E6" s="78" t="s">
        <v>1315</v>
      </c>
      <c r="F6" s="78" t="s">
        <v>1370</v>
      </c>
      <c r="G6" s="78" t="s">
        <v>1520</v>
      </c>
      <c r="H6" s="78" t="s">
        <v>1459</v>
      </c>
      <c r="I6" s="78" t="s">
        <v>1521</v>
      </c>
    </row>
    <row r="7" spans="1:9" ht="15" customHeight="1" thickTop="1" thickBot="1">
      <c r="A7" s="459"/>
      <c r="B7" s="629"/>
      <c r="C7" s="629"/>
      <c r="D7" s="629"/>
      <c r="E7" s="629"/>
      <c r="F7" s="629"/>
      <c r="G7" s="629"/>
      <c r="H7" s="629"/>
      <c r="I7" s="629"/>
    </row>
    <row r="8" spans="1:9" ht="24" customHeight="1" thickTop="1" thickBot="1">
      <c r="A8" s="29" t="s">
        <v>426</v>
      </c>
      <c r="B8" s="923">
        <v>707761.53622303205</v>
      </c>
      <c r="C8" s="923">
        <v>889454.36677988339</v>
      </c>
      <c r="D8" s="923">
        <v>1052960.3961180758</v>
      </c>
      <c r="E8" s="923">
        <v>1143255.3015102041</v>
      </c>
      <c r="F8" s="923">
        <v>1346249.3316093294</v>
      </c>
      <c r="G8" s="923">
        <v>1345156.2049475219</v>
      </c>
      <c r="H8" s="923">
        <v>1494683.9147871721</v>
      </c>
      <c r="I8" s="923">
        <v>1475570.1722215745</v>
      </c>
    </row>
    <row r="9" spans="1:9" s="81" customFormat="1" ht="21" customHeight="1" thickTop="1">
      <c r="A9" s="79" t="s">
        <v>8</v>
      </c>
      <c r="B9" s="924">
        <v>137047.84412099124</v>
      </c>
      <c r="C9" s="924">
        <v>104863.87007142858</v>
      </c>
      <c r="D9" s="924">
        <v>130896.48305247813</v>
      </c>
      <c r="E9" s="924">
        <v>142222.13376822157</v>
      </c>
      <c r="F9" s="924">
        <v>128458.81413411078</v>
      </c>
      <c r="G9" s="924">
        <v>101530.13475510204</v>
      </c>
      <c r="H9" s="924">
        <v>159094.95288483964</v>
      </c>
      <c r="I9" s="924">
        <v>141785.89202478132</v>
      </c>
    </row>
    <row r="10" spans="1:9" s="81" customFormat="1" ht="21" customHeight="1">
      <c r="A10" s="79" t="s">
        <v>17</v>
      </c>
      <c r="B10" s="924">
        <v>45680.482201166182</v>
      </c>
      <c r="C10" s="924">
        <v>149354.21785714285</v>
      </c>
      <c r="D10" s="924">
        <v>195044.07738629737</v>
      </c>
      <c r="E10" s="924">
        <v>156681.40350583091</v>
      </c>
      <c r="F10" s="924">
        <v>233343.10271137024</v>
      </c>
      <c r="G10" s="924">
        <v>250463.4523294461</v>
      </c>
      <c r="H10" s="924">
        <v>245199.67404664724</v>
      </c>
      <c r="I10" s="924">
        <v>241226.96669970846</v>
      </c>
    </row>
    <row r="11" spans="1:9" s="81" customFormat="1" ht="21" customHeight="1">
      <c r="A11" s="79" t="s">
        <v>26</v>
      </c>
      <c r="B11" s="924">
        <v>497801.29830612248</v>
      </c>
      <c r="C11" s="924">
        <v>608934.5821953353</v>
      </c>
      <c r="D11" s="924">
        <v>702729.74446938781</v>
      </c>
      <c r="E11" s="924">
        <v>814420.4516049563</v>
      </c>
      <c r="F11" s="924">
        <v>950952.92552332371</v>
      </c>
      <c r="G11" s="924">
        <v>955340.75509475218</v>
      </c>
      <c r="H11" s="924">
        <v>1032748.6381530612</v>
      </c>
      <c r="I11" s="924">
        <v>1053479.6559781341</v>
      </c>
    </row>
    <row r="12" spans="1:9" s="81" customFormat="1" ht="21" customHeight="1">
      <c r="A12" s="460" t="s">
        <v>427</v>
      </c>
      <c r="B12" s="924">
        <v>501107.21496938774</v>
      </c>
      <c r="C12" s="924">
        <v>612959.19170553924</v>
      </c>
      <c r="D12" s="924">
        <v>707045.42935276963</v>
      </c>
      <c r="E12" s="924">
        <v>818887.46089795919</v>
      </c>
      <c r="F12" s="924">
        <v>955897.17960058316</v>
      </c>
      <c r="G12" s="924">
        <v>959287.0819271137</v>
      </c>
      <c r="H12" s="924">
        <v>1037106.8071399416</v>
      </c>
      <c r="I12" s="924">
        <v>1055971.1562740523</v>
      </c>
    </row>
    <row r="13" spans="1:9" s="81" customFormat="1" ht="21" customHeight="1">
      <c r="A13" s="460" t="s">
        <v>428</v>
      </c>
      <c r="B13" s="924">
        <v>496481.33741690964</v>
      </c>
      <c r="C13" s="924">
        <v>610187.87010349846</v>
      </c>
      <c r="D13" s="924">
        <v>694542.45435860055</v>
      </c>
      <c r="E13" s="924">
        <v>793476.48737755092</v>
      </c>
      <c r="F13" s="924">
        <v>930464.90216618066</v>
      </c>
      <c r="G13" s="924">
        <v>932574.28708163265</v>
      </c>
      <c r="H13" s="924">
        <v>1009324.7882113702</v>
      </c>
      <c r="I13" s="924">
        <v>1027377.9444766763</v>
      </c>
    </row>
    <row r="14" spans="1:9" s="81" customFormat="1" ht="21" customHeight="1">
      <c r="A14" s="460" t="s">
        <v>429</v>
      </c>
      <c r="B14" s="924">
        <v>4625.877552478134</v>
      </c>
      <c r="C14" s="924">
        <v>2771.3216020408167</v>
      </c>
      <c r="D14" s="924">
        <v>12502.974994169095</v>
      </c>
      <c r="E14" s="924">
        <v>25410.973520408163</v>
      </c>
      <c r="F14" s="924">
        <v>25432.277434402331</v>
      </c>
      <c r="G14" s="924">
        <v>26712.794845481047</v>
      </c>
      <c r="H14" s="924">
        <v>27782.018928571426</v>
      </c>
      <c r="I14" s="924">
        <v>28593.211797376094</v>
      </c>
    </row>
    <row r="15" spans="1:9" s="81" customFormat="1" ht="21" customHeight="1">
      <c r="A15" s="460" t="s">
        <v>430</v>
      </c>
      <c r="B15" s="924">
        <v>1172.2876559766764</v>
      </c>
      <c r="C15" s="924">
        <v>1158.2969620991253</v>
      </c>
      <c r="D15" s="924">
        <v>1846.7488104956269</v>
      </c>
      <c r="E15" s="924">
        <v>3496.9513061224488</v>
      </c>
      <c r="F15" s="924">
        <v>2846.1448177842567</v>
      </c>
      <c r="G15" s="924">
        <v>4297.2757871720114</v>
      </c>
      <c r="H15" s="924">
        <v>4573.1367536443149</v>
      </c>
      <c r="I15" s="924">
        <v>6366.4608731778435</v>
      </c>
    </row>
    <row r="16" spans="1:9" s="81" customFormat="1" ht="21" customHeight="1">
      <c r="A16" s="460" t="s">
        <v>431</v>
      </c>
      <c r="B16" s="924">
        <v>1030.2464241982507</v>
      </c>
      <c r="C16" s="924">
        <v>1134.6925116618077</v>
      </c>
      <c r="D16" s="924">
        <v>1728.0537303206997</v>
      </c>
      <c r="E16" s="924">
        <v>3095.2095655976677</v>
      </c>
      <c r="F16" s="924">
        <v>2419.41271574344</v>
      </c>
      <c r="G16" s="924">
        <v>3558.4263104956267</v>
      </c>
      <c r="H16" s="924">
        <v>3573.7946530612244</v>
      </c>
      <c r="I16" s="924">
        <v>4958.0135932944613</v>
      </c>
    </row>
    <row r="17" spans="1:9" s="81" customFormat="1" ht="21" customHeight="1">
      <c r="A17" s="460" t="s">
        <v>432</v>
      </c>
      <c r="B17" s="924">
        <v>142.04123177842564</v>
      </c>
      <c r="C17" s="924">
        <v>23.604450437317784</v>
      </c>
      <c r="D17" s="924">
        <v>118.69508017492711</v>
      </c>
      <c r="E17" s="924">
        <v>401.74174052478133</v>
      </c>
      <c r="F17" s="924">
        <v>426.73210204081641</v>
      </c>
      <c r="G17" s="924">
        <v>738.84947667638482</v>
      </c>
      <c r="H17" s="924">
        <v>999.34210058309031</v>
      </c>
      <c r="I17" s="924">
        <v>1408.4472798833817</v>
      </c>
    </row>
    <row r="18" spans="1:9" s="81" customFormat="1" ht="21" customHeight="1">
      <c r="A18" s="460" t="s">
        <v>433</v>
      </c>
      <c r="B18" s="924">
        <v>4318.6660160349857</v>
      </c>
      <c r="C18" s="924">
        <v>5609.4543862973769</v>
      </c>
      <c r="D18" s="924">
        <v>7654.3955131195335</v>
      </c>
      <c r="E18" s="924">
        <v>8489.1204198250725</v>
      </c>
      <c r="F18" s="924">
        <v>11098.452319241982</v>
      </c>
      <c r="G18" s="924">
        <v>11809.02620845481</v>
      </c>
      <c r="H18" s="924">
        <v>12149.942648688046</v>
      </c>
      <c r="I18" s="924">
        <v>13297.469791545189</v>
      </c>
    </row>
    <row r="19" spans="1:9" s="81" customFormat="1" ht="21" customHeight="1">
      <c r="A19" s="460" t="s">
        <v>434</v>
      </c>
      <c r="B19" s="924">
        <v>3047.0139693877545</v>
      </c>
      <c r="C19" s="924">
        <v>4155.287571428571</v>
      </c>
      <c r="D19" s="924">
        <v>7056.458409620991</v>
      </c>
      <c r="E19" s="924">
        <v>8032.0618177842562</v>
      </c>
      <c r="F19" s="924">
        <v>9009.6246865889225</v>
      </c>
      <c r="G19" s="924">
        <v>9609.3703746355677</v>
      </c>
      <c r="H19" s="924">
        <v>9327.9643279883385</v>
      </c>
      <c r="I19" s="924">
        <v>10006.853574344024</v>
      </c>
    </row>
    <row r="20" spans="1:9" s="81" customFormat="1" ht="21" customHeight="1">
      <c r="A20" s="460" t="s">
        <v>435</v>
      </c>
      <c r="B20" s="924">
        <v>1271.65204664723</v>
      </c>
      <c r="C20" s="924">
        <v>1454.1668148688045</v>
      </c>
      <c r="D20" s="924">
        <v>597.93710349854234</v>
      </c>
      <c r="E20" s="924">
        <v>457.05860204081631</v>
      </c>
      <c r="F20" s="924">
        <v>2088.8276326530613</v>
      </c>
      <c r="G20" s="924">
        <v>2199.6558338192417</v>
      </c>
      <c r="H20" s="924">
        <v>2821.9783206997085</v>
      </c>
      <c r="I20" s="924">
        <v>3290.6162172011664</v>
      </c>
    </row>
    <row r="21" spans="1:9" s="81" customFormat="1" ht="21" customHeight="1">
      <c r="A21" s="460" t="s">
        <v>39</v>
      </c>
      <c r="B21" s="924">
        <v>4863.6573600583088</v>
      </c>
      <c r="C21" s="924">
        <v>6106.2480131195334</v>
      </c>
      <c r="D21" s="924">
        <v>7256.3554271137018</v>
      </c>
      <c r="E21" s="924">
        <v>8040.2559868804665</v>
      </c>
      <c r="F21" s="924">
        <v>9265.4111705539362</v>
      </c>
      <c r="G21" s="924">
        <v>8871.2282448979586</v>
      </c>
      <c r="H21" s="924">
        <v>9764.369597667639</v>
      </c>
      <c r="I21" s="924">
        <v>9462.1200495626817</v>
      </c>
    </row>
    <row r="22" spans="1:9" s="81" customFormat="1" ht="21" customHeight="1">
      <c r="A22" s="460" t="s">
        <v>436</v>
      </c>
      <c r="B22" s="924">
        <v>-13660.527695335277</v>
      </c>
      <c r="C22" s="924">
        <v>-16898.608871720116</v>
      </c>
      <c r="D22" s="924">
        <v>-21073.184634110788</v>
      </c>
      <c r="E22" s="924">
        <v>-24493.337005830908</v>
      </c>
      <c r="F22" s="924">
        <v>-28154.262384839651</v>
      </c>
      <c r="G22" s="924">
        <v>-28923.857072886301</v>
      </c>
      <c r="H22" s="924">
        <v>-30845.617986880465</v>
      </c>
      <c r="I22" s="924">
        <v>-31617.551010204083</v>
      </c>
    </row>
    <row r="23" spans="1:9" s="81" customFormat="1" ht="21" customHeight="1">
      <c r="A23" s="79" t="s">
        <v>57</v>
      </c>
      <c r="B23" s="924">
        <v>4410.6501953352772</v>
      </c>
      <c r="C23" s="924">
        <v>6166.686982507289</v>
      </c>
      <c r="D23" s="924">
        <v>7318.0585174927119</v>
      </c>
      <c r="E23" s="924">
        <v>9944.3136720116618</v>
      </c>
      <c r="F23" s="924">
        <v>10371.913960641399</v>
      </c>
      <c r="G23" s="924">
        <v>15345.303329446066</v>
      </c>
      <c r="H23" s="924">
        <v>14079.632223032071</v>
      </c>
      <c r="I23" s="924">
        <v>14850.255583090378</v>
      </c>
    </row>
    <row r="24" spans="1:9" s="81" customFormat="1" ht="21" customHeight="1">
      <c r="A24" s="79" t="s">
        <v>63</v>
      </c>
      <c r="B24" s="924">
        <v>210.84109037900873</v>
      </c>
      <c r="C24" s="924">
        <v>14.700874635568512</v>
      </c>
      <c r="D24" s="924">
        <v>15.652741982507289</v>
      </c>
      <c r="E24" s="924">
        <v>117.0372055393586</v>
      </c>
      <c r="F24" s="924">
        <v>112.90451020408162</v>
      </c>
      <c r="G24" s="924">
        <v>103.603055393586</v>
      </c>
      <c r="H24" s="924">
        <v>31.699613702623907</v>
      </c>
      <c r="I24" s="924">
        <v>56.709279883381917</v>
      </c>
    </row>
    <row r="25" spans="1:9" s="81" customFormat="1" ht="21" customHeight="1">
      <c r="A25" s="79" t="s">
        <v>437</v>
      </c>
      <c r="B25" s="924">
        <v>7948.0980320699709</v>
      </c>
      <c r="C25" s="924">
        <v>4839.6305029154519</v>
      </c>
      <c r="D25" s="924">
        <v>810.72062390670555</v>
      </c>
      <c r="E25" s="924">
        <v>895.91829154518962</v>
      </c>
      <c r="F25" s="924">
        <v>1079.6743381924198</v>
      </c>
      <c r="G25" s="924">
        <v>1079.6743381924198</v>
      </c>
      <c r="H25" s="924">
        <v>15955.218358600583</v>
      </c>
      <c r="I25" s="924">
        <v>1102.3143586005831</v>
      </c>
    </row>
    <row r="26" spans="1:9" s="81" customFormat="1" ht="21" customHeight="1">
      <c r="A26" s="79" t="s">
        <v>74</v>
      </c>
      <c r="B26" s="924">
        <v>12119.125001457725</v>
      </c>
      <c r="C26" s="924">
        <v>12496.003520408165</v>
      </c>
      <c r="D26" s="924">
        <v>13852.20271282799</v>
      </c>
      <c r="E26" s="924">
        <v>15920.160182215743</v>
      </c>
      <c r="F26" s="924">
        <v>17483.548169096211</v>
      </c>
      <c r="G26" s="924">
        <v>17211.560973760934</v>
      </c>
      <c r="H26" s="924">
        <v>18286.361384839649</v>
      </c>
      <c r="I26" s="924">
        <v>18135.49100728863</v>
      </c>
    </row>
    <row r="27" spans="1:9" s="81" customFormat="1" ht="21" customHeight="1">
      <c r="A27" s="79" t="s">
        <v>438</v>
      </c>
      <c r="B27" s="924">
        <v>2543.1972755102038</v>
      </c>
      <c r="C27" s="924">
        <v>2784.6747755102042</v>
      </c>
      <c r="D27" s="924">
        <v>2293.4566137026236</v>
      </c>
      <c r="E27" s="924">
        <v>3053.8832798833823</v>
      </c>
      <c r="F27" s="924">
        <v>4446.4482623906706</v>
      </c>
      <c r="G27" s="924">
        <v>4081.7210714285716</v>
      </c>
      <c r="H27" s="924">
        <v>9287.73812244898</v>
      </c>
      <c r="I27" s="924">
        <v>4932.887290087464</v>
      </c>
    </row>
    <row r="28" spans="1:9" s="82" customFormat="1" ht="43.5" customHeight="1" thickBot="1">
      <c r="A28" s="461" t="s">
        <v>1451</v>
      </c>
      <c r="B28" s="925">
        <v>0</v>
      </c>
      <c r="C28" s="925">
        <v>0</v>
      </c>
      <c r="D28" s="925">
        <v>0</v>
      </c>
      <c r="E28" s="925">
        <v>0</v>
      </c>
      <c r="F28" s="925">
        <v>0</v>
      </c>
      <c r="G28" s="925">
        <v>0</v>
      </c>
      <c r="H28" s="925">
        <v>0</v>
      </c>
      <c r="I28" s="925">
        <v>0</v>
      </c>
    </row>
    <row r="29" spans="1:9" ht="24" customHeight="1" thickTop="1" thickBot="1">
      <c r="A29" s="29" t="s">
        <v>439</v>
      </c>
      <c r="B29" s="923">
        <v>658041.8572274053</v>
      </c>
      <c r="C29" s="923">
        <v>831678.03354081628</v>
      </c>
      <c r="D29" s="923">
        <v>986811.68002332363</v>
      </c>
      <c r="E29" s="923">
        <v>1070526.4257696792</v>
      </c>
      <c r="F29" s="923">
        <v>1265412.820845481</v>
      </c>
      <c r="G29" s="923">
        <v>1266641.2250685131</v>
      </c>
      <c r="H29" s="923">
        <v>1403377.1390014575</v>
      </c>
      <c r="I29" s="923">
        <v>1388126.4423688045</v>
      </c>
    </row>
    <row r="30" spans="1:9" s="81" customFormat="1" ht="21" customHeight="1" thickTop="1">
      <c r="A30" s="79" t="s">
        <v>440</v>
      </c>
      <c r="B30" s="924">
        <v>601309.67742565589</v>
      </c>
      <c r="C30" s="924">
        <v>741071.09253207012</v>
      </c>
      <c r="D30" s="924">
        <v>870718.08683819254</v>
      </c>
      <c r="E30" s="924">
        <v>940768.34318804671</v>
      </c>
      <c r="F30" s="924">
        <v>1083338.3375816327</v>
      </c>
      <c r="G30" s="924">
        <v>1080525.2698381925</v>
      </c>
      <c r="H30" s="924">
        <v>1195778.2218279883</v>
      </c>
      <c r="I30" s="924">
        <v>1213447.1686326531</v>
      </c>
    </row>
    <row r="31" spans="1:9" s="81" customFormat="1" ht="21" customHeight="1">
      <c r="A31" s="460" t="s">
        <v>441</v>
      </c>
      <c r="B31" s="924">
        <v>109669.07350291546</v>
      </c>
      <c r="C31" s="924">
        <v>125977.29584548106</v>
      </c>
      <c r="D31" s="924">
        <v>149855.71763119535</v>
      </c>
      <c r="E31" s="924">
        <v>191759.32041107872</v>
      </c>
      <c r="F31" s="924">
        <v>209309.40119970846</v>
      </c>
      <c r="G31" s="924">
        <v>207392.19593731783</v>
      </c>
      <c r="H31" s="924">
        <v>187335.76258746354</v>
      </c>
      <c r="I31" s="924">
        <v>180712.68629737609</v>
      </c>
    </row>
    <row r="32" spans="1:9" s="81" customFormat="1" ht="21" customHeight="1">
      <c r="A32" s="460" t="s">
        <v>442</v>
      </c>
      <c r="B32" s="924">
        <v>135361.15152186589</v>
      </c>
      <c r="C32" s="924">
        <v>178819.29445043733</v>
      </c>
      <c r="D32" s="924">
        <v>198610.9403309038</v>
      </c>
      <c r="E32" s="924">
        <v>231099.15140816325</v>
      </c>
      <c r="F32" s="924">
        <v>252420.78906851311</v>
      </c>
      <c r="G32" s="924">
        <v>248668.33254956268</v>
      </c>
      <c r="H32" s="924">
        <v>257132.38786005831</v>
      </c>
      <c r="I32" s="924">
        <v>261540.2743075802</v>
      </c>
    </row>
    <row r="33" spans="1:9" s="81" customFormat="1" ht="21" customHeight="1">
      <c r="A33" s="460" t="s">
        <v>443</v>
      </c>
      <c r="B33" s="924">
        <v>93274.27948979591</v>
      </c>
      <c r="C33" s="924">
        <v>105938.2341122449</v>
      </c>
      <c r="D33" s="924">
        <v>17610.828218658891</v>
      </c>
      <c r="E33" s="924">
        <v>6795.9840306122451</v>
      </c>
      <c r="F33" s="924">
        <v>3666.8663527696795</v>
      </c>
      <c r="G33" s="924">
        <v>4247.6624635568514</v>
      </c>
      <c r="H33" s="924">
        <v>3226.7949300291543</v>
      </c>
      <c r="I33" s="924">
        <v>2400.2173061224494</v>
      </c>
    </row>
    <row r="34" spans="1:9" s="81" customFormat="1" ht="21" customHeight="1">
      <c r="A34" s="460" t="s">
        <v>444</v>
      </c>
      <c r="B34" s="924">
        <v>14053.524392128278</v>
      </c>
      <c r="C34" s="924">
        <v>13637.794310495627</v>
      </c>
      <c r="D34" s="924">
        <v>10853.731763848396</v>
      </c>
      <c r="E34" s="924">
        <v>12890.303571428571</v>
      </c>
      <c r="F34" s="924">
        <v>11891.8241516035</v>
      </c>
      <c r="G34" s="924">
        <v>12097.595336734694</v>
      </c>
      <c r="H34" s="924">
        <v>18610.539874635571</v>
      </c>
      <c r="I34" s="924">
        <v>19836.29328279883</v>
      </c>
    </row>
    <row r="35" spans="1:9" s="81" customFormat="1" ht="21" customHeight="1">
      <c r="A35" s="460" t="s">
        <v>445</v>
      </c>
      <c r="B35" s="924">
        <v>235497.52096793</v>
      </c>
      <c r="C35" s="924">
        <v>301295.32555393584</v>
      </c>
      <c r="D35" s="924">
        <v>467673.86434256559</v>
      </c>
      <c r="E35" s="924">
        <v>463425.9922959184</v>
      </c>
      <c r="F35" s="924">
        <v>560890.51906268217</v>
      </c>
      <c r="G35" s="924">
        <v>559807.38860349858</v>
      </c>
      <c r="H35" s="924">
        <v>670193.75194460643</v>
      </c>
      <c r="I35" s="924">
        <v>686403.26775072888</v>
      </c>
    </row>
    <row r="36" spans="1:9" s="81" customFormat="1" ht="21" customHeight="1">
      <c r="A36" s="460" t="s">
        <v>446</v>
      </c>
      <c r="B36" s="924">
        <v>13454.127551020409</v>
      </c>
      <c r="C36" s="924">
        <v>15403.148259475218</v>
      </c>
      <c r="D36" s="924">
        <v>26113.004551020407</v>
      </c>
      <c r="E36" s="924">
        <v>34797.591470845487</v>
      </c>
      <c r="F36" s="924">
        <v>45158.937746355681</v>
      </c>
      <c r="G36" s="924">
        <v>48312.094947521866</v>
      </c>
      <c r="H36" s="924">
        <v>59278.984631195337</v>
      </c>
      <c r="I36" s="924">
        <v>62554.42968804665</v>
      </c>
    </row>
    <row r="37" spans="1:9" s="81" customFormat="1" ht="21" customHeight="1">
      <c r="A37" s="79" t="s">
        <v>447</v>
      </c>
      <c r="B37" s="924">
        <v>62.549569970845475</v>
      </c>
      <c r="C37" s="924">
        <v>55.664182215743438</v>
      </c>
      <c r="D37" s="924">
        <v>43.700400874635562</v>
      </c>
      <c r="E37" s="924">
        <v>146.70580903790088</v>
      </c>
      <c r="F37" s="924">
        <v>205.11192711370262</v>
      </c>
      <c r="G37" s="924">
        <v>74.252962099125369</v>
      </c>
      <c r="H37" s="924">
        <v>114.951583090379</v>
      </c>
      <c r="I37" s="924">
        <v>70.163144314868802</v>
      </c>
    </row>
    <row r="38" spans="1:9" s="81" customFormat="1" ht="21" customHeight="1">
      <c r="A38" s="79" t="s">
        <v>448</v>
      </c>
      <c r="B38" s="924">
        <v>30005.257832361516</v>
      </c>
      <c r="C38" s="924">
        <v>40838.897877551019</v>
      </c>
      <c r="D38" s="924">
        <v>55756.508784256555</v>
      </c>
      <c r="E38" s="924">
        <v>59987.407609329442</v>
      </c>
      <c r="F38" s="924">
        <v>98721.83432361517</v>
      </c>
      <c r="G38" s="924">
        <v>100220.96275364431</v>
      </c>
      <c r="H38" s="924">
        <v>127982.07058454811</v>
      </c>
      <c r="I38" s="924">
        <v>94791.846373177832</v>
      </c>
    </row>
    <row r="39" spans="1:9" s="81" customFormat="1" ht="21" customHeight="1">
      <c r="A39" s="79" t="s">
        <v>449</v>
      </c>
      <c r="B39" s="924">
        <v>11869.275619533528</v>
      </c>
      <c r="C39" s="924">
        <v>20310.577188046645</v>
      </c>
      <c r="D39" s="924">
        <v>23228.376600583088</v>
      </c>
      <c r="E39" s="924">
        <v>24847.32294169096</v>
      </c>
      <c r="F39" s="924">
        <v>28765.668412536441</v>
      </c>
      <c r="G39" s="924">
        <v>30812.637169096208</v>
      </c>
      <c r="H39" s="924">
        <v>31383.983304664722</v>
      </c>
      <c r="I39" s="924">
        <v>30969.948208454811</v>
      </c>
    </row>
    <row r="40" spans="1:9" s="81" customFormat="1" ht="21" customHeight="1">
      <c r="A40" s="79" t="s">
        <v>127</v>
      </c>
      <c r="B40" s="924">
        <v>8948.7506020408164</v>
      </c>
      <c r="C40" s="924">
        <v>9845.7411632653057</v>
      </c>
      <c r="D40" s="924">
        <v>10759.60570845481</v>
      </c>
      <c r="E40" s="924">
        <v>11757.7834606414</v>
      </c>
      <c r="F40" s="924">
        <v>12909.81526676385</v>
      </c>
      <c r="G40" s="924">
        <v>12878.353706997086</v>
      </c>
      <c r="H40" s="924">
        <v>12558.654918367345</v>
      </c>
      <c r="I40" s="924">
        <v>12694.692513119533</v>
      </c>
    </row>
    <row r="41" spans="1:9" s="81" customFormat="1" ht="21" customHeight="1">
      <c r="A41" s="79" t="s">
        <v>133</v>
      </c>
      <c r="B41" s="924">
        <v>0</v>
      </c>
      <c r="C41" s="924">
        <v>0</v>
      </c>
      <c r="D41" s="924">
        <v>0</v>
      </c>
      <c r="E41" s="924">
        <v>0</v>
      </c>
      <c r="F41" s="924">
        <v>0</v>
      </c>
      <c r="G41" s="924">
        <v>0</v>
      </c>
      <c r="H41" s="924">
        <v>0</v>
      </c>
      <c r="I41" s="924">
        <v>0</v>
      </c>
    </row>
    <row r="42" spans="1:9" s="81" customFormat="1" ht="21" customHeight="1">
      <c r="A42" s="79" t="s">
        <v>450</v>
      </c>
      <c r="B42" s="924">
        <v>5129.8160510204079</v>
      </c>
      <c r="C42" s="924">
        <v>18356.70636005831</v>
      </c>
      <c r="D42" s="924">
        <v>25243.421405247816</v>
      </c>
      <c r="E42" s="924">
        <v>27735.860266763848</v>
      </c>
      <c r="F42" s="924">
        <v>34316.626997084546</v>
      </c>
      <c r="G42" s="924">
        <v>34525.747367346936</v>
      </c>
      <c r="H42" s="924">
        <v>30100.787809037902</v>
      </c>
      <c r="I42" s="924">
        <v>30277.12532069971</v>
      </c>
    </row>
    <row r="43" spans="1:9" s="82" customFormat="1" ht="43.5" customHeight="1" thickBot="1">
      <c r="A43" s="461" t="s">
        <v>109</v>
      </c>
      <c r="B43" s="925">
        <v>716.5301268221574</v>
      </c>
      <c r="C43" s="925">
        <v>1199.3542376093294</v>
      </c>
      <c r="D43" s="925">
        <v>1061.9802857142856</v>
      </c>
      <c r="E43" s="925">
        <v>5283.0024941690963</v>
      </c>
      <c r="F43" s="925">
        <v>7155.4263367346939</v>
      </c>
      <c r="G43" s="925">
        <v>7604.0012711370264</v>
      </c>
      <c r="H43" s="925">
        <v>5458.4689737609324</v>
      </c>
      <c r="I43" s="925">
        <v>5875.49817638484</v>
      </c>
    </row>
    <row r="44" spans="1:9" ht="24" customHeight="1" thickTop="1" thickBot="1">
      <c r="A44" s="29" t="s">
        <v>451</v>
      </c>
      <c r="B44" s="923">
        <v>49719.678900874635</v>
      </c>
      <c r="C44" s="923">
        <v>57776.333141399416</v>
      </c>
      <c r="D44" s="923">
        <v>66148.716013119527</v>
      </c>
      <c r="E44" s="923">
        <v>72728.87573469388</v>
      </c>
      <c r="F44" s="923">
        <v>80836.510651603501</v>
      </c>
      <c r="G44" s="923">
        <v>78514.979860058316</v>
      </c>
      <c r="H44" s="923">
        <v>91306.775756559771</v>
      </c>
      <c r="I44" s="923">
        <v>87443.729820699722</v>
      </c>
    </row>
    <row r="45" spans="1:9" s="81" customFormat="1" ht="21" customHeight="1" thickTop="1">
      <c r="A45" s="79" t="s">
        <v>148</v>
      </c>
      <c r="B45" s="924">
        <v>38109.037900874639</v>
      </c>
      <c r="C45" s="924">
        <v>41017.201166180756</v>
      </c>
      <c r="D45" s="924">
        <v>45417.34693877551</v>
      </c>
      <c r="E45" s="924">
        <v>50873.615160349851</v>
      </c>
      <c r="F45" s="924">
        <v>57481.486880466473</v>
      </c>
      <c r="G45" s="924">
        <v>57481.486880466473</v>
      </c>
      <c r="H45" s="924">
        <v>65914.431486880465</v>
      </c>
      <c r="I45" s="924">
        <v>65914.431486880465</v>
      </c>
    </row>
    <row r="46" spans="1:9" s="81" customFormat="1" ht="21" customHeight="1">
      <c r="A46" s="79" t="s">
        <v>152</v>
      </c>
      <c r="B46" s="924">
        <v>0</v>
      </c>
      <c r="C46" s="924">
        <v>0</v>
      </c>
      <c r="D46" s="924">
        <v>0</v>
      </c>
      <c r="E46" s="924">
        <v>0</v>
      </c>
      <c r="F46" s="924">
        <v>0.7288629737609329</v>
      </c>
      <c r="G46" s="924">
        <v>0.7288629737609329</v>
      </c>
      <c r="H46" s="924">
        <v>0</v>
      </c>
      <c r="I46" s="924">
        <v>0</v>
      </c>
    </row>
    <row r="47" spans="1:9" s="81" customFormat="1" ht="21" customHeight="1">
      <c r="A47" s="79" t="s">
        <v>156</v>
      </c>
      <c r="B47" s="924">
        <v>0</v>
      </c>
      <c r="C47" s="924">
        <v>0</v>
      </c>
      <c r="D47" s="924">
        <v>0</v>
      </c>
      <c r="E47" s="924">
        <v>0</v>
      </c>
      <c r="F47" s="924">
        <v>0</v>
      </c>
      <c r="G47" s="924">
        <v>0</v>
      </c>
      <c r="H47" s="924">
        <v>0</v>
      </c>
      <c r="I47" s="924">
        <v>0</v>
      </c>
    </row>
    <row r="48" spans="1:9" s="81" customFormat="1" ht="21" customHeight="1">
      <c r="A48" s="79" t="s">
        <v>452</v>
      </c>
      <c r="B48" s="924">
        <v>7268.1763629737616</v>
      </c>
      <c r="C48" s="924">
        <v>7702.4118979591831</v>
      </c>
      <c r="D48" s="924">
        <v>8608.0773221574345</v>
      </c>
      <c r="E48" s="924">
        <v>9820.3156093294474</v>
      </c>
      <c r="F48" s="924">
        <v>11023.792448979593</v>
      </c>
      <c r="G48" s="924">
        <v>12256.764551020407</v>
      </c>
      <c r="H48" s="924">
        <v>10680.962801749271</v>
      </c>
      <c r="I48" s="924">
        <v>12151.967638483966</v>
      </c>
    </row>
    <row r="49" spans="1:9" s="81" customFormat="1" ht="21" customHeight="1">
      <c r="A49" s="79" t="s">
        <v>164</v>
      </c>
      <c r="B49" s="924">
        <v>4342.464637026239</v>
      </c>
      <c r="C49" s="924">
        <v>9056.7200772594751</v>
      </c>
      <c r="D49" s="924">
        <v>12123.291752186589</v>
      </c>
      <c r="E49" s="924">
        <v>12034.944965014576</v>
      </c>
      <c r="F49" s="924">
        <v>12330.502459183674</v>
      </c>
      <c r="G49" s="924">
        <v>8775.9995655976672</v>
      </c>
      <c r="H49" s="924">
        <v>14711.38146793003</v>
      </c>
      <c r="I49" s="924">
        <v>9377.3306953352767</v>
      </c>
    </row>
    <row r="50" spans="1:9" s="81" customFormat="1" ht="21" customHeight="1">
      <c r="A50" s="460" t="s">
        <v>453</v>
      </c>
      <c r="B50" s="924">
        <v>0.1092930029154519</v>
      </c>
      <c r="C50" s="924">
        <v>6.5836734693877547E-2</v>
      </c>
      <c r="D50" s="924">
        <v>0.90888046647230314</v>
      </c>
      <c r="E50" s="924">
        <v>0.17656851311953353</v>
      </c>
      <c r="F50" s="924">
        <v>0.78143877551020402</v>
      </c>
      <c r="G50" s="924">
        <v>6857.7470962099114</v>
      </c>
      <c r="H50" s="924">
        <v>1.3331020408163266</v>
      </c>
      <c r="I50" s="924">
        <v>7857.7737288629733</v>
      </c>
    </row>
    <row r="51" spans="1:9" s="82" customFormat="1" ht="40.5" customHeight="1" thickBot="1">
      <c r="A51" s="462" t="s">
        <v>454</v>
      </c>
      <c r="B51" s="925">
        <v>4342.3553440233236</v>
      </c>
      <c r="C51" s="925">
        <v>9056.6542405247819</v>
      </c>
      <c r="D51" s="925">
        <v>12122.382871720116</v>
      </c>
      <c r="E51" s="925">
        <v>12034.768396501458</v>
      </c>
      <c r="F51" s="925">
        <v>12329.721020408164</v>
      </c>
      <c r="G51" s="925">
        <v>1918.2524693877549</v>
      </c>
      <c r="H51" s="925">
        <v>14710.048365889214</v>
      </c>
      <c r="I51" s="925">
        <v>1519.5569664723032</v>
      </c>
    </row>
    <row r="52" spans="1:9" ht="24" customHeight="1" thickTop="1" thickBot="1">
      <c r="A52" s="29" t="s">
        <v>455</v>
      </c>
      <c r="B52" s="923">
        <v>707761.53612827987</v>
      </c>
      <c r="C52" s="923">
        <v>889454.36668221571</v>
      </c>
      <c r="D52" s="923">
        <v>1052960.3960364433</v>
      </c>
      <c r="E52" s="923">
        <v>1143255.3015043731</v>
      </c>
      <c r="F52" s="923">
        <v>1346249.3314970843</v>
      </c>
      <c r="G52" s="923">
        <v>1345156.2049285711</v>
      </c>
      <c r="H52" s="923">
        <v>1494683.9147580173</v>
      </c>
      <c r="I52" s="923">
        <v>1475570.1721895044</v>
      </c>
    </row>
    <row r="53" spans="1:9" s="81" customFormat="1" ht="24" customHeight="1" thickTop="1">
      <c r="A53" s="79" t="s">
        <v>456</v>
      </c>
      <c r="B53" s="924">
        <v>51435.400182215744</v>
      </c>
      <c r="C53" s="924">
        <v>53424.052956268213</v>
      </c>
      <c r="D53" s="924">
        <v>40644.255260932943</v>
      </c>
      <c r="E53" s="924">
        <v>36215.166902332356</v>
      </c>
      <c r="F53" s="924">
        <v>44122.155065597668</v>
      </c>
      <c r="G53" s="924">
        <v>47297.048320699716</v>
      </c>
      <c r="H53" s="924">
        <v>56137.86272157434</v>
      </c>
      <c r="I53" s="924">
        <v>53577.24106413994</v>
      </c>
    </row>
    <row r="54" spans="1:9" s="82" customFormat="1" ht="21" customHeight="1">
      <c r="A54" s="462" t="s">
        <v>457</v>
      </c>
      <c r="B54" s="925">
        <v>11513.353551020409</v>
      </c>
      <c r="C54" s="925">
        <v>5605.8896297376095</v>
      </c>
      <c r="D54" s="925">
        <v>3094.0932900874636</v>
      </c>
      <c r="E54" s="925">
        <v>2248.2801093294461</v>
      </c>
      <c r="F54" s="925">
        <v>784.39024052478135</v>
      </c>
      <c r="G54" s="925">
        <v>1927.7281311953354</v>
      </c>
      <c r="H54" s="925">
        <v>1607.5941895043734</v>
      </c>
      <c r="I54" s="925">
        <v>656.72288046647225</v>
      </c>
    </row>
    <row r="55" spans="1:9" s="82" customFormat="1" ht="21" customHeight="1">
      <c r="A55" s="462" t="s">
        <v>458</v>
      </c>
      <c r="B55" s="925">
        <v>35864.734258017488</v>
      </c>
      <c r="C55" s="925">
        <v>43706.95704810496</v>
      </c>
      <c r="D55" s="925">
        <v>30954.328469387758</v>
      </c>
      <c r="E55" s="925">
        <v>22572.85230174927</v>
      </c>
      <c r="F55" s="925">
        <v>27146.668858600584</v>
      </c>
      <c r="G55" s="925">
        <v>29146.748206997083</v>
      </c>
      <c r="H55" s="925">
        <v>33706.564457725952</v>
      </c>
      <c r="I55" s="925">
        <v>32178.312634110785</v>
      </c>
    </row>
    <row r="56" spans="1:9" s="82" customFormat="1" ht="21" customHeight="1">
      <c r="A56" s="462" t="s">
        <v>459</v>
      </c>
      <c r="B56" s="925">
        <v>0</v>
      </c>
      <c r="C56" s="925">
        <v>0</v>
      </c>
      <c r="D56" s="925">
        <v>0</v>
      </c>
      <c r="E56" s="925">
        <v>0</v>
      </c>
      <c r="F56" s="925">
        <v>0</v>
      </c>
      <c r="G56" s="925">
        <v>0</v>
      </c>
      <c r="H56" s="925">
        <v>0</v>
      </c>
      <c r="I56" s="925">
        <v>0</v>
      </c>
    </row>
    <row r="57" spans="1:9" s="82" customFormat="1" ht="21" customHeight="1">
      <c r="A57" s="462" t="s">
        <v>460</v>
      </c>
      <c r="B57" s="925">
        <v>4057.3123731778423</v>
      </c>
      <c r="C57" s="925">
        <v>4111.2062784256559</v>
      </c>
      <c r="D57" s="925">
        <v>6595.833501457726</v>
      </c>
      <c r="E57" s="925">
        <v>11394.034491253646</v>
      </c>
      <c r="F57" s="925">
        <v>16191.095966472303</v>
      </c>
      <c r="G57" s="925">
        <v>16222.571982507288</v>
      </c>
      <c r="H57" s="925">
        <v>20173.704074344019</v>
      </c>
      <c r="I57" s="925">
        <v>20092.205549562677</v>
      </c>
    </row>
    <row r="58" spans="1:9" s="82" customFormat="1" ht="21" customHeight="1">
      <c r="A58" s="462" t="s">
        <v>461</v>
      </c>
      <c r="B58" s="925">
        <v>0</v>
      </c>
      <c r="C58" s="925">
        <v>0</v>
      </c>
      <c r="D58" s="925">
        <v>0</v>
      </c>
      <c r="E58" s="925">
        <v>0</v>
      </c>
      <c r="F58" s="925">
        <v>0</v>
      </c>
      <c r="G58" s="925">
        <v>0</v>
      </c>
      <c r="H58" s="925">
        <v>650</v>
      </c>
      <c r="I58" s="925">
        <v>650</v>
      </c>
    </row>
    <row r="59" spans="1:9" s="82" customFormat="1" ht="61.5" customHeight="1" thickBot="1">
      <c r="A59" s="461" t="s">
        <v>462</v>
      </c>
      <c r="B59" s="925">
        <v>1242086.5847725947</v>
      </c>
      <c r="C59" s="925">
        <v>1481072.0821034985</v>
      </c>
      <c r="D59" s="925">
        <v>1775694.1260670554</v>
      </c>
      <c r="E59" s="925">
        <v>2135451.4331967928</v>
      </c>
      <c r="F59" s="925">
        <v>2307551.0352128278</v>
      </c>
      <c r="G59" s="925">
        <v>2351518.8384810495</v>
      </c>
      <c r="H59" s="925">
        <v>2527744.5425787177</v>
      </c>
      <c r="I59" s="925">
        <v>2537045.6711807577</v>
      </c>
    </row>
    <row r="60" spans="1:9" ht="31.5" customHeight="1" thickTop="1" thickBot="1">
      <c r="A60" s="463" t="s">
        <v>463</v>
      </c>
      <c r="B60" s="923"/>
      <c r="C60" s="923"/>
      <c r="D60" s="923"/>
      <c r="E60" s="923"/>
      <c r="F60" s="923"/>
      <c r="G60" s="923"/>
      <c r="H60" s="923"/>
      <c r="I60" s="923"/>
    </row>
    <row r="61" spans="1:9" ht="30" customHeight="1" thickTop="1">
      <c r="A61" s="32" t="s">
        <v>464</v>
      </c>
      <c r="B61" s="926">
        <v>41584.816086005834</v>
      </c>
      <c r="C61" s="926">
        <v>57341.190160349848</v>
      </c>
      <c r="D61" s="926">
        <v>76849.38900583089</v>
      </c>
      <c r="E61" s="926">
        <v>83485.873953352784</v>
      </c>
      <c r="F61" s="926">
        <v>89269.426290087475</v>
      </c>
      <c r="G61" s="926">
        <v>15284.544924198251</v>
      </c>
      <c r="H61" s="926">
        <v>97719.504332361525</v>
      </c>
      <c r="I61" s="926">
        <v>16526.259421282797</v>
      </c>
    </row>
    <row r="62" spans="1:9" ht="21" customHeight="1">
      <c r="A62" s="34" t="s">
        <v>465</v>
      </c>
      <c r="B62" s="926">
        <v>-8287.5535772594758</v>
      </c>
      <c r="C62" s="926">
        <v>-11393.078241982506</v>
      </c>
      <c r="D62" s="926">
        <v>-16743.870876093293</v>
      </c>
      <c r="E62" s="926">
        <v>-20355.990674927118</v>
      </c>
      <c r="F62" s="926">
        <v>-21467.31334985423</v>
      </c>
      <c r="G62" s="926">
        <v>-3772.7924854227404</v>
      </c>
      <c r="H62" s="926">
        <v>-26571.653498542273</v>
      </c>
      <c r="I62" s="926">
        <v>-5131.4043163265305</v>
      </c>
    </row>
    <row r="63" spans="1:9" ht="21.75" customHeight="1">
      <c r="A63" s="464" t="s">
        <v>466</v>
      </c>
      <c r="B63" s="926">
        <v>33297.262508746353</v>
      </c>
      <c r="C63" s="926">
        <v>45948.111918367344</v>
      </c>
      <c r="D63" s="926">
        <v>60105.518129737611</v>
      </c>
      <c r="E63" s="926">
        <v>63129.883278425659</v>
      </c>
      <c r="F63" s="926">
        <v>67802.11294023323</v>
      </c>
      <c r="G63" s="926">
        <v>11511.752438775509</v>
      </c>
      <c r="H63" s="926">
        <v>71147.850833819248</v>
      </c>
      <c r="I63" s="926">
        <v>11394.855104956268</v>
      </c>
    </row>
    <row r="64" spans="1:9">
      <c r="A64" s="32" t="s">
        <v>467</v>
      </c>
      <c r="B64" s="926">
        <v>10797.805574344022</v>
      </c>
      <c r="C64" s="926">
        <v>14766.179599125364</v>
      </c>
      <c r="D64" s="926">
        <v>15590.73521574344</v>
      </c>
      <c r="E64" s="926">
        <v>17154.688771137025</v>
      </c>
      <c r="F64" s="926">
        <v>22758.721033527698</v>
      </c>
      <c r="G64" s="926">
        <v>3082.6964169096213</v>
      </c>
      <c r="H64" s="926">
        <v>22703.670033527698</v>
      </c>
      <c r="I64" s="926">
        <v>5353.8015131195343</v>
      </c>
    </row>
    <row r="65" spans="1:9">
      <c r="A65" s="34" t="s">
        <v>468</v>
      </c>
      <c r="B65" s="926">
        <v>-3669.8540816326531</v>
      </c>
      <c r="C65" s="926">
        <v>-3859.2202594752189</v>
      </c>
      <c r="D65" s="926">
        <v>-3774.7132259475216</v>
      </c>
      <c r="E65" s="926">
        <v>-5373.1591326530615</v>
      </c>
      <c r="F65" s="926">
        <v>-11605.15174781341</v>
      </c>
      <c r="G65" s="926">
        <v>-1587.1726370262388</v>
      </c>
      <c r="H65" s="926">
        <v>-12617.606322157435</v>
      </c>
      <c r="I65" s="926">
        <v>-4190.2142667638491</v>
      </c>
    </row>
    <row r="66" spans="1:9">
      <c r="A66" s="33" t="s">
        <v>469</v>
      </c>
      <c r="B66" s="926">
        <v>40425.214001457731</v>
      </c>
      <c r="C66" s="926">
        <v>56855.071258017488</v>
      </c>
      <c r="D66" s="926">
        <v>71921.540119533529</v>
      </c>
      <c r="E66" s="926">
        <v>74911.412916909627</v>
      </c>
      <c r="F66" s="926">
        <v>78955.68222594753</v>
      </c>
      <c r="G66" s="926">
        <v>13007.276218658893</v>
      </c>
      <c r="H66" s="926">
        <v>81233.914545189502</v>
      </c>
      <c r="I66" s="926">
        <v>12558.442351311953</v>
      </c>
    </row>
    <row r="67" spans="1:9">
      <c r="A67" s="32" t="s">
        <v>470</v>
      </c>
      <c r="B67" s="926">
        <v>33309.7923877551</v>
      </c>
      <c r="C67" s="926">
        <v>6546.5384110787172</v>
      </c>
      <c r="D67" s="926">
        <v>9406.3969868804652</v>
      </c>
      <c r="E67" s="926">
        <v>9052.5425349854231</v>
      </c>
      <c r="F67" s="926">
        <v>8216.3208950437329</v>
      </c>
      <c r="G67" s="926">
        <v>1234.6251851311952</v>
      </c>
      <c r="H67" s="926">
        <v>10586.475119533527</v>
      </c>
      <c r="I67" s="926">
        <v>1255.1295612244896</v>
      </c>
    </row>
    <row r="68" spans="1:9">
      <c r="A68" s="32" t="s">
        <v>471</v>
      </c>
      <c r="B68" s="926">
        <v>-38818.979091836729</v>
      </c>
      <c r="C68" s="926">
        <v>-11171.480263848396</v>
      </c>
      <c r="D68" s="926">
        <v>-16710.284574344027</v>
      </c>
      <c r="E68" s="926">
        <v>-15349.85248542274</v>
      </c>
      <c r="F68" s="926">
        <v>-16060.573351311954</v>
      </c>
      <c r="G68" s="926">
        <v>-1996.2171341107871</v>
      </c>
      <c r="H68" s="926">
        <v>-16156.638862973761</v>
      </c>
      <c r="I68" s="926">
        <v>-2347.72922303207</v>
      </c>
    </row>
    <row r="69" spans="1:9">
      <c r="A69" s="464" t="s">
        <v>472</v>
      </c>
      <c r="B69" s="926">
        <v>34916.027297376095</v>
      </c>
      <c r="C69" s="926">
        <v>52230.129405247819</v>
      </c>
      <c r="D69" s="926">
        <v>64617.652532069966</v>
      </c>
      <c r="E69" s="926">
        <v>68614.102966472303</v>
      </c>
      <c r="F69" s="926">
        <v>71111.429769679307</v>
      </c>
      <c r="G69" s="926">
        <v>12245.684269679301</v>
      </c>
      <c r="H69" s="926">
        <v>75663.750801749266</v>
      </c>
      <c r="I69" s="926">
        <v>11465.842689504372</v>
      </c>
    </row>
    <row r="70" spans="1:9">
      <c r="A70" s="34" t="s">
        <v>473</v>
      </c>
      <c r="B70" s="926">
        <v>-29247.414620991254</v>
      </c>
      <c r="C70" s="926">
        <v>-39149.374972303202</v>
      </c>
      <c r="D70" s="926">
        <v>-45369.177272594745</v>
      </c>
      <c r="E70" s="926">
        <v>-50102.305164723031</v>
      </c>
      <c r="F70" s="926">
        <v>-49920.511801749271</v>
      </c>
      <c r="G70" s="926">
        <v>-8722.0517915451892</v>
      </c>
      <c r="H70" s="926">
        <v>-50221.389918367342</v>
      </c>
      <c r="I70" s="926">
        <v>-8630.1993192419814</v>
      </c>
    </row>
    <row r="71" spans="1:9">
      <c r="A71" s="33" t="s">
        <v>474</v>
      </c>
      <c r="B71" s="926">
        <v>5668.6126763848397</v>
      </c>
      <c r="C71" s="926">
        <v>13080.754432944606</v>
      </c>
      <c r="D71" s="926">
        <v>19248.475259475221</v>
      </c>
      <c r="E71" s="926">
        <v>18511.797801749271</v>
      </c>
      <c r="F71" s="926">
        <v>21190.917967930029</v>
      </c>
      <c r="G71" s="926">
        <v>3523.6324781341109</v>
      </c>
      <c r="H71" s="926">
        <v>25442.360883381923</v>
      </c>
      <c r="I71" s="926">
        <v>2835.6433702623908</v>
      </c>
    </row>
    <row r="72" spans="1:9">
      <c r="A72" s="33" t="s">
        <v>475</v>
      </c>
      <c r="B72" s="926">
        <v>10.192</v>
      </c>
      <c r="C72" s="926">
        <v>9.8608586005830912</v>
      </c>
      <c r="D72" s="926">
        <v>-0.40059183673469384</v>
      </c>
      <c r="E72" s="926">
        <v>-8.9621078717201161</v>
      </c>
      <c r="F72" s="926">
        <v>18.747903790087459</v>
      </c>
      <c r="G72" s="926">
        <v>-3.4091749271137024</v>
      </c>
      <c r="H72" s="926">
        <v>101.11150583090379</v>
      </c>
      <c r="I72" s="926">
        <v>20.098765306122448</v>
      </c>
    </row>
    <row r="73" spans="1:9">
      <c r="A73" s="34" t="s">
        <v>476</v>
      </c>
      <c r="B73" s="926">
        <v>-89.463569970845469</v>
      </c>
      <c r="C73" s="926">
        <v>-3.1591559766763848</v>
      </c>
      <c r="D73" s="926">
        <v>-10.54068950437318</v>
      </c>
      <c r="E73" s="926">
        <v>-14.204586005830905</v>
      </c>
      <c r="F73" s="926">
        <v>14.79845335276968</v>
      </c>
      <c r="G73" s="926">
        <v>-4.1129752186588924</v>
      </c>
      <c r="H73" s="926">
        <v>20.784189504373177</v>
      </c>
      <c r="I73" s="926">
        <v>19.627123906705542</v>
      </c>
    </row>
    <row r="74" spans="1:9">
      <c r="A74" s="34" t="s">
        <v>477</v>
      </c>
      <c r="B74" s="926">
        <v>99.655559766763858</v>
      </c>
      <c r="C74" s="926">
        <v>13.020014577259476</v>
      </c>
      <c r="D74" s="926">
        <v>10.140097667638484</v>
      </c>
      <c r="E74" s="926">
        <v>5.2424781341107876</v>
      </c>
      <c r="F74" s="926">
        <v>3.9494504373177839</v>
      </c>
      <c r="G74" s="926">
        <v>0.70380029154518942</v>
      </c>
      <c r="H74" s="926">
        <v>80.327316326530607</v>
      </c>
      <c r="I74" s="926">
        <v>0.47164139941690963</v>
      </c>
    </row>
    <row r="75" spans="1:9">
      <c r="A75" s="464" t="s">
        <v>478</v>
      </c>
      <c r="B75" s="926">
        <v>-10.281510204081632</v>
      </c>
      <c r="C75" s="926">
        <v>-8.8759402332361503</v>
      </c>
      <c r="D75" s="926">
        <v>-6.6324329446064132</v>
      </c>
      <c r="E75" s="926">
        <v>-4.1912376093294457</v>
      </c>
      <c r="F75" s="926">
        <v>-3.0003498542274052</v>
      </c>
      <c r="G75" s="926">
        <v>-0.52981778425655979</v>
      </c>
      <c r="H75" s="926">
        <v>-2.397962099125365</v>
      </c>
      <c r="I75" s="926">
        <v>-0.35198250728862973</v>
      </c>
    </row>
    <row r="76" spans="1:9">
      <c r="A76" s="464" t="s">
        <v>1444</v>
      </c>
      <c r="B76" s="926">
        <v>-3.9228862973760936E-2</v>
      </c>
      <c r="C76" s="926">
        <v>4.995481049562682E-2</v>
      </c>
      <c r="D76" s="926">
        <v>-2.362536443148688E-2</v>
      </c>
      <c r="E76" s="926">
        <v>-2.0715743440233237E-2</v>
      </c>
      <c r="F76" s="926">
        <v>-2.237609329446064E-3</v>
      </c>
      <c r="G76" s="926">
        <v>-5.1690962099125359E-3</v>
      </c>
      <c r="H76" s="926">
        <v>-2.9819241982507287E-2</v>
      </c>
      <c r="I76" s="926">
        <v>-1.4504373177842563E-3</v>
      </c>
    </row>
    <row r="77" spans="1:9">
      <c r="A77" s="34" t="s">
        <v>479</v>
      </c>
      <c r="B77" s="926">
        <v>-10.242281341107873</v>
      </c>
      <c r="C77" s="926">
        <v>-8.9258950437317779</v>
      </c>
      <c r="D77" s="926">
        <v>-6.6088075801749264</v>
      </c>
      <c r="E77" s="926">
        <v>-4.1705218658892127</v>
      </c>
      <c r="F77" s="926">
        <v>-2.9981122448979591</v>
      </c>
      <c r="G77" s="926">
        <v>-0.52464868804664733</v>
      </c>
      <c r="H77" s="926">
        <v>-2.3681428571428569</v>
      </c>
      <c r="I77" s="926">
        <v>-0.35053206997084552</v>
      </c>
    </row>
    <row r="78" spans="1:9">
      <c r="A78" s="464" t="s">
        <v>480</v>
      </c>
      <c r="B78" s="926">
        <v>5668.5231661807584</v>
      </c>
      <c r="C78" s="926">
        <v>13081.739351311953</v>
      </c>
      <c r="D78" s="926">
        <v>19241.442234693877</v>
      </c>
      <c r="E78" s="926">
        <v>18498.644456268223</v>
      </c>
      <c r="F78" s="926">
        <v>21206.665521865889</v>
      </c>
      <c r="G78" s="926">
        <v>3519.6934854227402</v>
      </c>
      <c r="H78" s="926">
        <v>25541.074427113701</v>
      </c>
      <c r="I78" s="926">
        <v>2855.3901530612243</v>
      </c>
    </row>
    <row r="79" spans="1:9">
      <c r="A79" s="32" t="s">
        <v>481</v>
      </c>
      <c r="B79" s="926">
        <v>51.502536443148692</v>
      </c>
      <c r="C79" s="926">
        <v>2097.2441676384838</v>
      </c>
      <c r="D79" s="926">
        <v>151.30535568513119</v>
      </c>
      <c r="E79" s="926">
        <v>83.928467930029171</v>
      </c>
      <c r="F79" s="926">
        <v>91.214032069970841</v>
      </c>
      <c r="G79" s="926">
        <v>18.116125364431486</v>
      </c>
      <c r="H79" s="926">
        <v>205.7135699708455</v>
      </c>
      <c r="I79" s="926">
        <v>1.2373483965014576</v>
      </c>
    </row>
    <row r="80" spans="1:9">
      <c r="A80" s="33" t="s">
        <v>482</v>
      </c>
      <c r="B80" s="926">
        <v>5720.0257026239069</v>
      </c>
      <c r="C80" s="926">
        <v>15178.983518950437</v>
      </c>
      <c r="D80" s="926">
        <v>19392.747590379007</v>
      </c>
      <c r="E80" s="926">
        <v>18582.572924198252</v>
      </c>
      <c r="F80" s="926">
        <v>21297.879553935858</v>
      </c>
      <c r="G80" s="926">
        <v>3537.8096107871716</v>
      </c>
      <c r="H80" s="926">
        <v>25746.787997084546</v>
      </c>
      <c r="I80" s="926">
        <v>2856.6275014577263</v>
      </c>
    </row>
    <row r="81" spans="1:9">
      <c r="A81" s="32" t="s">
        <v>483</v>
      </c>
      <c r="B81" s="926">
        <v>171.15915306122452</v>
      </c>
      <c r="C81" s="926">
        <v>7.2624591836734691</v>
      </c>
      <c r="D81" s="926">
        <v>445.99749416909617</v>
      </c>
      <c r="E81" s="926">
        <v>277.0704110787172</v>
      </c>
      <c r="F81" s="926">
        <v>564.18061516034982</v>
      </c>
      <c r="G81" s="926">
        <v>-28.913944606413995</v>
      </c>
      <c r="H81" s="926">
        <v>186.0798498542274</v>
      </c>
      <c r="I81" s="926">
        <v>5.1431895043731775</v>
      </c>
    </row>
    <row r="82" spans="1:9" ht="21" customHeight="1">
      <c r="A82" s="464" t="s">
        <v>484</v>
      </c>
      <c r="B82" s="926">
        <v>5891.184855685131</v>
      </c>
      <c r="C82" s="926">
        <v>15186.245978134109</v>
      </c>
      <c r="D82" s="926">
        <v>19838.745084548107</v>
      </c>
      <c r="E82" s="926">
        <v>18859.643335276967</v>
      </c>
      <c r="F82" s="926">
        <v>21862.060169096207</v>
      </c>
      <c r="G82" s="926">
        <v>3508.8956661807579</v>
      </c>
      <c r="H82" s="926">
        <v>25932.867846938778</v>
      </c>
      <c r="I82" s="926">
        <v>2861.7706909620993</v>
      </c>
    </row>
    <row r="83" spans="1:9" ht="21" customHeight="1">
      <c r="A83" s="32" t="s">
        <v>485</v>
      </c>
      <c r="B83" s="926">
        <v>0</v>
      </c>
      <c r="C83" s="926">
        <v>0</v>
      </c>
      <c r="D83" s="926">
        <v>0</v>
      </c>
      <c r="E83" s="926">
        <v>0</v>
      </c>
      <c r="F83" s="926">
        <v>0</v>
      </c>
      <c r="G83" s="926">
        <v>0</v>
      </c>
      <c r="H83" s="926">
        <v>0</v>
      </c>
      <c r="I83" s="926">
        <v>0</v>
      </c>
    </row>
    <row r="84" spans="1:9" ht="21" customHeight="1">
      <c r="A84" s="464" t="s">
        <v>486</v>
      </c>
      <c r="B84" s="926">
        <v>5891.184855685131</v>
      </c>
      <c r="C84" s="926">
        <v>15186.245978134109</v>
      </c>
      <c r="D84" s="926">
        <v>19838.745084548107</v>
      </c>
      <c r="E84" s="926">
        <v>18859.643335276967</v>
      </c>
      <c r="F84" s="926">
        <v>21862.060169096207</v>
      </c>
      <c r="G84" s="926">
        <v>3508.8956661807579</v>
      </c>
      <c r="H84" s="926">
        <v>25932.867846938778</v>
      </c>
      <c r="I84" s="926">
        <v>2861.7706909620993</v>
      </c>
    </row>
    <row r="85" spans="1:9" ht="18" customHeight="1" thickBot="1">
      <c r="A85" s="32" t="s">
        <v>487</v>
      </c>
      <c r="B85" s="926">
        <v>-1548.8295145772595</v>
      </c>
      <c r="C85" s="926">
        <v>-6129.5917376093303</v>
      </c>
      <c r="D85" s="926">
        <v>-7716.3622215743453</v>
      </c>
      <c r="E85" s="926">
        <v>-6824.8749387755097</v>
      </c>
      <c r="F85" s="926">
        <v>-9532.3391472303192</v>
      </c>
      <c r="G85" s="926">
        <v>-1590.643196793003</v>
      </c>
      <c r="H85" s="926">
        <v>-11222.819479591835</v>
      </c>
      <c r="I85" s="926">
        <v>-1342.213724489796</v>
      </c>
    </row>
    <row r="86" spans="1:9" ht="24" customHeight="1" thickTop="1" thickBot="1">
      <c r="A86" s="29" t="s">
        <v>488</v>
      </c>
      <c r="B86" s="923">
        <v>4342.3553411078719</v>
      </c>
      <c r="C86" s="923">
        <v>9056.6542405247819</v>
      </c>
      <c r="D86" s="923">
        <v>12122.38286297376</v>
      </c>
      <c r="E86" s="923">
        <v>12034.768396501458</v>
      </c>
      <c r="F86" s="923">
        <v>12329.721021865889</v>
      </c>
      <c r="G86" s="923">
        <v>1918.2524693877549</v>
      </c>
      <c r="H86" s="923">
        <v>14710.048367346937</v>
      </c>
      <c r="I86" s="923">
        <v>1519.5569664723032</v>
      </c>
    </row>
    <row r="87" spans="1:9" ht="15" customHeight="1" thickTop="1" thickBot="1">
      <c r="A87" s="465"/>
      <c r="B87" s="927"/>
      <c r="C87" s="927"/>
      <c r="D87" s="927"/>
      <c r="E87" s="927"/>
      <c r="F87" s="927"/>
      <c r="G87" s="927"/>
      <c r="H87" s="927"/>
      <c r="I87" s="927"/>
    </row>
    <row r="88" spans="1:9" ht="28.5" customHeight="1" thickTop="1">
      <c r="A88" s="466"/>
      <c r="B88" s="35"/>
      <c r="C88" s="35"/>
      <c r="D88" s="35"/>
      <c r="E88" s="35"/>
      <c r="F88" s="35"/>
      <c r="G88" s="35"/>
      <c r="H88" s="35"/>
    </row>
    <row r="89" spans="1:9">
      <c r="A89" s="466"/>
      <c r="B89" s="35"/>
      <c r="C89" s="35"/>
      <c r="D89" s="35"/>
      <c r="E89" s="35"/>
      <c r="F89" s="35"/>
      <c r="G89" s="35"/>
      <c r="H89" s="35"/>
    </row>
    <row r="90" spans="1:9" ht="19.5">
      <c r="A90" s="467"/>
      <c r="B90" s="35"/>
      <c r="C90" s="35"/>
      <c r="D90" s="35"/>
      <c r="E90" s="35"/>
      <c r="F90" s="35"/>
      <c r="G90" s="35"/>
      <c r="H90" s="35"/>
    </row>
    <row r="91" spans="1:9" ht="19.5">
      <c r="A91" s="467"/>
      <c r="B91" s="35"/>
      <c r="C91" s="35"/>
      <c r="D91" s="35"/>
      <c r="E91" s="35"/>
      <c r="F91" s="35"/>
      <c r="G91" s="35"/>
      <c r="H91" s="35"/>
    </row>
    <row r="92" spans="1:9" ht="19.5">
      <c r="A92" s="467"/>
      <c r="B92" s="35"/>
      <c r="C92" s="35"/>
      <c r="D92" s="35"/>
      <c r="E92" s="35"/>
      <c r="F92" s="35"/>
      <c r="G92" s="35"/>
      <c r="H92" s="35"/>
    </row>
    <row r="93" spans="1:9" ht="19.5">
      <c r="A93" s="468"/>
      <c r="B93" s="35"/>
      <c r="C93" s="35"/>
      <c r="D93" s="35"/>
      <c r="E93" s="35"/>
      <c r="F93" s="35"/>
      <c r="G93" s="35"/>
      <c r="H93" s="35"/>
    </row>
    <row r="94" spans="1:9" ht="19.5">
      <c r="A94" s="468"/>
      <c r="B94" s="35"/>
      <c r="C94" s="35"/>
      <c r="D94" s="35"/>
      <c r="E94" s="35"/>
      <c r="F94" s="35"/>
      <c r="G94" s="35"/>
      <c r="H94" s="35"/>
    </row>
    <row r="95" spans="1:9" ht="19.5">
      <c r="A95" s="468"/>
      <c r="B95" s="35"/>
      <c r="C95" s="35"/>
      <c r="D95" s="35"/>
      <c r="E95" s="35"/>
      <c r="F95" s="35"/>
      <c r="G95" s="35"/>
      <c r="H95" s="35"/>
    </row>
    <row r="96" spans="1:9" ht="19.5">
      <c r="A96" s="467"/>
      <c r="B96" s="35"/>
      <c r="C96" s="35"/>
      <c r="D96" s="35"/>
      <c r="E96" s="35"/>
      <c r="F96" s="35"/>
      <c r="G96" s="35"/>
      <c r="H96" s="35"/>
    </row>
    <row r="97" spans="1:8" ht="19.5">
      <c r="A97" s="467"/>
      <c r="B97" s="35"/>
      <c r="C97" s="35"/>
      <c r="D97" s="35"/>
      <c r="E97" s="35"/>
      <c r="F97" s="35"/>
      <c r="G97" s="35"/>
      <c r="H97" s="35"/>
    </row>
    <row r="98" spans="1:8" ht="19.5">
      <c r="A98" s="467"/>
      <c r="B98" s="35"/>
      <c r="C98" s="35"/>
      <c r="D98" s="35"/>
      <c r="E98" s="35"/>
      <c r="F98" s="35"/>
      <c r="G98" s="35"/>
      <c r="H98" s="35"/>
    </row>
    <row r="99" spans="1:8" ht="19.5">
      <c r="A99" s="467"/>
      <c r="B99" s="35"/>
      <c r="C99" s="35"/>
      <c r="D99" s="35"/>
      <c r="E99" s="35"/>
      <c r="F99" s="35"/>
      <c r="G99" s="35"/>
      <c r="H99" s="35"/>
    </row>
    <row r="100" spans="1:8" ht="19.5">
      <c r="A100" s="467"/>
      <c r="B100" s="35"/>
      <c r="C100" s="35"/>
      <c r="D100" s="35"/>
      <c r="E100" s="35"/>
      <c r="F100" s="35"/>
      <c r="G100" s="35"/>
      <c r="H100" s="35"/>
    </row>
    <row r="101" spans="1:8" ht="19.5">
      <c r="A101" s="83"/>
      <c r="B101" s="35"/>
      <c r="C101" s="35"/>
      <c r="D101" s="35"/>
      <c r="E101" s="35"/>
      <c r="F101" s="35"/>
      <c r="G101" s="35"/>
      <c r="H101" s="35"/>
    </row>
    <row r="102" spans="1:8">
      <c r="A102" s="84"/>
      <c r="B102" s="35"/>
      <c r="C102" s="35"/>
      <c r="D102" s="35"/>
      <c r="E102" s="35"/>
      <c r="F102" s="35"/>
      <c r="G102" s="35"/>
      <c r="H102" s="35"/>
    </row>
    <row r="103" spans="1:8">
      <c r="A103" s="84"/>
      <c r="B103" s="35"/>
      <c r="C103" s="35"/>
      <c r="D103" s="35"/>
      <c r="E103" s="35"/>
      <c r="F103" s="35"/>
      <c r="G103" s="35"/>
      <c r="H103" s="35"/>
    </row>
    <row r="104" spans="1:8">
      <c r="A104" s="84"/>
      <c r="B104" s="35"/>
      <c r="C104" s="35"/>
      <c r="D104" s="35"/>
      <c r="E104" s="35"/>
      <c r="F104" s="35"/>
      <c r="G104" s="35"/>
      <c r="H104" s="35"/>
    </row>
    <row r="105" spans="1:8">
      <c r="A105" s="84"/>
      <c r="B105" s="35"/>
      <c r="C105" s="35"/>
      <c r="D105" s="35"/>
      <c r="E105" s="35"/>
      <c r="F105" s="35"/>
      <c r="G105" s="35"/>
      <c r="H105" s="35"/>
    </row>
    <row r="106" spans="1:8">
      <c r="A106" s="84"/>
      <c r="B106" s="35"/>
      <c r="C106" s="35"/>
      <c r="D106" s="35"/>
      <c r="E106" s="35"/>
      <c r="F106" s="35"/>
      <c r="G106" s="35"/>
      <c r="H106" s="35"/>
    </row>
    <row r="107" spans="1:8">
      <c r="A107" s="84"/>
      <c r="B107" s="35"/>
      <c r="C107" s="35"/>
      <c r="D107" s="35"/>
      <c r="E107" s="35"/>
      <c r="F107" s="35"/>
      <c r="G107" s="35"/>
      <c r="H107" s="35"/>
    </row>
    <row r="108" spans="1:8">
      <c r="A108" s="84"/>
      <c r="B108" s="35"/>
      <c r="C108" s="35"/>
      <c r="D108" s="35"/>
      <c r="E108" s="35"/>
      <c r="F108" s="35"/>
      <c r="G108" s="35"/>
      <c r="H108" s="35"/>
    </row>
    <row r="109" spans="1:8">
      <c r="A109" s="84"/>
      <c r="B109" s="35"/>
      <c r="C109" s="35"/>
      <c r="D109" s="35"/>
      <c r="E109" s="35"/>
      <c r="F109" s="35"/>
      <c r="G109" s="35"/>
      <c r="H109" s="35"/>
    </row>
    <row r="110" spans="1:8" ht="19.5">
      <c r="A110" s="467"/>
      <c r="B110" s="35"/>
      <c r="C110" s="35"/>
      <c r="D110" s="35"/>
      <c r="E110" s="35"/>
      <c r="F110" s="35"/>
      <c r="G110" s="35"/>
      <c r="H110" s="35"/>
    </row>
    <row r="111" spans="1:8" ht="19.5">
      <c r="A111" s="467"/>
      <c r="B111" s="35"/>
      <c r="C111" s="35"/>
      <c r="D111" s="35"/>
      <c r="E111" s="35"/>
      <c r="F111" s="35"/>
      <c r="G111" s="35"/>
      <c r="H111" s="35"/>
    </row>
    <row r="112" spans="1:8" ht="19.5">
      <c r="A112" s="468"/>
      <c r="B112" s="35"/>
      <c r="C112" s="35"/>
      <c r="D112" s="35"/>
      <c r="E112" s="35"/>
      <c r="F112" s="35"/>
      <c r="G112" s="35"/>
      <c r="H112" s="35"/>
    </row>
    <row r="113" spans="1:8" ht="19.5">
      <c r="A113" s="468"/>
      <c r="B113" s="35"/>
      <c r="C113" s="35"/>
      <c r="D113" s="35"/>
      <c r="E113" s="35"/>
      <c r="F113" s="35"/>
      <c r="G113" s="35"/>
      <c r="H113" s="35"/>
    </row>
    <row r="114" spans="1:8" ht="19.5">
      <c r="A114" s="468"/>
      <c r="B114" s="35"/>
      <c r="C114" s="35"/>
      <c r="D114" s="35"/>
      <c r="E114" s="35"/>
      <c r="F114" s="35"/>
      <c r="G114" s="35"/>
      <c r="H114" s="35"/>
    </row>
    <row r="115" spans="1:8" ht="19.5">
      <c r="A115" s="467"/>
      <c r="B115" s="35"/>
      <c r="C115" s="35"/>
      <c r="D115" s="35"/>
      <c r="E115" s="35"/>
      <c r="F115" s="35"/>
      <c r="G115" s="35"/>
      <c r="H115" s="35"/>
    </row>
    <row r="116" spans="1:8" ht="19.5">
      <c r="A116" s="467"/>
      <c r="B116" s="35"/>
      <c r="C116" s="35"/>
      <c r="D116" s="35"/>
      <c r="E116" s="35"/>
      <c r="F116" s="35"/>
      <c r="G116" s="35"/>
      <c r="H116" s="35"/>
    </row>
    <row r="117" spans="1:8" ht="19.5">
      <c r="A117" s="467"/>
      <c r="B117" s="35"/>
      <c r="C117" s="35"/>
      <c r="D117" s="35"/>
      <c r="E117" s="35"/>
      <c r="F117" s="35"/>
      <c r="G117" s="35"/>
      <c r="H117" s="35"/>
    </row>
    <row r="118" spans="1:8" ht="19.5">
      <c r="A118" s="467"/>
      <c r="B118" s="35"/>
      <c r="C118" s="35"/>
      <c r="D118" s="35"/>
      <c r="E118" s="35"/>
      <c r="F118" s="35"/>
      <c r="G118" s="35"/>
      <c r="H118" s="35"/>
    </row>
    <row r="119" spans="1:8" ht="19.5">
      <c r="A119" s="467"/>
      <c r="B119" s="35"/>
      <c r="C119" s="35"/>
      <c r="D119" s="35"/>
      <c r="E119" s="35"/>
      <c r="F119" s="35"/>
      <c r="G119" s="35"/>
      <c r="H119" s="35"/>
    </row>
    <row r="120" spans="1:8" ht="19.5">
      <c r="A120" s="467"/>
      <c r="B120" s="35"/>
      <c r="C120" s="35"/>
      <c r="D120" s="35"/>
      <c r="E120" s="35"/>
      <c r="F120" s="35"/>
      <c r="G120" s="35"/>
      <c r="H120" s="35"/>
    </row>
    <row r="121" spans="1:8" ht="19.5">
      <c r="A121" s="467"/>
      <c r="B121" s="35"/>
      <c r="C121" s="35"/>
      <c r="D121" s="35"/>
      <c r="E121" s="35"/>
      <c r="F121" s="35"/>
      <c r="G121" s="35"/>
      <c r="H121" s="35"/>
    </row>
    <row r="122" spans="1:8" ht="19.5">
      <c r="A122" s="468"/>
      <c r="B122" s="35"/>
      <c r="C122" s="35"/>
      <c r="D122" s="35"/>
      <c r="E122" s="35"/>
      <c r="F122" s="35"/>
      <c r="G122" s="35"/>
      <c r="H122" s="35"/>
    </row>
    <row r="123" spans="1:8" ht="19.5">
      <c r="A123" s="467"/>
      <c r="B123" s="35"/>
      <c r="C123" s="35"/>
      <c r="D123" s="35"/>
      <c r="E123" s="35"/>
      <c r="F123" s="35"/>
      <c r="G123" s="35"/>
      <c r="H123" s="35"/>
    </row>
    <row r="124" spans="1:8" ht="19.5">
      <c r="A124" s="467"/>
      <c r="B124" s="35"/>
      <c r="C124" s="35"/>
      <c r="D124" s="35"/>
      <c r="E124" s="35"/>
      <c r="F124" s="35"/>
      <c r="G124" s="35"/>
      <c r="H124" s="35"/>
    </row>
    <row r="125" spans="1:8" ht="19.5">
      <c r="A125" s="467"/>
      <c r="B125" s="35"/>
      <c r="C125" s="35"/>
      <c r="D125" s="35"/>
      <c r="E125" s="35"/>
      <c r="F125" s="35"/>
      <c r="G125" s="35"/>
      <c r="H125" s="35"/>
    </row>
    <row r="126" spans="1:8" ht="19.5">
      <c r="A126" s="467"/>
      <c r="B126" s="35"/>
      <c r="C126" s="35"/>
      <c r="D126" s="35"/>
      <c r="E126" s="35"/>
      <c r="F126" s="35"/>
      <c r="G126" s="35"/>
      <c r="H126" s="35"/>
    </row>
    <row r="127" spans="1:8" ht="19.5">
      <c r="A127" s="467"/>
      <c r="B127" s="35"/>
      <c r="C127" s="35"/>
      <c r="D127" s="35"/>
      <c r="E127" s="35"/>
      <c r="F127" s="35"/>
      <c r="G127" s="35"/>
      <c r="H127" s="35"/>
    </row>
    <row r="128" spans="1:8" ht="19.5">
      <c r="A128" s="468"/>
      <c r="B128" s="35"/>
      <c r="C128" s="35"/>
      <c r="D128" s="35"/>
      <c r="E128" s="35"/>
      <c r="F128" s="35"/>
      <c r="G128" s="35"/>
      <c r="H128" s="35"/>
    </row>
    <row r="129" spans="1:8" ht="19.5">
      <c r="A129" s="467"/>
      <c r="B129" s="35"/>
      <c r="C129" s="35"/>
      <c r="D129" s="35"/>
      <c r="E129" s="35"/>
      <c r="F129" s="35"/>
      <c r="G129" s="35"/>
      <c r="H129" s="35"/>
    </row>
    <row r="130" spans="1:8" ht="19.5">
      <c r="A130" s="467"/>
      <c r="B130" s="35"/>
      <c r="C130" s="35"/>
      <c r="D130" s="35"/>
      <c r="E130" s="35"/>
      <c r="F130" s="35"/>
      <c r="G130" s="35"/>
      <c r="H130" s="35"/>
    </row>
    <row r="131" spans="1:8" ht="19.5">
      <c r="A131" s="467"/>
      <c r="B131" s="35"/>
      <c r="C131" s="35"/>
      <c r="D131" s="35"/>
      <c r="E131" s="35"/>
      <c r="F131" s="35"/>
      <c r="G131" s="35"/>
      <c r="H131" s="35"/>
    </row>
    <row r="132" spans="1:8" ht="19.5">
      <c r="A132" s="468"/>
      <c r="B132" s="35"/>
      <c r="C132" s="35"/>
      <c r="D132" s="35"/>
      <c r="E132" s="35"/>
      <c r="F132" s="35"/>
      <c r="G132" s="35"/>
      <c r="H132" s="35"/>
    </row>
    <row r="133" spans="1:8" ht="19.5">
      <c r="A133" s="467"/>
      <c r="B133" s="35"/>
      <c r="C133" s="35"/>
      <c r="D133" s="35"/>
      <c r="E133" s="35"/>
      <c r="F133" s="35"/>
      <c r="G133" s="35"/>
      <c r="H133" s="35"/>
    </row>
    <row r="134" spans="1:8" ht="19.5">
      <c r="A134" s="467"/>
      <c r="B134" s="35"/>
      <c r="C134" s="35"/>
      <c r="D134" s="35"/>
      <c r="E134" s="35"/>
      <c r="F134" s="35"/>
      <c r="G134" s="35"/>
      <c r="H134" s="35"/>
    </row>
    <row r="135" spans="1:8" ht="19.5">
      <c r="A135" s="467"/>
      <c r="B135" s="35"/>
      <c r="C135" s="35"/>
      <c r="D135" s="35"/>
      <c r="E135" s="35"/>
      <c r="F135" s="35"/>
      <c r="G135" s="35"/>
      <c r="H135" s="35"/>
    </row>
    <row r="136" spans="1:8" ht="19.5">
      <c r="A136" s="467"/>
      <c r="B136" s="35"/>
      <c r="C136" s="35"/>
      <c r="D136" s="35"/>
      <c r="E136" s="35"/>
      <c r="F136" s="35"/>
      <c r="G136" s="35"/>
      <c r="H136" s="35"/>
    </row>
    <row r="137" spans="1:8" ht="19.5">
      <c r="A137" s="468"/>
      <c r="B137" s="35"/>
      <c r="C137" s="35"/>
      <c r="D137" s="35"/>
      <c r="E137" s="35"/>
      <c r="F137" s="35"/>
      <c r="G137" s="35"/>
      <c r="H137" s="35"/>
    </row>
    <row r="138" spans="1:8" ht="19.5">
      <c r="A138" s="467"/>
      <c r="B138" s="35"/>
      <c r="C138" s="35"/>
      <c r="D138" s="35"/>
      <c r="E138" s="35"/>
      <c r="F138" s="35"/>
      <c r="G138" s="35"/>
      <c r="H138" s="35"/>
    </row>
    <row r="139" spans="1:8" ht="19.5">
      <c r="A139" s="467"/>
      <c r="B139" s="35"/>
      <c r="C139" s="35"/>
      <c r="D139" s="35"/>
      <c r="E139" s="35"/>
      <c r="F139" s="35"/>
      <c r="G139" s="35"/>
      <c r="H139" s="35"/>
    </row>
    <row r="140" spans="1:8" ht="19.5">
      <c r="A140" s="467"/>
      <c r="B140" s="35"/>
      <c r="C140" s="35"/>
      <c r="D140" s="35"/>
      <c r="E140" s="35"/>
      <c r="F140" s="35"/>
      <c r="G140" s="35"/>
      <c r="H140" s="35"/>
    </row>
    <row r="141" spans="1:8" ht="19.5">
      <c r="A141" s="467"/>
      <c r="B141" s="35"/>
      <c r="C141" s="35"/>
      <c r="D141" s="35"/>
      <c r="E141" s="35"/>
      <c r="F141" s="35"/>
      <c r="G141" s="35"/>
      <c r="H141" s="35"/>
    </row>
    <row r="142" spans="1:8" ht="19.5">
      <c r="A142" s="468"/>
      <c r="B142" s="35"/>
      <c r="C142" s="35"/>
      <c r="D142" s="35"/>
      <c r="E142" s="35"/>
      <c r="F142" s="35"/>
      <c r="G142" s="35"/>
      <c r="H142" s="35"/>
    </row>
    <row r="143" spans="1:8" ht="19.5">
      <c r="A143" s="468"/>
      <c r="B143" s="35"/>
      <c r="C143" s="35"/>
      <c r="D143" s="35"/>
      <c r="E143" s="35"/>
      <c r="F143" s="35"/>
      <c r="G143" s="35"/>
      <c r="H143" s="35"/>
    </row>
    <row r="144" spans="1:8" ht="19.5">
      <c r="A144" s="468"/>
      <c r="B144" s="35"/>
      <c r="C144" s="35"/>
      <c r="D144" s="35"/>
      <c r="E144" s="35"/>
      <c r="F144" s="35"/>
      <c r="G144" s="35"/>
      <c r="H144" s="35"/>
    </row>
    <row r="145" spans="1:8" ht="19.5">
      <c r="A145" s="467"/>
      <c r="B145" s="35"/>
      <c r="C145" s="35"/>
      <c r="D145" s="35"/>
      <c r="E145" s="35"/>
      <c r="F145" s="35"/>
      <c r="G145" s="35"/>
      <c r="H145" s="35"/>
    </row>
    <row r="146" spans="1:8" ht="19.5">
      <c r="A146" s="467"/>
      <c r="B146" s="35"/>
      <c r="C146" s="35"/>
      <c r="D146" s="35"/>
      <c r="E146" s="35"/>
      <c r="F146" s="35"/>
      <c r="G146" s="35"/>
      <c r="H146" s="35"/>
    </row>
    <row r="147" spans="1:8" ht="19.5">
      <c r="A147" s="86"/>
      <c r="B147" s="35"/>
      <c r="C147" s="35"/>
      <c r="D147" s="35"/>
      <c r="E147" s="35"/>
      <c r="F147" s="35"/>
      <c r="G147" s="35"/>
      <c r="H147" s="35"/>
    </row>
    <row r="148" spans="1:8" ht="19.5">
      <c r="A148" s="468"/>
      <c r="B148" s="35"/>
      <c r="C148" s="35"/>
      <c r="D148" s="35"/>
      <c r="E148" s="35"/>
      <c r="F148" s="35"/>
      <c r="G148" s="35"/>
      <c r="H148" s="35"/>
    </row>
    <row r="149" spans="1:8" ht="19.5">
      <c r="A149" s="467"/>
      <c r="B149" s="35"/>
      <c r="C149" s="35"/>
      <c r="D149" s="35"/>
      <c r="E149" s="35"/>
      <c r="F149" s="35"/>
      <c r="G149" s="35"/>
      <c r="H149" s="35"/>
    </row>
    <row r="150" spans="1:8" ht="19.5">
      <c r="A150" s="467"/>
      <c r="B150" s="35"/>
      <c r="C150" s="35"/>
      <c r="D150" s="35"/>
      <c r="E150" s="35"/>
      <c r="F150" s="35"/>
      <c r="G150" s="35"/>
      <c r="H150" s="35"/>
    </row>
    <row r="151" spans="1:8" ht="19.5">
      <c r="A151" s="467"/>
      <c r="B151" s="35"/>
      <c r="C151" s="35"/>
      <c r="D151" s="35"/>
      <c r="E151" s="35"/>
      <c r="F151" s="35"/>
      <c r="G151" s="35"/>
      <c r="H151" s="35"/>
    </row>
    <row r="152" spans="1:8" ht="19.5">
      <c r="A152" s="468"/>
      <c r="B152" s="35"/>
      <c r="C152" s="35"/>
      <c r="D152" s="35"/>
      <c r="E152" s="35"/>
      <c r="F152" s="35"/>
      <c r="G152" s="35"/>
      <c r="H152" s="35"/>
    </row>
    <row r="153" spans="1:8" ht="19.5">
      <c r="A153" s="467"/>
      <c r="B153" s="35"/>
      <c r="C153" s="35"/>
      <c r="D153" s="35"/>
      <c r="E153" s="35"/>
      <c r="F153" s="35"/>
      <c r="G153" s="35"/>
      <c r="H153" s="35"/>
    </row>
    <row r="154" spans="1:8" ht="19.5">
      <c r="A154" s="467"/>
      <c r="B154" s="35"/>
      <c r="C154" s="35"/>
      <c r="D154" s="35"/>
      <c r="E154" s="35"/>
      <c r="F154" s="35"/>
      <c r="G154" s="35"/>
      <c r="H154" s="35"/>
    </row>
    <row r="155" spans="1:8" ht="19.5">
      <c r="A155" s="467"/>
      <c r="B155" s="35"/>
      <c r="C155" s="35"/>
      <c r="D155" s="35"/>
      <c r="E155" s="35"/>
      <c r="F155" s="35"/>
      <c r="G155" s="35"/>
      <c r="H155" s="35"/>
    </row>
    <row r="156" spans="1:8" ht="19.5">
      <c r="A156" s="468"/>
      <c r="B156" s="35"/>
      <c r="C156" s="35"/>
      <c r="D156" s="35"/>
      <c r="E156" s="35"/>
      <c r="F156" s="35"/>
      <c r="G156" s="35"/>
      <c r="H156" s="35"/>
    </row>
    <row r="157" spans="1:8" ht="19.5">
      <c r="A157" s="467"/>
      <c r="B157" s="35"/>
      <c r="C157" s="35"/>
      <c r="D157" s="35"/>
      <c r="E157" s="35"/>
      <c r="F157" s="35"/>
      <c r="G157" s="35"/>
      <c r="H157" s="35"/>
    </row>
    <row r="158" spans="1:8" ht="19.5">
      <c r="A158" s="467"/>
      <c r="B158" s="35"/>
      <c r="C158" s="35"/>
      <c r="D158" s="35"/>
      <c r="E158" s="35"/>
      <c r="F158" s="35"/>
      <c r="G158" s="35"/>
      <c r="H158" s="35"/>
    </row>
    <row r="159" spans="1:8" ht="19.5">
      <c r="A159" s="467"/>
      <c r="B159" s="35"/>
      <c r="C159" s="35"/>
      <c r="D159" s="35"/>
      <c r="E159" s="35"/>
      <c r="F159" s="35"/>
      <c r="G159" s="35"/>
      <c r="H159" s="35"/>
    </row>
    <row r="160" spans="1:8" ht="19.5">
      <c r="A160" s="468"/>
      <c r="B160" s="35"/>
      <c r="C160" s="35"/>
      <c r="D160" s="35"/>
      <c r="E160" s="35"/>
      <c r="F160" s="35"/>
      <c r="G160" s="35"/>
      <c r="H160" s="35"/>
    </row>
    <row r="161" spans="1:8" ht="19.5">
      <c r="A161" s="467"/>
      <c r="B161" s="35"/>
      <c r="C161" s="35"/>
      <c r="D161" s="35"/>
      <c r="E161" s="35"/>
      <c r="F161" s="35"/>
      <c r="G161" s="35"/>
      <c r="H161" s="35"/>
    </row>
    <row r="162" spans="1:8" ht="19.5">
      <c r="A162" s="467"/>
      <c r="B162" s="35"/>
      <c r="C162" s="35"/>
      <c r="D162" s="35"/>
      <c r="E162" s="35"/>
      <c r="F162" s="35"/>
      <c r="G162" s="35"/>
      <c r="H162" s="35"/>
    </row>
    <row r="163" spans="1:8" ht="19.5">
      <c r="A163" s="467"/>
      <c r="B163" s="35"/>
      <c r="C163" s="35"/>
      <c r="D163" s="35"/>
      <c r="E163" s="35"/>
      <c r="F163" s="35"/>
      <c r="G163" s="35"/>
      <c r="H163" s="35"/>
    </row>
    <row r="164" spans="1:8" ht="19.5">
      <c r="A164" s="85"/>
      <c r="B164" s="35"/>
      <c r="C164" s="35"/>
      <c r="D164" s="35"/>
      <c r="E164" s="35"/>
      <c r="F164" s="35"/>
      <c r="G164" s="35"/>
      <c r="H164" s="35"/>
    </row>
    <row r="165" spans="1:8" ht="19.5">
      <c r="A165" s="85"/>
      <c r="B165" s="35"/>
      <c r="C165" s="35"/>
      <c r="D165" s="35"/>
      <c r="E165" s="35"/>
      <c r="F165" s="35"/>
      <c r="G165" s="35"/>
      <c r="H165" s="35"/>
    </row>
    <row r="166" spans="1:8" ht="19.5">
      <c r="A166" s="85"/>
      <c r="B166" s="35"/>
      <c r="C166" s="35"/>
      <c r="D166" s="35"/>
      <c r="E166" s="35"/>
      <c r="F166" s="35"/>
      <c r="G166" s="35"/>
      <c r="H166" s="35"/>
    </row>
    <row r="167" spans="1:8" ht="19.5">
      <c r="A167" s="83"/>
      <c r="B167" s="35"/>
      <c r="C167" s="35"/>
      <c r="D167" s="35"/>
      <c r="E167" s="35"/>
      <c r="F167" s="35"/>
      <c r="G167" s="35"/>
      <c r="H167" s="35"/>
    </row>
    <row r="168" spans="1:8" ht="19.5">
      <c r="A168" s="83"/>
      <c r="B168" s="35"/>
      <c r="C168" s="35"/>
      <c r="D168" s="35"/>
      <c r="E168" s="35"/>
      <c r="F168" s="35"/>
      <c r="G168" s="35"/>
      <c r="H168" s="35"/>
    </row>
    <row r="169" spans="1:8" ht="19.5">
      <c r="A169" s="468"/>
      <c r="B169" s="35"/>
      <c r="C169" s="35"/>
      <c r="D169" s="35"/>
      <c r="E169" s="35"/>
      <c r="F169" s="35"/>
      <c r="G169" s="35"/>
      <c r="H169" s="35"/>
    </row>
    <row r="170" spans="1:8" ht="19.5">
      <c r="A170" s="467"/>
      <c r="B170" s="35"/>
      <c r="C170" s="35"/>
      <c r="D170" s="35"/>
      <c r="E170" s="35"/>
      <c r="F170" s="35"/>
      <c r="G170" s="35"/>
      <c r="H170" s="35"/>
    </row>
    <row r="171" spans="1:8" ht="19.5">
      <c r="A171" s="467"/>
      <c r="B171" s="35"/>
      <c r="C171" s="35"/>
      <c r="D171" s="35"/>
      <c r="E171" s="35"/>
      <c r="F171" s="35"/>
      <c r="G171" s="35"/>
      <c r="H171" s="35"/>
    </row>
    <row r="172" spans="1:8" ht="19.5">
      <c r="A172" s="467"/>
      <c r="B172" s="35"/>
      <c r="C172" s="35"/>
      <c r="D172" s="35"/>
      <c r="E172" s="35"/>
      <c r="F172" s="35"/>
      <c r="G172" s="35"/>
      <c r="H172" s="35"/>
    </row>
    <row r="173" spans="1:8" ht="19.5">
      <c r="A173" s="467"/>
      <c r="B173" s="35"/>
      <c r="C173" s="35"/>
      <c r="D173" s="35"/>
      <c r="E173" s="35"/>
      <c r="F173" s="35"/>
      <c r="G173" s="35"/>
      <c r="H173" s="35"/>
    </row>
    <row r="174" spans="1:8" ht="19.5">
      <c r="A174" s="467"/>
      <c r="B174" s="35"/>
      <c r="C174" s="35"/>
      <c r="D174" s="35"/>
      <c r="E174" s="35"/>
      <c r="F174" s="35"/>
      <c r="G174" s="35"/>
      <c r="H174" s="35"/>
    </row>
    <row r="175" spans="1:8" ht="19.5">
      <c r="A175" s="468"/>
      <c r="B175" s="35"/>
      <c r="C175" s="35"/>
      <c r="D175" s="35"/>
      <c r="E175" s="35"/>
      <c r="F175" s="35"/>
      <c r="G175" s="35"/>
      <c r="H175" s="35"/>
    </row>
    <row r="176" spans="1:8" ht="19.5">
      <c r="A176" s="467"/>
      <c r="B176" s="35"/>
      <c r="C176" s="35"/>
      <c r="D176" s="35"/>
      <c r="E176" s="35"/>
      <c r="F176" s="35"/>
      <c r="G176" s="35"/>
      <c r="H176" s="35"/>
    </row>
    <row r="177" spans="1:8" ht="19.5">
      <c r="A177" s="467"/>
      <c r="B177" s="35"/>
      <c r="C177" s="35"/>
      <c r="D177" s="35"/>
      <c r="E177" s="35"/>
      <c r="F177" s="35"/>
      <c r="G177" s="35"/>
      <c r="H177" s="35"/>
    </row>
    <row r="178" spans="1:8" ht="19.5">
      <c r="A178" s="467"/>
      <c r="B178" s="35"/>
      <c r="C178" s="35"/>
      <c r="D178" s="35"/>
      <c r="E178" s="35"/>
      <c r="F178" s="35"/>
      <c r="G178" s="35"/>
      <c r="H178" s="35"/>
    </row>
    <row r="179" spans="1:8" ht="19.5">
      <c r="A179" s="467"/>
      <c r="B179" s="35"/>
      <c r="C179" s="35"/>
      <c r="D179" s="35"/>
      <c r="E179" s="35"/>
      <c r="F179" s="35"/>
      <c r="G179" s="35"/>
      <c r="H179" s="35"/>
    </row>
    <row r="180" spans="1:8" ht="19.5">
      <c r="A180" s="468"/>
      <c r="B180" s="35"/>
      <c r="C180" s="35"/>
      <c r="D180" s="35"/>
      <c r="E180" s="35"/>
      <c r="F180" s="35"/>
      <c r="G180" s="35"/>
      <c r="H180" s="35"/>
    </row>
    <row r="181" spans="1:8" ht="19.5">
      <c r="A181" s="468"/>
      <c r="B181" s="35"/>
      <c r="C181" s="35"/>
      <c r="D181" s="35"/>
      <c r="E181" s="35"/>
      <c r="F181" s="35"/>
      <c r="G181" s="35"/>
      <c r="H181" s="35"/>
    </row>
    <row r="182" spans="1:8" ht="19.5">
      <c r="A182" s="467"/>
      <c r="B182" s="35"/>
      <c r="C182" s="35"/>
      <c r="D182" s="35"/>
      <c r="E182" s="35"/>
      <c r="F182" s="35"/>
      <c r="G182" s="35"/>
      <c r="H182" s="35"/>
    </row>
    <row r="183" spans="1:8" ht="19.5">
      <c r="A183" s="467"/>
      <c r="B183" s="35"/>
      <c r="C183" s="35"/>
      <c r="D183" s="35"/>
      <c r="E183" s="35"/>
      <c r="F183" s="35"/>
      <c r="G183" s="35"/>
      <c r="H183" s="35"/>
    </row>
    <row r="184" spans="1:8" ht="19.5">
      <c r="A184" s="467"/>
      <c r="B184" s="35"/>
      <c r="C184" s="35"/>
      <c r="D184" s="35"/>
      <c r="E184" s="35"/>
      <c r="F184" s="35"/>
      <c r="G184" s="35"/>
      <c r="H184" s="35"/>
    </row>
    <row r="185" spans="1:8" ht="19.5">
      <c r="A185" s="468"/>
      <c r="B185" s="35"/>
      <c r="C185" s="35"/>
      <c r="D185" s="35"/>
      <c r="E185" s="35"/>
      <c r="F185" s="35"/>
      <c r="G185" s="35"/>
      <c r="H185" s="35"/>
    </row>
    <row r="186" spans="1:8" ht="19.5">
      <c r="A186" s="468"/>
      <c r="B186" s="35"/>
      <c r="C186" s="35"/>
      <c r="D186" s="35"/>
      <c r="E186" s="35"/>
      <c r="F186" s="35"/>
      <c r="G186" s="35"/>
      <c r="H186" s="35"/>
    </row>
    <row r="187" spans="1:8" ht="19.5">
      <c r="A187" s="468"/>
      <c r="B187" s="35"/>
      <c r="C187" s="35"/>
      <c r="D187" s="35"/>
      <c r="E187" s="35"/>
      <c r="F187" s="35"/>
      <c r="G187" s="35"/>
      <c r="H187" s="35"/>
    </row>
    <row r="188" spans="1:8" ht="19.5">
      <c r="A188" s="468"/>
      <c r="B188" s="35"/>
      <c r="C188" s="35"/>
      <c r="D188" s="35"/>
      <c r="E188" s="35"/>
      <c r="F188" s="35"/>
      <c r="G188" s="35"/>
      <c r="H188" s="35"/>
    </row>
    <row r="189" spans="1:8" ht="19.5">
      <c r="A189" s="468"/>
      <c r="B189" s="35"/>
      <c r="C189" s="35"/>
      <c r="D189" s="35"/>
      <c r="E189" s="35"/>
      <c r="F189" s="35"/>
      <c r="G189" s="35"/>
      <c r="H189" s="35"/>
    </row>
    <row r="190" spans="1:8" ht="19.5">
      <c r="A190" s="468"/>
      <c r="B190" s="35"/>
      <c r="C190" s="35"/>
      <c r="D190" s="35"/>
      <c r="E190" s="35"/>
      <c r="F190" s="35"/>
      <c r="G190" s="35"/>
      <c r="H190" s="35"/>
    </row>
    <row r="191" spans="1:8" ht="19.5">
      <c r="A191" s="467"/>
      <c r="B191" s="35"/>
      <c r="C191" s="35"/>
      <c r="D191" s="35"/>
      <c r="E191" s="35"/>
      <c r="F191" s="35"/>
      <c r="G191" s="35"/>
      <c r="H191" s="35"/>
    </row>
    <row r="192" spans="1:8" ht="19.5">
      <c r="A192" s="467"/>
      <c r="B192" s="35"/>
      <c r="C192" s="35"/>
      <c r="D192" s="35"/>
      <c r="E192" s="35"/>
      <c r="F192" s="35"/>
      <c r="G192" s="35"/>
      <c r="H192" s="35"/>
    </row>
    <row r="193" spans="1:8" ht="19.5">
      <c r="A193" s="467"/>
      <c r="B193" s="35"/>
      <c r="C193" s="35"/>
      <c r="D193" s="35"/>
      <c r="E193" s="35"/>
      <c r="F193" s="35"/>
      <c r="G193" s="35"/>
      <c r="H193" s="35"/>
    </row>
    <row r="194" spans="1:8" ht="19.5">
      <c r="A194" s="468"/>
      <c r="B194" s="35"/>
      <c r="C194" s="35"/>
      <c r="D194" s="35"/>
      <c r="E194" s="35"/>
      <c r="F194" s="35"/>
      <c r="G194" s="35"/>
      <c r="H194" s="35"/>
    </row>
    <row r="195" spans="1:8" ht="19.5">
      <c r="A195" s="467"/>
      <c r="B195" s="35"/>
      <c r="C195" s="35"/>
      <c r="D195" s="35"/>
      <c r="E195" s="35"/>
      <c r="F195" s="35"/>
      <c r="G195" s="35"/>
      <c r="H195" s="35"/>
    </row>
    <row r="196" spans="1:8" ht="19.5">
      <c r="A196" s="467"/>
      <c r="B196" s="35"/>
      <c r="C196" s="35"/>
      <c r="D196" s="35"/>
      <c r="E196" s="35"/>
      <c r="F196" s="35"/>
      <c r="G196" s="35"/>
      <c r="H196" s="35"/>
    </row>
    <row r="197" spans="1:8" ht="19.5">
      <c r="A197" s="86"/>
      <c r="B197" s="35"/>
      <c r="C197" s="35"/>
      <c r="D197" s="35"/>
      <c r="E197" s="35"/>
      <c r="F197" s="35"/>
      <c r="G197" s="35"/>
      <c r="H197" s="35"/>
    </row>
    <row r="198" spans="1:8" ht="19.5">
      <c r="A198" s="467"/>
      <c r="B198" s="35"/>
      <c r="C198" s="35"/>
      <c r="D198" s="35"/>
      <c r="E198" s="35"/>
      <c r="F198" s="35"/>
      <c r="G198" s="35"/>
      <c r="H198" s="35"/>
    </row>
    <row r="199" spans="1:8" ht="19.5">
      <c r="A199" s="468"/>
      <c r="B199" s="35"/>
      <c r="C199" s="35"/>
      <c r="D199" s="35"/>
      <c r="E199" s="35"/>
      <c r="F199" s="35"/>
      <c r="G199" s="35"/>
      <c r="H199" s="35"/>
    </row>
    <row r="200" spans="1:8" ht="19.5">
      <c r="A200" s="467"/>
      <c r="B200" s="35"/>
      <c r="C200" s="35"/>
      <c r="D200" s="35"/>
      <c r="E200" s="35"/>
      <c r="F200" s="35"/>
      <c r="G200" s="35"/>
      <c r="H200" s="35"/>
    </row>
    <row r="201" spans="1:8" ht="19.5">
      <c r="A201" s="467"/>
      <c r="B201" s="35"/>
      <c r="C201" s="35"/>
      <c r="D201" s="35"/>
      <c r="E201" s="35"/>
      <c r="F201" s="35"/>
      <c r="G201" s="35"/>
      <c r="H201" s="35"/>
    </row>
    <row r="202" spans="1:8" ht="19.5">
      <c r="A202" s="468"/>
      <c r="B202" s="35"/>
      <c r="C202" s="35"/>
      <c r="D202" s="35"/>
      <c r="E202" s="35"/>
      <c r="F202" s="35"/>
      <c r="G202" s="35"/>
      <c r="H202" s="35"/>
    </row>
    <row r="203" spans="1:8" ht="19.5">
      <c r="A203" s="467"/>
      <c r="B203" s="35"/>
      <c r="C203" s="35"/>
      <c r="D203" s="35"/>
      <c r="E203" s="35"/>
      <c r="F203" s="35"/>
      <c r="G203" s="35"/>
      <c r="H203" s="35"/>
    </row>
    <row r="204" spans="1:8" ht="19.5">
      <c r="A204" s="467"/>
      <c r="B204" s="35"/>
      <c r="C204" s="35"/>
      <c r="D204" s="35"/>
      <c r="E204" s="35"/>
      <c r="F204" s="35"/>
      <c r="G204" s="35"/>
      <c r="H204" s="35"/>
    </row>
    <row r="205" spans="1:8" ht="19.5">
      <c r="A205" s="468"/>
      <c r="B205" s="35"/>
      <c r="C205" s="35"/>
      <c r="D205" s="35"/>
      <c r="E205" s="35"/>
      <c r="F205" s="35"/>
      <c r="G205" s="35"/>
      <c r="H205" s="35"/>
    </row>
    <row r="206" spans="1:8" ht="19.5">
      <c r="A206" s="467"/>
      <c r="B206" s="35"/>
      <c r="C206" s="35"/>
      <c r="D206" s="35"/>
      <c r="E206" s="35"/>
      <c r="F206" s="35"/>
      <c r="G206" s="35"/>
      <c r="H206" s="35"/>
    </row>
    <row r="207" spans="1:8" ht="19.5">
      <c r="A207" s="467"/>
      <c r="B207" s="35"/>
      <c r="C207" s="35"/>
      <c r="D207" s="35"/>
      <c r="E207" s="35"/>
      <c r="F207" s="35"/>
      <c r="G207" s="35"/>
      <c r="H207" s="35"/>
    </row>
    <row r="208" spans="1:8" ht="19.5">
      <c r="A208" s="467"/>
      <c r="B208" s="35"/>
      <c r="C208" s="35"/>
      <c r="D208" s="35"/>
      <c r="E208" s="35"/>
      <c r="F208" s="35"/>
      <c r="G208" s="35"/>
      <c r="H208" s="35"/>
    </row>
    <row r="209" spans="1:8" ht="19.5">
      <c r="A209" s="467"/>
      <c r="B209" s="35"/>
      <c r="C209" s="35"/>
      <c r="D209" s="35"/>
      <c r="E209" s="35"/>
      <c r="F209" s="35"/>
      <c r="G209" s="35"/>
      <c r="H209" s="35"/>
    </row>
    <row r="210" spans="1:8" ht="19.5">
      <c r="A210" s="467"/>
      <c r="B210" s="35"/>
      <c r="C210" s="35"/>
      <c r="D210" s="35"/>
      <c r="E210" s="35"/>
      <c r="F210" s="35"/>
      <c r="G210" s="35"/>
      <c r="H210" s="35"/>
    </row>
    <row r="211" spans="1:8" ht="19.5">
      <c r="A211" s="467"/>
      <c r="B211" s="35"/>
      <c r="C211" s="35"/>
      <c r="D211" s="35"/>
      <c r="E211" s="35"/>
      <c r="F211" s="35"/>
      <c r="G211" s="35"/>
      <c r="H211" s="35"/>
    </row>
    <row r="212" spans="1:8" ht="19.5">
      <c r="A212" s="467"/>
      <c r="B212" s="35"/>
      <c r="C212" s="35"/>
      <c r="D212" s="35"/>
      <c r="E212" s="35"/>
      <c r="F212" s="35"/>
      <c r="G212" s="35"/>
      <c r="H212" s="35"/>
    </row>
    <row r="213" spans="1:8" ht="19.5">
      <c r="A213" s="467"/>
      <c r="B213" s="35"/>
      <c r="C213" s="35"/>
      <c r="D213" s="35"/>
      <c r="E213" s="35"/>
      <c r="F213" s="35"/>
      <c r="G213" s="35"/>
      <c r="H213" s="35"/>
    </row>
    <row r="214" spans="1:8" ht="19.5">
      <c r="A214" s="468"/>
      <c r="B214" s="35"/>
      <c r="C214" s="35"/>
      <c r="D214" s="35"/>
      <c r="E214" s="35"/>
      <c r="F214" s="35"/>
      <c r="G214" s="35"/>
      <c r="H214" s="35"/>
    </row>
    <row r="215" spans="1:8" ht="19.5">
      <c r="A215" s="467"/>
      <c r="B215" s="35"/>
      <c r="C215" s="35"/>
      <c r="D215" s="35"/>
      <c r="E215" s="35"/>
      <c r="F215" s="35"/>
      <c r="G215" s="35"/>
      <c r="H215" s="35"/>
    </row>
    <row r="216" spans="1:8" ht="19.5">
      <c r="A216" s="467"/>
      <c r="B216" s="35"/>
      <c r="C216" s="35"/>
      <c r="D216" s="35"/>
      <c r="E216" s="35"/>
      <c r="F216" s="35"/>
      <c r="G216" s="35"/>
      <c r="H216" s="35"/>
    </row>
    <row r="217" spans="1:8" ht="19.5">
      <c r="A217" s="467"/>
      <c r="B217" s="35"/>
      <c r="C217" s="35"/>
      <c r="D217" s="35"/>
      <c r="E217" s="35"/>
      <c r="F217" s="35"/>
      <c r="G217" s="35"/>
      <c r="H217" s="35"/>
    </row>
    <row r="218" spans="1:8" ht="19.5">
      <c r="A218" s="467"/>
      <c r="B218" s="35"/>
      <c r="C218" s="35"/>
      <c r="D218" s="35"/>
      <c r="E218" s="35"/>
      <c r="F218" s="35"/>
      <c r="G218" s="35"/>
      <c r="H218" s="35"/>
    </row>
    <row r="219" spans="1:8" ht="19.5">
      <c r="A219" s="467"/>
      <c r="B219" s="35"/>
      <c r="C219" s="35"/>
      <c r="D219" s="35"/>
      <c r="E219" s="35"/>
      <c r="F219" s="35"/>
      <c r="G219" s="35"/>
      <c r="H219" s="35"/>
    </row>
    <row r="220" spans="1:8" ht="19.5">
      <c r="A220" s="468"/>
      <c r="B220" s="35"/>
      <c r="C220" s="35"/>
      <c r="D220" s="35"/>
      <c r="E220" s="35"/>
      <c r="F220" s="35"/>
      <c r="G220" s="35"/>
      <c r="H220" s="35"/>
    </row>
    <row r="221" spans="1:8" ht="19.5">
      <c r="A221" s="467"/>
      <c r="B221" s="35"/>
      <c r="C221" s="35"/>
      <c r="D221" s="35"/>
      <c r="E221" s="35"/>
      <c r="F221" s="35"/>
      <c r="G221" s="35"/>
      <c r="H221" s="35"/>
    </row>
    <row r="222" spans="1:8" ht="19.5">
      <c r="A222" s="467"/>
      <c r="B222" s="35"/>
      <c r="C222" s="35"/>
      <c r="D222" s="35"/>
      <c r="E222" s="35"/>
      <c r="F222" s="35"/>
      <c r="G222" s="35"/>
      <c r="H222" s="35"/>
    </row>
    <row r="223" spans="1:8" ht="19.5">
      <c r="A223" s="468"/>
      <c r="B223" s="35"/>
      <c r="C223" s="35"/>
      <c r="D223" s="35"/>
      <c r="E223" s="35"/>
      <c r="F223" s="35"/>
      <c r="G223" s="35"/>
      <c r="H223" s="35"/>
    </row>
    <row r="224" spans="1:8" ht="19.5">
      <c r="A224" s="467"/>
      <c r="B224" s="35"/>
      <c r="C224" s="35"/>
      <c r="D224" s="35"/>
      <c r="E224" s="35"/>
      <c r="F224" s="35"/>
      <c r="G224" s="35"/>
      <c r="H224" s="35"/>
    </row>
    <row r="225" spans="1:8" ht="19.5">
      <c r="A225" s="467"/>
      <c r="B225" s="35"/>
      <c r="C225" s="35"/>
      <c r="D225" s="35"/>
      <c r="E225" s="35"/>
      <c r="F225" s="35"/>
      <c r="G225" s="35"/>
      <c r="H225" s="35"/>
    </row>
    <row r="226" spans="1:8" ht="19.5">
      <c r="A226" s="467"/>
      <c r="B226" s="35"/>
      <c r="C226" s="35"/>
      <c r="D226" s="35"/>
      <c r="E226" s="35"/>
      <c r="F226" s="35"/>
      <c r="G226" s="35"/>
      <c r="H226" s="35"/>
    </row>
    <row r="227" spans="1:8" ht="19.5">
      <c r="A227" s="469"/>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7"/>
  <sheetViews>
    <sheetView showGridLines="0" zoomScale="50" workbookViewId="0">
      <selection activeCell="O16" sqref="O16"/>
    </sheetView>
  </sheetViews>
  <sheetFormatPr baseColWidth="10" defaultColWidth="9.140625" defaultRowHeight="18"/>
  <cols>
    <col min="1" max="1" width="132.28515625" style="470"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1073</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493</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s="28" customFormat="1" ht="36" customHeight="1" thickTop="1" thickBot="1">
      <c r="A6" s="458" t="s">
        <v>296</v>
      </c>
      <c r="B6" s="78" t="s">
        <v>424</v>
      </c>
      <c r="C6" s="78" t="s">
        <v>425</v>
      </c>
      <c r="D6" s="78" t="s">
        <v>1203</v>
      </c>
      <c r="E6" s="78" t="s">
        <v>1315</v>
      </c>
      <c r="F6" s="78" t="s">
        <v>1370</v>
      </c>
      <c r="G6" s="78" t="s">
        <v>1520</v>
      </c>
      <c r="H6" s="78" t="s">
        <v>1459</v>
      </c>
      <c r="I6" s="78" t="s">
        <v>1521</v>
      </c>
    </row>
    <row r="7" spans="1:9" ht="15" customHeight="1" thickTop="1" thickBot="1">
      <c r="A7" s="459"/>
      <c r="B7" s="629"/>
      <c r="C7" s="629"/>
      <c r="D7" s="629"/>
      <c r="E7" s="629"/>
      <c r="F7" s="629"/>
      <c r="G7" s="629"/>
      <c r="H7" s="629"/>
      <c r="I7" s="629"/>
    </row>
    <row r="8" spans="1:9" ht="24" customHeight="1" thickTop="1" thickBot="1">
      <c r="A8" s="29" t="s">
        <v>426</v>
      </c>
      <c r="B8" s="923">
        <v>925036.3040626822</v>
      </c>
      <c r="C8" s="923">
        <v>1114155.7163965013</v>
      </c>
      <c r="D8" s="923">
        <v>1290435.2428498543</v>
      </c>
      <c r="E8" s="923">
        <v>1436691.2934271139</v>
      </c>
      <c r="F8" s="923">
        <v>1593653.943712828</v>
      </c>
      <c r="G8" s="923">
        <v>1652906.5569970845</v>
      </c>
      <c r="H8" s="923">
        <v>1771961.3153367348</v>
      </c>
      <c r="I8" s="923">
        <v>1776299.1339795918</v>
      </c>
    </row>
    <row r="9" spans="1:9" s="81" customFormat="1" ht="21" customHeight="1" thickTop="1">
      <c r="A9" s="79" t="s">
        <v>8</v>
      </c>
      <c r="B9" s="924">
        <v>133698.72762682216</v>
      </c>
      <c r="C9" s="924">
        <v>33533.274591836729</v>
      </c>
      <c r="D9" s="924">
        <v>67685.977650145767</v>
      </c>
      <c r="E9" s="924">
        <v>40002.313572886298</v>
      </c>
      <c r="F9" s="924">
        <v>44770.299091836729</v>
      </c>
      <c r="G9" s="924">
        <v>44419.938644314876</v>
      </c>
      <c r="H9" s="924">
        <v>64731.968588921285</v>
      </c>
      <c r="I9" s="924">
        <v>51225.912811953349</v>
      </c>
    </row>
    <row r="10" spans="1:9" s="81" customFormat="1" ht="21" customHeight="1">
      <c r="A10" s="79" t="s">
        <v>17</v>
      </c>
      <c r="B10" s="924">
        <v>28667.802183673466</v>
      </c>
      <c r="C10" s="924">
        <v>101196.77944314868</v>
      </c>
      <c r="D10" s="924">
        <v>136922.38649562682</v>
      </c>
      <c r="E10" s="924">
        <v>178086.13479737611</v>
      </c>
      <c r="F10" s="924">
        <v>187930.89776967932</v>
      </c>
      <c r="G10" s="924">
        <v>231056.20354664722</v>
      </c>
      <c r="H10" s="924">
        <v>202049.05022594752</v>
      </c>
      <c r="I10" s="924">
        <v>213055.35259620991</v>
      </c>
    </row>
    <row r="11" spans="1:9" s="81" customFormat="1" ht="21" customHeight="1">
      <c r="A11" s="79" t="s">
        <v>26</v>
      </c>
      <c r="B11" s="924">
        <v>730028.51199999999</v>
      </c>
      <c r="C11" s="924">
        <v>924676.58766909619</v>
      </c>
      <c r="D11" s="924">
        <v>1040015.4908790088</v>
      </c>
      <c r="E11" s="924">
        <v>1150317.7757638483</v>
      </c>
      <c r="F11" s="924">
        <v>1284015.1837798832</v>
      </c>
      <c r="G11" s="924">
        <v>1298583.9755612246</v>
      </c>
      <c r="H11" s="924">
        <v>1432703.2065670551</v>
      </c>
      <c r="I11" s="924">
        <v>1445265.7030962098</v>
      </c>
    </row>
    <row r="12" spans="1:9" s="81" customFormat="1" ht="21" customHeight="1">
      <c r="A12" s="460" t="s">
        <v>427</v>
      </c>
      <c r="B12" s="924">
        <v>733774.46866034984</v>
      </c>
      <c r="C12" s="924">
        <v>928068.53046501451</v>
      </c>
      <c r="D12" s="924">
        <v>1049837.7887492711</v>
      </c>
      <c r="E12" s="924">
        <v>1160789.5098542275</v>
      </c>
      <c r="F12" s="924">
        <v>1293547.3259825073</v>
      </c>
      <c r="G12" s="924">
        <v>1309662.4179999998</v>
      </c>
      <c r="H12" s="924">
        <v>1445475.3067055393</v>
      </c>
      <c r="I12" s="924">
        <v>1460007.4085655978</v>
      </c>
    </row>
    <row r="13" spans="1:9" s="81" customFormat="1" ht="21" customHeight="1">
      <c r="A13" s="460" t="s">
        <v>428</v>
      </c>
      <c r="B13" s="924">
        <v>733517.70201895048</v>
      </c>
      <c r="C13" s="924">
        <v>927830.52416326536</v>
      </c>
      <c r="D13" s="924">
        <v>1048479.0894227405</v>
      </c>
      <c r="E13" s="924">
        <v>1156173.3620612244</v>
      </c>
      <c r="F13" s="924">
        <v>1284871.6357448976</v>
      </c>
      <c r="G13" s="924">
        <v>1300507.5812172012</v>
      </c>
      <c r="H13" s="924">
        <v>1433697.4977536444</v>
      </c>
      <c r="I13" s="924">
        <v>1448005.6337565596</v>
      </c>
    </row>
    <row r="14" spans="1:9" s="81" customFormat="1" ht="21" customHeight="1">
      <c r="A14" s="460" t="s">
        <v>429</v>
      </c>
      <c r="B14" s="924">
        <v>256.76664139941693</v>
      </c>
      <c r="C14" s="924">
        <v>238.00630174927116</v>
      </c>
      <c r="D14" s="924">
        <v>1358.6993265306123</v>
      </c>
      <c r="E14" s="924">
        <v>4616.1477930029159</v>
      </c>
      <c r="F14" s="924">
        <v>8675.6902376093294</v>
      </c>
      <c r="G14" s="924">
        <v>9154.8367827988332</v>
      </c>
      <c r="H14" s="924">
        <v>11777.808951895042</v>
      </c>
      <c r="I14" s="924">
        <v>12001.774809037901</v>
      </c>
    </row>
    <row r="15" spans="1:9" s="81" customFormat="1" ht="21" customHeight="1">
      <c r="A15" s="460" t="s">
        <v>430</v>
      </c>
      <c r="B15" s="924">
        <v>2787.5239985422741</v>
      </c>
      <c r="C15" s="924">
        <v>3424.4938381924198</v>
      </c>
      <c r="D15" s="924">
        <v>5665.057170553936</v>
      </c>
      <c r="E15" s="924">
        <v>5937.6209169096219</v>
      </c>
      <c r="F15" s="924">
        <v>5349.0017857142857</v>
      </c>
      <c r="G15" s="924">
        <v>5675.3859970845479</v>
      </c>
      <c r="H15" s="924">
        <v>4685.583240524782</v>
      </c>
      <c r="I15" s="924">
        <v>5052.6940860058312</v>
      </c>
    </row>
    <row r="16" spans="1:9" s="81" customFormat="1" ht="21" customHeight="1">
      <c r="A16" s="460" t="s">
        <v>431</v>
      </c>
      <c r="B16" s="924">
        <v>2767.9320976676386</v>
      </c>
      <c r="C16" s="924">
        <v>3403.4753746355682</v>
      </c>
      <c r="D16" s="924">
        <v>5650.1819329446071</v>
      </c>
      <c r="E16" s="924">
        <v>5862.6593804664726</v>
      </c>
      <c r="F16" s="924">
        <v>5221.7442740524775</v>
      </c>
      <c r="G16" s="924">
        <v>5522.6448702623911</v>
      </c>
      <c r="H16" s="924">
        <v>4452.0421967930024</v>
      </c>
      <c r="I16" s="924">
        <v>4777.2522667638486</v>
      </c>
    </row>
    <row r="17" spans="1:9" s="81" customFormat="1" ht="21" customHeight="1">
      <c r="A17" s="460" t="s">
        <v>432</v>
      </c>
      <c r="B17" s="924">
        <v>19.59190087463557</v>
      </c>
      <c r="C17" s="924">
        <v>21.018463556851316</v>
      </c>
      <c r="D17" s="924">
        <v>14.875237609329448</v>
      </c>
      <c r="E17" s="924">
        <v>74.961536443148688</v>
      </c>
      <c r="F17" s="924">
        <v>127.25751166180758</v>
      </c>
      <c r="G17" s="924">
        <v>152.74112682215744</v>
      </c>
      <c r="H17" s="924">
        <v>233.54104373177844</v>
      </c>
      <c r="I17" s="924">
        <v>275.4418192419825</v>
      </c>
    </row>
    <row r="18" spans="1:9" s="81" customFormat="1" ht="21" customHeight="1">
      <c r="A18" s="460" t="s">
        <v>433</v>
      </c>
      <c r="B18" s="924">
        <v>1742.3783833819243</v>
      </c>
      <c r="C18" s="924">
        <v>2750.9032419825071</v>
      </c>
      <c r="D18" s="924">
        <v>4534.8791107871721</v>
      </c>
      <c r="E18" s="924">
        <v>5769.4459985422736</v>
      </c>
      <c r="F18" s="924">
        <v>5884.64338483965</v>
      </c>
      <c r="G18" s="924">
        <v>6237.4928877551019</v>
      </c>
      <c r="H18" s="924">
        <v>6271.5920320699715</v>
      </c>
      <c r="I18" s="924">
        <v>6613.9378833819246</v>
      </c>
    </row>
    <row r="19" spans="1:9" s="81" customFormat="1" ht="21" customHeight="1">
      <c r="A19" s="460" t="s">
        <v>434</v>
      </c>
      <c r="B19" s="924">
        <v>1727.7567755102041</v>
      </c>
      <c r="C19" s="924">
        <v>2730.8987755102044</v>
      </c>
      <c r="D19" s="924">
        <v>4489.9331253644314</v>
      </c>
      <c r="E19" s="924">
        <v>5686.258811953353</v>
      </c>
      <c r="F19" s="924">
        <v>5725.0813819241994</v>
      </c>
      <c r="G19" s="924">
        <v>6072.6034431486878</v>
      </c>
      <c r="H19" s="924">
        <v>5980.7417842565592</v>
      </c>
      <c r="I19" s="924">
        <v>6304.1373571428576</v>
      </c>
    </row>
    <row r="20" spans="1:9" s="81" customFormat="1" ht="21" customHeight="1">
      <c r="A20" s="460" t="s">
        <v>435</v>
      </c>
      <c r="B20" s="924">
        <v>14.621607871720116</v>
      </c>
      <c r="C20" s="924">
        <v>20.004466472303211</v>
      </c>
      <c r="D20" s="924">
        <v>44.945985422740527</v>
      </c>
      <c r="E20" s="924">
        <v>83.187186588921278</v>
      </c>
      <c r="F20" s="924">
        <v>159.5620029154519</v>
      </c>
      <c r="G20" s="924">
        <v>164.88944460641403</v>
      </c>
      <c r="H20" s="924">
        <v>290.8502478134111</v>
      </c>
      <c r="I20" s="924">
        <v>309.80052623906704</v>
      </c>
    </row>
    <row r="21" spans="1:9" s="81" customFormat="1" ht="21" customHeight="1">
      <c r="A21" s="460" t="s">
        <v>39</v>
      </c>
      <c r="B21" s="924">
        <v>9424.6841428571424</v>
      </c>
      <c r="C21" s="924">
        <v>11893.982695335277</v>
      </c>
      <c r="D21" s="924">
        <v>13165.269408163265</v>
      </c>
      <c r="E21" s="924">
        <v>13407.739233236152</v>
      </c>
      <c r="F21" s="924">
        <v>14356.116862973762</v>
      </c>
      <c r="G21" s="924">
        <v>12677.058533527697</v>
      </c>
      <c r="H21" s="924">
        <v>15729.078208454812</v>
      </c>
      <c r="I21" s="924">
        <v>13638.657389212827</v>
      </c>
    </row>
    <row r="22" spans="1:9" s="81" customFormat="1" ht="21" customHeight="1">
      <c r="A22" s="460" t="s">
        <v>436</v>
      </c>
      <c r="B22" s="924">
        <v>-17700.543185131195</v>
      </c>
      <c r="C22" s="924">
        <v>-21461.322571428573</v>
      </c>
      <c r="D22" s="924">
        <v>-33187.503559766759</v>
      </c>
      <c r="E22" s="924">
        <v>-35586.54023906705</v>
      </c>
      <c r="F22" s="924">
        <v>-35121.904236151604</v>
      </c>
      <c r="G22" s="924">
        <v>-35668.379857142856</v>
      </c>
      <c r="H22" s="924">
        <v>-39458.353619533525</v>
      </c>
      <c r="I22" s="924">
        <v>-40046.994827988332</v>
      </c>
    </row>
    <row r="23" spans="1:9" s="81" customFormat="1" ht="21" customHeight="1">
      <c r="A23" s="79" t="s">
        <v>57</v>
      </c>
      <c r="B23" s="924">
        <v>6293.1750102040814</v>
      </c>
      <c r="C23" s="924">
        <v>8636.9039271137026</v>
      </c>
      <c r="D23" s="924">
        <v>8703.1130043731773</v>
      </c>
      <c r="E23" s="924">
        <v>9610.2906268221577</v>
      </c>
      <c r="F23" s="924">
        <v>10618.295209912536</v>
      </c>
      <c r="G23" s="924">
        <v>10303.363552478133</v>
      </c>
      <c r="H23" s="924">
        <v>11460.486746355684</v>
      </c>
      <c r="I23" s="924">
        <v>11199.684435860057</v>
      </c>
    </row>
    <row r="24" spans="1:9" s="81" customFormat="1" ht="21" customHeight="1">
      <c r="A24" s="79" t="s">
        <v>63</v>
      </c>
      <c r="B24" s="924">
        <v>9.7667638483965018E-3</v>
      </c>
      <c r="C24" s="924">
        <v>8.6005830903790083E-3</v>
      </c>
      <c r="D24" s="924">
        <v>0.41502478134110787</v>
      </c>
      <c r="E24" s="924">
        <v>0.64764139941690957</v>
      </c>
      <c r="F24" s="924">
        <v>7.5801749271137021E-3</v>
      </c>
      <c r="G24" s="924">
        <v>5.7105160349854227</v>
      </c>
      <c r="H24" s="924">
        <v>5.9966851311953357</v>
      </c>
      <c r="I24" s="924">
        <v>5.9968309037900882</v>
      </c>
    </row>
    <row r="25" spans="1:9" s="81" customFormat="1" ht="21" customHeight="1">
      <c r="A25" s="79" t="s">
        <v>437</v>
      </c>
      <c r="B25" s="924">
        <v>5395.45243877551</v>
      </c>
      <c r="C25" s="924">
        <v>23391.936548104954</v>
      </c>
      <c r="D25" s="924">
        <v>13775.770810495627</v>
      </c>
      <c r="E25" s="924">
        <v>36127.290167638486</v>
      </c>
      <c r="F25" s="924">
        <v>43758.203886297379</v>
      </c>
      <c r="G25" s="924">
        <v>45068.187322157428</v>
      </c>
      <c r="H25" s="924">
        <v>36464.455132653064</v>
      </c>
      <c r="I25" s="924">
        <v>30010.581052478137</v>
      </c>
    </row>
    <row r="26" spans="1:9" s="81" customFormat="1" ht="21" customHeight="1">
      <c r="A26" s="79" t="s">
        <v>74</v>
      </c>
      <c r="B26" s="924">
        <v>17016.096790087464</v>
      </c>
      <c r="C26" s="924">
        <v>18829.593661807579</v>
      </c>
      <c r="D26" s="924">
        <v>19812.419233236153</v>
      </c>
      <c r="E26" s="924">
        <v>19728.966276967931</v>
      </c>
      <c r="F26" s="924">
        <v>19477.809523323616</v>
      </c>
      <c r="G26" s="924">
        <v>19435.014537900872</v>
      </c>
      <c r="H26" s="924">
        <v>22769.022454810492</v>
      </c>
      <c r="I26" s="924">
        <v>23432.13107580175</v>
      </c>
    </row>
    <row r="27" spans="1:9" s="81" customFormat="1" ht="21" customHeight="1">
      <c r="A27" s="79" t="s">
        <v>438</v>
      </c>
      <c r="B27" s="924">
        <v>3936.5282463556855</v>
      </c>
      <c r="C27" s="924">
        <v>3890.6319548104962</v>
      </c>
      <c r="D27" s="924">
        <v>3519.669752186589</v>
      </c>
      <c r="E27" s="924">
        <v>2817.8745801749274</v>
      </c>
      <c r="F27" s="924">
        <v>3083.2468717201164</v>
      </c>
      <c r="G27" s="924">
        <v>4034.163316326531</v>
      </c>
      <c r="H27" s="924">
        <v>1777.1289358600582</v>
      </c>
      <c r="I27" s="924">
        <v>2103.7720801749274</v>
      </c>
    </row>
    <row r="28" spans="1:9" s="82" customFormat="1" ht="43.5" customHeight="1" thickBot="1">
      <c r="A28" s="461" t="s">
        <v>1451</v>
      </c>
      <c r="B28" s="925">
        <v>0</v>
      </c>
      <c r="C28" s="925">
        <v>0</v>
      </c>
      <c r="D28" s="925">
        <v>0</v>
      </c>
      <c r="E28" s="925">
        <v>0</v>
      </c>
      <c r="F28" s="925">
        <v>0</v>
      </c>
      <c r="G28" s="925">
        <v>0</v>
      </c>
      <c r="H28" s="925">
        <v>0</v>
      </c>
      <c r="I28" s="925">
        <v>0</v>
      </c>
    </row>
    <row r="29" spans="1:9" ht="24" customHeight="1" thickTop="1" thickBot="1">
      <c r="A29" s="29" t="s">
        <v>439</v>
      </c>
      <c r="B29" s="923">
        <v>853975.71348396502</v>
      </c>
      <c r="C29" s="923">
        <v>1020627.8126559766</v>
      </c>
      <c r="D29" s="923">
        <v>1174049.5920276968</v>
      </c>
      <c r="E29" s="923">
        <v>1296670.7259023322</v>
      </c>
      <c r="F29" s="923">
        <v>1430275.218520408</v>
      </c>
      <c r="G29" s="923">
        <v>1493830.8858061223</v>
      </c>
      <c r="H29" s="923">
        <v>1578437.5504737608</v>
      </c>
      <c r="I29" s="923">
        <v>1593564.0512244897</v>
      </c>
    </row>
    <row r="30" spans="1:9" s="81" customFormat="1" ht="21" customHeight="1" thickTop="1">
      <c r="A30" s="79" t="s">
        <v>440</v>
      </c>
      <c r="B30" s="924">
        <v>659181.04199416901</v>
      </c>
      <c r="C30" s="924">
        <v>780551.46316326526</v>
      </c>
      <c r="D30" s="924">
        <v>881895.25550874625</v>
      </c>
      <c r="E30" s="924">
        <v>995559.83452769672</v>
      </c>
      <c r="F30" s="924">
        <v>1081257.1432055393</v>
      </c>
      <c r="G30" s="924">
        <v>1107545.2970233236</v>
      </c>
      <c r="H30" s="924">
        <v>1135298.6748731779</v>
      </c>
      <c r="I30" s="924">
        <v>1142956.1541311953</v>
      </c>
    </row>
    <row r="31" spans="1:9" s="81" customFormat="1" ht="21" customHeight="1">
      <c r="A31" s="460" t="s">
        <v>441</v>
      </c>
      <c r="B31" s="924">
        <v>594.08270553935859</v>
      </c>
      <c r="C31" s="924">
        <v>447.73577551020406</v>
      </c>
      <c r="D31" s="924">
        <v>361.43803790087463</v>
      </c>
      <c r="E31" s="924">
        <v>571.43780758017488</v>
      </c>
      <c r="F31" s="924">
        <v>1215.5964285714285</v>
      </c>
      <c r="G31" s="924">
        <v>1633.8454518950437</v>
      </c>
      <c r="H31" s="924">
        <v>1719.7362361516034</v>
      </c>
      <c r="I31" s="924">
        <v>1010.8582026239067</v>
      </c>
    </row>
    <row r="32" spans="1:9" s="81" customFormat="1" ht="21" customHeight="1">
      <c r="A32" s="460" t="s">
        <v>442</v>
      </c>
      <c r="B32" s="924">
        <v>202151.75440233236</v>
      </c>
      <c r="C32" s="924">
        <v>236922.15331341111</v>
      </c>
      <c r="D32" s="924">
        <v>286092.38834839646</v>
      </c>
      <c r="E32" s="924">
        <v>315800.60988483962</v>
      </c>
      <c r="F32" s="924">
        <v>336839.9175408163</v>
      </c>
      <c r="G32" s="924">
        <v>340141.42595626821</v>
      </c>
      <c r="H32" s="924">
        <v>380587.59254081629</v>
      </c>
      <c r="I32" s="924">
        <v>397840.7588877551</v>
      </c>
    </row>
    <row r="33" spans="1:9" s="81" customFormat="1" ht="21" customHeight="1">
      <c r="A33" s="460" t="s">
        <v>443</v>
      </c>
      <c r="B33" s="924">
        <v>88461.543053935864</v>
      </c>
      <c r="C33" s="924">
        <v>97930.542612244913</v>
      </c>
      <c r="D33" s="924">
        <v>29389.23751166181</v>
      </c>
      <c r="E33" s="924">
        <v>5483.8708819241974</v>
      </c>
      <c r="F33" s="924">
        <v>1780.3249052478131</v>
      </c>
      <c r="G33" s="924">
        <v>1544.7958644314872</v>
      </c>
      <c r="H33" s="924">
        <v>852.39965160349857</v>
      </c>
      <c r="I33" s="924">
        <v>749.65263994169095</v>
      </c>
    </row>
    <row r="34" spans="1:9" s="81" customFormat="1" ht="21" customHeight="1">
      <c r="A34" s="460" t="s">
        <v>444</v>
      </c>
      <c r="B34" s="924">
        <v>3010.6288644314868</v>
      </c>
      <c r="C34" s="924">
        <v>3784.9989329446062</v>
      </c>
      <c r="D34" s="924">
        <v>3098.4558134110785</v>
      </c>
      <c r="E34" s="924">
        <v>2893.1125204081632</v>
      </c>
      <c r="F34" s="924">
        <v>3329.5740655976674</v>
      </c>
      <c r="G34" s="924">
        <v>3495.5906545189505</v>
      </c>
      <c r="H34" s="924">
        <v>4008.732644314869</v>
      </c>
      <c r="I34" s="924">
        <v>3841.2103819241984</v>
      </c>
    </row>
    <row r="35" spans="1:9" s="81" customFormat="1" ht="21" customHeight="1">
      <c r="A35" s="460" t="s">
        <v>445</v>
      </c>
      <c r="B35" s="924">
        <v>343901.16957434407</v>
      </c>
      <c r="C35" s="924">
        <v>416295.02853061224</v>
      </c>
      <c r="D35" s="924">
        <v>525134.47116472304</v>
      </c>
      <c r="E35" s="924">
        <v>620131.05182215734</v>
      </c>
      <c r="F35" s="924">
        <v>676776.96868075791</v>
      </c>
      <c r="G35" s="924">
        <v>696989.9697565597</v>
      </c>
      <c r="H35" s="924">
        <v>672398.7881268221</v>
      </c>
      <c r="I35" s="924">
        <v>662379.11401020398</v>
      </c>
    </row>
    <row r="36" spans="1:9" s="81" customFormat="1" ht="21" customHeight="1">
      <c r="A36" s="460" t="s">
        <v>446</v>
      </c>
      <c r="B36" s="924">
        <v>21061.863393586005</v>
      </c>
      <c r="C36" s="924">
        <v>25171.003998542277</v>
      </c>
      <c r="D36" s="924">
        <v>37819.264632653059</v>
      </c>
      <c r="E36" s="924">
        <v>50679.751610787171</v>
      </c>
      <c r="F36" s="924">
        <v>61314.761584548112</v>
      </c>
      <c r="G36" s="924">
        <v>63739.669339650151</v>
      </c>
      <c r="H36" s="924">
        <v>75731.425673469392</v>
      </c>
      <c r="I36" s="924">
        <v>77134.560008746354</v>
      </c>
    </row>
    <row r="37" spans="1:9" s="81" customFormat="1" ht="21" customHeight="1">
      <c r="A37" s="79" t="s">
        <v>447</v>
      </c>
      <c r="B37" s="924">
        <v>628.06554664723035</v>
      </c>
      <c r="C37" s="924">
        <v>806.59944023323624</v>
      </c>
      <c r="D37" s="924">
        <v>357.2019154518951</v>
      </c>
      <c r="E37" s="924">
        <v>0.92160787172011649</v>
      </c>
      <c r="F37" s="924">
        <v>1054.8347784256559</v>
      </c>
      <c r="G37" s="924">
        <v>579.70737026239067</v>
      </c>
      <c r="H37" s="924">
        <v>1573.9566311953354</v>
      </c>
      <c r="I37" s="924">
        <v>744.86034839650154</v>
      </c>
    </row>
    <row r="38" spans="1:9" s="81" customFormat="1" ht="21" customHeight="1">
      <c r="A38" s="79" t="s">
        <v>448</v>
      </c>
      <c r="B38" s="924">
        <v>74265.106344023312</v>
      </c>
      <c r="C38" s="924">
        <v>73007.79747667638</v>
      </c>
      <c r="D38" s="924">
        <v>98779.518591836735</v>
      </c>
      <c r="E38" s="924">
        <v>108162.98074927116</v>
      </c>
      <c r="F38" s="924">
        <v>150323.32687317784</v>
      </c>
      <c r="G38" s="924">
        <v>173411.47917346939</v>
      </c>
      <c r="H38" s="924">
        <v>236163.98784693881</v>
      </c>
      <c r="I38" s="924">
        <v>225987.96529154523</v>
      </c>
    </row>
    <row r="39" spans="1:9" s="81" customFormat="1" ht="21" customHeight="1">
      <c r="A39" s="79" t="s">
        <v>449</v>
      </c>
      <c r="B39" s="924">
        <v>26578.17572594752</v>
      </c>
      <c r="C39" s="924">
        <v>36228.493486880463</v>
      </c>
      <c r="D39" s="924">
        <v>37908.724631195335</v>
      </c>
      <c r="E39" s="924">
        <v>38699.650274052474</v>
      </c>
      <c r="F39" s="924">
        <v>47025.519943148684</v>
      </c>
      <c r="G39" s="924">
        <v>61301.161594752193</v>
      </c>
      <c r="H39" s="924">
        <v>49750.070998542273</v>
      </c>
      <c r="I39" s="924">
        <v>73017.806842565595</v>
      </c>
    </row>
    <row r="40" spans="1:9" s="81" customFormat="1" ht="21" customHeight="1">
      <c r="A40" s="79" t="s">
        <v>127</v>
      </c>
      <c r="B40" s="924">
        <v>26681.924992711371</v>
      </c>
      <c r="C40" s="924">
        <v>23722.152571428571</v>
      </c>
      <c r="D40" s="924">
        <v>24920.306425655981</v>
      </c>
      <c r="E40" s="924">
        <v>25997.306349854225</v>
      </c>
      <c r="F40" s="924">
        <v>27278.881906705537</v>
      </c>
      <c r="G40" s="924">
        <v>27447.969135568517</v>
      </c>
      <c r="H40" s="924">
        <v>23863.750043731783</v>
      </c>
      <c r="I40" s="924">
        <v>24018.626766763849</v>
      </c>
    </row>
    <row r="41" spans="1:9" s="81" customFormat="1" ht="21" customHeight="1">
      <c r="A41" s="79" t="s">
        <v>133</v>
      </c>
      <c r="B41" s="924">
        <v>50411.443148688049</v>
      </c>
      <c r="C41" s="924">
        <v>74104.429861516037</v>
      </c>
      <c r="D41" s="924">
        <v>98977.000313411074</v>
      </c>
      <c r="E41" s="924">
        <v>99051.708778425658</v>
      </c>
      <c r="F41" s="924">
        <v>99141.358908163267</v>
      </c>
      <c r="G41" s="924">
        <v>99403.385182215745</v>
      </c>
      <c r="H41" s="924">
        <v>99216.067397959196</v>
      </c>
      <c r="I41" s="924">
        <v>98734.653390670544</v>
      </c>
    </row>
    <row r="42" spans="1:9" s="81" customFormat="1" ht="21" customHeight="1">
      <c r="A42" s="79" t="s">
        <v>450</v>
      </c>
      <c r="B42" s="924">
        <v>15463.227947521866</v>
      </c>
      <c r="C42" s="924">
        <v>32206.876655976677</v>
      </c>
      <c r="D42" s="924">
        <v>31211.584641399415</v>
      </c>
      <c r="E42" s="924">
        <v>29198.323615160349</v>
      </c>
      <c r="F42" s="924">
        <v>19799.271139941691</v>
      </c>
      <c r="G42" s="924">
        <v>19736.491740524783</v>
      </c>
      <c r="H42" s="924">
        <v>28079.324584548103</v>
      </c>
      <c r="I42" s="924">
        <v>28103.984453352768</v>
      </c>
    </row>
    <row r="43" spans="1:9" s="82" customFormat="1" ht="43.5" customHeight="1" thickBot="1">
      <c r="A43" s="461" t="s">
        <v>109</v>
      </c>
      <c r="B43" s="925">
        <v>766.72778425655974</v>
      </c>
      <c r="C43" s="925">
        <v>0</v>
      </c>
      <c r="D43" s="925">
        <v>0</v>
      </c>
      <c r="E43" s="925">
        <v>0</v>
      </c>
      <c r="F43" s="925">
        <v>4394.8817653061224</v>
      </c>
      <c r="G43" s="925">
        <v>4405.3945860058302</v>
      </c>
      <c r="H43" s="925">
        <v>4491.7180976676382</v>
      </c>
      <c r="I43" s="925">
        <v>0</v>
      </c>
    </row>
    <row r="44" spans="1:9" ht="24" customHeight="1" thickTop="1" thickBot="1">
      <c r="A44" s="29" t="s">
        <v>451</v>
      </c>
      <c r="B44" s="923">
        <v>71060.590583090379</v>
      </c>
      <c r="C44" s="923">
        <v>93527.903720116621</v>
      </c>
      <c r="D44" s="923">
        <v>116385.65081049562</v>
      </c>
      <c r="E44" s="923">
        <v>140020.56752478133</v>
      </c>
      <c r="F44" s="923">
        <v>163378.72517784257</v>
      </c>
      <c r="G44" s="923">
        <v>159075.67120553937</v>
      </c>
      <c r="H44" s="923">
        <v>193523.76488046645</v>
      </c>
      <c r="I44" s="923">
        <v>182735.08269825071</v>
      </c>
    </row>
    <row r="45" spans="1:9" s="81" customFormat="1" ht="21" customHeight="1" thickTop="1">
      <c r="A45" s="79" t="s">
        <v>148</v>
      </c>
      <c r="B45" s="924">
        <v>39422.463556851311</v>
      </c>
      <c r="C45" s="924">
        <v>50434.373177842564</v>
      </c>
      <c r="D45" s="924">
        <v>71461.15160349854</v>
      </c>
      <c r="E45" s="924">
        <v>91273.148688046655</v>
      </c>
      <c r="F45" s="924">
        <v>111269.67930029155</v>
      </c>
      <c r="G45" s="924">
        <v>111269.67930029155</v>
      </c>
      <c r="H45" s="924">
        <v>131299.95626822158</v>
      </c>
      <c r="I45" s="924">
        <v>131299.95626822158</v>
      </c>
    </row>
    <row r="46" spans="1:9" s="81" customFormat="1" ht="21" customHeight="1">
      <c r="A46" s="79" t="s">
        <v>152</v>
      </c>
      <c r="B46" s="924">
        <v>5187.4977478134106</v>
      </c>
      <c r="C46" s="924">
        <v>7870.252849854227</v>
      </c>
      <c r="D46" s="924">
        <v>5246.2878352769676</v>
      </c>
      <c r="E46" s="924">
        <v>246.28783527696794</v>
      </c>
      <c r="F46" s="924">
        <v>246.28783527696794</v>
      </c>
      <c r="G46" s="924">
        <v>246.28783527696794</v>
      </c>
      <c r="H46" s="924">
        <v>246.28783527696794</v>
      </c>
      <c r="I46" s="924">
        <v>246.28783527696794</v>
      </c>
    </row>
    <row r="47" spans="1:9" s="81" customFormat="1" ht="21" customHeight="1">
      <c r="A47" s="79" t="s">
        <v>156</v>
      </c>
      <c r="B47" s="924">
        <v>0</v>
      </c>
      <c r="C47" s="924">
        <v>0</v>
      </c>
      <c r="D47" s="924">
        <v>0</v>
      </c>
      <c r="E47" s="924">
        <v>0</v>
      </c>
      <c r="F47" s="924">
        <v>0</v>
      </c>
      <c r="G47" s="924">
        <v>0</v>
      </c>
      <c r="H47" s="924">
        <v>0</v>
      </c>
      <c r="I47" s="924">
        <v>0</v>
      </c>
    </row>
    <row r="48" spans="1:9" s="81" customFormat="1" ht="21" customHeight="1">
      <c r="A48" s="79" t="s">
        <v>452</v>
      </c>
      <c r="B48" s="924">
        <v>8971.3845889212826</v>
      </c>
      <c r="C48" s="924">
        <v>10719.314618075801</v>
      </c>
      <c r="D48" s="924">
        <v>13169.710973760932</v>
      </c>
      <c r="E48" s="924">
        <v>15820.560973760934</v>
      </c>
      <c r="F48" s="924">
        <v>19088.61797084548</v>
      </c>
      <c r="G48" s="924">
        <v>40428.379623906716</v>
      </c>
      <c r="H48" s="924">
        <v>22366.032685131198</v>
      </c>
      <c r="I48" s="924">
        <v>46132.925590379011</v>
      </c>
    </row>
    <row r="49" spans="1:9" s="81" customFormat="1" ht="21" customHeight="1">
      <c r="A49" s="79" t="s">
        <v>164</v>
      </c>
      <c r="B49" s="924">
        <v>17479.244689504372</v>
      </c>
      <c r="C49" s="924">
        <v>24503.963074344025</v>
      </c>
      <c r="D49" s="924">
        <v>26508.500397959178</v>
      </c>
      <c r="E49" s="924">
        <v>32680.570027696791</v>
      </c>
      <c r="F49" s="924">
        <v>32774.14007142857</v>
      </c>
      <c r="G49" s="924">
        <v>7131.3244460641408</v>
      </c>
      <c r="H49" s="924">
        <v>39611.488091836734</v>
      </c>
      <c r="I49" s="924">
        <v>5055.9130043731775</v>
      </c>
    </row>
    <row r="50" spans="1:9" s="81" customFormat="1" ht="21" customHeight="1">
      <c r="A50" s="460" t="s">
        <v>453</v>
      </c>
      <c r="B50" s="924">
        <v>0</v>
      </c>
      <c r="C50" s="924">
        <v>0</v>
      </c>
      <c r="D50" s="924">
        <v>0</v>
      </c>
      <c r="E50" s="924">
        <v>0</v>
      </c>
      <c r="F50" s="924">
        <v>0</v>
      </c>
      <c r="G50" s="924">
        <v>1967.9300291545189</v>
      </c>
      <c r="H50" s="924">
        <v>0</v>
      </c>
      <c r="I50" s="924">
        <v>0</v>
      </c>
    </row>
    <row r="51" spans="1:9" s="82" customFormat="1" ht="40.5" customHeight="1" thickBot="1">
      <c r="A51" s="462" t="s">
        <v>454</v>
      </c>
      <c r="B51" s="925">
        <v>17479.244689504372</v>
      </c>
      <c r="C51" s="925">
        <v>24503.963074344025</v>
      </c>
      <c r="D51" s="925">
        <v>26508.500397959178</v>
      </c>
      <c r="E51" s="925">
        <v>32680.570027696791</v>
      </c>
      <c r="F51" s="925">
        <v>32774.14007142857</v>
      </c>
      <c r="G51" s="925">
        <v>5163.3944169096221</v>
      </c>
      <c r="H51" s="925">
        <v>39611.488091836734</v>
      </c>
      <c r="I51" s="925">
        <v>5055.9130043731775</v>
      </c>
    </row>
    <row r="52" spans="1:9" ht="24" customHeight="1" thickTop="1" thickBot="1">
      <c r="A52" s="29" t="s">
        <v>455</v>
      </c>
      <c r="B52" s="923">
        <v>925036.30406705535</v>
      </c>
      <c r="C52" s="923">
        <v>1114155.7163760934</v>
      </c>
      <c r="D52" s="923">
        <v>1290435.2428381925</v>
      </c>
      <c r="E52" s="923">
        <v>1436691.2934271139</v>
      </c>
      <c r="F52" s="923">
        <v>1593653.9436982507</v>
      </c>
      <c r="G52" s="923">
        <v>1652906.5570116618</v>
      </c>
      <c r="H52" s="923">
        <v>1771961.3153542276</v>
      </c>
      <c r="I52" s="923">
        <v>1776299.1339227404</v>
      </c>
    </row>
    <row r="53" spans="1:9" s="81" customFormat="1" ht="24" customHeight="1" thickTop="1">
      <c r="A53" s="79" t="s">
        <v>456</v>
      </c>
      <c r="B53" s="924">
        <v>235.39876239067058</v>
      </c>
      <c r="C53" s="924">
        <v>400.57261370262387</v>
      </c>
      <c r="D53" s="924">
        <v>147.994055393586</v>
      </c>
      <c r="E53" s="924">
        <v>76.904588921282794</v>
      </c>
      <c r="F53" s="924">
        <v>117.3398250728863</v>
      </c>
      <c r="G53" s="924">
        <v>55.759225947521863</v>
      </c>
      <c r="H53" s="924">
        <v>131.19084985422739</v>
      </c>
      <c r="I53" s="924">
        <v>122.60961807580175</v>
      </c>
    </row>
    <row r="54" spans="1:9" s="82" customFormat="1" ht="21" customHeight="1">
      <c r="A54" s="462" t="s">
        <v>457</v>
      </c>
      <c r="B54" s="925">
        <v>0</v>
      </c>
      <c r="C54" s="925">
        <v>0</v>
      </c>
      <c r="D54" s="925">
        <v>0</v>
      </c>
      <c r="E54" s="925">
        <v>0</v>
      </c>
      <c r="F54" s="925">
        <v>0</v>
      </c>
      <c r="G54" s="925">
        <v>0</v>
      </c>
      <c r="H54" s="925">
        <v>0</v>
      </c>
      <c r="I54" s="925">
        <v>0</v>
      </c>
    </row>
    <row r="55" spans="1:9" s="82" customFormat="1" ht="21" customHeight="1">
      <c r="A55" s="462" t="s">
        <v>458</v>
      </c>
      <c r="B55" s="925">
        <v>235.39876239067058</v>
      </c>
      <c r="C55" s="925">
        <v>400.57261370262387</v>
      </c>
      <c r="D55" s="925">
        <v>147.994055393586</v>
      </c>
      <c r="E55" s="925">
        <v>76.904588921282794</v>
      </c>
      <c r="F55" s="925">
        <v>117.3398250728863</v>
      </c>
      <c r="G55" s="925">
        <v>55.759225947521863</v>
      </c>
      <c r="H55" s="925">
        <v>131.19084985422739</v>
      </c>
      <c r="I55" s="925">
        <v>122.60961807580175</v>
      </c>
    </row>
    <row r="56" spans="1:9" s="82" customFormat="1" ht="21" customHeight="1">
      <c r="A56" s="462" t="s">
        <v>459</v>
      </c>
      <c r="B56" s="925">
        <v>0</v>
      </c>
      <c r="C56" s="925">
        <v>0</v>
      </c>
      <c r="D56" s="925">
        <v>0</v>
      </c>
      <c r="E56" s="925">
        <v>0</v>
      </c>
      <c r="F56" s="925">
        <v>0</v>
      </c>
      <c r="G56" s="925">
        <v>0</v>
      </c>
      <c r="H56" s="925">
        <v>0</v>
      </c>
      <c r="I56" s="925">
        <v>0</v>
      </c>
    </row>
    <row r="57" spans="1:9" s="82" customFormat="1" ht="21" customHeight="1">
      <c r="A57" s="462" t="s">
        <v>460</v>
      </c>
      <c r="B57" s="925">
        <v>0</v>
      </c>
      <c r="C57" s="925">
        <v>0</v>
      </c>
      <c r="D57" s="925">
        <v>0</v>
      </c>
      <c r="E57" s="925">
        <v>0</v>
      </c>
      <c r="F57" s="925">
        <v>0</v>
      </c>
      <c r="G57" s="925">
        <v>0</v>
      </c>
      <c r="H57" s="925">
        <v>0</v>
      </c>
      <c r="I57" s="925">
        <v>0</v>
      </c>
    </row>
    <row r="58" spans="1:9" s="82" customFormat="1" ht="21" customHeight="1">
      <c r="A58" s="462" t="s">
        <v>461</v>
      </c>
      <c r="B58" s="925">
        <v>0</v>
      </c>
      <c r="C58" s="925">
        <v>0</v>
      </c>
      <c r="D58" s="925">
        <v>0</v>
      </c>
      <c r="E58" s="925">
        <v>0</v>
      </c>
      <c r="F58" s="925">
        <v>0</v>
      </c>
      <c r="G58" s="925">
        <v>0</v>
      </c>
      <c r="H58" s="925">
        <v>0</v>
      </c>
      <c r="I58" s="925">
        <v>0</v>
      </c>
    </row>
    <row r="59" spans="1:9" s="82" customFormat="1" ht="61.5" customHeight="1" thickBot="1">
      <c r="A59" s="461" t="s">
        <v>462</v>
      </c>
      <c r="B59" s="925">
        <v>864900.57931778417</v>
      </c>
      <c r="C59" s="925">
        <v>973061.90003498539</v>
      </c>
      <c r="D59" s="925">
        <v>1014674.1544008745</v>
      </c>
      <c r="E59" s="925">
        <v>1366410.0703921283</v>
      </c>
      <c r="F59" s="925">
        <v>1415149.7214475218</v>
      </c>
      <c r="G59" s="925">
        <v>1417855.8446326533</v>
      </c>
      <c r="H59" s="925">
        <v>1458525.2511107873</v>
      </c>
      <c r="I59" s="925">
        <v>1487089.5699956268</v>
      </c>
    </row>
    <row r="60" spans="1:9" ht="31.5" customHeight="1" thickTop="1" thickBot="1">
      <c r="A60" s="463" t="s">
        <v>463</v>
      </c>
      <c r="B60" s="923"/>
      <c r="C60" s="923"/>
      <c r="D60" s="923"/>
      <c r="E60" s="923"/>
      <c r="F60" s="923"/>
      <c r="G60" s="923"/>
      <c r="H60" s="923"/>
      <c r="I60" s="923"/>
    </row>
    <row r="61" spans="1:9" ht="30" customHeight="1" thickTop="1">
      <c r="A61" s="32" t="s">
        <v>464</v>
      </c>
      <c r="B61" s="926">
        <v>124507.14376384839</v>
      </c>
      <c r="C61" s="926">
        <v>152799.4236399417</v>
      </c>
      <c r="D61" s="926">
        <v>184684.30668513119</v>
      </c>
      <c r="E61" s="926">
        <v>192877.85931486884</v>
      </c>
      <c r="F61" s="926">
        <v>200341.28718075802</v>
      </c>
      <c r="G61" s="926">
        <v>33675.737011661811</v>
      </c>
      <c r="H61" s="926">
        <v>215824.95060932945</v>
      </c>
      <c r="I61" s="926">
        <v>36754.598714285712</v>
      </c>
    </row>
    <row r="62" spans="1:9" ht="21" customHeight="1">
      <c r="A62" s="34" t="s">
        <v>465</v>
      </c>
      <c r="B62" s="926">
        <v>-21313.07134548105</v>
      </c>
      <c r="C62" s="926">
        <v>-25614.526775510207</v>
      </c>
      <c r="D62" s="926">
        <v>-32310.731221574344</v>
      </c>
      <c r="E62" s="926">
        <v>-39146.570836734689</v>
      </c>
      <c r="F62" s="926">
        <v>-40723.233623906708</v>
      </c>
      <c r="G62" s="926">
        <v>-6762.6795087463561</v>
      </c>
      <c r="H62" s="926">
        <v>-42931.608313411074</v>
      </c>
      <c r="I62" s="926">
        <v>-7527.4183906705539</v>
      </c>
    </row>
    <row r="63" spans="1:9" ht="21.75" customHeight="1">
      <c r="A63" s="464" t="s">
        <v>466</v>
      </c>
      <c r="B63" s="926">
        <v>103194.07241836734</v>
      </c>
      <c r="C63" s="926">
        <v>127184.89686443149</v>
      </c>
      <c r="D63" s="926">
        <v>152373.57546355683</v>
      </c>
      <c r="E63" s="926">
        <v>153731.28847813414</v>
      </c>
      <c r="F63" s="926">
        <v>159618.05355685132</v>
      </c>
      <c r="G63" s="926">
        <v>26913.05750291545</v>
      </c>
      <c r="H63" s="926">
        <v>172893.34229591838</v>
      </c>
      <c r="I63" s="926">
        <v>29227.180323615161</v>
      </c>
    </row>
    <row r="64" spans="1:9">
      <c r="A64" s="32" t="s">
        <v>467</v>
      </c>
      <c r="B64" s="926">
        <v>4119.8431443148693</v>
      </c>
      <c r="C64" s="926">
        <v>4069.6284081632648</v>
      </c>
      <c r="D64" s="926">
        <v>4652.5630962099121</v>
      </c>
      <c r="E64" s="926">
        <v>5425.6596909620985</v>
      </c>
      <c r="F64" s="926">
        <v>6350.8530510204073</v>
      </c>
      <c r="G64" s="926">
        <v>944.99171137026224</v>
      </c>
      <c r="H64" s="926">
        <v>7394.0070976676388</v>
      </c>
      <c r="I64" s="926">
        <v>1035.5145524781342</v>
      </c>
    </row>
    <row r="65" spans="1:9">
      <c r="A65" s="34" t="s">
        <v>468</v>
      </c>
      <c r="B65" s="926">
        <v>-2960.7030976676383</v>
      </c>
      <c r="C65" s="926">
        <v>-2499.7223556851309</v>
      </c>
      <c r="D65" s="926">
        <v>-2374.2417478134112</v>
      </c>
      <c r="E65" s="926">
        <v>-3077.9889810495629</v>
      </c>
      <c r="F65" s="926">
        <v>-2805.2156355685133</v>
      </c>
      <c r="G65" s="926">
        <v>-343.84539941690957</v>
      </c>
      <c r="H65" s="926">
        <v>-2412.3179446064141</v>
      </c>
      <c r="I65" s="926">
        <v>-345.74893877551023</v>
      </c>
    </row>
    <row r="66" spans="1:9">
      <c r="A66" s="33" t="s">
        <v>469</v>
      </c>
      <c r="B66" s="926">
        <v>104353.21246501457</v>
      </c>
      <c r="C66" s="926">
        <v>128754.80291690961</v>
      </c>
      <c r="D66" s="926">
        <v>154651.89681195334</v>
      </c>
      <c r="E66" s="926">
        <v>156078.95918804663</v>
      </c>
      <c r="F66" s="926">
        <v>163163.69097230321</v>
      </c>
      <c r="G66" s="926">
        <v>27514.203814868801</v>
      </c>
      <c r="H66" s="926">
        <v>177875.03144897957</v>
      </c>
      <c r="I66" s="926">
        <v>29916.945937317781</v>
      </c>
    </row>
    <row r="67" spans="1:9">
      <c r="A67" s="32" t="s">
        <v>470</v>
      </c>
      <c r="B67" s="926">
        <v>6103.510218658892</v>
      </c>
      <c r="C67" s="926">
        <v>9399.9852944606409</v>
      </c>
      <c r="D67" s="926">
        <v>4088.8975437317781</v>
      </c>
      <c r="E67" s="926">
        <v>4780.9425889212825</v>
      </c>
      <c r="F67" s="926">
        <v>5484.3066953352773</v>
      </c>
      <c r="G67" s="926">
        <v>765.53947813411082</v>
      </c>
      <c r="H67" s="926">
        <v>10944.498868804663</v>
      </c>
      <c r="I67" s="926">
        <v>726.09845626822164</v>
      </c>
    </row>
    <row r="68" spans="1:9">
      <c r="A68" s="32" t="s">
        <v>471</v>
      </c>
      <c r="B68" s="926">
        <v>-13664.407900874636</v>
      </c>
      <c r="C68" s="926">
        <v>-11844.509325072886</v>
      </c>
      <c r="D68" s="926">
        <v>-19753.514673469388</v>
      </c>
      <c r="E68" s="926">
        <v>-13331.723772594753</v>
      </c>
      <c r="F68" s="926">
        <v>-12619.023110787171</v>
      </c>
      <c r="G68" s="926">
        <v>-1755.8590131195335</v>
      </c>
      <c r="H68" s="926">
        <v>-18010.77577696793</v>
      </c>
      <c r="I68" s="926">
        <v>-1770.4429533527698</v>
      </c>
    </row>
    <row r="69" spans="1:9">
      <c r="A69" s="464" t="s">
        <v>472</v>
      </c>
      <c r="B69" s="926">
        <v>96792.314782798829</v>
      </c>
      <c r="C69" s="926">
        <v>126310.27888629737</v>
      </c>
      <c r="D69" s="926">
        <v>138987.27968221574</v>
      </c>
      <c r="E69" s="926">
        <v>147528.17800437319</v>
      </c>
      <c r="F69" s="926">
        <v>156028.97455685135</v>
      </c>
      <c r="G69" s="926">
        <v>26523.884279883379</v>
      </c>
      <c r="H69" s="926">
        <v>170808.75454081633</v>
      </c>
      <c r="I69" s="926">
        <v>28872.601440233233</v>
      </c>
    </row>
    <row r="70" spans="1:9">
      <c r="A70" s="34" t="s">
        <v>473</v>
      </c>
      <c r="B70" s="926">
        <v>-69545.950072886306</v>
      </c>
      <c r="C70" s="926">
        <v>-88551.333045189516</v>
      </c>
      <c r="D70" s="926">
        <v>-91370.849784256556</v>
      </c>
      <c r="E70" s="926">
        <v>-99010.684562682218</v>
      </c>
      <c r="F70" s="926">
        <v>-98970.158269679305</v>
      </c>
      <c r="G70" s="926">
        <v>-18098.281432944608</v>
      </c>
      <c r="H70" s="926">
        <v>-102846.98361370261</v>
      </c>
      <c r="I70" s="926">
        <v>-20049.630587463558</v>
      </c>
    </row>
    <row r="71" spans="1:9">
      <c r="A71" s="33" t="s">
        <v>474</v>
      </c>
      <c r="B71" s="926">
        <v>27246.364709912534</v>
      </c>
      <c r="C71" s="926">
        <v>37758.945841107867</v>
      </c>
      <c r="D71" s="926">
        <v>47616.429897959191</v>
      </c>
      <c r="E71" s="926">
        <v>48517.49344169096</v>
      </c>
      <c r="F71" s="926">
        <v>57058.816287172012</v>
      </c>
      <c r="G71" s="926">
        <v>8425.6028469387747</v>
      </c>
      <c r="H71" s="926">
        <v>67961.770927113699</v>
      </c>
      <c r="I71" s="926">
        <v>8822.9708527696785</v>
      </c>
    </row>
    <row r="72" spans="1:9">
      <c r="A72" s="33" t="s">
        <v>475</v>
      </c>
      <c r="B72" s="926">
        <v>3.2592638483965017</v>
      </c>
      <c r="C72" s="926">
        <v>2.6458571428571429</v>
      </c>
      <c r="D72" s="926">
        <v>1.8440510204081633</v>
      </c>
      <c r="E72" s="926">
        <v>1.0857930029154519</v>
      </c>
      <c r="F72" s="926">
        <v>0.68447667638483978</v>
      </c>
      <c r="G72" s="926">
        <v>0.10134256559766763</v>
      </c>
      <c r="H72" s="926">
        <v>0.40039067055393585</v>
      </c>
      <c r="I72" s="926">
        <v>4.0620991253644316E-2</v>
      </c>
    </row>
    <row r="73" spans="1:9">
      <c r="A73" s="34" t="s">
        <v>476</v>
      </c>
      <c r="B73" s="926">
        <v>0</v>
      </c>
      <c r="C73" s="926">
        <v>0</v>
      </c>
      <c r="D73" s="926">
        <v>0</v>
      </c>
      <c r="E73" s="926">
        <v>0</v>
      </c>
      <c r="F73" s="926">
        <v>0</v>
      </c>
      <c r="G73" s="926">
        <v>0</v>
      </c>
      <c r="H73" s="926">
        <v>0</v>
      </c>
      <c r="I73" s="926">
        <v>0</v>
      </c>
    </row>
    <row r="74" spans="1:9">
      <c r="A74" s="34" t="s">
        <v>477</v>
      </c>
      <c r="B74" s="926">
        <v>3.2592638483965017</v>
      </c>
      <c r="C74" s="926">
        <v>2.6458571428571429</v>
      </c>
      <c r="D74" s="926">
        <v>1.8440510204081633</v>
      </c>
      <c r="E74" s="926">
        <v>1.0857930029154519</v>
      </c>
      <c r="F74" s="926">
        <v>0.68447667638483978</v>
      </c>
      <c r="G74" s="926">
        <v>0.10134256559766763</v>
      </c>
      <c r="H74" s="926">
        <v>0.40039067055393585</v>
      </c>
      <c r="I74" s="926">
        <v>4.0620991253644316E-2</v>
      </c>
    </row>
    <row r="75" spans="1:9">
      <c r="A75" s="464" t="s">
        <v>478</v>
      </c>
      <c r="B75" s="926">
        <v>-15.031466472303206</v>
      </c>
      <c r="C75" s="926">
        <v>-11.590596209912539</v>
      </c>
      <c r="D75" s="926">
        <v>-10.306819241982508</v>
      </c>
      <c r="E75" s="926">
        <v>-6.0141588921282798</v>
      </c>
      <c r="F75" s="926">
        <v>-3.4942011661807584</v>
      </c>
      <c r="G75" s="926">
        <v>-0.49831049562682211</v>
      </c>
      <c r="H75" s="926">
        <v>-2.1069956268221572</v>
      </c>
      <c r="I75" s="926">
        <v>-0.27306413994169099</v>
      </c>
    </row>
    <row r="76" spans="1:9">
      <c r="A76" s="464" t="s">
        <v>1444</v>
      </c>
      <c r="B76" s="926">
        <v>0</v>
      </c>
      <c r="C76" s="926">
        <v>0</v>
      </c>
      <c r="D76" s="926">
        <v>0</v>
      </c>
      <c r="E76" s="926">
        <v>0</v>
      </c>
      <c r="F76" s="926">
        <v>0</v>
      </c>
      <c r="G76" s="926">
        <v>0</v>
      </c>
      <c r="H76" s="926">
        <v>0</v>
      </c>
      <c r="I76" s="926">
        <v>0</v>
      </c>
    </row>
    <row r="77" spans="1:9">
      <c r="A77" s="34" t="s">
        <v>479</v>
      </c>
      <c r="B77" s="926">
        <v>-15.031466472303206</v>
      </c>
      <c r="C77" s="926">
        <v>-11.590596209912539</v>
      </c>
      <c r="D77" s="926">
        <v>-10.306819241982508</v>
      </c>
      <c r="E77" s="926">
        <v>-6.0141588921282798</v>
      </c>
      <c r="F77" s="926">
        <v>-3.4942011661807584</v>
      </c>
      <c r="G77" s="926">
        <v>-0.49831049562682211</v>
      </c>
      <c r="H77" s="926">
        <v>-2.1069956268221572</v>
      </c>
      <c r="I77" s="926">
        <v>-0.27306413994169099</v>
      </c>
    </row>
    <row r="78" spans="1:9">
      <c r="A78" s="464" t="s">
        <v>480</v>
      </c>
      <c r="B78" s="926">
        <v>27234.592507288631</v>
      </c>
      <c r="C78" s="926">
        <v>37750.001102040813</v>
      </c>
      <c r="D78" s="926">
        <v>47607.967129737604</v>
      </c>
      <c r="E78" s="926">
        <v>48512.565075801751</v>
      </c>
      <c r="F78" s="926">
        <v>57056.006562682218</v>
      </c>
      <c r="G78" s="926">
        <v>8425.2058790087467</v>
      </c>
      <c r="H78" s="926">
        <v>67960.064322157443</v>
      </c>
      <c r="I78" s="926">
        <v>8822.7384096209917</v>
      </c>
    </row>
    <row r="79" spans="1:9">
      <c r="A79" s="32" t="s">
        <v>481</v>
      </c>
      <c r="B79" s="926">
        <v>0</v>
      </c>
      <c r="C79" s="926">
        <v>0</v>
      </c>
      <c r="D79" s="926">
        <v>0</v>
      </c>
      <c r="E79" s="926">
        <v>1090.9909256559768</v>
      </c>
      <c r="F79" s="926">
        <v>1034.4708279883382</v>
      </c>
      <c r="G79" s="926">
        <v>138.18853206997085</v>
      </c>
      <c r="H79" s="926">
        <v>826.71603498542277</v>
      </c>
      <c r="I79" s="926">
        <v>133.17458600583092</v>
      </c>
    </row>
    <row r="80" spans="1:9">
      <c r="A80" s="33" t="s">
        <v>482</v>
      </c>
      <c r="B80" s="926">
        <v>27234.592507288631</v>
      </c>
      <c r="C80" s="926">
        <v>37750.001102040813</v>
      </c>
      <c r="D80" s="926">
        <v>47607.967129737604</v>
      </c>
      <c r="E80" s="926">
        <v>49603.556001457735</v>
      </c>
      <c r="F80" s="926">
        <v>58090.477390670552</v>
      </c>
      <c r="G80" s="926">
        <v>8563.3944110787179</v>
      </c>
      <c r="H80" s="926">
        <v>68786.780357142852</v>
      </c>
      <c r="I80" s="926">
        <v>8955.9129956268225</v>
      </c>
    </row>
    <row r="81" spans="1:9">
      <c r="A81" s="32" t="s">
        <v>483</v>
      </c>
      <c r="B81" s="926">
        <v>-88.371720116618079</v>
      </c>
      <c r="C81" s="926">
        <v>-50.968513119533526</v>
      </c>
      <c r="D81" s="926">
        <v>-3707.9785714285713</v>
      </c>
      <c r="E81" s="926">
        <v>-8.8438775510204071</v>
      </c>
      <c r="F81" s="926">
        <v>-187.05612244897958</v>
      </c>
      <c r="G81" s="926">
        <v>0</v>
      </c>
      <c r="H81" s="926">
        <v>-31.792274052478135</v>
      </c>
      <c r="I81" s="926">
        <v>0</v>
      </c>
    </row>
    <row r="82" spans="1:9" ht="21" customHeight="1">
      <c r="A82" s="464" t="s">
        <v>484</v>
      </c>
      <c r="B82" s="926">
        <v>27146.220787172009</v>
      </c>
      <c r="C82" s="926">
        <v>37699.032588921284</v>
      </c>
      <c r="D82" s="926">
        <v>43899.988558309044</v>
      </c>
      <c r="E82" s="926">
        <v>49594.712123906706</v>
      </c>
      <c r="F82" s="926">
        <v>57903.421268221573</v>
      </c>
      <c r="G82" s="926">
        <v>8563.3944110787179</v>
      </c>
      <c r="H82" s="926">
        <v>68754.988083090371</v>
      </c>
      <c r="I82" s="926">
        <v>8955.9129956268225</v>
      </c>
    </row>
    <row r="83" spans="1:9" ht="21" customHeight="1">
      <c r="A83" s="32" t="s">
        <v>485</v>
      </c>
      <c r="B83" s="926">
        <v>0</v>
      </c>
      <c r="C83" s="926">
        <v>0</v>
      </c>
      <c r="D83" s="926">
        <v>0</v>
      </c>
      <c r="E83" s="926">
        <v>0</v>
      </c>
      <c r="F83" s="926">
        <v>0</v>
      </c>
      <c r="G83" s="926">
        <v>0</v>
      </c>
      <c r="H83" s="926">
        <v>0</v>
      </c>
      <c r="I83" s="926">
        <v>0</v>
      </c>
    </row>
    <row r="84" spans="1:9" ht="21" customHeight="1">
      <c r="A84" s="464" t="s">
        <v>486</v>
      </c>
      <c r="B84" s="926">
        <v>27146.220787172009</v>
      </c>
      <c r="C84" s="926">
        <v>37699.032588921284</v>
      </c>
      <c r="D84" s="926">
        <v>43899.988558309044</v>
      </c>
      <c r="E84" s="926">
        <v>49594.712123906706</v>
      </c>
      <c r="F84" s="926">
        <v>57903.421268221573</v>
      </c>
      <c r="G84" s="926">
        <v>8563.3944110787179</v>
      </c>
      <c r="H84" s="926">
        <v>68754.988083090371</v>
      </c>
      <c r="I84" s="926">
        <v>8955.9129956268225</v>
      </c>
    </row>
    <row r="85" spans="1:9" ht="18" customHeight="1" thickBot="1">
      <c r="A85" s="32" t="s">
        <v>487</v>
      </c>
      <c r="B85" s="926">
        <v>-9666.976093294461</v>
      </c>
      <c r="C85" s="926">
        <v>-13195.069533527696</v>
      </c>
      <c r="D85" s="926">
        <v>-17391.488192419823</v>
      </c>
      <c r="E85" s="926">
        <v>-16914.142128279884</v>
      </c>
      <c r="F85" s="926">
        <v>-25129.281196793003</v>
      </c>
      <c r="G85" s="926">
        <v>-3400</v>
      </c>
      <c r="H85" s="926">
        <v>-29143.5</v>
      </c>
      <c r="I85" s="926">
        <v>-3900</v>
      </c>
    </row>
    <row r="86" spans="1:9" ht="24" customHeight="1" thickTop="1" thickBot="1">
      <c r="A86" s="29" t="s">
        <v>488</v>
      </c>
      <c r="B86" s="923">
        <v>17479.24469387755</v>
      </c>
      <c r="C86" s="923">
        <v>24503.963055393586</v>
      </c>
      <c r="D86" s="923">
        <v>26508.500365889213</v>
      </c>
      <c r="E86" s="923">
        <v>32680.569995626818</v>
      </c>
      <c r="F86" s="923">
        <v>32774.14007142857</v>
      </c>
      <c r="G86" s="923">
        <v>5163.394411078717</v>
      </c>
      <c r="H86" s="923">
        <v>39611.488083090378</v>
      </c>
      <c r="I86" s="923">
        <v>5055.9129956268225</v>
      </c>
    </row>
    <row r="87" spans="1:9" ht="15" customHeight="1" thickTop="1" thickBot="1">
      <c r="A87" s="465"/>
      <c r="B87" s="927"/>
      <c r="C87" s="927"/>
      <c r="D87" s="927"/>
      <c r="E87" s="927"/>
      <c r="F87" s="927"/>
      <c r="G87" s="927"/>
      <c r="H87" s="927"/>
      <c r="I87" s="927"/>
    </row>
    <row r="88" spans="1:9" ht="28.5" customHeight="1" thickTop="1">
      <c r="A88" s="466"/>
      <c r="B88" s="35"/>
      <c r="C88" s="35"/>
      <c r="D88" s="35"/>
      <c r="E88" s="35"/>
      <c r="F88" s="35"/>
      <c r="G88" s="35"/>
      <c r="H88" s="35"/>
    </row>
    <row r="89" spans="1:9">
      <c r="A89" s="466"/>
      <c r="B89" s="35"/>
      <c r="C89" s="35"/>
      <c r="D89" s="35"/>
      <c r="E89" s="35"/>
      <c r="F89" s="35"/>
      <c r="G89" s="35"/>
      <c r="H89" s="35"/>
    </row>
    <row r="90" spans="1:9" ht="19.5">
      <c r="A90" s="467"/>
      <c r="B90" s="35"/>
      <c r="C90" s="35"/>
      <c r="D90" s="35"/>
      <c r="E90" s="35"/>
      <c r="F90" s="35"/>
      <c r="G90" s="35"/>
      <c r="H90" s="35"/>
    </row>
    <row r="91" spans="1:9" ht="19.5">
      <c r="A91" s="467"/>
      <c r="B91" s="35"/>
      <c r="C91" s="35"/>
      <c r="D91" s="35"/>
      <c r="E91" s="35"/>
      <c r="F91" s="35"/>
      <c r="G91" s="35"/>
      <c r="H91" s="35"/>
    </row>
    <row r="92" spans="1:9" ht="19.5">
      <c r="A92" s="467"/>
      <c r="B92" s="35"/>
      <c r="C92" s="35"/>
      <c r="D92" s="35"/>
      <c r="E92" s="35"/>
      <c r="F92" s="35"/>
      <c r="G92" s="35"/>
      <c r="H92" s="35"/>
    </row>
    <row r="93" spans="1:9" ht="19.5">
      <c r="A93" s="468"/>
      <c r="B93" s="35"/>
      <c r="C93" s="35"/>
      <c r="D93" s="35"/>
      <c r="E93" s="35"/>
      <c r="F93" s="35"/>
      <c r="G93" s="35"/>
      <c r="H93" s="35"/>
    </row>
    <row r="94" spans="1:9" ht="19.5">
      <c r="A94" s="468"/>
      <c r="B94" s="35"/>
      <c r="C94" s="35"/>
      <c r="D94" s="35"/>
      <c r="E94" s="35"/>
      <c r="F94" s="35"/>
      <c r="G94" s="35"/>
      <c r="H94" s="35"/>
    </row>
    <row r="95" spans="1:9" ht="19.5">
      <c r="A95" s="468"/>
      <c r="B95" s="35"/>
      <c r="C95" s="35"/>
      <c r="D95" s="35"/>
      <c r="E95" s="35"/>
      <c r="F95" s="35"/>
      <c r="G95" s="35"/>
      <c r="H95" s="35"/>
    </row>
    <row r="96" spans="1:9" ht="19.5">
      <c r="A96" s="467"/>
      <c r="B96" s="35"/>
      <c r="C96" s="35"/>
      <c r="D96" s="35"/>
      <c r="E96" s="35"/>
      <c r="F96" s="35"/>
      <c r="G96" s="35"/>
      <c r="H96" s="35"/>
    </row>
    <row r="97" spans="1:8" ht="19.5">
      <c r="A97" s="467"/>
      <c r="B97" s="35"/>
      <c r="C97" s="35"/>
      <c r="D97" s="35"/>
      <c r="E97" s="35"/>
      <c r="F97" s="35"/>
      <c r="G97" s="35"/>
      <c r="H97" s="35"/>
    </row>
    <row r="98" spans="1:8" ht="19.5">
      <c r="A98" s="467"/>
      <c r="B98" s="35"/>
      <c r="C98" s="35"/>
      <c r="D98" s="35"/>
      <c r="E98" s="35"/>
      <c r="F98" s="35"/>
      <c r="G98" s="35"/>
      <c r="H98" s="35"/>
    </row>
    <row r="99" spans="1:8" ht="19.5">
      <c r="A99" s="467"/>
      <c r="B99" s="35"/>
      <c r="C99" s="35"/>
      <c r="D99" s="35"/>
      <c r="E99" s="35"/>
      <c r="F99" s="35"/>
      <c r="G99" s="35"/>
      <c r="H99" s="35"/>
    </row>
    <row r="100" spans="1:8" ht="19.5">
      <c r="A100" s="467"/>
      <c r="B100" s="35"/>
      <c r="C100" s="35"/>
      <c r="D100" s="35"/>
      <c r="E100" s="35"/>
      <c r="F100" s="35"/>
      <c r="G100" s="35"/>
      <c r="H100" s="35"/>
    </row>
    <row r="101" spans="1:8" ht="19.5">
      <c r="A101" s="83"/>
      <c r="B101" s="35"/>
      <c r="C101" s="35"/>
      <c r="D101" s="35"/>
      <c r="E101" s="35"/>
      <c r="F101" s="35"/>
      <c r="G101" s="35"/>
      <c r="H101" s="35"/>
    </row>
    <row r="102" spans="1:8">
      <c r="A102" s="84"/>
      <c r="B102" s="35"/>
      <c r="C102" s="35"/>
      <c r="D102" s="35"/>
      <c r="E102" s="35"/>
      <c r="F102" s="35"/>
      <c r="G102" s="35"/>
      <c r="H102" s="35"/>
    </row>
    <row r="103" spans="1:8">
      <c r="A103" s="84"/>
      <c r="B103" s="35"/>
      <c r="C103" s="35"/>
      <c r="D103" s="35"/>
      <c r="E103" s="35"/>
      <c r="F103" s="35"/>
      <c r="G103" s="35"/>
      <c r="H103" s="35"/>
    </row>
    <row r="104" spans="1:8">
      <c r="A104" s="84"/>
      <c r="B104" s="35"/>
      <c r="C104" s="35"/>
      <c r="D104" s="35"/>
      <c r="E104" s="35"/>
      <c r="F104" s="35"/>
      <c r="G104" s="35"/>
      <c r="H104" s="35"/>
    </row>
    <row r="105" spans="1:8">
      <c r="A105" s="84"/>
      <c r="B105" s="35"/>
      <c r="C105" s="35"/>
      <c r="D105" s="35"/>
      <c r="E105" s="35"/>
      <c r="F105" s="35"/>
      <c r="G105" s="35"/>
      <c r="H105" s="35"/>
    </row>
    <row r="106" spans="1:8">
      <c r="A106" s="84"/>
      <c r="B106" s="35"/>
      <c r="C106" s="35"/>
      <c r="D106" s="35"/>
      <c r="E106" s="35"/>
      <c r="F106" s="35"/>
      <c r="G106" s="35"/>
      <c r="H106" s="35"/>
    </row>
    <row r="107" spans="1:8">
      <c r="A107" s="84"/>
      <c r="B107" s="35"/>
      <c r="C107" s="35"/>
      <c r="D107" s="35"/>
      <c r="E107" s="35"/>
      <c r="F107" s="35"/>
      <c r="G107" s="35"/>
      <c r="H107" s="35"/>
    </row>
    <row r="108" spans="1:8">
      <c r="A108" s="84"/>
      <c r="B108" s="35"/>
      <c r="C108" s="35"/>
      <c r="D108" s="35"/>
      <c r="E108" s="35"/>
      <c r="F108" s="35"/>
      <c r="G108" s="35"/>
      <c r="H108" s="35"/>
    </row>
    <row r="109" spans="1:8">
      <c r="A109" s="84"/>
      <c r="B109" s="35"/>
      <c r="C109" s="35"/>
      <c r="D109" s="35"/>
      <c r="E109" s="35"/>
      <c r="F109" s="35"/>
      <c r="G109" s="35"/>
      <c r="H109" s="35"/>
    </row>
    <row r="110" spans="1:8" ht="19.5">
      <c r="A110" s="467"/>
      <c r="B110" s="35"/>
      <c r="C110" s="35"/>
      <c r="D110" s="35"/>
      <c r="E110" s="35"/>
      <c r="F110" s="35"/>
      <c r="G110" s="35"/>
      <c r="H110" s="35"/>
    </row>
    <row r="111" spans="1:8" ht="19.5">
      <c r="A111" s="467"/>
      <c r="B111" s="35"/>
      <c r="C111" s="35"/>
      <c r="D111" s="35"/>
      <c r="E111" s="35"/>
      <c r="F111" s="35"/>
      <c r="G111" s="35"/>
      <c r="H111" s="35"/>
    </row>
    <row r="112" spans="1:8" ht="19.5">
      <c r="A112" s="468"/>
      <c r="B112" s="35"/>
      <c r="C112" s="35"/>
      <c r="D112" s="35"/>
      <c r="E112" s="35"/>
      <c r="F112" s="35"/>
      <c r="G112" s="35"/>
      <c r="H112" s="35"/>
    </row>
    <row r="113" spans="1:8" ht="19.5">
      <c r="A113" s="468"/>
      <c r="B113" s="35"/>
      <c r="C113" s="35"/>
      <c r="D113" s="35"/>
      <c r="E113" s="35"/>
      <c r="F113" s="35"/>
      <c r="G113" s="35"/>
      <c r="H113" s="35"/>
    </row>
    <row r="114" spans="1:8" ht="19.5">
      <c r="A114" s="468"/>
      <c r="B114" s="35"/>
      <c r="C114" s="35"/>
      <c r="D114" s="35"/>
      <c r="E114" s="35"/>
      <c r="F114" s="35"/>
      <c r="G114" s="35"/>
      <c r="H114" s="35"/>
    </row>
    <row r="115" spans="1:8" ht="19.5">
      <c r="A115" s="467"/>
      <c r="B115" s="35"/>
      <c r="C115" s="35"/>
      <c r="D115" s="35"/>
      <c r="E115" s="35"/>
      <c r="F115" s="35"/>
      <c r="G115" s="35"/>
      <c r="H115" s="35"/>
    </row>
    <row r="116" spans="1:8" ht="19.5">
      <c r="A116" s="467"/>
      <c r="B116" s="35"/>
      <c r="C116" s="35"/>
      <c r="D116" s="35"/>
      <c r="E116" s="35"/>
      <c r="F116" s="35"/>
      <c r="G116" s="35"/>
      <c r="H116" s="35"/>
    </row>
    <row r="117" spans="1:8" ht="19.5">
      <c r="A117" s="467"/>
      <c r="B117" s="35"/>
      <c r="C117" s="35"/>
      <c r="D117" s="35"/>
      <c r="E117" s="35"/>
      <c r="F117" s="35"/>
      <c r="G117" s="35"/>
      <c r="H117" s="35"/>
    </row>
    <row r="118" spans="1:8" ht="19.5">
      <c r="A118" s="467"/>
      <c r="B118" s="35"/>
      <c r="C118" s="35"/>
      <c r="D118" s="35"/>
      <c r="E118" s="35"/>
      <c r="F118" s="35"/>
      <c r="G118" s="35"/>
      <c r="H118" s="35"/>
    </row>
    <row r="119" spans="1:8" ht="19.5">
      <c r="A119" s="467"/>
      <c r="B119" s="35"/>
      <c r="C119" s="35"/>
      <c r="D119" s="35"/>
      <c r="E119" s="35"/>
      <c r="F119" s="35"/>
      <c r="G119" s="35"/>
      <c r="H119" s="35"/>
    </row>
    <row r="120" spans="1:8" ht="19.5">
      <c r="A120" s="467"/>
      <c r="B120" s="35"/>
      <c r="C120" s="35"/>
      <c r="D120" s="35"/>
      <c r="E120" s="35"/>
      <c r="F120" s="35"/>
      <c r="G120" s="35"/>
      <c r="H120" s="35"/>
    </row>
    <row r="121" spans="1:8" ht="19.5">
      <c r="A121" s="467"/>
      <c r="B121" s="35"/>
      <c r="C121" s="35"/>
      <c r="D121" s="35"/>
      <c r="E121" s="35"/>
      <c r="F121" s="35"/>
      <c r="G121" s="35"/>
      <c r="H121" s="35"/>
    </row>
    <row r="122" spans="1:8" ht="19.5">
      <c r="A122" s="468"/>
      <c r="B122" s="35"/>
      <c r="C122" s="35"/>
      <c r="D122" s="35"/>
      <c r="E122" s="35"/>
      <c r="F122" s="35"/>
      <c r="G122" s="35"/>
      <c r="H122" s="35"/>
    </row>
    <row r="123" spans="1:8" ht="19.5">
      <c r="A123" s="467"/>
      <c r="B123" s="35"/>
      <c r="C123" s="35"/>
      <c r="D123" s="35"/>
      <c r="E123" s="35"/>
      <c r="F123" s="35"/>
      <c r="G123" s="35"/>
      <c r="H123" s="35"/>
    </row>
    <row r="124" spans="1:8" ht="19.5">
      <c r="A124" s="467"/>
      <c r="B124" s="35"/>
      <c r="C124" s="35"/>
      <c r="D124" s="35"/>
      <c r="E124" s="35"/>
      <c r="F124" s="35"/>
      <c r="G124" s="35"/>
      <c r="H124" s="35"/>
    </row>
    <row r="125" spans="1:8" ht="19.5">
      <c r="A125" s="467"/>
      <c r="B125" s="35"/>
      <c r="C125" s="35"/>
      <c r="D125" s="35"/>
      <c r="E125" s="35"/>
      <c r="F125" s="35"/>
      <c r="G125" s="35"/>
      <c r="H125" s="35"/>
    </row>
    <row r="126" spans="1:8" ht="19.5">
      <c r="A126" s="467"/>
      <c r="B126" s="35"/>
      <c r="C126" s="35"/>
      <c r="D126" s="35"/>
      <c r="E126" s="35"/>
      <c r="F126" s="35"/>
      <c r="G126" s="35"/>
      <c r="H126" s="35"/>
    </row>
    <row r="127" spans="1:8" ht="19.5">
      <c r="A127" s="467"/>
      <c r="B127" s="35"/>
      <c r="C127" s="35"/>
      <c r="D127" s="35"/>
      <c r="E127" s="35"/>
      <c r="F127" s="35"/>
      <c r="G127" s="35"/>
      <c r="H127" s="35"/>
    </row>
    <row r="128" spans="1:8" ht="19.5">
      <c r="A128" s="468"/>
      <c r="B128" s="35"/>
      <c r="C128" s="35"/>
      <c r="D128" s="35"/>
      <c r="E128" s="35"/>
      <c r="F128" s="35"/>
      <c r="G128" s="35"/>
      <c r="H128" s="35"/>
    </row>
    <row r="129" spans="1:8" ht="19.5">
      <c r="A129" s="467"/>
      <c r="B129" s="35"/>
      <c r="C129" s="35"/>
      <c r="D129" s="35"/>
      <c r="E129" s="35"/>
      <c r="F129" s="35"/>
      <c r="G129" s="35"/>
      <c r="H129" s="35"/>
    </row>
    <row r="130" spans="1:8" ht="19.5">
      <c r="A130" s="467"/>
      <c r="B130" s="35"/>
      <c r="C130" s="35"/>
      <c r="D130" s="35"/>
      <c r="E130" s="35"/>
      <c r="F130" s="35"/>
      <c r="G130" s="35"/>
      <c r="H130" s="35"/>
    </row>
    <row r="131" spans="1:8" ht="19.5">
      <c r="A131" s="467"/>
      <c r="B131" s="35"/>
      <c r="C131" s="35"/>
      <c r="D131" s="35"/>
      <c r="E131" s="35"/>
      <c r="F131" s="35"/>
      <c r="G131" s="35"/>
      <c r="H131" s="35"/>
    </row>
    <row r="132" spans="1:8" ht="19.5">
      <c r="A132" s="468"/>
      <c r="B132" s="35"/>
      <c r="C132" s="35"/>
      <c r="D132" s="35"/>
      <c r="E132" s="35"/>
      <c r="F132" s="35"/>
      <c r="G132" s="35"/>
      <c r="H132" s="35"/>
    </row>
    <row r="133" spans="1:8" ht="19.5">
      <c r="A133" s="467"/>
      <c r="B133" s="35"/>
      <c r="C133" s="35"/>
      <c r="D133" s="35"/>
      <c r="E133" s="35"/>
      <c r="F133" s="35"/>
      <c r="G133" s="35"/>
      <c r="H133" s="35"/>
    </row>
    <row r="134" spans="1:8" ht="19.5">
      <c r="A134" s="467"/>
      <c r="B134" s="35"/>
      <c r="C134" s="35"/>
      <c r="D134" s="35"/>
      <c r="E134" s="35"/>
      <c r="F134" s="35"/>
      <c r="G134" s="35"/>
      <c r="H134" s="35"/>
    </row>
    <row r="135" spans="1:8" ht="19.5">
      <c r="A135" s="467"/>
      <c r="B135" s="35"/>
      <c r="C135" s="35"/>
      <c r="D135" s="35"/>
      <c r="E135" s="35"/>
      <c r="F135" s="35"/>
      <c r="G135" s="35"/>
      <c r="H135" s="35"/>
    </row>
    <row r="136" spans="1:8" ht="19.5">
      <c r="A136" s="467"/>
      <c r="B136" s="35"/>
      <c r="C136" s="35"/>
      <c r="D136" s="35"/>
      <c r="E136" s="35"/>
      <c r="F136" s="35"/>
      <c r="G136" s="35"/>
      <c r="H136" s="35"/>
    </row>
    <row r="137" spans="1:8" ht="19.5">
      <c r="A137" s="468"/>
      <c r="B137" s="35"/>
      <c r="C137" s="35"/>
      <c r="D137" s="35"/>
      <c r="E137" s="35"/>
      <c r="F137" s="35"/>
      <c r="G137" s="35"/>
      <c r="H137" s="35"/>
    </row>
    <row r="138" spans="1:8" ht="19.5">
      <c r="A138" s="467"/>
      <c r="B138" s="35"/>
      <c r="C138" s="35"/>
      <c r="D138" s="35"/>
      <c r="E138" s="35"/>
      <c r="F138" s="35"/>
      <c r="G138" s="35"/>
      <c r="H138" s="35"/>
    </row>
    <row r="139" spans="1:8" ht="19.5">
      <c r="A139" s="467"/>
      <c r="B139" s="35"/>
      <c r="C139" s="35"/>
      <c r="D139" s="35"/>
      <c r="E139" s="35"/>
      <c r="F139" s="35"/>
      <c r="G139" s="35"/>
      <c r="H139" s="35"/>
    </row>
    <row r="140" spans="1:8" ht="19.5">
      <c r="A140" s="467"/>
      <c r="B140" s="35"/>
      <c r="C140" s="35"/>
      <c r="D140" s="35"/>
      <c r="E140" s="35"/>
      <c r="F140" s="35"/>
      <c r="G140" s="35"/>
      <c r="H140" s="35"/>
    </row>
    <row r="141" spans="1:8" ht="19.5">
      <c r="A141" s="467"/>
      <c r="B141" s="35"/>
      <c r="C141" s="35"/>
      <c r="D141" s="35"/>
      <c r="E141" s="35"/>
      <c r="F141" s="35"/>
      <c r="G141" s="35"/>
      <c r="H141" s="35"/>
    </row>
    <row r="142" spans="1:8" ht="19.5">
      <c r="A142" s="468"/>
      <c r="B142" s="35"/>
      <c r="C142" s="35"/>
      <c r="D142" s="35"/>
      <c r="E142" s="35"/>
      <c r="F142" s="35"/>
      <c r="G142" s="35"/>
      <c r="H142" s="35"/>
    </row>
    <row r="143" spans="1:8" ht="19.5">
      <c r="A143" s="468"/>
      <c r="B143" s="35"/>
      <c r="C143" s="35"/>
      <c r="D143" s="35"/>
      <c r="E143" s="35"/>
      <c r="F143" s="35"/>
      <c r="G143" s="35"/>
      <c r="H143" s="35"/>
    </row>
    <row r="144" spans="1:8" ht="19.5">
      <c r="A144" s="468"/>
      <c r="B144" s="35"/>
      <c r="C144" s="35"/>
      <c r="D144" s="35"/>
      <c r="E144" s="35"/>
      <c r="F144" s="35"/>
      <c r="G144" s="35"/>
      <c r="H144" s="35"/>
    </row>
    <row r="145" spans="1:8" ht="19.5">
      <c r="A145" s="467"/>
      <c r="B145" s="35"/>
      <c r="C145" s="35"/>
      <c r="D145" s="35"/>
      <c r="E145" s="35"/>
      <c r="F145" s="35"/>
      <c r="G145" s="35"/>
      <c r="H145" s="35"/>
    </row>
    <row r="146" spans="1:8" ht="19.5">
      <c r="A146" s="467"/>
      <c r="B146" s="35"/>
      <c r="C146" s="35"/>
      <c r="D146" s="35"/>
      <c r="E146" s="35"/>
      <c r="F146" s="35"/>
      <c r="G146" s="35"/>
      <c r="H146" s="35"/>
    </row>
    <row r="147" spans="1:8" ht="19.5">
      <c r="A147" s="86"/>
      <c r="B147" s="35"/>
      <c r="C147" s="35"/>
      <c r="D147" s="35"/>
      <c r="E147" s="35"/>
      <c r="F147" s="35"/>
      <c r="G147" s="35"/>
      <c r="H147" s="35"/>
    </row>
    <row r="148" spans="1:8" ht="19.5">
      <c r="A148" s="468"/>
      <c r="B148" s="35"/>
      <c r="C148" s="35"/>
      <c r="D148" s="35"/>
      <c r="E148" s="35"/>
      <c r="F148" s="35"/>
      <c r="G148" s="35"/>
      <c r="H148" s="35"/>
    </row>
    <row r="149" spans="1:8" ht="19.5">
      <c r="A149" s="467"/>
      <c r="B149" s="35"/>
      <c r="C149" s="35"/>
      <c r="D149" s="35"/>
      <c r="E149" s="35"/>
      <c r="F149" s="35"/>
      <c r="G149" s="35"/>
      <c r="H149" s="35"/>
    </row>
    <row r="150" spans="1:8" ht="19.5">
      <c r="A150" s="467"/>
      <c r="B150" s="35"/>
      <c r="C150" s="35"/>
      <c r="D150" s="35"/>
      <c r="E150" s="35"/>
      <c r="F150" s="35"/>
      <c r="G150" s="35"/>
      <c r="H150" s="35"/>
    </row>
    <row r="151" spans="1:8" ht="19.5">
      <c r="A151" s="467"/>
      <c r="B151" s="35"/>
      <c r="C151" s="35"/>
      <c r="D151" s="35"/>
      <c r="E151" s="35"/>
      <c r="F151" s="35"/>
      <c r="G151" s="35"/>
      <c r="H151" s="35"/>
    </row>
    <row r="152" spans="1:8" ht="19.5">
      <c r="A152" s="468"/>
      <c r="B152" s="35"/>
      <c r="C152" s="35"/>
      <c r="D152" s="35"/>
      <c r="E152" s="35"/>
      <c r="F152" s="35"/>
      <c r="G152" s="35"/>
      <c r="H152" s="35"/>
    </row>
    <row r="153" spans="1:8" ht="19.5">
      <c r="A153" s="467"/>
      <c r="B153" s="35"/>
      <c r="C153" s="35"/>
      <c r="D153" s="35"/>
      <c r="E153" s="35"/>
      <c r="F153" s="35"/>
      <c r="G153" s="35"/>
      <c r="H153" s="35"/>
    </row>
    <row r="154" spans="1:8" ht="19.5">
      <c r="A154" s="467"/>
      <c r="B154" s="35"/>
      <c r="C154" s="35"/>
      <c r="D154" s="35"/>
      <c r="E154" s="35"/>
      <c r="F154" s="35"/>
      <c r="G154" s="35"/>
      <c r="H154" s="35"/>
    </row>
    <row r="155" spans="1:8" ht="19.5">
      <c r="A155" s="467"/>
      <c r="B155" s="35"/>
      <c r="C155" s="35"/>
      <c r="D155" s="35"/>
      <c r="E155" s="35"/>
      <c r="F155" s="35"/>
      <c r="G155" s="35"/>
      <c r="H155" s="35"/>
    </row>
    <row r="156" spans="1:8" ht="19.5">
      <c r="A156" s="468"/>
      <c r="B156" s="35"/>
      <c r="C156" s="35"/>
      <c r="D156" s="35"/>
      <c r="E156" s="35"/>
      <c r="F156" s="35"/>
      <c r="G156" s="35"/>
      <c r="H156" s="35"/>
    </row>
    <row r="157" spans="1:8" ht="19.5">
      <c r="A157" s="467"/>
      <c r="B157" s="35"/>
      <c r="C157" s="35"/>
      <c r="D157" s="35"/>
      <c r="E157" s="35"/>
      <c r="F157" s="35"/>
      <c r="G157" s="35"/>
      <c r="H157" s="35"/>
    </row>
    <row r="158" spans="1:8" ht="19.5">
      <c r="A158" s="467"/>
      <c r="B158" s="35"/>
      <c r="C158" s="35"/>
      <c r="D158" s="35"/>
      <c r="E158" s="35"/>
      <c r="F158" s="35"/>
      <c r="G158" s="35"/>
      <c r="H158" s="35"/>
    </row>
    <row r="159" spans="1:8" ht="19.5">
      <c r="A159" s="467"/>
      <c r="B159" s="35"/>
      <c r="C159" s="35"/>
      <c r="D159" s="35"/>
      <c r="E159" s="35"/>
      <c r="F159" s="35"/>
      <c r="G159" s="35"/>
      <c r="H159" s="35"/>
    </row>
    <row r="160" spans="1:8" ht="19.5">
      <c r="A160" s="468"/>
      <c r="B160" s="35"/>
      <c r="C160" s="35"/>
      <c r="D160" s="35"/>
      <c r="E160" s="35"/>
      <c r="F160" s="35"/>
      <c r="G160" s="35"/>
      <c r="H160" s="35"/>
    </row>
    <row r="161" spans="1:8" ht="19.5">
      <c r="A161" s="467"/>
      <c r="B161" s="35"/>
      <c r="C161" s="35"/>
      <c r="D161" s="35"/>
      <c r="E161" s="35"/>
      <c r="F161" s="35"/>
      <c r="G161" s="35"/>
      <c r="H161" s="35"/>
    </row>
    <row r="162" spans="1:8" ht="19.5">
      <c r="A162" s="467"/>
      <c r="B162" s="35"/>
      <c r="C162" s="35"/>
      <c r="D162" s="35"/>
      <c r="E162" s="35"/>
      <c r="F162" s="35"/>
      <c r="G162" s="35"/>
      <c r="H162" s="35"/>
    </row>
    <row r="163" spans="1:8" ht="19.5">
      <c r="A163" s="467"/>
      <c r="B163" s="35"/>
      <c r="C163" s="35"/>
      <c r="D163" s="35"/>
      <c r="E163" s="35"/>
      <c r="F163" s="35"/>
      <c r="G163" s="35"/>
      <c r="H163" s="35"/>
    </row>
    <row r="164" spans="1:8" ht="19.5">
      <c r="A164" s="85"/>
      <c r="B164" s="35"/>
      <c r="C164" s="35"/>
      <c r="D164" s="35"/>
      <c r="E164" s="35"/>
      <c r="F164" s="35"/>
      <c r="G164" s="35"/>
      <c r="H164" s="35"/>
    </row>
    <row r="165" spans="1:8" ht="19.5">
      <c r="A165" s="85"/>
      <c r="B165" s="35"/>
      <c r="C165" s="35"/>
      <c r="D165" s="35"/>
      <c r="E165" s="35"/>
      <c r="F165" s="35"/>
      <c r="G165" s="35"/>
      <c r="H165" s="35"/>
    </row>
    <row r="166" spans="1:8" ht="19.5">
      <c r="A166" s="85"/>
      <c r="B166" s="35"/>
      <c r="C166" s="35"/>
      <c r="D166" s="35"/>
      <c r="E166" s="35"/>
      <c r="F166" s="35"/>
      <c r="G166" s="35"/>
      <c r="H166" s="35"/>
    </row>
    <row r="167" spans="1:8" ht="19.5">
      <c r="A167" s="83"/>
      <c r="B167" s="35"/>
      <c r="C167" s="35"/>
      <c r="D167" s="35"/>
      <c r="E167" s="35"/>
      <c r="F167" s="35"/>
      <c r="G167" s="35"/>
      <c r="H167" s="35"/>
    </row>
    <row r="168" spans="1:8" ht="19.5">
      <c r="A168" s="83"/>
      <c r="B168" s="35"/>
      <c r="C168" s="35"/>
      <c r="D168" s="35"/>
      <c r="E168" s="35"/>
      <c r="F168" s="35"/>
      <c r="G168" s="35"/>
      <c r="H168" s="35"/>
    </row>
    <row r="169" spans="1:8" ht="19.5">
      <c r="A169" s="468"/>
      <c r="B169" s="35"/>
      <c r="C169" s="35"/>
      <c r="D169" s="35"/>
      <c r="E169" s="35"/>
      <c r="F169" s="35"/>
      <c r="G169" s="35"/>
      <c r="H169" s="35"/>
    </row>
    <row r="170" spans="1:8" ht="19.5">
      <c r="A170" s="467"/>
      <c r="B170" s="35"/>
      <c r="C170" s="35"/>
      <c r="D170" s="35"/>
      <c r="E170" s="35"/>
      <c r="F170" s="35"/>
      <c r="G170" s="35"/>
      <c r="H170" s="35"/>
    </row>
    <row r="171" spans="1:8" ht="19.5">
      <c r="A171" s="467"/>
      <c r="B171" s="35"/>
      <c r="C171" s="35"/>
      <c r="D171" s="35"/>
      <c r="E171" s="35"/>
      <c r="F171" s="35"/>
      <c r="G171" s="35"/>
      <c r="H171" s="35"/>
    </row>
    <row r="172" spans="1:8" ht="19.5">
      <c r="A172" s="467"/>
      <c r="B172" s="35"/>
      <c r="C172" s="35"/>
      <c r="D172" s="35"/>
      <c r="E172" s="35"/>
      <c r="F172" s="35"/>
      <c r="G172" s="35"/>
      <c r="H172" s="35"/>
    </row>
    <row r="173" spans="1:8" ht="19.5">
      <c r="A173" s="467"/>
      <c r="B173" s="35"/>
      <c r="C173" s="35"/>
      <c r="D173" s="35"/>
      <c r="E173" s="35"/>
      <c r="F173" s="35"/>
      <c r="G173" s="35"/>
      <c r="H173" s="35"/>
    </row>
    <row r="174" spans="1:8" ht="19.5">
      <c r="A174" s="467"/>
      <c r="B174" s="35"/>
      <c r="C174" s="35"/>
      <c r="D174" s="35"/>
      <c r="E174" s="35"/>
      <c r="F174" s="35"/>
      <c r="G174" s="35"/>
      <c r="H174" s="35"/>
    </row>
    <row r="175" spans="1:8" ht="19.5">
      <c r="A175" s="468"/>
      <c r="B175" s="35"/>
      <c r="C175" s="35"/>
      <c r="D175" s="35"/>
      <c r="E175" s="35"/>
      <c r="F175" s="35"/>
      <c r="G175" s="35"/>
      <c r="H175" s="35"/>
    </row>
    <row r="176" spans="1:8" ht="19.5">
      <c r="A176" s="467"/>
      <c r="B176" s="35"/>
      <c r="C176" s="35"/>
      <c r="D176" s="35"/>
      <c r="E176" s="35"/>
      <c r="F176" s="35"/>
      <c r="G176" s="35"/>
      <c r="H176" s="35"/>
    </row>
    <row r="177" spans="1:8" ht="19.5">
      <c r="A177" s="467"/>
      <c r="B177" s="35"/>
      <c r="C177" s="35"/>
      <c r="D177" s="35"/>
      <c r="E177" s="35"/>
      <c r="F177" s="35"/>
      <c r="G177" s="35"/>
      <c r="H177" s="35"/>
    </row>
    <row r="178" spans="1:8" ht="19.5">
      <c r="A178" s="467"/>
      <c r="B178" s="35"/>
      <c r="C178" s="35"/>
      <c r="D178" s="35"/>
      <c r="E178" s="35"/>
      <c r="F178" s="35"/>
      <c r="G178" s="35"/>
      <c r="H178" s="35"/>
    </row>
    <row r="179" spans="1:8" ht="19.5">
      <c r="A179" s="467"/>
      <c r="B179" s="35"/>
      <c r="C179" s="35"/>
      <c r="D179" s="35"/>
      <c r="E179" s="35"/>
      <c r="F179" s="35"/>
      <c r="G179" s="35"/>
      <c r="H179" s="35"/>
    </row>
    <row r="180" spans="1:8" ht="19.5">
      <c r="A180" s="468"/>
      <c r="B180" s="35"/>
      <c r="C180" s="35"/>
      <c r="D180" s="35"/>
      <c r="E180" s="35"/>
      <c r="F180" s="35"/>
      <c r="G180" s="35"/>
      <c r="H180" s="35"/>
    </row>
    <row r="181" spans="1:8" ht="19.5">
      <c r="A181" s="468"/>
      <c r="B181" s="35"/>
      <c r="C181" s="35"/>
      <c r="D181" s="35"/>
      <c r="E181" s="35"/>
      <c r="F181" s="35"/>
      <c r="G181" s="35"/>
      <c r="H181" s="35"/>
    </row>
    <row r="182" spans="1:8" ht="19.5">
      <c r="A182" s="467"/>
      <c r="B182" s="35"/>
      <c r="C182" s="35"/>
      <c r="D182" s="35"/>
      <c r="E182" s="35"/>
      <c r="F182" s="35"/>
      <c r="G182" s="35"/>
      <c r="H182" s="35"/>
    </row>
    <row r="183" spans="1:8" ht="19.5">
      <c r="A183" s="467"/>
      <c r="B183" s="35"/>
      <c r="C183" s="35"/>
      <c r="D183" s="35"/>
      <c r="E183" s="35"/>
      <c r="F183" s="35"/>
      <c r="G183" s="35"/>
      <c r="H183" s="35"/>
    </row>
    <row r="184" spans="1:8" ht="19.5">
      <c r="A184" s="467"/>
      <c r="B184" s="35"/>
      <c r="C184" s="35"/>
      <c r="D184" s="35"/>
      <c r="E184" s="35"/>
      <c r="F184" s="35"/>
      <c r="G184" s="35"/>
      <c r="H184" s="35"/>
    </row>
    <row r="185" spans="1:8" ht="19.5">
      <c r="A185" s="468"/>
      <c r="B185" s="35"/>
      <c r="C185" s="35"/>
      <c r="D185" s="35"/>
      <c r="E185" s="35"/>
      <c r="F185" s="35"/>
      <c r="G185" s="35"/>
      <c r="H185" s="35"/>
    </row>
    <row r="186" spans="1:8" ht="19.5">
      <c r="A186" s="468"/>
      <c r="B186" s="35"/>
      <c r="C186" s="35"/>
      <c r="D186" s="35"/>
      <c r="E186" s="35"/>
      <c r="F186" s="35"/>
      <c r="G186" s="35"/>
      <c r="H186" s="35"/>
    </row>
    <row r="187" spans="1:8" ht="19.5">
      <c r="A187" s="468"/>
      <c r="B187" s="35"/>
      <c r="C187" s="35"/>
      <c r="D187" s="35"/>
      <c r="E187" s="35"/>
      <c r="F187" s="35"/>
      <c r="G187" s="35"/>
      <c r="H187" s="35"/>
    </row>
    <row r="188" spans="1:8" ht="19.5">
      <c r="A188" s="468"/>
      <c r="B188" s="35"/>
      <c r="C188" s="35"/>
      <c r="D188" s="35"/>
      <c r="E188" s="35"/>
      <c r="F188" s="35"/>
      <c r="G188" s="35"/>
      <c r="H188" s="35"/>
    </row>
    <row r="189" spans="1:8" ht="19.5">
      <c r="A189" s="468"/>
      <c r="B189" s="35"/>
      <c r="C189" s="35"/>
      <c r="D189" s="35"/>
      <c r="E189" s="35"/>
      <c r="F189" s="35"/>
      <c r="G189" s="35"/>
      <c r="H189" s="35"/>
    </row>
    <row r="190" spans="1:8" ht="19.5">
      <c r="A190" s="468"/>
      <c r="B190" s="35"/>
      <c r="C190" s="35"/>
      <c r="D190" s="35"/>
      <c r="E190" s="35"/>
      <c r="F190" s="35"/>
      <c r="G190" s="35"/>
      <c r="H190" s="35"/>
    </row>
    <row r="191" spans="1:8" ht="19.5">
      <c r="A191" s="467"/>
      <c r="B191" s="35"/>
      <c r="C191" s="35"/>
      <c r="D191" s="35"/>
      <c r="E191" s="35"/>
      <c r="F191" s="35"/>
      <c r="G191" s="35"/>
      <c r="H191" s="35"/>
    </row>
    <row r="192" spans="1:8" ht="19.5">
      <c r="A192" s="467"/>
      <c r="B192" s="35"/>
      <c r="C192" s="35"/>
      <c r="D192" s="35"/>
      <c r="E192" s="35"/>
      <c r="F192" s="35"/>
      <c r="G192" s="35"/>
      <c r="H192" s="35"/>
    </row>
    <row r="193" spans="1:8" ht="19.5">
      <c r="A193" s="467"/>
      <c r="B193" s="35"/>
      <c r="C193" s="35"/>
      <c r="D193" s="35"/>
      <c r="E193" s="35"/>
      <c r="F193" s="35"/>
      <c r="G193" s="35"/>
      <c r="H193" s="35"/>
    </row>
    <row r="194" spans="1:8" ht="19.5">
      <c r="A194" s="468"/>
      <c r="B194" s="35"/>
      <c r="C194" s="35"/>
      <c r="D194" s="35"/>
      <c r="E194" s="35"/>
      <c r="F194" s="35"/>
      <c r="G194" s="35"/>
      <c r="H194" s="35"/>
    </row>
    <row r="195" spans="1:8" ht="19.5">
      <c r="A195" s="467"/>
      <c r="B195" s="35"/>
      <c r="C195" s="35"/>
      <c r="D195" s="35"/>
      <c r="E195" s="35"/>
      <c r="F195" s="35"/>
      <c r="G195" s="35"/>
      <c r="H195" s="35"/>
    </row>
    <row r="196" spans="1:8" ht="19.5">
      <c r="A196" s="467"/>
      <c r="B196" s="35"/>
      <c r="C196" s="35"/>
      <c r="D196" s="35"/>
      <c r="E196" s="35"/>
      <c r="F196" s="35"/>
      <c r="G196" s="35"/>
      <c r="H196" s="35"/>
    </row>
    <row r="197" spans="1:8" ht="19.5">
      <c r="A197" s="86"/>
      <c r="B197" s="35"/>
      <c r="C197" s="35"/>
      <c r="D197" s="35"/>
      <c r="E197" s="35"/>
      <c r="F197" s="35"/>
      <c r="G197" s="35"/>
      <c r="H197" s="35"/>
    </row>
    <row r="198" spans="1:8" ht="19.5">
      <c r="A198" s="467"/>
      <c r="B198" s="35"/>
      <c r="C198" s="35"/>
      <c r="D198" s="35"/>
      <c r="E198" s="35"/>
      <c r="F198" s="35"/>
      <c r="G198" s="35"/>
      <c r="H198" s="35"/>
    </row>
    <row r="199" spans="1:8" ht="19.5">
      <c r="A199" s="468"/>
      <c r="B199" s="35"/>
      <c r="C199" s="35"/>
      <c r="D199" s="35"/>
      <c r="E199" s="35"/>
      <c r="F199" s="35"/>
      <c r="G199" s="35"/>
      <c r="H199" s="35"/>
    </row>
    <row r="200" spans="1:8" ht="19.5">
      <c r="A200" s="467"/>
      <c r="B200" s="35"/>
      <c r="C200" s="35"/>
      <c r="D200" s="35"/>
      <c r="E200" s="35"/>
      <c r="F200" s="35"/>
      <c r="G200" s="35"/>
      <c r="H200" s="35"/>
    </row>
    <row r="201" spans="1:8" ht="19.5">
      <c r="A201" s="467"/>
      <c r="B201" s="35"/>
      <c r="C201" s="35"/>
      <c r="D201" s="35"/>
      <c r="E201" s="35"/>
      <c r="F201" s="35"/>
      <c r="G201" s="35"/>
      <c r="H201" s="35"/>
    </row>
    <row r="202" spans="1:8" ht="19.5">
      <c r="A202" s="468"/>
      <c r="B202" s="35"/>
      <c r="C202" s="35"/>
      <c r="D202" s="35"/>
      <c r="E202" s="35"/>
      <c r="F202" s="35"/>
      <c r="G202" s="35"/>
      <c r="H202" s="35"/>
    </row>
    <row r="203" spans="1:8" ht="19.5">
      <c r="A203" s="467"/>
      <c r="B203" s="35"/>
      <c r="C203" s="35"/>
      <c r="D203" s="35"/>
      <c r="E203" s="35"/>
      <c r="F203" s="35"/>
      <c r="G203" s="35"/>
      <c r="H203" s="35"/>
    </row>
    <row r="204" spans="1:8" ht="19.5">
      <c r="A204" s="467"/>
      <c r="B204" s="35"/>
      <c r="C204" s="35"/>
      <c r="D204" s="35"/>
      <c r="E204" s="35"/>
      <c r="F204" s="35"/>
      <c r="G204" s="35"/>
      <c r="H204" s="35"/>
    </row>
    <row r="205" spans="1:8" ht="19.5">
      <c r="A205" s="468"/>
      <c r="B205" s="35"/>
      <c r="C205" s="35"/>
      <c r="D205" s="35"/>
      <c r="E205" s="35"/>
      <c r="F205" s="35"/>
      <c r="G205" s="35"/>
      <c r="H205" s="35"/>
    </row>
    <row r="206" spans="1:8" ht="19.5">
      <c r="A206" s="467"/>
      <c r="B206" s="35"/>
      <c r="C206" s="35"/>
      <c r="D206" s="35"/>
      <c r="E206" s="35"/>
      <c r="F206" s="35"/>
      <c r="G206" s="35"/>
      <c r="H206" s="35"/>
    </row>
    <row r="207" spans="1:8" ht="19.5">
      <c r="A207" s="467"/>
      <c r="B207" s="35"/>
      <c r="C207" s="35"/>
      <c r="D207" s="35"/>
      <c r="E207" s="35"/>
      <c r="F207" s="35"/>
      <c r="G207" s="35"/>
      <c r="H207" s="35"/>
    </row>
    <row r="208" spans="1:8" ht="19.5">
      <c r="A208" s="467"/>
      <c r="B208" s="35"/>
      <c r="C208" s="35"/>
      <c r="D208" s="35"/>
      <c r="E208" s="35"/>
      <c r="F208" s="35"/>
      <c r="G208" s="35"/>
      <c r="H208" s="35"/>
    </row>
    <row r="209" spans="1:8" ht="19.5">
      <c r="A209" s="467"/>
      <c r="B209" s="35"/>
      <c r="C209" s="35"/>
      <c r="D209" s="35"/>
      <c r="E209" s="35"/>
      <c r="F209" s="35"/>
      <c r="G209" s="35"/>
      <c r="H209" s="35"/>
    </row>
    <row r="210" spans="1:8" ht="19.5">
      <c r="A210" s="467"/>
      <c r="B210" s="35"/>
      <c r="C210" s="35"/>
      <c r="D210" s="35"/>
      <c r="E210" s="35"/>
      <c r="F210" s="35"/>
      <c r="G210" s="35"/>
      <c r="H210" s="35"/>
    </row>
    <row r="211" spans="1:8" ht="19.5">
      <c r="A211" s="467"/>
      <c r="B211" s="35"/>
      <c r="C211" s="35"/>
      <c r="D211" s="35"/>
      <c r="E211" s="35"/>
      <c r="F211" s="35"/>
      <c r="G211" s="35"/>
      <c r="H211" s="35"/>
    </row>
    <row r="212" spans="1:8" ht="19.5">
      <c r="A212" s="467"/>
      <c r="B212" s="35"/>
      <c r="C212" s="35"/>
      <c r="D212" s="35"/>
      <c r="E212" s="35"/>
      <c r="F212" s="35"/>
      <c r="G212" s="35"/>
      <c r="H212" s="35"/>
    </row>
    <row r="213" spans="1:8" ht="19.5">
      <c r="A213" s="467"/>
      <c r="B213" s="35"/>
      <c r="C213" s="35"/>
      <c r="D213" s="35"/>
      <c r="E213" s="35"/>
      <c r="F213" s="35"/>
      <c r="G213" s="35"/>
      <c r="H213" s="35"/>
    </row>
    <row r="214" spans="1:8" ht="19.5">
      <c r="A214" s="468"/>
      <c r="B214" s="35"/>
      <c r="C214" s="35"/>
      <c r="D214" s="35"/>
      <c r="E214" s="35"/>
      <c r="F214" s="35"/>
      <c r="G214" s="35"/>
      <c r="H214" s="35"/>
    </row>
    <row r="215" spans="1:8" ht="19.5">
      <c r="A215" s="467"/>
      <c r="B215" s="35"/>
      <c r="C215" s="35"/>
      <c r="D215" s="35"/>
      <c r="E215" s="35"/>
      <c r="F215" s="35"/>
      <c r="G215" s="35"/>
      <c r="H215" s="35"/>
    </row>
    <row r="216" spans="1:8" ht="19.5">
      <c r="A216" s="467"/>
      <c r="B216" s="35"/>
      <c r="C216" s="35"/>
      <c r="D216" s="35"/>
      <c r="E216" s="35"/>
      <c r="F216" s="35"/>
      <c r="G216" s="35"/>
      <c r="H216" s="35"/>
    </row>
    <row r="217" spans="1:8" ht="19.5">
      <c r="A217" s="467"/>
      <c r="B217" s="35"/>
      <c r="C217" s="35"/>
      <c r="D217" s="35"/>
      <c r="E217" s="35"/>
      <c r="F217" s="35"/>
      <c r="G217" s="35"/>
      <c r="H217" s="35"/>
    </row>
    <row r="218" spans="1:8" ht="19.5">
      <c r="A218" s="467"/>
      <c r="B218" s="35"/>
      <c r="C218" s="35"/>
      <c r="D218" s="35"/>
      <c r="E218" s="35"/>
      <c r="F218" s="35"/>
      <c r="G218" s="35"/>
      <c r="H218" s="35"/>
    </row>
    <row r="219" spans="1:8" ht="19.5">
      <c r="A219" s="467"/>
      <c r="B219" s="35"/>
      <c r="C219" s="35"/>
      <c r="D219" s="35"/>
      <c r="E219" s="35"/>
      <c r="F219" s="35"/>
      <c r="G219" s="35"/>
      <c r="H219" s="35"/>
    </row>
    <row r="220" spans="1:8" ht="19.5">
      <c r="A220" s="468"/>
      <c r="B220" s="35"/>
      <c r="C220" s="35"/>
      <c r="D220" s="35"/>
      <c r="E220" s="35"/>
      <c r="F220" s="35"/>
      <c r="G220" s="35"/>
      <c r="H220" s="35"/>
    </row>
    <row r="221" spans="1:8" ht="19.5">
      <c r="A221" s="467"/>
      <c r="B221" s="35"/>
      <c r="C221" s="35"/>
      <c r="D221" s="35"/>
      <c r="E221" s="35"/>
      <c r="F221" s="35"/>
      <c r="G221" s="35"/>
      <c r="H221" s="35"/>
    </row>
    <row r="222" spans="1:8" ht="19.5">
      <c r="A222" s="467"/>
      <c r="B222" s="35"/>
      <c r="C222" s="35"/>
      <c r="D222" s="35"/>
      <c r="E222" s="35"/>
      <c r="F222" s="35"/>
      <c r="G222" s="35"/>
      <c r="H222" s="35"/>
    </row>
    <row r="223" spans="1:8" ht="19.5">
      <c r="A223" s="468"/>
      <c r="B223" s="35"/>
      <c r="C223" s="35"/>
      <c r="D223" s="35"/>
      <c r="E223" s="35"/>
      <c r="F223" s="35"/>
      <c r="G223" s="35"/>
      <c r="H223" s="35"/>
    </row>
    <row r="224" spans="1:8" ht="19.5">
      <c r="A224" s="467"/>
      <c r="B224" s="35"/>
      <c r="C224" s="35"/>
      <c r="D224" s="35"/>
      <c r="E224" s="35"/>
      <c r="F224" s="35"/>
      <c r="G224" s="35"/>
      <c r="H224" s="35"/>
    </row>
    <row r="225" spans="1:8" ht="19.5">
      <c r="A225" s="467"/>
      <c r="B225" s="35"/>
      <c r="C225" s="35"/>
      <c r="D225" s="35"/>
      <c r="E225" s="35"/>
      <c r="F225" s="35"/>
      <c r="G225" s="35"/>
      <c r="H225" s="35"/>
    </row>
    <row r="226" spans="1:8" ht="19.5">
      <c r="A226" s="467"/>
      <c r="B226" s="35"/>
      <c r="C226" s="35"/>
      <c r="D226" s="35"/>
      <c r="E226" s="35"/>
      <c r="F226" s="35"/>
      <c r="G226" s="35"/>
      <c r="H226" s="35"/>
    </row>
    <row r="227" spans="1:8" ht="19.5">
      <c r="A227" s="469"/>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7"/>
  <sheetViews>
    <sheetView showGridLines="0" zoomScale="50" workbookViewId="0">
      <selection activeCell="N15" sqref="N15"/>
    </sheetView>
  </sheetViews>
  <sheetFormatPr baseColWidth="10" defaultColWidth="9.140625" defaultRowHeight="18"/>
  <cols>
    <col min="1" max="1" width="132.28515625" style="470"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1073</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1316</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s="28" customFormat="1" ht="30" customHeight="1" thickTop="1" thickBot="1">
      <c r="A6" s="458" t="s">
        <v>296</v>
      </c>
      <c r="B6" s="78" t="s">
        <v>424</v>
      </c>
      <c r="C6" s="78" t="s">
        <v>425</v>
      </c>
      <c r="D6" s="78" t="s">
        <v>1203</v>
      </c>
      <c r="E6" s="78" t="s">
        <v>1315</v>
      </c>
      <c r="F6" s="78" t="s">
        <v>1370</v>
      </c>
      <c r="G6" s="78" t="s">
        <v>1520</v>
      </c>
      <c r="H6" s="78" t="s">
        <v>1459</v>
      </c>
      <c r="I6" s="78" t="s">
        <v>1521</v>
      </c>
    </row>
    <row r="7" spans="1:9" ht="15" customHeight="1" thickTop="1" thickBot="1">
      <c r="A7" s="459"/>
      <c r="B7" s="629"/>
      <c r="C7" s="629"/>
      <c r="D7" s="629"/>
      <c r="E7" s="629"/>
      <c r="F7" s="629"/>
      <c r="G7" s="629"/>
      <c r="H7" s="629"/>
      <c r="I7" s="629"/>
    </row>
    <row r="8" spans="1:9" ht="24" customHeight="1" thickTop="1" thickBot="1">
      <c r="A8" s="29" t="s">
        <v>426</v>
      </c>
      <c r="B8" s="923">
        <v>27120.748443148688</v>
      </c>
      <c r="C8" s="923">
        <v>27729.269307580173</v>
      </c>
      <c r="D8" s="923">
        <v>25775.026658892129</v>
      </c>
      <c r="E8" s="923">
        <v>31072.116518950439</v>
      </c>
      <c r="F8" s="923">
        <v>32074.706986880468</v>
      </c>
      <c r="G8" s="923">
        <v>30395.000915451896</v>
      </c>
      <c r="H8" s="923">
        <v>33013.372062682218</v>
      </c>
      <c r="I8" s="923">
        <v>30865.281099125365</v>
      </c>
    </row>
    <row r="9" spans="1:9" s="81" customFormat="1" ht="21" customHeight="1" thickTop="1">
      <c r="A9" s="79" t="s">
        <v>8</v>
      </c>
      <c r="B9" s="924">
        <v>7868.4660597667644</v>
      </c>
      <c r="C9" s="924">
        <v>10274.846670553936</v>
      </c>
      <c r="D9" s="924">
        <v>7821.1680160349861</v>
      </c>
      <c r="E9" s="924">
        <v>10131.133562682215</v>
      </c>
      <c r="F9" s="924">
        <v>11070.934198250729</v>
      </c>
      <c r="G9" s="924">
        <v>8841.8081064139951</v>
      </c>
      <c r="H9" s="924">
        <v>7799.9771778425647</v>
      </c>
      <c r="I9" s="924">
        <v>7403.4416005830908</v>
      </c>
    </row>
    <row r="10" spans="1:9" s="81" customFormat="1" ht="21" customHeight="1">
      <c r="A10" s="79" t="s">
        <v>17</v>
      </c>
      <c r="B10" s="924">
        <v>4166.6632915451892</v>
      </c>
      <c r="C10" s="924">
        <v>3273.8517930029152</v>
      </c>
      <c r="D10" s="924">
        <v>2406.3963760932947</v>
      </c>
      <c r="E10" s="924">
        <v>3911.2666793002918</v>
      </c>
      <c r="F10" s="924">
        <v>4217.411137026239</v>
      </c>
      <c r="G10" s="924">
        <v>5260.4503498542272</v>
      </c>
      <c r="H10" s="924">
        <v>4604.1889591836734</v>
      </c>
      <c r="I10" s="924">
        <v>4441.1648819241982</v>
      </c>
    </row>
    <row r="11" spans="1:9" s="81" customFormat="1" ht="21" customHeight="1">
      <c r="A11" s="79" t="s">
        <v>26</v>
      </c>
      <c r="B11" s="924">
        <v>14459.493495626823</v>
      </c>
      <c r="C11" s="924">
        <v>13548.98025510204</v>
      </c>
      <c r="D11" s="924">
        <v>14972.956125364432</v>
      </c>
      <c r="E11" s="924">
        <v>16492.589158892129</v>
      </c>
      <c r="F11" s="924">
        <v>16303.711959183674</v>
      </c>
      <c r="G11" s="924">
        <v>15797.714246355685</v>
      </c>
      <c r="H11" s="924">
        <v>19518.691733236152</v>
      </c>
      <c r="I11" s="924">
        <v>18515.247527696796</v>
      </c>
    </row>
    <row r="12" spans="1:9" s="81" customFormat="1" ht="21" customHeight="1">
      <c r="A12" s="460" t="s">
        <v>427</v>
      </c>
      <c r="B12" s="924">
        <v>14558.448317784256</v>
      </c>
      <c r="C12" s="924">
        <v>13666.903246355685</v>
      </c>
      <c r="D12" s="924">
        <v>14949.815327988339</v>
      </c>
      <c r="E12" s="924">
        <v>16513.988807580175</v>
      </c>
      <c r="F12" s="924">
        <v>16229.519934402333</v>
      </c>
      <c r="G12" s="924">
        <v>15663.684518950437</v>
      </c>
      <c r="H12" s="924">
        <v>19460.123790087466</v>
      </c>
      <c r="I12" s="924">
        <v>18365.161141399418</v>
      </c>
    </row>
    <row r="13" spans="1:9" s="81" customFormat="1" ht="21" customHeight="1">
      <c r="A13" s="460" t="s">
        <v>428</v>
      </c>
      <c r="B13" s="924">
        <v>14513.948317784256</v>
      </c>
      <c r="C13" s="924">
        <v>13626.903246355685</v>
      </c>
      <c r="D13" s="924">
        <v>14949.815327988339</v>
      </c>
      <c r="E13" s="924">
        <v>16513.988807580175</v>
      </c>
      <c r="F13" s="924">
        <v>16180.189030612244</v>
      </c>
      <c r="G13" s="924">
        <v>15614.353615160349</v>
      </c>
      <c r="H13" s="924">
        <v>19421.755309037901</v>
      </c>
      <c r="I13" s="924">
        <v>18326.792660349856</v>
      </c>
    </row>
    <row r="14" spans="1:9" s="81" customFormat="1" ht="21" customHeight="1">
      <c r="A14" s="460" t="s">
        <v>429</v>
      </c>
      <c r="B14" s="924">
        <v>44.5</v>
      </c>
      <c r="C14" s="924">
        <v>40</v>
      </c>
      <c r="D14" s="924">
        <v>0</v>
      </c>
      <c r="E14" s="924">
        <v>0</v>
      </c>
      <c r="F14" s="924">
        <v>49.330903790087469</v>
      </c>
      <c r="G14" s="924">
        <v>49.330903790087469</v>
      </c>
      <c r="H14" s="924">
        <v>38.368481049562682</v>
      </c>
      <c r="I14" s="924">
        <v>38.368481049562682</v>
      </c>
    </row>
    <row r="15" spans="1:9" s="81" customFormat="1" ht="21" customHeight="1">
      <c r="A15" s="460" t="s">
        <v>430</v>
      </c>
      <c r="B15" s="924">
        <v>17</v>
      </c>
      <c r="C15" s="924">
        <v>18.171858600583089</v>
      </c>
      <c r="D15" s="924">
        <v>1.6645670553935858</v>
      </c>
      <c r="E15" s="924">
        <v>0</v>
      </c>
      <c r="F15" s="924">
        <v>3.2398323615160347</v>
      </c>
      <c r="G15" s="924">
        <v>8.4477317784256574</v>
      </c>
      <c r="H15" s="924">
        <v>4.3978760932944612</v>
      </c>
      <c r="I15" s="924">
        <v>5.5869402332361524</v>
      </c>
    </row>
    <row r="16" spans="1:9" s="81" customFormat="1" ht="21" customHeight="1">
      <c r="A16" s="460" t="s">
        <v>431</v>
      </c>
      <c r="B16" s="924">
        <v>17</v>
      </c>
      <c r="C16" s="924">
        <v>18.171858600583089</v>
      </c>
      <c r="D16" s="924">
        <v>1.6645670553935858</v>
      </c>
      <c r="E16" s="924">
        <v>0</v>
      </c>
      <c r="F16" s="924">
        <v>3.2398323615160347</v>
      </c>
      <c r="G16" s="924">
        <v>8.4477317784256574</v>
      </c>
      <c r="H16" s="924">
        <v>4.3978760932944612</v>
      </c>
      <c r="I16" s="924">
        <v>5.5869402332361524</v>
      </c>
    </row>
    <row r="17" spans="1:9" s="81" customFormat="1" ht="21" customHeight="1">
      <c r="A17" s="460" t="s">
        <v>432</v>
      </c>
      <c r="B17" s="924">
        <v>0</v>
      </c>
      <c r="C17" s="924">
        <v>0</v>
      </c>
      <c r="D17" s="924">
        <v>0</v>
      </c>
      <c r="E17" s="924">
        <v>0</v>
      </c>
      <c r="F17" s="924">
        <v>0</v>
      </c>
      <c r="G17" s="924">
        <v>0</v>
      </c>
      <c r="H17" s="924">
        <v>0</v>
      </c>
      <c r="I17" s="924">
        <v>0</v>
      </c>
    </row>
    <row r="18" spans="1:9" s="81" customFormat="1" ht="21" customHeight="1">
      <c r="A18" s="460" t="s">
        <v>433</v>
      </c>
      <c r="B18" s="924">
        <v>16.649999999999999</v>
      </c>
      <c r="C18" s="924">
        <v>1.5901574344023321</v>
      </c>
      <c r="D18" s="924">
        <v>40.937185131195335</v>
      </c>
      <c r="E18" s="924">
        <v>40</v>
      </c>
      <c r="F18" s="924">
        <v>40</v>
      </c>
      <c r="G18" s="924">
        <v>42.368867346938771</v>
      </c>
      <c r="H18" s="924">
        <v>42.789494169096209</v>
      </c>
      <c r="I18" s="924">
        <v>47.187370262390665</v>
      </c>
    </row>
    <row r="19" spans="1:9" s="81" customFormat="1" ht="21" customHeight="1">
      <c r="A19" s="460" t="s">
        <v>434</v>
      </c>
      <c r="B19" s="924">
        <v>0</v>
      </c>
      <c r="C19" s="924">
        <v>1.5901574344023321</v>
      </c>
      <c r="D19" s="924">
        <v>0.93718513119533531</v>
      </c>
      <c r="E19" s="924">
        <v>0</v>
      </c>
      <c r="F19" s="924">
        <v>0</v>
      </c>
      <c r="G19" s="924">
        <v>2.3688673469387758</v>
      </c>
      <c r="H19" s="924">
        <v>2.7894941690962103</v>
      </c>
      <c r="I19" s="924">
        <v>7.1873702623906706</v>
      </c>
    </row>
    <row r="20" spans="1:9" s="81" customFormat="1" ht="21" customHeight="1">
      <c r="A20" s="460" t="s">
        <v>435</v>
      </c>
      <c r="B20" s="924">
        <v>16.649999999999999</v>
      </c>
      <c r="C20" s="924">
        <v>0</v>
      </c>
      <c r="D20" s="924">
        <v>40</v>
      </c>
      <c r="E20" s="924">
        <v>40</v>
      </c>
      <c r="F20" s="924">
        <v>40</v>
      </c>
      <c r="G20" s="924">
        <v>40</v>
      </c>
      <c r="H20" s="924">
        <v>40</v>
      </c>
      <c r="I20" s="924">
        <v>40</v>
      </c>
    </row>
    <row r="21" spans="1:9" s="81" customFormat="1" ht="21" customHeight="1">
      <c r="A21" s="460" t="s">
        <v>39</v>
      </c>
      <c r="B21" s="924">
        <v>161.43802623906706</v>
      </c>
      <c r="C21" s="924">
        <v>145.05181486880466</v>
      </c>
      <c r="D21" s="924">
        <v>144.45472157434403</v>
      </c>
      <c r="E21" s="924">
        <v>133.17950145772596</v>
      </c>
      <c r="F21" s="924">
        <v>101.73938775510203</v>
      </c>
      <c r="G21" s="924">
        <v>162.19217201166182</v>
      </c>
      <c r="H21" s="924">
        <v>132.01553206997085</v>
      </c>
      <c r="I21" s="924">
        <v>215.21959037900874</v>
      </c>
    </row>
    <row r="22" spans="1:9" s="81" customFormat="1" ht="21" customHeight="1">
      <c r="A22" s="460" t="s">
        <v>436</v>
      </c>
      <c r="B22" s="924">
        <v>-294.04284839650143</v>
      </c>
      <c r="C22" s="924">
        <v>-282.7368221574344</v>
      </c>
      <c r="D22" s="924">
        <v>-163.91567638483966</v>
      </c>
      <c r="E22" s="924">
        <v>-194.57915014577259</v>
      </c>
      <c r="F22" s="924">
        <v>-70.787195335276962</v>
      </c>
      <c r="G22" s="924">
        <v>-78.979043731778432</v>
      </c>
      <c r="H22" s="924">
        <v>-120.63495918367346</v>
      </c>
      <c r="I22" s="924">
        <v>-117.90751457725948</v>
      </c>
    </row>
    <row r="23" spans="1:9" s="81" customFormat="1" ht="21" customHeight="1">
      <c r="A23" s="79" t="s">
        <v>57</v>
      </c>
      <c r="B23" s="924">
        <v>35.112166180758017</v>
      </c>
      <c r="C23" s="924">
        <v>40.548381924198253</v>
      </c>
      <c r="D23" s="924">
        <v>38.1019416909621</v>
      </c>
      <c r="E23" s="924">
        <v>62.067841107871722</v>
      </c>
      <c r="F23" s="924">
        <v>36.763225947521867</v>
      </c>
      <c r="G23" s="924">
        <v>58.022110787172011</v>
      </c>
      <c r="H23" s="924">
        <v>105.28448979591836</v>
      </c>
      <c r="I23" s="924">
        <v>100.0697944606414</v>
      </c>
    </row>
    <row r="24" spans="1:9" s="81" customFormat="1" ht="21" customHeight="1">
      <c r="A24" s="79" t="s">
        <v>63</v>
      </c>
      <c r="B24" s="924">
        <v>1.4577259475218659E-3</v>
      </c>
      <c r="C24" s="924">
        <v>1.3119533527696792E-3</v>
      </c>
      <c r="D24" s="924">
        <v>5.8309037900874635E-4</v>
      </c>
      <c r="E24" s="924">
        <v>5.8309037900874635E-4</v>
      </c>
      <c r="F24" s="924">
        <v>5.8309037900874635E-4</v>
      </c>
      <c r="G24" s="924">
        <v>5.8309037900874635E-4</v>
      </c>
      <c r="H24" s="924">
        <v>4.3731778425655976E-4</v>
      </c>
      <c r="I24" s="924">
        <v>4.3731778425655976E-4</v>
      </c>
    </row>
    <row r="25" spans="1:9" s="81" customFormat="1" ht="21" customHeight="1">
      <c r="A25" s="79" t="s">
        <v>437</v>
      </c>
      <c r="B25" s="924">
        <v>39.910909620991262</v>
      </c>
      <c r="C25" s="924">
        <v>39.918349854227401</v>
      </c>
      <c r="D25" s="924">
        <v>39.925800291545187</v>
      </c>
      <c r="E25" s="924">
        <v>39.933249271137029</v>
      </c>
      <c r="F25" s="924">
        <v>15.860000000000001</v>
      </c>
      <c r="G25" s="924">
        <v>15.860000000000001</v>
      </c>
      <c r="H25" s="924">
        <v>598.57999999999993</v>
      </c>
      <c r="I25" s="924">
        <v>20.34</v>
      </c>
    </row>
    <row r="26" spans="1:9" s="81" customFormat="1" ht="21" customHeight="1">
      <c r="A26" s="79" t="s">
        <v>74</v>
      </c>
      <c r="B26" s="924">
        <v>337.99833236151602</v>
      </c>
      <c r="C26" s="924">
        <v>292.63467784256562</v>
      </c>
      <c r="D26" s="924">
        <v>288.36783381924198</v>
      </c>
      <c r="E26" s="924">
        <v>261.85402040816331</v>
      </c>
      <c r="F26" s="924">
        <v>252.09141107871721</v>
      </c>
      <c r="G26" s="924">
        <v>245.51430903790086</v>
      </c>
      <c r="H26" s="924">
        <v>219.5837390670554</v>
      </c>
      <c r="I26" s="924">
        <v>213.26380612244898</v>
      </c>
    </row>
    <row r="27" spans="1:9" s="81" customFormat="1" ht="21" customHeight="1">
      <c r="A27" s="79" t="s">
        <v>438</v>
      </c>
      <c r="B27" s="924">
        <v>213.10273032069972</v>
      </c>
      <c r="C27" s="924">
        <v>258.4878673469388</v>
      </c>
      <c r="D27" s="924">
        <v>208.10998250728863</v>
      </c>
      <c r="E27" s="924">
        <v>173.27142419825071</v>
      </c>
      <c r="F27" s="924">
        <v>177.934472303207</v>
      </c>
      <c r="G27" s="924">
        <v>175.63120991253646</v>
      </c>
      <c r="H27" s="924">
        <v>167.06552623906705</v>
      </c>
      <c r="I27" s="924">
        <v>171.75305102040815</v>
      </c>
    </row>
    <row r="28" spans="1:9" s="82" customFormat="1" ht="37.5" customHeight="1" thickBot="1">
      <c r="A28" s="461" t="s">
        <v>1451</v>
      </c>
      <c r="B28" s="925">
        <v>0</v>
      </c>
      <c r="C28" s="925">
        <v>0</v>
      </c>
      <c r="D28" s="925">
        <v>0</v>
      </c>
      <c r="E28" s="925">
        <v>0</v>
      </c>
      <c r="F28" s="925">
        <v>0</v>
      </c>
      <c r="G28" s="925">
        <v>0</v>
      </c>
      <c r="H28" s="925">
        <v>0</v>
      </c>
      <c r="I28" s="925">
        <v>0</v>
      </c>
    </row>
    <row r="29" spans="1:9" ht="24" customHeight="1" thickTop="1" thickBot="1">
      <c r="A29" s="29" t="s">
        <v>439</v>
      </c>
      <c r="B29" s="923">
        <v>13437.873441690963</v>
      </c>
      <c r="C29" s="923">
        <v>13854.077599125365</v>
      </c>
      <c r="D29" s="923">
        <v>11699.723836734693</v>
      </c>
      <c r="E29" s="923">
        <v>16832.879129737608</v>
      </c>
      <c r="F29" s="923">
        <v>17812.058186588922</v>
      </c>
      <c r="G29" s="923">
        <v>16128.149351311953</v>
      </c>
      <c r="H29" s="923">
        <v>18683.466188046648</v>
      </c>
      <c r="I29" s="923">
        <v>16521.106660349855</v>
      </c>
    </row>
    <row r="30" spans="1:9" s="81" customFormat="1" ht="21" customHeight="1" thickTop="1">
      <c r="A30" s="79" t="s">
        <v>440</v>
      </c>
      <c r="B30" s="924">
        <v>8648.6216895043726</v>
      </c>
      <c r="C30" s="924">
        <v>8695.9294752186597</v>
      </c>
      <c r="D30" s="924">
        <v>9087.8203250728857</v>
      </c>
      <c r="E30" s="924">
        <v>11615.95882069971</v>
      </c>
      <c r="F30" s="924">
        <v>9848.8375743440247</v>
      </c>
      <c r="G30" s="924">
        <v>9406.092240524782</v>
      </c>
      <c r="H30" s="924">
        <v>9883.8731938775509</v>
      </c>
      <c r="I30" s="924">
        <v>8871.5186399416907</v>
      </c>
    </row>
    <row r="31" spans="1:9" s="81" customFormat="1" ht="21" customHeight="1">
      <c r="A31" s="460" t="s">
        <v>441</v>
      </c>
      <c r="B31" s="924">
        <v>4804.367498542274</v>
      </c>
      <c r="C31" s="924">
        <v>4587.5419941690961</v>
      </c>
      <c r="D31" s="924">
        <v>3993.8234620991252</v>
      </c>
      <c r="E31" s="924">
        <v>7040.5375524781348</v>
      </c>
      <c r="F31" s="924">
        <v>5613.4865889212824</v>
      </c>
      <c r="G31" s="924">
        <v>5438.1618236151608</v>
      </c>
      <c r="H31" s="924">
        <v>5790.1726180758014</v>
      </c>
      <c r="I31" s="924">
        <v>4827.927253644315</v>
      </c>
    </row>
    <row r="32" spans="1:9" s="81" customFormat="1" ht="21" customHeight="1">
      <c r="A32" s="460" t="s">
        <v>442</v>
      </c>
      <c r="B32" s="924">
        <v>2460.1248862973757</v>
      </c>
      <c r="C32" s="924">
        <v>2680.6442376093296</v>
      </c>
      <c r="D32" s="924">
        <v>3299.6243279883383</v>
      </c>
      <c r="E32" s="924">
        <v>3313.9724402332363</v>
      </c>
      <c r="F32" s="924">
        <v>3114.7504533527695</v>
      </c>
      <c r="G32" s="924">
        <v>2878.4949956268229</v>
      </c>
      <c r="H32" s="924">
        <v>2885.9167172011662</v>
      </c>
      <c r="I32" s="924">
        <v>2670.6487361516029</v>
      </c>
    </row>
    <row r="33" spans="1:9" s="81" customFormat="1" ht="21" customHeight="1">
      <c r="A33" s="460" t="s">
        <v>443</v>
      </c>
      <c r="B33" s="924">
        <v>874.24445772594754</v>
      </c>
      <c r="C33" s="924">
        <v>906.21599271137029</v>
      </c>
      <c r="D33" s="924">
        <v>921.71675655976685</v>
      </c>
      <c r="E33" s="924">
        <v>413.74901166180757</v>
      </c>
      <c r="F33" s="924">
        <v>552.48586880466473</v>
      </c>
      <c r="G33" s="924">
        <v>529.56240962099116</v>
      </c>
      <c r="H33" s="924">
        <v>575.72343294460643</v>
      </c>
      <c r="I33" s="924">
        <v>837.23934839650133</v>
      </c>
    </row>
    <row r="34" spans="1:9" s="81" customFormat="1" ht="21" customHeight="1">
      <c r="A34" s="460" t="s">
        <v>444</v>
      </c>
      <c r="B34" s="924">
        <v>504.03890962099126</v>
      </c>
      <c r="C34" s="924">
        <v>514.43728279883373</v>
      </c>
      <c r="D34" s="924">
        <v>866.81534693877552</v>
      </c>
      <c r="E34" s="924">
        <v>843.97840962099121</v>
      </c>
      <c r="F34" s="924">
        <v>565.21506997084543</v>
      </c>
      <c r="G34" s="924">
        <v>555.58037609329449</v>
      </c>
      <c r="H34" s="924">
        <v>630.5154868804666</v>
      </c>
      <c r="I34" s="924">
        <v>532.44365889212827</v>
      </c>
    </row>
    <row r="35" spans="1:9" s="81" customFormat="1" ht="21" customHeight="1">
      <c r="A35" s="460" t="s">
        <v>445</v>
      </c>
      <c r="B35" s="924">
        <v>0</v>
      </c>
      <c r="C35" s="924">
        <v>0</v>
      </c>
      <c r="D35" s="924">
        <v>0</v>
      </c>
      <c r="E35" s="924">
        <v>0</v>
      </c>
      <c r="F35" s="924">
        <v>0</v>
      </c>
      <c r="G35" s="924">
        <v>0</v>
      </c>
      <c r="H35" s="924">
        <v>0</v>
      </c>
      <c r="I35" s="924">
        <v>0</v>
      </c>
    </row>
    <row r="36" spans="1:9" s="81" customFormat="1" ht="21" customHeight="1">
      <c r="A36" s="460" t="s">
        <v>446</v>
      </c>
      <c r="B36" s="924">
        <v>5.8459373177842568</v>
      </c>
      <c r="C36" s="924">
        <v>7.0899679300291547</v>
      </c>
      <c r="D36" s="924">
        <v>5.8404314868804663</v>
      </c>
      <c r="E36" s="924">
        <v>3.7214067055393585</v>
      </c>
      <c r="F36" s="924">
        <v>2.8995932944606411</v>
      </c>
      <c r="G36" s="924">
        <v>4.292635568513119</v>
      </c>
      <c r="H36" s="924">
        <v>1.5449387755102042</v>
      </c>
      <c r="I36" s="924">
        <v>3.2596428571428575</v>
      </c>
    </row>
    <row r="37" spans="1:9" s="81" customFormat="1" ht="21" customHeight="1">
      <c r="A37" s="79" t="s">
        <v>447</v>
      </c>
      <c r="B37" s="924">
        <v>0</v>
      </c>
      <c r="C37" s="924">
        <v>0</v>
      </c>
      <c r="D37" s="924">
        <v>0</v>
      </c>
      <c r="E37" s="924">
        <v>0.41781195335276966</v>
      </c>
      <c r="F37" s="924">
        <v>0</v>
      </c>
      <c r="G37" s="924">
        <v>0</v>
      </c>
      <c r="H37" s="924">
        <v>0</v>
      </c>
      <c r="I37" s="924">
        <v>0</v>
      </c>
    </row>
    <row r="38" spans="1:9" s="81" customFormat="1" ht="21" customHeight="1">
      <c r="A38" s="79" t="s">
        <v>448</v>
      </c>
      <c r="B38" s="924">
        <v>4000.6933294460641</v>
      </c>
      <c r="C38" s="924">
        <v>4159.9189489795917</v>
      </c>
      <c r="D38" s="924">
        <v>1570.3158892128281</v>
      </c>
      <c r="E38" s="924">
        <v>4209.2077405247819</v>
      </c>
      <c r="F38" s="924">
        <v>6937.0186005830901</v>
      </c>
      <c r="G38" s="924">
        <v>5732.9784285714286</v>
      </c>
      <c r="H38" s="924">
        <v>7840.1572303207004</v>
      </c>
      <c r="I38" s="924">
        <v>6726.2510510204083</v>
      </c>
    </row>
    <row r="39" spans="1:9" s="81" customFormat="1" ht="21" customHeight="1">
      <c r="A39" s="79" t="s">
        <v>449</v>
      </c>
      <c r="B39" s="924">
        <v>399.52170262390666</v>
      </c>
      <c r="C39" s="924">
        <v>465.89410641399417</v>
      </c>
      <c r="D39" s="924">
        <v>506.93705393586004</v>
      </c>
      <c r="E39" s="924">
        <v>483.27844023323615</v>
      </c>
      <c r="F39" s="924">
        <v>471.94659037900874</v>
      </c>
      <c r="G39" s="924">
        <v>435.65570991253639</v>
      </c>
      <c r="H39" s="924">
        <v>454.90841253644317</v>
      </c>
      <c r="I39" s="924">
        <v>465.69351603498546</v>
      </c>
    </row>
    <row r="40" spans="1:9" s="81" customFormat="1" ht="21" customHeight="1">
      <c r="A40" s="79" t="s">
        <v>127</v>
      </c>
      <c r="B40" s="924">
        <v>389.03672011661803</v>
      </c>
      <c r="C40" s="924">
        <v>532.3350685131195</v>
      </c>
      <c r="D40" s="924">
        <v>534.65056851311954</v>
      </c>
      <c r="E40" s="924">
        <v>524.01631632653061</v>
      </c>
      <c r="F40" s="924">
        <v>554.25542128279881</v>
      </c>
      <c r="G40" s="924">
        <v>553.42297230320696</v>
      </c>
      <c r="H40" s="924">
        <v>504.52735131195334</v>
      </c>
      <c r="I40" s="924">
        <v>457.64345335276965</v>
      </c>
    </row>
    <row r="41" spans="1:9" s="81" customFormat="1" ht="21" customHeight="1">
      <c r="A41" s="79" t="s">
        <v>133</v>
      </c>
      <c r="B41" s="924">
        <v>0</v>
      </c>
      <c r="C41" s="924">
        <v>0</v>
      </c>
      <c r="D41" s="924">
        <v>0</v>
      </c>
      <c r="E41" s="924">
        <v>0</v>
      </c>
      <c r="F41" s="924">
        <v>0</v>
      </c>
      <c r="G41" s="924">
        <v>0</v>
      </c>
      <c r="H41" s="924">
        <v>0</v>
      </c>
      <c r="I41" s="924">
        <v>0</v>
      </c>
    </row>
    <row r="42" spans="1:9" s="81" customFormat="1" ht="21" customHeight="1">
      <c r="A42" s="79" t="s">
        <v>450</v>
      </c>
      <c r="B42" s="924">
        <v>0</v>
      </c>
      <c r="C42" s="924">
        <v>0</v>
      </c>
      <c r="D42" s="924">
        <v>0</v>
      </c>
      <c r="E42" s="924">
        <v>0</v>
      </c>
      <c r="F42" s="924">
        <v>0</v>
      </c>
      <c r="G42" s="924">
        <v>0</v>
      </c>
      <c r="H42" s="924">
        <v>0</v>
      </c>
      <c r="I42" s="924">
        <v>0</v>
      </c>
    </row>
    <row r="43" spans="1:9" s="82" customFormat="1" ht="43.5" customHeight="1" thickBot="1">
      <c r="A43" s="461" t="s">
        <v>109</v>
      </c>
      <c r="B43" s="925">
        <v>0</v>
      </c>
      <c r="C43" s="925">
        <v>0</v>
      </c>
      <c r="D43" s="925">
        <v>0</v>
      </c>
      <c r="E43" s="925">
        <v>0</v>
      </c>
      <c r="F43" s="925">
        <v>0</v>
      </c>
      <c r="G43" s="925">
        <v>0</v>
      </c>
      <c r="H43" s="925">
        <v>0</v>
      </c>
      <c r="I43" s="925">
        <v>0</v>
      </c>
    </row>
    <row r="44" spans="1:9" ht="24" customHeight="1" thickTop="1" thickBot="1">
      <c r="A44" s="29" t="s">
        <v>451</v>
      </c>
      <c r="B44" s="923">
        <v>13682.875001457727</v>
      </c>
      <c r="C44" s="923">
        <v>13875.191708454809</v>
      </c>
      <c r="D44" s="923">
        <v>14075.302822157433</v>
      </c>
      <c r="E44" s="923">
        <v>14239.237469387755</v>
      </c>
      <c r="F44" s="923">
        <v>14262.648798833819</v>
      </c>
      <c r="G44" s="923">
        <v>14266.851564139943</v>
      </c>
      <c r="H44" s="923">
        <v>14329.905874635568</v>
      </c>
      <c r="I44" s="923">
        <v>14344.174438775512</v>
      </c>
    </row>
    <row r="45" spans="1:9" s="81" customFormat="1" ht="21" customHeight="1" thickTop="1">
      <c r="A45" s="79" t="s">
        <v>148</v>
      </c>
      <c r="B45" s="924">
        <v>13919.82748542274</v>
      </c>
      <c r="C45" s="924">
        <v>13919.82748542274</v>
      </c>
      <c r="D45" s="924">
        <v>13919.82748542274</v>
      </c>
      <c r="E45" s="924">
        <v>13919.82748542274</v>
      </c>
      <c r="F45" s="924">
        <v>13919.82748542274</v>
      </c>
      <c r="G45" s="924">
        <v>13919.82748542274</v>
      </c>
      <c r="H45" s="924">
        <v>13919.82748542274</v>
      </c>
      <c r="I45" s="924">
        <v>13919.82748542274</v>
      </c>
    </row>
    <row r="46" spans="1:9" s="81" customFormat="1" ht="21" customHeight="1">
      <c r="A46" s="79" t="s">
        <v>152</v>
      </c>
      <c r="B46" s="924">
        <v>0</v>
      </c>
      <c r="C46" s="924">
        <v>0</v>
      </c>
      <c r="D46" s="924">
        <v>0</v>
      </c>
      <c r="E46" s="924">
        <v>0</v>
      </c>
      <c r="F46" s="924">
        <v>0</v>
      </c>
      <c r="G46" s="924">
        <v>0</v>
      </c>
      <c r="H46" s="924">
        <v>0</v>
      </c>
      <c r="I46" s="924">
        <v>0</v>
      </c>
    </row>
    <row r="47" spans="1:9" s="81" customFormat="1" ht="21" customHeight="1">
      <c r="A47" s="79" t="s">
        <v>156</v>
      </c>
      <c r="B47" s="924">
        <v>0</v>
      </c>
      <c r="C47" s="924">
        <v>0</v>
      </c>
      <c r="D47" s="924">
        <v>0</v>
      </c>
      <c r="E47" s="924">
        <v>0</v>
      </c>
      <c r="F47" s="924">
        <v>0</v>
      </c>
      <c r="G47" s="924">
        <v>0</v>
      </c>
      <c r="H47" s="924">
        <v>0</v>
      </c>
      <c r="I47" s="924">
        <v>0</v>
      </c>
    </row>
    <row r="48" spans="1:9" s="81" customFormat="1" ht="21" customHeight="1">
      <c r="A48" s="79" t="s">
        <v>452</v>
      </c>
      <c r="B48" s="924">
        <v>1664.1740641399417</v>
      </c>
      <c r="C48" s="924">
        <v>1693.0408877551022</v>
      </c>
      <c r="D48" s="924">
        <v>1712.2725583090378</v>
      </c>
      <c r="E48" s="924">
        <v>1732.283670553936</v>
      </c>
      <c r="F48" s="924">
        <v>1748.6771341107874</v>
      </c>
      <c r="G48" s="924">
        <v>1751.0182667638485</v>
      </c>
      <c r="H48" s="924">
        <v>1751.0182667638485</v>
      </c>
      <c r="I48" s="924">
        <v>1757.7439752186588</v>
      </c>
    </row>
    <row r="49" spans="1:9" s="81" customFormat="1" ht="21" customHeight="1">
      <c r="A49" s="79" t="s">
        <v>164</v>
      </c>
      <c r="B49" s="924">
        <v>-1901.1265481049563</v>
      </c>
      <c r="C49" s="924">
        <v>-1737.676664723032</v>
      </c>
      <c r="D49" s="924">
        <v>-1556.7972215743439</v>
      </c>
      <c r="E49" s="924">
        <v>-1412.8736865889214</v>
      </c>
      <c r="F49" s="924">
        <v>-1405.8558206997084</v>
      </c>
      <c r="G49" s="924">
        <v>-1403.9941880466472</v>
      </c>
      <c r="H49" s="924">
        <v>-1340.9398775510203</v>
      </c>
      <c r="I49" s="924">
        <v>-1333.3970218658894</v>
      </c>
    </row>
    <row r="50" spans="1:9" s="81" customFormat="1" ht="21" customHeight="1">
      <c r="A50" s="460" t="s">
        <v>453</v>
      </c>
      <c r="B50" s="924">
        <v>-2189.7947886297375</v>
      </c>
      <c r="C50" s="924">
        <v>-1929.9933717201166</v>
      </c>
      <c r="D50" s="924">
        <v>-1756.908335276968</v>
      </c>
      <c r="E50" s="924">
        <v>-1576.8083279883383</v>
      </c>
      <c r="F50" s="924">
        <v>-1429.2671501457728</v>
      </c>
      <c r="G50" s="924">
        <v>-1408.1969533527695</v>
      </c>
      <c r="H50" s="924">
        <v>-1408.1969533527695</v>
      </c>
      <c r="I50" s="924">
        <v>-1347.665583090379</v>
      </c>
    </row>
    <row r="51" spans="1:9" s="82" customFormat="1" ht="40.5" customHeight="1" thickBot="1">
      <c r="A51" s="462" t="s">
        <v>454</v>
      </c>
      <c r="B51" s="925">
        <v>288.66824052478131</v>
      </c>
      <c r="C51" s="925">
        <v>192.31670699708457</v>
      </c>
      <c r="D51" s="925">
        <v>200.1111137026239</v>
      </c>
      <c r="E51" s="925">
        <v>163.9346413994169</v>
      </c>
      <c r="F51" s="925">
        <v>23.411329446064141</v>
      </c>
      <c r="G51" s="925">
        <v>4.2027653061224495</v>
      </c>
      <c r="H51" s="925">
        <v>67.257075801749266</v>
      </c>
      <c r="I51" s="925">
        <v>14.268561224489796</v>
      </c>
    </row>
    <row r="52" spans="1:9" ht="24" customHeight="1" thickTop="1" thickBot="1">
      <c r="A52" s="29" t="s">
        <v>455</v>
      </c>
      <c r="B52" s="923">
        <v>27120.748443148688</v>
      </c>
      <c r="C52" s="923">
        <v>27729.269307580173</v>
      </c>
      <c r="D52" s="923">
        <v>25775.026658892129</v>
      </c>
      <c r="E52" s="923">
        <v>31072.116599125366</v>
      </c>
      <c r="F52" s="923">
        <v>32074.706985422741</v>
      </c>
      <c r="G52" s="923">
        <v>30395.000915451896</v>
      </c>
      <c r="H52" s="923">
        <v>33013.372062682218</v>
      </c>
      <c r="I52" s="923">
        <v>30865.281099125365</v>
      </c>
    </row>
    <row r="53" spans="1:9" s="81" customFormat="1" ht="24" customHeight="1" thickTop="1">
      <c r="A53" s="79" t="s">
        <v>456</v>
      </c>
      <c r="B53" s="924">
        <v>3045.274976676385</v>
      </c>
      <c r="C53" s="924">
        <v>5521.5648833819241</v>
      </c>
      <c r="D53" s="924">
        <v>9116.4271953352782</v>
      </c>
      <c r="E53" s="924">
        <v>13102.854435860059</v>
      </c>
      <c r="F53" s="924">
        <v>13075.084602040817</v>
      </c>
      <c r="G53" s="924">
        <v>10637.82143148688</v>
      </c>
      <c r="H53" s="924">
        <v>7695.4607317784257</v>
      </c>
      <c r="I53" s="924">
        <v>4861.1693323615154</v>
      </c>
    </row>
    <row r="54" spans="1:9" s="82" customFormat="1" ht="21" customHeight="1">
      <c r="A54" s="462" t="s">
        <v>457</v>
      </c>
      <c r="B54" s="925">
        <v>0</v>
      </c>
      <c r="C54" s="925">
        <v>0</v>
      </c>
      <c r="D54" s="925">
        <v>177.21454956268221</v>
      </c>
      <c r="E54" s="925">
        <v>0</v>
      </c>
      <c r="F54" s="925">
        <v>146.48986005830903</v>
      </c>
      <c r="G54" s="925">
        <v>0</v>
      </c>
      <c r="H54" s="925">
        <v>51.107960641399409</v>
      </c>
      <c r="I54" s="925">
        <v>0</v>
      </c>
    </row>
    <row r="55" spans="1:9" s="82" customFormat="1" ht="21" customHeight="1">
      <c r="A55" s="462" t="s">
        <v>458</v>
      </c>
      <c r="B55" s="925">
        <v>3045.274976676385</v>
      </c>
      <c r="C55" s="925">
        <v>5521.5648833819241</v>
      </c>
      <c r="D55" s="925">
        <v>8939.2126457725954</v>
      </c>
      <c r="E55" s="925">
        <v>13102.854435860059</v>
      </c>
      <c r="F55" s="925">
        <v>12928.594741982508</v>
      </c>
      <c r="G55" s="925">
        <v>10637.82143148688</v>
      </c>
      <c r="H55" s="925">
        <v>7644.3527711370261</v>
      </c>
      <c r="I55" s="925">
        <v>4861.1693323615154</v>
      </c>
    </row>
    <row r="56" spans="1:9" s="82" customFormat="1" ht="21" customHeight="1">
      <c r="A56" s="462" t="s">
        <v>459</v>
      </c>
      <c r="B56" s="925">
        <v>0</v>
      </c>
      <c r="C56" s="925">
        <v>0</v>
      </c>
      <c r="D56" s="925">
        <v>0</v>
      </c>
      <c r="E56" s="925">
        <v>0</v>
      </c>
      <c r="F56" s="925">
        <v>0</v>
      </c>
      <c r="G56" s="925">
        <v>0</v>
      </c>
      <c r="H56" s="925">
        <v>0</v>
      </c>
      <c r="I56" s="925">
        <v>0</v>
      </c>
    </row>
    <row r="57" spans="1:9" s="82" customFormat="1" ht="21" customHeight="1">
      <c r="A57" s="462" t="s">
        <v>460</v>
      </c>
      <c r="B57" s="925">
        <v>0</v>
      </c>
      <c r="C57" s="925">
        <v>0</v>
      </c>
      <c r="D57" s="925">
        <v>0</v>
      </c>
      <c r="E57" s="925">
        <v>0</v>
      </c>
      <c r="F57" s="925">
        <v>0</v>
      </c>
      <c r="G57" s="925">
        <v>0</v>
      </c>
      <c r="H57" s="925">
        <v>0</v>
      </c>
      <c r="I57" s="925">
        <v>0</v>
      </c>
    </row>
    <row r="58" spans="1:9" s="82" customFormat="1" ht="21" customHeight="1">
      <c r="A58" s="462" t="s">
        <v>461</v>
      </c>
      <c r="B58" s="925">
        <v>0</v>
      </c>
      <c r="C58" s="925">
        <v>0</v>
      </c>
      <c r="D58" s="925">
        <v>0</v>
      </c>
      <c r="E58" s="925">
        <v>0</v>
      </c>
      <c r="F58" s="925">
        <v>0</v>
      </c>
      <c r="G58" s="925">
        <v>0</v>
      </c>
      <c r="H58" s="925">
        <v>0</v>
      </c>
      <c r="I58" s="925">
        <v>0</v>
      </c>
    </row>
    <row r="59" spans="1:9" s="82" customFormat="1" ht="61.5" customHeight="1" thickBot="1">
      <c r="A59" s="461" t="s">
        <v>462</v>
      </c>
      <c r="B59" s="925">
        <v>154474.44374635568</v>
      </c>
      <c r="C59" s="925">
        <v>153188.30656851313</v>
      </c>
      <c r="D59" s="925">
        <v>146316.4476122449</v>
      </c>
      <c r="E59" s="925">
        <v>143483.15467930029</v>
      </c>
      <c r="F59" s="925">
        <v>155286.18986734695</v>
      </c>
      <c r="G59" s="925">
        <v>156275.00309037903</v>
      </c>
      <c r="H59" s="925">
        <v>146341.85150291544</v>
      </c>
      <c r="I59" s="925">
        <v>144291.84573906707</v>
      </c>
    </row>
    <row r="60" spans="1:9" ht="31.5" customHeight="1" thickTop="1" thickBot="1">
      <c r="A60" s="463" t="s">
        <v>463</v>
      </c>
      <c r="B60" s="923"/>
      <c r="C60" s="923"/>
      <c r="D60" s="923"/>
      <c r="E60" s="923"/>
      <c r="F60" s="923"/>
      <c r="G60" s="923"/>
      <c r="H60" s="923"/>
      <c r="I60" s="923"/>
    </row>
    <row r="61" spans="1:9" ht="30" customHeight="1" thickTop="1">
      <c r="A61" s="32" t="s">
        <v>464</v>
      </c>
      <c r="B61" s="926">
        <v>1133.3622186588923</v>
      </c>
      <c r="C61" s="926">
        <v>1291.0184067055393</v>
      </c>
      <c r="D61" s="926">
        <v>1257.5262653061225</v>
      </c>
      <c r="E61" s="926">
        <v>1331.6050670553936</v>
      </c>
      <c r="F61" s="926">
        <v>1204.5862944606415</v>
      </c>
      <c r="G61" s="926">
        <v>200.81952332361516</v>
      </c>
      <c r="H61" s="926">
        <v>1306.097252186589</v>
      </c>
      <c r="I61" s="926">
        <v>184.87999562682214</v>
      </c>
    </row>
    <row r="62" spans="1:9" ht="21" customHeight="1">
      <c r="A62" s="34" t="s">
        <v>465</v>
      </c>
      <c r="B62" s="926">
        <v>-27.393205539358604</v>
      </c>
      <c r="C62" s="926">
        <v>-81.972951895043721</v>
      </c>
      <c r="D62" s="926">
        <v>-51.925295918367347</v>
      </c>
      <c r="E62" s="926">
        <v>-77.920944606413997</v>
      </c>
      <c r="F62" s="926">
        <v>-82.17188192419826</v>
      </c>
      <c r="G62" s="926">
        <v>-7.5601005830903789</v>
      </c>
      <c r="H62" s="926">
        <v>-81.226870262390662</v>
      </c>
      <c r="I62" s="926">
        <v>-26.710580174927113</v>
      </c>
    </row>
    <row r="63" spans="1:9" ht="21.75" customHeight="1">
      <c r="A63" s="464" t="s">
        <v>466</v>
      </c>
      <c r="B63" s="926">
        <v>1105.9690131195334</v>
      </c>
      <c r="C63" s="926">
        <v>1209.0454548104958</v>
      </c>
      <c r="D63" s="926">
        <v>1205.6009693877552</v>
      </c>
      <c r="E63" s="926">
        <v>1253.6841224489797</v>
      </c>
      <c r="F63" s="926">
        <v>1122.4144125364433</v>
      </c>
      <c r="G63" s="926">
        <v>193.25942274052477</v>
      </c>
      <c r="H63" s="926">
        <v>1224.8703819241982</v>
      </c>
      <c r="I63" s="926">
        <v>158.16941545189502</v>
      </c>
    </row>
    <row r="64" spans="1:9">
      <c r="A64" s="32" t="s">
        <v>467</v>
      </c>
      <c r="B64" s="926">
        <v>861.9403760932945</v>
      </c>
      <c r="C64" s="926">
        <v>1133.3390860058309</v>
      </c>
      <c r="D64" s="926">
        <v>865.46482215743436</v>
      </c>
      <c r="E64" s="926">
        <v>818.93632798833823</v>
      </c>
      <c r="F64" s="926">
        <v>1001.8686516034985</v>
      </c>
      <c r="G64" s="926">
        <v>143.70777988338193</v>
      </c>
      <c r="H64" s="926">
        <v>1089.4476501457725</v>
      </c>
      <c r="I64" s="926">
        <v>197.65504956268222</v>
      </c>
    </row>
    <row r="65" spans="1:9">
      <c r="A65" s="34" t="s">
        <v>468</v>
      </c>
      <c r="B65" s="926">
        <v>-87.032164723032068</v>
      </c>
      <c r="C65" s="926">
        <v>-200.72611078717205</v>
      </c>
      <c r="D65" s="926">
        <v>-117.80217638483965</v>
      </c>
      <c r="E65" s="926">
        <v>-120.34162244897959</v>
      </c>
      <c r="F65" s="926">
        <v>-455.49084548104963</v>
      </c>
      <c r="G65" s="926">
        <v>-86.305419825072889</v>
      </c>
      <c r="H65" s="926">
        <v>-474.40149854227406</v>
      </c>
      <c r="I65" s="926">
        <v>-89.724486880466458</v>
      </c>
    </row>
    <row r="66" spans="1:9">
      <c r="A66" s="33" t="s">
        <v>469</v>
      </c>
      <c r="B66" s="926">
        <v>1880.8772244897959</v>
      </c>
      <c r="C66" s="926">
        <v>2141.6584300291547</v>
      </c>
      <c r="D66" s="926">
        <v>1953.2636151603499</v>
      </c>
      <c r="E66" s="926">
        <v>1952.2788279883382</v>
      </c>
      <c r="F66" s="926">
        <v>1668.7922186588921</v>
      </c>
      <c r="G66" s="926">
        <v>250.66178279883385</v>
      </c>
      <c r="H66" s="926">
        <v>1839.9165335276966</v>
      </c>
      <c r="I66" s="926">
        <v>266.09997813411081</v>
      </c>
    </row>
    <row r="67" spans="1:9">
      <c r="A67" s="32" t="s">
        <v>470</v>
      </c>
      <c r="B67" s="926">
        <v>106.95136297376092</v>
      </c>
      <c r="C67" s="926">
        <v>68.249810495626832</v>
      </c>
      <c r="D67" s="926">
        <v>214.60968658892128</v>
      </c>
      <c r="E67" s="926">
        <v>234.01960787172013</v>
      </c>
      <c r="F67" s="926">
        <v>187.84402040816326</v>
      </c>
      <c r="G67" s="926">
        <v>44.994467930029153</v>
      </c>
      <c r="H67" s="926">
        <v>310.24438775510203</v>
      </c>
      <c r="I67" s="926">
        <v>56.328314868804661</v>
      </c>
    </row>
    <row r="68" spans="1:9">
      <c r="A68" s="32" t="s">
        <v>471</v>
      </c>
      <c r="B68" s="926">
        <v>-196.98597521865892</v>
      </c>
      <c r="C68" s="926">
        <v>-149.92470262390668</v>
      </c>
      <c r="D68" s="926">
        <v>-91.634037900874645</v>
      </c>
      <c r="E68" s="926">
        <v>-223.59533965014577</v>
      </c>
      <c r="F68" s="926">
        <v>-85.173502915451891</v>
      </c>
      <c r="G68" s="926">
        <v>-9.1538644314868804</v>
      </c>
      <c r="H68" s="926">
        <v>-249.8482026239067</v>
      </c>
      <c r="I68" s="926">
        <v>-18.48391253644315</v>
      </c>
    </row>
    <row r="69" spans="1:9">
      <c r="A69" s="464" t="s">
        <v>472</v>
      </c>
      <c r="B69" s="926">
        <v>1790.842612244898</v>
      </c>
      <c r="C69" s="926">
        <v>2059.9835379008746</v>
      </c>
      <c r="D69" s="926">
        <v>2076.2392638483966</v>
      </c>
      <c r="E69" s="926">
        <v>1962.7030962099125</v>
      </c>
      <c r="F69" s="926">
        <v>1771.4627361516032</v>
      </c>
      <c r="G69" s="926">
        <v>286.50238629737612</v>
      </c>
      <c r="H69" s="926">
        <v>1900.312718658892</v>
      </c>
      <c r="I69" s="926">
        <v>303.9443804664723</v>
      </c>
    </row>
    <row r="70" spans="1:9">
      <c r="A70" s="34" t="s">
        <v>473</v>
      </c>
      <c r="B70" s="926">
        <v>-1541.8849373177841</v>
      </c>
      <c r="C70" s="926">
        <v>-2054.7879781341107</v>
      </c>
      <c r="D70" s="926">
        <v>-1876.6660218658892</v>
      </c>
      <c r="E70" s="926">
        <v>-1979.89733819242</v>
      </c>
      <c r="F70" s="926">
        <v>-1749.3029198250729</v>
      </c>
      <c r="G70" s="926">
        <v>-283.7431326530612</v>
      </c>
      <c r="H70" s="926">
        <v>-1840.8790903790089</v>
      </c>
      <c r="I70" s="926">
        <v>-290.84949708454809</v>
      </c>
    </row>
    <row r="71" spans="1:9">
      <c r="A71" s="33" t="s">
        <v>474</v>
      </c>
      <c r="B71" s="926">
        <v>248.95767492711369</v>
      </c>
      <c r="C71" s="926">
        <v>5.1955597667638482</v>
      </c>
      <c r="D71" s="926">
        <v>199.57324198250728</v>
      </c>
      <c r="E71" s="926">
        <v>-17.19424198250729</v>
      </c>
      <c r="F71" s="926">
        <v>22.15981632653061</v>
      </c>
      <c r="G71" s="926">
        <v>2.7592536443148687</v>
      </c>
      <c r="H71" s="926">
        <v>59.433628279883386</v>
      </c>
      <c r="I71" s="926">
        <v>13.094883381924198</v>
      </c>
    </row>
    <row r="72" spans="1:9">
      <c r="A72" s="33" t="s">
        <v>475</v>
      </c>
      <c r="B72" s="926">
        <v>45.57742857142857</v>
      </c>
      <c r="C72" s="926">
        <v>-1.9106137026239067</v>
      </c>
      <c r="D72" s="926">
        <v>-0.77327551020408158</v>
      </c>
      <c r="E72" s="926">
        <v>1.0012725947521866</v>
      </c>
      <c r="F72" s="926">
        <v>-5.2527696793002912E-2</v>
      </c>
      <c r="G72" s="926">
        <v>-0.21202186588921282</v>
      </c>
      <c r="H72" s="926">
        <v>4.1119241982507289</v>
      </c>
      <c r="I72" s="926">
        <v>-2.4268221574344023E-2</v>
      </c>
    </row>
    <row r="73" spans="1:9">
      <c r="A73" s="34" t="s">
        <v>476</v>
      </c>
      <c r="B73" s="926">
        <v>45.57742857142857</v>
      </c>
      <c r="C73" s="926">
        <v>-1.9106137026239067</v>
      </c>
      <c r="D73" s="926">
        <v>-0.77327551020408158</v>
      </c>
      <c r="E73" s="926">
        <v>1.0012725947521866</v>
      </c>
      <c r="F73" s="926">
        <v>-5.2527696793002912E-2</v>
      </c>
      <c r="G73" s="926">
        <v>-0.21202186588921282</v>
      </c>
      <c r="H73" s="926">
        <v>4.1119241982507289</v>
      </c>
      <c r="I73" s="926">
        <v>-2.4268221574344023E-2</v>
      </c>
    </row>
    <row r="74" spans="1:9">
      <c r="A74" s="34" t="s">
        <v>477</v>
      </c>
      <c r="B74" s="926">
        <v>0</v>
      </c>
      <c r="C74" s="926">
        <v>0</v>
      </c>
      <c r="D74" s="926">
        <v>0</v>
      </c>
      <c r="E74" s="926">
        <v>0</v>
      </c>
      <c r="F74" s="926">
        <v>0</v>
      </c>
      <c r="G74" s="926">
        <v>0</v>
      </c>
      <c r="H74" s="926">
        <v>0</v>
      </c>
      <c r="I74" s="926">
        <v>0</v>
      </c>
    </row>
    <row r="75" spans="1:9">
      <c r="A75" s="464" t="s">
        <v>478</v>
      </c>
      <c r="B75" s="926">
        <v>-21.782329446064143</v>
      </c>
      <c r="C75" s="926">
        <v>-7.4488790087463554</v>
      </c>
      <c r="D75" s="926">
        <v>-0.27491399416909623</v>
      </c>
      <c r="E75" s="926">
        <v>-2.5091428571428573</v>
      </c>
      <c r="F75" s="926">
        <v>0</v>
      </c>
      <c r="G75" s="926">
        <v>0</v>
      </c>
      <c r="H75" s="926">
        <v>0</v>
      </c>
      <c r="I75" s="926">
        <v>4.6635568513119542E-2</v>
      </c>
    </row>
    <row r="76" spans="1:9">
      <c r="A76" s="464" t="s">
        <v>1444</v>
      </c>
      <c r="B76" s="926">
        <v>-21.782329446064143</v>
      </c>
      <c r="C76" s="926">
        <v>-7.4488790087463554</v>
      </c>
      <c r="D76" s="926">
        <v>-0.27491399416909623</v>
      </c>
      <c r="E76" s="926">
        <v>-2.5091428571428573</v>
      </c>
      <c r="F76" s="926">
        <v>0</v>
      </c>
      <c r="G76" s="926">
        <v>0</v>
      </c>
      <c r="H76" s="926">
        <v>0</v>
      </c>
      <c r="I76" s="926">
        <v>4.6635568513119542E-2</v>
      </c>
    </row>
    <row r="77" spans="1:9">
      <c r="A77" s="34" t="s">
        <v>479</v>
      </c>
      <c r="B77" s="926">
        <v>0</v>
      </c>
      <c r="C77" s="926">
        <v>0</v>
      </c>
      <c r="D77" s="926">
        <v>0</v>
      </c>
      <c r="E77" s="926">
        <v>0</v>
      </c>
      <c r="F77" s="926">
        <v>0</v>
      </c>
      <c r="G77" s="926">
        <v>0</v>
      </c>
      <c r="H77" s="926">
        <v>0</v>
      </c>
      <c r="I77" s="926">
        <v>0</v>
      </c>
    </row>
    <row r="78" spans="1:9">
      <c r="A78" s="464" t="s">
        <v>480</v>
      </c>
      <c r="B78" s="926">
        <v>272.75277405247812</v>
      </c>
      <c r="C78" s="926">
        <v>-4.1639329446064144</v>
      </c>
      <c r="D78" s="926">
        <v>198.52505247813414</v>
      </c>
      <c r="E78" s="926">
        <v>-18.702112244897961</v>
      </c>
      <c r="F78" s="926">
        <v>22.10728862973761</v>
      </c>
      <c r="G78" s="926">
        <v>2.547231778425656</v>
      </c>
      <c r="H78" s="926">
        <v>63.545552478134105</v>
      </c>
      <c r="I78" s="926">
        <v>13.117250728862974</v>
      </c>
    </row>
    <row r="79" spans="1:9">
      <c r="A79" s="32" t="s">
        <v>481</v>
      </c>
      <c r="B79" s="926">
        <v>0.47132507288629732</v>
      </c>
      <c r="C79" s="926">
        <v>0</v>
      </c>
      <c r="D79" s="926">
        <v>0</v>
      </c>
      <c r="E79" s="926">
        <v>0</v>
      </c>
      <c r="F79" s="926">
        <v>0</v>
      </c>
      <c r="G79" s="926">
        <v>0</v>
      </c>
      <c r="H79" s="926">
        <v>0</v>
      </c>
      <c r="I79" s="926">
        <v>0</v>
      </c>
    </row>
    <row r="80" spans="1:9">
      <c r="A80" s="33" t="s">
        <v>482</v>
      </c>
      <c r="B80" s="926">
        <v>273.22409912536443</v>
      </c>
      <c r="C80" s="926">
        <v>-4.1639329446064144</v>
      </c>
      <c r="D80" s="926">
        <v>198.52505247813414</v>
      </c>
      <c r="E80" s="926">
        <v>-18.702112244897961</v>
      </c>
      <c r="F80" s="926">
        <v>22.10728862973761</v>
      </c>
      <c r="G80" s="926">
        <v>2.547231778425656</v>
      </c>
      <c r="H80" s="926">
        <v>63.545552478134105</v>
      </c>
      <c r="I80" s="926">
        <v>13.117250728862974</v>
      </c>
    </row>
    <row r="81" spans="1:9">
      <c r="A81" s="32" t="s">
        <v>483</v>
      </c>
      <c r="B81" s="926">
        <v>15.44414139941691</v>
      </c>
      <c r="C81" s="926">
        <v>196.48063994169095</v>
      </c>
      <c r="D81" s="926">
        <v>1.5860612244897958</v>
      </c>
      <c r="E81" s="926">
        <v>182.63675364431484</v>
      </c>
      <c r="F81" s="926">
        <v>1.3040408163265305</v>
      </c>
      <c r="G81" s="926">
        <v>1.6555335276967929</v>
      </c>
      <c r="H81" s="926">
        <v>3.7115233236151606</v>
      </c>
      <c r="I81" s="926">
        <v>1.1513104956268221</v>
      </c>
    </row>
    <row r="82" spans="1:9" ht="21" customHeight="1">
      <c r="A82" s="464" t="s">
        <v>484</v>
      </c>
      <c r="B82" s="926">
        <v>288.66824052478131</v>
      </c>
      <c r="C82" s="926">
        <v>192.31670699708457</v>
      </c>
      <c r="D82" s="926">
        <v>200.1111137026239</v>
      </c>
      <c r="E82" s="926">
        <v>163.9346413994169</v>
      </c>
      <c r="F82" s="926">
        <v>23.411329446064141</v>
      </c>
      <c r="G82" s="926">
        <v>4.2027653061224495</v>
      </c>
      <c r="H82" s="926">
        <v>67.257075801749266</v>
      </c>
      <c r="I82" s="926">
        <v>14.268561224489796</v>
      </c>
    </row>
    <row r="83" spans="1:9" ht="21" customHeight="1">
      <c r="A83" s="32" t="s">
        <v>485</v>
      </c>
      <c r="B83" s="926">
        <v>0</v>
      </c>
      <c r="C83" s="926">
        <v>0</v>
      </c>
      <c r="D83" s="926">
        <v>0</v>
      </c>
      <c r="E83" s="926">
        <v>0</v>
      </c>
      <c r="F83" s="926">
        <v>0</v>
      </c>
      <c r="G83" s="926">
        <v>0</v>
      </c>
      <c r="H83" s="926">
        <v>0</v>
      </c>
      <c r="I83" s="926">
        <v>0</v>
      </c>
    </row>
    <row r="84" spans="1:9" ht="21" customHeight="1">
      <c r="A84" s="464" t="s">
        <v>486</v>
      </c>
      <c r="B84" s="926">
        <v>288.66824052478131</v>
      </c>
      <c r="C84" s="926">
        <v>192.31670699708457</v>
      </c>
      <c r="D84" s="926">
        <v>200.1111137026239</v>
      </c>
      <c r="E84" s="926">
        <v>163.9346413994169</v>
      </c>
      <c r="F84" s="926">
        <v>23.411329446064141</v>
      </c>
      <c r="G84" s="926">
        <v>4.2027653061224495</v>
      </c>
      <c r="H84" s="926">
        <v>67.257075801749266</v>
      </c>
      <c r="I84" s="926">
        <v>14.268561224489796</v>
      </c>
    </row>
    <row r="85" spans="1:9" ht="18" customHeight="1" thickBot="1">
      <c r="A85" s="32" t="s">
        <v>487</v>
      </c>
      <c r="B85" s="926">
        <v>0</v>
      </c>
      <c r="C85" s="926">
        <v>0</v>
      </c>
      <c r="D85" s="926">
        <v>0</v>
      </c>
      <c r="E85" s="926">
        <v>0</v>
      </c>
      <c r="F85" s="926">
        <v>0</v>
      </c>
      <c r="G85" s="926">
        <v>0</v>
      </c>
      <c r="H85" s="926">
        <v>0</v>
      </c>
      <c r="I85" s="926">
        <v>0</v>
      </c>
    </row>
    <row r="86" spans="1:9" ht="24" customHeight="1" thickTop="1" thickBot="1">
      <c r="A86" s="29" t="s">
        <v>488</v>
      </c>
      <c r="B86" s="923">
        <v>288.66824052478131</v>
      </c>
      <c r="C86" s="923">
        <v>192.31670699708457</v>
      </c>
      <c r="D86" s="923">
        <v>200.1111137026239</v>
      </c>
      <c r="E86" s="923">
        <v>163.9346413994169</v>
      </c>
      <c r="F86" s="923">
        <v>23.411329446064141</v>
      </c>
      <c r="G86" s="923">
        <v>4.2027653061224495</v>
      </c>
      <c r="H86" s="923">
        <v>67.257075801749266</v>
      </c>
      <c r="I86" s="923">
        <v>14.268561224489796</v>
      </c>
    </row>
    <row r="87" spans="1:9" ht="15" customHeight="1" thickTop="1" thickBot="1">
      <c r="A87" s="465"/>
      <c r="B87" s="927"/>
      <c r="C87" s="927"/>
      <c r="D87" s="927"/>
      <c r="E87" s="927"/>
      <c r="F87" s="927"/>
      <c r="G87" s="927"/>
      <c r="H87" s="927"/>
      <c r="I87" s="927"/>
    </row>
    <row r="88" spans="1:9" ht="28.5" customHeight="1" thickTop="1">
      <c r="A88" s="466"/>
      <c r="B88" s="35"/>
      <c r="C88" s="35"/>
      <c r="D88" s="35"/>
      <c r="E88" s="35"/>
      <c r="F88" s="35"/>
      <c r="G88" s="35"/>
      <c r="H88" s="35"/>
    </row>
    <row r="89" spans="1:9">
      <c r="A89" s="466"/>
      <c r="B89" s="35"/>
      <c r="C89" s="35"/>
      <c r="D89" s="35"/>
      <c r="E89" s="35"/>
      <c r="F89" s="35"/>
      <c r="G89" s="35"/>
      <c r="H89" s="35"/>
    </row>
    <row r="90" spans="1:9" ht="19.5">
      <c r="A90" s="467"/>
      <c r="B90" s="35"/>
      <c r="C90" s="35"/>
      <c r="D90" s="35"/>
      <c r="E90" s="35"/>
      <c r="F90" s="35"/>
      <c r="G90" s="35"/>
      <c r="H90" s="35"/>
    </row>
    <row r="91" spans="1:9" ht="19.5">
      <c r="A91" s="467"/>
      <c r="B91" s="35"/>
      <c r="C91" s="35"/>
      <c r="D91" s="35"/>
      <c r="E91" s="35"/>
      <c r="F91" s="35"/>
      <c r="G91" s="35"/>
      <c r="H91" s="35"/>
    </row>
    <row r="92" spans="1:9" ht="19.5">
      <c r="A92" s="467"/>
      <c r="B92" s="35"/>
      <c r="C92" s="35"/>
      <c r="D92" s="35"/>
      <c r="E92" s="35"/>
      <c r="F92" s="35"/>
      <c r="G92" s="35"/>
      <c r="H92" s="35"/>
    </row>
    <row r="93" spans="1:9" ht="19.5">
      <c r="A93" s="468"/>
      <c r="B93" s="35"/>
      <c r="C93" s="35"/>
      <c r="D93" s="35"/>
      <c r="E93" s="35"/>
      <c r="F93" s="35"/>
      <c r="G93" s="35"/>
      <c r="H93" s="35"/>
    </row>
    <row r="94" spans="1:9" ht="19.5">
      <c r="A94" s="468"/>
      <c r="B94" s="35"/>
      <c r="C94" s="35"/>
      <c r="D94" s="35"/>
      <c r="E94" s="35"/>
      <c r="F94" s="35"/>
      <c r="G94" s="35"/>
      <c r="H94" s="35"/>
    </row>
    <row r="95" spans="1:9" ht="19.5">
      <c r="A95" s="468"/>
      <c r="B95" s="35"/>
      <c r="C95" s="35"/>
      <c r="D95" s="35"/>
      <c r="E95" s="35"/>
      <c r="F95" s="35"/>
      <c r="G95" s="35"/>
      <c r="H95" s="35"/>
    </row>
    <row r="96" spans="1:9" ht="19.5">
      <c r="A96" s="467"/>
      <c r="B96" s="35"/>
      <c r="C96" s="35"/>
      <c r="D96" s="35"/>
      <c r="E96" s="35"/>
      <c r="F96" s="35"/>
      <c r="G96" s="35"/>
      <c r="H96" s="35"/>
    </row>
    <row r="97" spans="1:8" ht="19.5">
      <c r="A97" s="467"/>
      <c r="B97" s="35"/>
      <c r="C97" s="35"/>
      <c r="D97" s="35"/>
      <c r="E97" s="35"/>
      <c r="F97" s="35"/>
      <c r="G97" s="35"/>
      <c r="H97" s="35"/>
    </row>
    <row r="98" spans="1:8" ht="19.5">
      <c r="A98" s="467"/>
      <c r="B98" s="35"/>
      <c r="C98" s="35"/>
      <c r="D98" s="35"/>
      <c r="E98" s="35"/>
      <c r="F98" s="35"/>
      <c r="G98" s="35"/>
      <c r="H98" s="35"/>
    </row>
    <row r="99" spans="1:8" ht="19.5">
      <c r="A99" s="467"/>
      <c r="B99" s="35"/>
      <c r="C99" s="35"/>
      <c r="D99" s="35"/>
      <c r="E99" s="35"/>
      <c r="F99" s="35"/>
      <c r="G99" s="35"/>
      <c r="H99" s="35"/>
    </row>
    <row r="100" spans="1:8" ht="19.5">
      <c r="A100" s="467"/>
      <c r="B100" s="35"/>
      <c r="C100" s="35"/>
      <c r="D100" s="35"/>
      <c r="E100" s="35"/>
      <c r="F100" s="35"/>
      <c r="G100" s="35"/>
      <c r="H100" s="35"/>
    </row>
    <row r="101" spans="1:8" ht="19.5">
      <c r="A101" s="83"/>
      <c r="B101" s="35"/>
      <c r="C101" s="35"/>
      <c r="D101" s="35"/>
      <c r="E101" s="35"/>
      <c r="F101" s="35"/>
      <c r="G101" s="35"/>
      <c r="H101" s="35"/>
    </row>
    <row r="102" spans="1:8">
      <c r="A102" s="84"/>
      <c r="B102" s="35"/>
      <c r="C102" s="35"/>
      <c r="D102" s="35"/>
      <c r="E102" s="35"/>
      <c r="F102" s="35"/>
      <c r="G102" s="35"/>
      <c r="H102" s="35"/>
    </row>
    <row r="103" spans="1:8">
      <c r="A103" s="84"/>
      <c r="B103" s="35"/>
      <c r="C103" s="35"/>
      <c r="D103" s="35"/>
      <c r="E103" s="35"/>
      <c r="F103" s="35"/>
      <c r="G103" s="35"/>
      <c r="H103" s="35"/>
    </row>
    <row r="104" spans="1:8">
      <c r="A104" s="84"/>
      <c r="B104" s="35"/>
      <c r="C104" s="35"/>
      <c r="D104" s="35"/>
      <c r="E104" s="35"/>
      <c r="F104" s="35"/>
      <c r="G104" s="35"/>
      <c r="H104" s="35"/>
    </row>
    <row r="105" spans="1:8">
      <c r="A105" s="84"/>
      <c r="B105" s="35"/>
      <c r="C105" s="35"/>
      <c r="D105" s="35"/>
      <c r="E105" s="35"/>
      <c r="F105" s="35"/>
      <c r="G105" s="35"/>
      <c r="H105" s="35"/>
    </row>
    <row r="106" spans="1:8">
      <c r="A106" s="84"/>
      <c r="B106" s="35"/>
      <c r="C106" s="35"/>
      <c r="D106" s="35"/>
      <c r="E106" s="35"/>
      <c r="F106" s="35"/>
      <c r="G106" s="35"/>
      <c r="H106" s="35"/>
    </row>
    <row r="107" spans="1:8">
      <c r="A107" s="84"/>
      <c r="B107" s="35"/>
      <c r="C107" s="35"/>
      <c r="D107" s="35"/>
      <c r="E107" s="35"/>
      <c r="F107" s="35"/>
      <c r="G107" s="35"/>
      <c r="H107" s="35"/>
    </row>
    <row r="108" spans="1:8">
      <c r="A108" s="84"/>
      <c r="B108" s="35"/>
      <c r="C108" s="35"/>
      <c r="D108" s="35"/>
      <c r="E108" s="35"/>
      <c r="F108" s="35"/>
      <c r="G108" s="35"/>
      <c r="H108" s="35"/>
    </row>
    <row r="109" spans="1:8">
      <c r="A109" s="84"/>
      <c r="B109" s="35"/>
      <c r="C109" s="35"/>
      <c r="D109" s="35"/>
      <c r="E109" s="35"/>
      <c r="F109" s="35"/>
      <c r="G109" s="35"/>
      <c r="H109" s="35"/>
    </row>
    <row r="110" spans="1:8" ht="19.5">
      <c r="A110" s="467"/>
      <c r="B110" s="35"/>
      <c r="C110" s="35"/>
      <c r="D110" s="35"/>
      <c r="E110" s="35"/>
      <c r="F110" s="35"/>
      <c r="G110" s="35"/>
      <c r="H110" s="35"/>
    </row>
    <row r="111" spans="1:8" ht="19.5">
      <c r="A111" s="467"/>
      <c r="B111" s="35"/>
      <c r="C111" s="35"/>
      <c r="D111" s="35"/>
      <c r="E111" s="35"/>
      <c r="F111" s="35"/>
      <c r="G111" s="35"/>
      <c r="H111" s="35"/>
    </row>
    <row r="112" spans="1:8" ht="19.5">
      <c r="A112" s="468"/>
      <c r="B112" s="35"/>
      <c r="C112" s="35"/>
      <c r="D112" s="35"/>
      <c r="E112" s="35"/>
      <c r="F112" s="35"/>
      <c r="G112" s="35"/>
      <c r="H112" s="35"/>
    </row>
    <row r="113" spans="1:8" ht="19.5">
      <c r="A113" s="468"/>
      <c r="B113" s="35"/>
      <c r="C113" s="35"/>
      <c r="D113" s="35"/>
      <c r="E113" s="35"/>
      <c r="F113" s="35"/>
      <c r="G113" s="35"/>
      <c r="H113" s="35"/>
    </row>
    <row r="114" spans="1:8" ht="19.5">
      <c r="A114" s="468"/>
      <c r="B114" s="35"/>
      <c r="C114" s="35"/>
      <c r="D114" s="35"/>
      <c r="E114" s="35"/>
      <c r="F114" s="35"/>
      <c r="G114" s="35"/>
      <c r="H114" s="35"/>
    </row>
    <row r="115" spans="1:8" ht="19.5">
      <c r="A115" s="467"/>
      <c r="B115" s="35"/>
      <c r="C115" s="35"/>
      <c r="D115" s="35"/>
      <c r="E115" s="35"/>
      <c r="F115" s="35"/>
      <c r="G115" s="35"/>
      <c r="H115" s="35"/>
    </row>
    <row r="116" spans="1:8" ht="19.5">
      <c r="A116" s="467"/>
      <c r="B116" s="35"/>
      <c r="C116" s="35"/>
      <c r="D116" s="35"/>
      <c r="E116" s="35"/>
      <c r="F116" s="35"/>
      <c r="G116" s="35"/>
      <c r="H116" s="35"/>
    </row>
    <row r="117" spans="1:8" ht="19.5">
      <c r="A117" s="467"/>
      <c r="B117" s="35"/>
      <c r="C117" s="35"/>
      <c r="D117" s="35"/>
      <c r="E117" s="35"/>
      <c r="F117" s="35"/>
      <c r="G117" s="35"/>
      <c r="H117" s="35"/>
    </row>
    <row r="118" spans="1:8" ht="19.5">
      <c r="A118" s="467"/>
      <c r="B118" s="35"/>
      <c r="C118" s="35"/>
      <c r="D118" s="35"/>
      <c r="E118" s="35"/>
      <c r="F118" s="35"/>
      <c r="G118" s="35"/>
      <c r="H118" s="35"/>
    </row>
    <row r="119" spans="1:8" ht="19.5">
      <c r="A119" s="467"/>
      <c r="B119" s="35"/>
      <c r="C119" s="35"/>
      <c r="D119" s="35"/>
      <c r="E119" s="35"/>
      <c r="F119" s="35"/>
      <c r="G119" s="35"/>
      <c r="H119" s="35"/>
    </row>
    <row r="120" spans="1:8" ht="19.5">
      <c r="A120" s="467"/>
      <c r="B120" s="35"/>
      <c r="C120" s="35"/>
      <c r="D120" s="35"/>
      <c r="E120" s="35"/>
      <c r="F120" s="35"/>
      <c r="G120" s="35"/>
      <c r="H120" s="35"/>
    </row>
    <row r="121" spans="1:8" ht="19.5">
      <c r="A121" s="467"/>
      <c r="B121" s="35"/>
      <c r="C121" s="35"/>
      <c r="D121" s="35"/>
      <c r="E121" s="35"/>
      <c r="F121" s="35"/>
      <c r="G121" s="35"/>
      <c r="H121" s="35"/>
    </row>
    <row r="122" spans="1:8" ht="19.5">
      <c r="A122" s="468"/>
      <c r="B122" s="35"/>
      <c r="C122" s="35"/>
      <c r="D122" s="35"/>
      <c r="E122" s="35"/>
      <c r="F122" s="35"/>
      <c r="G122" s="35"/>
      <c r="H122" s="35"/>
    </row>
    <row r="123" spans="1:8" ht="19.5">
      <c r="A123" s="467"/>
      <c r="B123" s="35"/>
      <c r="C123" s="35"/>
      <c r="D123" s="35"/>
      <c r="E123" s="35"/>
      <c r="F123" s="35"/>
      <c r="G123" s="35"/>
      <c r="H123" s="35"/>
    </row>
    <row r="124" spans="1:8" ht="19.5">
      <c r="A124" s="467"/>
      <c r="B124" s="35"/>
      <c r="C124" s="35"/>
      <c r="D124" s="35"/>
      <c r="E124" s="35"/>
      <c r="F124" s="35"/>
      <c r="G124" s="35"/>
      <c r="H124" s="35"/>
    </row>
    <row r="125" spans="1:8" ht="19.5">
      <c r="A125" s="467"/>
      <c r="B125" s="35"/>
      <c r="C125" s="35"/>
      <c r="D125" s="35"/>
      <c r="E125" s="35"/>
      <c r="F125" s="35"/>
      <c r="G125" s="35"/>
      <c r="H125" s="35"/>
    </row>
    <row r="126" spans="1:8" ht="19.5">
      <c r="A126" s="467"/>
      <c r="B126" s="35"/>
      <c r="C126" s="35"/>
      <c r="D126" s="35"/>
      <c r="E126" s="35"/>
      <c r="F126" s="35"/>
      <c r="G126" s="35"/>
      <c r="H126" s="35"/>
    </row>
    <row r="127" spans="1:8" ht="19.5">
      <c r="A127" s="467"/>
      <c r="B127" s="35"/>
      <c r="C127" s="35"/>
      <c r="D127" s="35"/>
      <c r="E127" s="35"/>
      <c r="F127" s="35"/>
      <c r="G127" s="35"/>
      <c r="H127" s="35"/>
    </row>
    <row r="128" spans="1:8" ht="19.5">
      <c r="A128" s="468"/>
      <c r="B128" s="35"/>
      <c r="C128" s="35"/>
      <c r="D128" s="35"/>
      <c r="E128" s="35"/>
      <c r="F128" s="35"/>
      <c r="G128" s="35"/>
      <c r="H128" s="35"/>
    </row>
    <row r="129" spans="1:8" ht="19.5">
      <c r="A129" s="467"/>
      <c r="B129" s="35"/>
      <c r="C129" s="35"/>
      <c r="D129" s="35"/>
      <c r="E129" s="35"/>
      <c r="F129" s="35"/>
      <c r="G129" s="35"/>
      <c r="H129" s="35"/>
    </row>
    <row r="130" spans="1:8" ht="19.5">
      <c r="A130" s="467"/>
      <c r="B130" s="35"/>
      <c r="C130" s="35"/>
      <c r="D130" s="35"/>
      <c r="E130" s="35"/>
      <c r="F130" s="35"/>
      <c r="G130" s="35"/>
      <c r="H130" s="35"/>
    </row>
    <row r="131" spans="1:8" ht="19.5">
      <c r="A131" s="467"/>
      <c r="B131" s="35"/>
      <c r="C131" s="35"/>
      <c r="D131" s="35"/>
      <c r="E131" s="35"/>
      <c r="F131" s="35"/>
      <c r="G131" s="35"/>
      <c r="H131" s="35"/>
    </row>
    <row r="132" spans="1:8" ht="19.5">
      <c r="A132" s="468"/>
      <c r="B132" s="35"/>
      <c r="C132" s="35"/>
      <c r="D132" s="35"/>
      <c r="E132" s="35"/>
      <c r="F132" s="35"/>
      <c r="G132" s="35"/>
      <c r="H132" s="35"/>
    </row>
    <row r="133" spans="1:8" ht="19.5">
      <c r="A133" s="467"/>
      <c r="B133" s="35"/>
      <c r="C133" s="35"/>
      <c r="D133" s="35"/>
      <c r="E133" s="35"/>
      <c r="F133" s="35"/>
      <c r="G133" s="35"/>
      <c r="H133" s="35"/>
    </row>
    <row r="134" spans="1:8" ht="19.5">
      <c r="A134" s="467"/>
      <c r="B134" s="35"/>
      <c r="C134" s="35"/>
      <c r="D134" s="35"/>
      <c r="E134" s="35"/>
      <c r="F134" s="35"/>
      <c r="G134" s="35"/>
      <c r="H134" s="35"/>
    </row>
    <row r="135" spans="1:8" ht="19.5">
      <c r="A135" s="467"/>
      <c r="B135" s="35"/>
      <c r="C135" s="35"/>
      <c r="D135" s="35"/>
      <c r="E135" s="35"/>
      <c r="F135" s="35"/>
      <c r="G135" s="35"/>
      <c r="H135" s="35"/>
    </row>
    <row r="136" spans="1:8" ht="19.5">
      <c r="A136" s="467"/>
      <c r="B136" s="35"/>
      <c r="C136" s="35"/>
      <c r="D136" s="35"/>
      <c r="E136" s="35"/>
      <c r="F136" s="35"/>
      <c r="G136" s="35"/>
      <c r="H136" s="35"/>
    </row>
    <row r="137" spans="1:8" ht="19.5">
      <c r="A137" s="468"/>
      <c r="B137" s="35"/>
      <c r="C137" s="35"/>
      <c r="D137" s="35"/>
      <c r="E137" s="35"/>
      <c r="F137" s="35"/>
      <c r="G137" s="35"/>
      <c r="H137" s="35"/>
    </row>
    <row r="138" spans="1:8" ht="19.5">
      <c r="A138" s="467"/>
      <c r="B138" s="35"/>
      <c r="C138" s="35"/>
      <c r="D138" s="35"/>
      <c r="E138" s="35"/>
      <c r="F138" s="35"/>
      <c r="G138" s="35"/>
      <c r="H138" s="35"/>
    </row>
    <row r="139" spans="1:8" ht="19.5">
      <c r="A139" s="467"/>
      <c r="B139" s="35"/>
      <c r="C139" s="35"/>
      <c r="D139" s="35"/>
      <c r="E139" s="35"/>
      <c r="F139" s="35"/>
      <c r="G139" s="35"/>
      <c r="H139" s="35"/>
    </row>
    <row r="140" spans="1:8" ht="19.5">
      <c r="A140" s="467"/>
      <c r="B140" s="35"/>
      <c r="C140" s="35"/>
      <c r="D140" s="35"/>
      <c r="E140" s="35"/>
      <c r="F140" s="35"/>
      <c r="G140" s="35"/>
      <c r="H140" s="35"/>
    </row>
    <row r="141" spans="1:8" ht="19.5">
      <c r="A141" s="467"/>
      <c r="B141" s="35"/>
      <c r="C141" s="35"/>
      <c r="D141" s="35"/>
      <c r="E141" s="35"/>
      <c r="F141" s="35"/>
      <c r="G141" s="35"/>
      <c r="H141" s="35"/>
    </row>
    <row r="142" spans="1:8" ht="19.5">
      <c r="A142" s="468"/>
      <c r="B142" s="35"/>
      <c r="C142" s="35"/>
      <c r="D142" s="35"/>
      <c r="E142" s="35"/>
      <c r="F142" s="35"/>
      <c r="G142" s="35"/>
      <c r="H142" s="35"/>
    </row>
    <row r="143" spans="1:8" ht="19.5">
      <c r="A143" s="468"/>
      <c r="B143" s="35"/>
      <c r="C143" s="35"/>
      <c r="D143" s="35"/>
      <c r="E143" s="35"/>
      <c r="F143" s="35"/>
      <c r="G143" s="35"/>
      <c r="H143" s="35"/>
    </row>
    <row r="144" spans="1:8" ht="19.5">
      <c r="A144" s="468"/>
      <c r="B144" s="35"/>
      <c r="C144" s="35"/>
      <c r="D144" s="35"/>
      <c r="E144" s="35"/>
      <c r="F144" s="35"/>
      <c r="G144" s="35"/>
      <c r="H144" s="35"/>
    </row>
    <row r="145" spans="1:8" ht="19.5">
      <c r="A145" s="467"/>
      <c r="B145" s="35"/>
      <c r="C145" s="35"/>
      <c r="D145" s="35"/>
      <c r="E145" s="35"/>
      <c r="F145" s="35"/>
      <c r="G145" s="35"/>
      <c r="H145" s="35"/>
    </row>
    <row r="146" spans="1:8" ht="19.5">
      <c r="A146" s="467"/>
      <c r="B146" s="35"/>
      <c r="C146" s="35"/>
      <c r="D146" s="35"/>
      <c r="E146" s="35"/>
      <c r="F146" s="35"/>
      <c r="G146" s="35"/>
      <c r="H146" s="35"/>
    </row>
    <row r="147" spans="1:8" ht="19.5">
      <c r="A147" s="86"/>
      <c r="B147" s="35"/>
      <c r="C147" s="35"/>
      <c r="D147" s="35"/>
      <c r="E147" s="35"/>
      <c r="F147" s="35"/>
      <c r="G147" s="35"/>
      <c r="H147" s="35"/>
    </row>
    <row r="148" spans="1:8" ht="19.5">
      <c r="A148" s="468"/>
      <c r="B148" s="35"/>
      <c r="C148" s="35"/>
      <c r="D148" s="35"/>
      <c r="E148" s="35"/>
      <c r="F148" s="35"/>
      <c r="G148" s="35"/>
      <c r="H148" s="35"/>
    </row>
    <row r="149" spans="1:8" ht="19.5">
      <c r="A149" s="467"/>
      <c r="B149" s="35"/>
      <c r="C149" s="35"/>
      <c r="D149" s="35"/>
      <c r="E149" s="35"/>
      <c r="F149" s="35"/>
      <c r="G149" s="35"/>
      <c r="H149" s="35"/>
    </row>
    <row r="150" spans="1:8" ht="19.5">
      <c r="A150" s="467"/>
      <c r="B150" s="35"/>
      <c r="C150" s="35"/>
      <c r="D150" s="35"/>
      <c r="E150" s="35"/>
      <c r="F150" s="35"/>
      <c r="G150" s="35"/>
      <c r="H150" s="35"/>
    </row>
    <row r="151" spans="1:8" ht="19.5">
      <c r="A151" s="467"/>
      <c r="B151" s="35"/>
      <c r="C151" s="35"/>
      <c r="D151" s="35"/>
      <c r="E151" s="35"/>
      <c r="F151" s="35"/>
      <c r="G151" s="35"/>
      <c r="H151" s="35"/>
    </row>
    <row r="152" spans="1:8" ht="19.5">
      <c r="A152" s="468"/>
      <c r="B152" s="35"/>
      <c r="C152" s="35"/>
      <c r="D152" s="35"/>
      <c r="E152" s="35"/>
      <c r="F152" s="35"/>
      <c r="G152" s="35"/>
      <c r="H152" s="35"/>
    </row>
    <row r="153" spans="1:8" ht="19.5">
      <c r="A153" s="467"/>
      <c r="B153" s="35"/>
      <c r="C153" s="35"/>
      <c r="D153" s="35"/>
      <c r="E153" s="35"/>
      <c r="F153" s="35"/>
      <c r="G153" s="35"/>
      <c r="H153" s="35"/>
    </row>
    <row r="154" spans="1:8" ht="19.5">
      <c r="A154" s="467"/>
      <c r="B154" s="35"/>
      <c r="C154" s="35"/>
      <c r="D154" s="35"/>
      <c r="E154" s="35"/>
      <c r="F154" s="35"/>
      <c r="G154" s="35"/>
      <c r="H154" s="35"/>
    </row>
    <row r="155" spans="1:8" ht="19.5">
      <c r="A155" s="467"/>
      <c r="B155" s="35"/>
      <c r="C155" s="35"/>
      <c r="D155" s="35"/>
      <c r="E155" s="35"/>
      <c r="F155" s="35"/>
      <c r="G155" s="35"/>
      <c r="H155" s="35"/>
    </row>
    <row r="156" spans="1:8" ht="19.5">
      <c r="A156" s="468"/>
      <c r="B156" s="35"/>
      <c r="C156" s="35"/>
      <c r="D156" s="35"/>
      <c r="E156" s="35"/>
      <c r="F156" s="35"/>
      <c r="G156" s="35"/>
      <c r="H156" s="35"/>
    </row>
    <row r="157" spans="1:8" ht="19.5">
      <c r="A157" s="467"/>
      <c r="B157" s="35"/>
      <c r="C157" s="35"/>
      <c r="D157" s="35"/>
      <c r="E157" s="35"/>
      <c r="F157" s="35"/>
      <c r="G157" s="35"/>
      <c r="H157" s="35"/>
    </row>
    <row r="158" spans="1:8" ht="19.5">
      <c r="A158" s="467"/>
      <c r="B158" s="35"/>
      <c r="C158" s="35"/>
      <c r="D158" s="35"/>
      <c r="E158" s="35"/>
      <c r="F158" s="35"/>
      <c r="G158" s="35"/>
      <c r="H158" s="35"/>
    </row>
    <row r="159" spans="1:8" ht="19.5">
      <c r="A159" s="467"/>
      <c r="B159" s="35"/>
      <c r="C159" s="35"/>
      <c r="D159" s="35"/>
      <c r="E159" s="35"/>
      <c r="F159" s="35"/>
      <c r="G159" s="35"/>
      <c r="H159" s="35"/>
    </row>
    <row r="160" spans="1:8" ht="19.5">
      <c r="A160" s="468"/>
      <c r="B160" s="35"/>
      <c r="C160" s="35"/>
      <c r="D160" s="35"/>
      <c r="E160" s="35"/>
      <c r="F160" s="35"/>
      <c r="G160" s="35"/>
      <c r="H160" s="35"/>
    </row>
    <row r="161" spans="1:8" ht="19.5">
      <c r="A161" s="467"/>
      <c r="B161" s="35"/>
      <c r="C161" s="35"/>
      <c r="D161" s="35"/>
      <c r="E161" s="35"/>
      <c r="F161" s="35"/>
      <c r="G161" s="35"/>
      <c r="H161" s="35"/>
    </row>
    <row r="162" spans="1:8" ht="19.5">
      <c r="A162" s="467"/>
      <c r="B162" s="35"/>
      <c r="C162" s="35"/>
      <c r="D162" s="35"/>
      <c r="E162" s="35"/>
      <c r="F162" s="35"/>
      <c r="G162" s="35"/>
      <c r="H162" s="35"/>
    </row>
    <row r="163" spans="1:8" ht="19.5">
      <c r="A163" s="467"/>
      <c r="B163" s="35"/>
      <c r="C163" s="35"/>
      <c r="D163" s="35"/>
      <c r="E163" s="35"/>
      <c r="F163" s="35"/>
      <c r="G163" s="35"/>
      <c r="H163" s="35"/>
    </row>
    <row r="164" spans="1:8" ht="19.5">
      <c r="A164" s="85"/>
      <c r="B164" s="35"/>
      <c r="C164" s="35"/>
      <c r="D164" s="35"/>
      <c r="E164" s="35"/>
      <c r="F164" s="35"/>
      <c r="G164" s="35"/>
      <c r="H164" s="35"/>
    </row>
    <row r="165" spans="1:8" ht="19.5">
      <c r="A165" s="85"/>
      <c r="B165" s="35"/>
      <c r="C165" s="35"/>
      <c r="D165" s="35"/>
      <c r="E165" s="35"/>
      <c r="F165" s="35"/>
      <c r="G165" s="35"/>
      <c r="H165" s="35"/>
    </row>
    <row r="166" spans="1:8" ht="19.5">
      <c r="A166" s="85"/>
      <c r="B166" s="35"/>
      <c r="C166" s="35"/>
      <c r="D166" s="35"/>
      <c r="E166" s="35"/>
      <c r="F166" s="35"/>
      <c r="G166" s="35"/>
      <c r="H166" s="35"/>
    </row>
    <row r="167" spans="1:8" ht="19.5">
      <c r="A167" s="83"/>
      <c r="B167" s="35"/>
      <c r="C167" s="35"/>
      <c r="D167" s="35"/>
      <c r="E167" s="35"/>
      <c r="F167" s="35"/>
      <c r="G167" s="35"/>
      <c r="H167" s="35"/>
    </row>
    <row r="168" spans="1:8" ht="19.5">
      <c r="A168" s="83"/>
      <c r="B168" s="35"/>
      <c r="C168" s="35"/>
      <c r="D168" s="35"/>
      <c r="E168" s="35"/>
      <c r="F168" s="35"/>
      <c r="G168" s="35"/>
      <c r="H168" s="35"/>
    </row>
    <row r="169" spans="1:8" ht="19.5">
      <c r="A169" s="468"/>
      <c r="B169" s="35"/>
      <c r="C169" s="35"/>
      <c r="D169" s="35"/>
      <c r="E169" s="35"/>
      <c r="F169" s="35"/>
      <c r="G169" s="35"/>
      <c r="H169" s="35"/>
    </row>
    <row r="170" spans="1:8" ht="19.5">
      <c r="A170" s="467"/>
      <c r="B170" s="35"/>
      <c r="C170" s="35"/>
      <c r="D170" s="35"/>
      <c r="E170" s="35"/>
      <c r="F170" s="35"/>
      <c r="G170" s="35"/>
      <c r="H170" s="35"/>
    </row>
    <row r="171" spans="1:8" ht="19.5">
      <c r="A171" s="467"/>
      <c r="B171" s="35"/>
      <c r="C171" s="35"/>
      <c r="D171" s="35"/>
      <c r="E171" s="35"/>
      <c r="F171" s="35"/>
      <c r="G171" s="35"/>
      <c r="H171" s="35"/>
    </row>
    <row r="172" spans="1:8" ht="19.5">
      <c r="A172" s="467"/>
      <c r="B172" s="35"/>
      <c r="C172" s="35"/>
      <c r="D172" s="35"/>
      <c r="E172" s="35"/>
      <c r="F172" s="35"/>
      <c r="G172" s="35"/>
      <c r="H172" s="35"/>
    </row>
    <row r="173" spans="1:8" ht="19.5">
      <c r="A173" s="467"/>
      <c r="B173" s="35"/>
      <c r="C173" s="35"/>
      <c r="D173" s="35"/>
      <c r="E173" s="35"/>
      <c r="F173" s="35"/>
      <c r="G173" s="35"/>
      <c r="H173" s="35"/>
    </row>
    <row r="174" spans="1:8" ht="19.5">
      <c r="A174" s="467"/>
      <c r="B174" s="35"/>
      <c r="C174" s="35"/>
      <c r="D174" s="35"/>
      <c r="E174" s="35"/>
      <c r="F174" s="35"/>
      <c r="G174" s="35"/>
      <c r="H174" s="35"/>
    </row>
    <row r="175" spans="1:8" ht="19.5">
      <c r="A175" s="468"/>
      <c r="B175" s="35"/>
      <c r="C175" s="35"/>
      <c r="D175" s="35"/>
      <c r="E175" s="35"/>
      <c r="F175" s="35"/>
      <c r="G175" s="35"/>
      <c r="H175" s="35"/>
    </row>
    <row r="176" spans="1:8" ht="19.5">
      <c r="A176" s="467"/>
      <c r="B176" s="35"/>
      <c r="C176" s="35"/>
      <c r="D176" s="35"/>
      <c r="E176" s="35"/>
      <c r="F176" s="35"/>
      <c r="G176" s="35"/>
      <c r="H176" s="35"/>
    </row>
    <row r="177" spans="1:8" ht="19.5">
      <c r="A177" s="467"/>
      <c r="B177" s="35"/>
      <c r="C177" s="35"/>
      <c r="D177" s="35"/>
      <c r="E177" s="35"/>
      <c r="F177" s="35"/>
      <c r="G177" s="35"/>
      <c r="H177" s="35"/>
    </row>
    <row r="178" spans="1:8" ht="19.5">
      <c r="A178" s="467"/>
      <c r="B178" s="35"/>
      <c r="C178" s="35"/>
      <c r="D178" s="35"/>
      <c r="E178" s="35"/>
      <c r="F178" s="35"/>
      <c r="G178" s="35"/>
      <c r="H178" s="35"/>
    </row>
    <row r="179" spans="1:8" ht="19.5">
      <c r="A179" s="467"/>
      <c r="B179" s="35"/>
      <c r="C179" s="35"/>
      <c r="D179" s="35"/>
      <c r="E179" s="35"/>
      <c r="F179" s="35"/>
      <c r="G179" s="35"/>
      <c r="H179" s="35"/>
    </row>
    <row r="180" spans="1:8" ht="19.5">
      <c r="A180" s="468"/>
      <c r="B180" s="35"/>
      <c r="C180" s="35"/>
      <c r="D180" s="35"/>
      <c r="E180" s="35"/>
      <c r="F180" s="35"/>
      <c r="G180" s="35"/>
      <c r="H180" s="35"/>
    </row>
    <row r="181" spans="1:8" ht="19.5">
      <c r="A181" s="468"/>
      <c r="B181" s="35"/>
      <c r="C181" s="35"/>
      <c r="D181" s="35"/>
      <c r="E181" s="35"/>
      <c r="F181" s="35"/>
      <c r="G181" s="35"/>
      <c r="H181" s="35"/>
    </row>
    <row r="182" spans="1:8" ht="19.5">
      <c r="A182" s="467"/>
      <c r="B182" s="35"/>
      <c r="C182" s="35"/>
      <c r="D182" s="35"/>
      <c r="E182" s="35"/>
      <c r="F182" s="35"/>
      <c r="G182" s="35"/>
      <c r="H182" s="35"/>
    </row>
    <row r="183" spans="1:8" ht="19.5">
      <c r="A183" s="467"/>
      <c r="B183" s="35"/>
      <c r="C183" s="35"/>
      <c r="D183" s="35"/>
      <c r="E183" s="35"/>
      <c r="F183" s="35"/>
      <c r="G183" s="35"/>
      <c r="H183" s="35"/>
    </row>
    <row r="184" spans="1:8" ht="19.5">
      <c r="A184" s="467"/>
      <c r="B184" s="35"/>
      <c r="C184" s="35"/>
      <c r="D184" s="35"/>
      <c r="E184" s="35"/>
      <c r="F184" s="35"/>
      <c r="G184" s="35"/>
      <c r="H184" s="35"/>
    </row>
    <row r="185" spans="1:8" ht="19.5">
      <c r="A185" s="468"/>
      <c r="B185" s="35"/>
      <c r="C185" s="35"/>
      <c r="D185" s="35"/>
      <c r="E185" s="35"/>
      <c r="F185" s="35"/>
      <c r="G185" s="35"/>
      <c r="H185" s="35"/>
    </row>
    <row r="186" spans="1:8" ht="19.5">
      <c r="A186" s="468"/>
      <c r="B186" s="35"/>
      <c r="C186" s="35"/>
      <c r="D186" s="35"/>
      <c r="E186" s="35"/>
      <c r="F186" s="35"/>
      <c r="G186" s="35"/>
      <c r="H186" s="35"/>
    </row>
    <row r="187" spans="1:8" ht="19.5">
      <c r="A187" s="468"/>
      <c r="B187" s="35"/>
      <c r="C187" s="35"/>
      <c r="D187" s="35"/>
      <c r="E187" s="35"/>
      <c r="F187" s="35"/>
      <c r="G187" s="35"/>
      <c r="H187" s="35"/>
    </row>
    <row r="188" spans="1:8" ht="19.5">
      <c r="A188" s="468"/>
      <c r="B188" s="35"/>
      <c r="C188" s="35"/>
      <c r="D188" s="35"/>
      <c r="E188" s="35"/>
      <c r="F188" s="35"/>
      <c r="G188" s="35"/>
      <c r="H188" s="35"/>
    </row>
    <row r="189" spans="1:8" ht="19.5">
      <c r="A189" s="468"/>
      <c r="B189" s="35"/>
      <c r="C189" s="35"/>
      <c r="D189" s="35"/>
      <c r="E189" s="35"/>
      <c r="F189" s="35"/>
      <c r="G189" s="35"/>
      <c r="H189" s="35"/>
    </row>
    <row r="190" spans="1:8" ht="19.5">
      <c r="A190" s="468"/>
      <c r="B190" s="35"/>
      <c r="C190" s="35"/>
      <c r="D190" s="35"/>
      <c r="E190" s="35"/>
      <c r="F190" s="35"/>
      <c r="G190" s="35"/>
      <c r="H190" s="35"/>
    </row>
    <row r="191" spans="1:8" ht="19.5">
      <c r="A191" s="467"/>
      <c r="B191" s="35"/>
      <c r="C191" s="35"/>
      <c r="D191" s="35"/>
      <c r="E191" s="35"/>
      <c r="F191" s="35"/>
      <c r="G191" s="35"/>
      <c r="H191" s="35"/>
    </row>
    <row r="192" spans="1:8" ht="19.5">
      <c r="A192" s="467"/>
      <c r="B192" s="35"/>
      <c r="C192" s="35"/>
      <c r="D192" s="35"/>
      <c r="E192" s="35"/>
      <c r="F192" s="35"/>
      <c r="G192" s="35"/>
      <c r="H192" s="35"/>
    </row>
    <row r="193" spans="1:8" ht="19.5">
      <c r="A193" s="467"/>
      <c r="B193" s="35"/>
      <c r="C193" s="35"/>
      <c r="D193" s="35"/>
      <c r="E193" s="35"/>
      <c r="F193" s="35"/>
      <c r="G193" s="35"/>
      <c r="H193" s="35"/>
    </row>
    <row r="194" spans="1:8" ht="19.5">
      <c r="A194" s="468"/>
      <c r="B194" s="35"/>
      <c r="C194" s="35"/>
      <c r="D194" s="35"/>
      <c r="E194" s="35"/>
      <c r="F194" s="35"/>
      <c r="G194" s="35"/>
      <c r="H194" s="35"/>
    </row>
    <row r="195" spans="1:8" ht="19.5">
      <c r="A195" s="467"/>
      <c r="B195" s="35"/>
      <c r="C195" s="35"/>
      <c r="D195" s="35"/>
      <c r="E195" s="35"/>
      <c r="F195" s="35"/>
      <c r="G195" s="35"/>
      <c r="H195" s="35"/>
    </row>
    <row r="196" spans="1:8" ht="19.5">
      <c r="A196" s="467"/>
      <c r="B196" s="35"/>
      <c r="C196" s="35"/>
      <c r="D196" s="35"/>
      <c r="E196" s="35"/>
      <c r="F196" s="35"/>
      <c r="G196" s="35"/>
      <c r="H196" s="35"/>
    </row>
    <row r="197" spans="1:8" ht="19.5">
      <c r="A197" s="86"/>
      <c r="B197" s="35"/>
      <c r="C197" s="35"/>
      <c r="D197" s="35"/>
      <c r="E197" s="35"/>
      <c r="F197" s="35"/>
      <c r="G197" s="35"/>
      <c r="H197" s="35"/>
    </row>
    <row r="198" spans="1:8" ht="19.5">
      <c r="A198" s="467"/>
      <c r="B198" s="35"/>
      <c r="C198" s="35"/>
      <c r="D198" s="35"/>
      <c r="E198" s="35"/>
      <c r="F198" s="35"/>
      <c r="G198" s="35"/>
      <c r="H198" s="35"/>
    </row>
    <row r="199" spans="1:8" ht="19.5">
      <c r="A199" s="468"/>
      <c r="B199" s="35"/>
      <c r="C199" s="35"/>
      <c r="D199" s="35"/>
      <c r="E199" s="35"/>
      <c r="F199" s="35"/>
      <c r="G199" s="35"/>
      <c r="H199" s="35"/>
    </row>
    <row r="200" spans="1:8" ht="19.5">
      <c r="A200" s="467"/>
      <c r="B200" s="35"/>
      <c r="C200" s="35"/>
      <c r="D200" s="35"/>
      <c r="E200" s="35"/>
      <c r="F200" s="35"/>
      <c r="G200" s="35"/>
      <c r="H200" s="35"/>
    </row>
    <row r="201" spans="1:8" ht="19.5">
      <c r="A201" s="467"/>
      <c r="B201" s="35"/>
      <c r="C201" s="35"/>
      <c r="D201" s="35"/>
      <c r="E201" s="35"/>
      <c r="F201" s="35"/>
      <c r="G201" s="35"/>
      <c r="H201" s="35"/>
    </row>
    <row r="202" spans="1:8" ht="19.5">
      <c r="A202" s="468"/>
      <c r="B202" s="35"/>
      <c r="C202" s="35"/>
      <c r="D202" s="35"/>
      <c r="E202" s="35"/>
      <c r="F202" s="35"/>
      <c r="G202" s="35"/>
      <c r="H202" s="35"/>
    </row>
    <row r="203" spans="1:8" ht="19.5">
      <c r="A203" s="467"/>
      <c r="B203" s="35"/>
      <c r="C203" s="35"/>
      <c r="D203" s="35"/>
      <c r="E203" s="35"/>
      <c r="F203" s="35"/>
      <c r="G203" s="35"/>
      <c r="H203" s="35"/>
    </row>
    <row r="204" spans="1:8" ht="19.5">
      <c r="A204" s="467"/>
      <c r="B204" s="35"/>
      <c r="C204" s="35"/>
      <c r="D204" s="35"/>
      <c r="E204" s="35"/>
      <c r="F204" s="35"/>
      <c r="G204" s="35"/>
      <c r="H204" s="35"/>
    </row>
    <row r="205" spans="1:8" ht="19.5">
      <c r="A205" s="468"/>
      <c r="B205" s="35"/>
      <c r="C205" s="35"/>
      <c r="D205" s="35"/>
      <c r="E205" s="35"/>
      <c r="F205" s="35"/>
      <c r="G205" s="35"/>
      <c r="H205" s="35"/>
    </row>
    <row r="206" spans="1:8" ht="19.5">
      <c r="A206" s="467"/>
      <c r="B206" s="35"/>
      <c r="C206" s="35"/>
      <c r="D206" s="35"/>
      <c r="E206" s="35"/>
      <c r="F206" s="35"/>
      <c r="G206" s="35"/>
      <c r="H206" s="35"/>
    </row>
    <row r="207" spans="1:8" ht="19.5">
      <c r="A207" s="467"/>
      <c r="B207" s="35"/>
      <c r="C207" s="35"/>
      <c r="D207" s="35"/>
      <c r="E207" s="35"/>
      <c r="F207" s="35"/>
      <c r="G207" s="35"/>
      <c r="H207" s="35"/>
    </row>
    <row r="208" spans="1:8" ht="19.5">
      <c r="A208" s="467"/>
      <c r="B208" s="35"/>
      <c r="C208" s="35"/>
      <c r="D208" s="35"/>
      <c r="E208" s="35"/>
      <c r="F208" s="35"/>
      <c r="G208" s="35"/>
      <c r="H208" s="35"/>
    </row>
    <row r="209" spans="1:8" ht="19.5">
      <c r="A209" s="467"/>
      <c r="B209" s="35"/>
      <c r="C209" s="35"/>
      <c r="D209" s="35"/>
      <c r="E209" s="35"/>
      <c r="F209" s="35"/>
      <c r="G209" s="35"/>
      <c r="H209" s="35"/>
    </row>
    <row r="210" spans="1:8" ht="19.5">
      <c r="A210" s="467"/>
      <c r="B210" s="35"/>
      <c r="C210" s="35"/>
      <c r="D210" s="35"/>
      <c r="E210" s="35"/>
      <c r="F210" s="35"/>
      <c r="G210" s="35"/>
      <c r="H210" s="35"/>
    </row>
    <row r="211" spans="1:8" ht="19.5">
      <c r="A211" s="467"/>
      <c r="B211" s="35"/>
      <c r="C211" s="35"/>
      <c r="D211" s="35"/>
      <c r="E211" s="35"/>
      <c r="F211" s="35"/>
      <c r="G211" s="35"/>
      <c r="H211" s="35"/>
    </row>
    <row r="212" spans="1:8" ht="19.5">
      <c r="A212" s="467"/>
      <c r="B212" s="35"/>
      <c r="C212" s="35"/>
      <c r="D212" s="35"/>
      <c r="E212" s="35"/>
      <c r="F212" s="35"/>
      <c r="G212" s="35"/>
      <c r="H212" s="35"/>
    </row>
    <row r="213" spans="1:8" ht="19.5">
      <c r="A213" s="467"/>
      <c r="B213" s="35"/>
      <c r="C213" s="35"/>
      <c r="D213" s="35"/>
      <c r="E213" s="35"/>
      <c r="F213" s="35"/>
      <c r="G213" s="35"/>
      <c r="H213" s="35"/>
    </row>
    <row r="214" spans="1:8" ht="19.5">
      <c r="A214" s="468"/>
      <c r="B214" s="35"/>
      <c r="C214" s="35"/>
      <c r="D214" s="35"/>
      <c r="E214" s="35"/>
      <c r="F214" s="35"/>
      <c r="G214" s="35"/>
      <c r="H214" s="35"/>
    </row>
    <row r="215" spans="1:8" ht="19.5">
      <c r="A215" s="467"/>
      <c r="B215" s="35"/>
      <c r="C215" s="35"/>
      <c r="D215" s="35"/>
      <c r="E215" s="35"/>
      <c r="F215" s="35"/>
      <c r="G215" s="35"/>
      <c r="H215" s="35"/>
    </row>
    <row r="216" spans="1:8" ht="19.5">
      <c r="A216" s="467"/>
      <c r="B216" s="35"/>
      <c r="C216" s="35"/>
      <c r="D216" s="35"/>
      <c r="E216" s="35"/>
      <c r="F216" s="35"/>
      <c r="G216" s="35"/>
      <c r="H216" s="35"/>
    </row>
    <row r="217" spans="1:8" ht="19.5">
      <c r="A217" s="467"/>
      <c r="B217" s="35"/>
      <c r="C217" s="35"/>
      <c r="D217" s="35"/>
      <c r="E217" s="35"/>
      <c r="F217" s="35"/>
      <c r="G217" s="35"/>
      <c r="H217" s="35"/>
    </row>
    <row r="218" spans="1:8" ht="19.5">
      <c r="A218" s="467"/>
      <c r="B218" s="35"/>
      <c r="C218" s="35"/>
      <c r="D218" s="35"/>
      <c r="E218" s="35"/>
      <c r="F218" s="35"/>
      <c r="G218" s="35"/>
      <c r="H218" s="35"/>
    </row>
    <row r="219" spans="1:8" ht="19.5">
      <c r="A219" s="467"/>
      <c r="B219" s="35"/>
      <c r="C219" s="35"/>
      <c r="D219" s="35"/>
      <c r="E219" s="35"/>
      <c r="F219" s="35"/>
      <c r="G219" s="35"/>
      <c r="H219" s="35"/>
    </row>
    <row r="220" spans="1:8" ht="19.5">
      <c r="A220" s="468"/>
      <c r="B220" s="35"/>
      <c r="C220" s="35"/>
      <c r="D220" s="35"/>
      <c r="E220" s="35"/>
      <c r="F220" s="35"/>
      <c r="G220" s="35"/>
      <c r="H220" s="35"/>
    </row>
    <row r="221" spans="1:8" ht="19.5">
      <c r="A221" s="467"/>
      <c r="B221" s="35"/>
      <c r="C221" s="35"/>
      <c r="D221" s="35"/>
      <c r="E221" s="35"/>
      <c r="F221" s="35"/>
      <c r="G221" s="35"/>
      <c r="H221" s="35"/>
    </row>
    <row r="222" spans="1:8" ht="19.5">
      <c r="A222" s="467"/>
      <c r="B222" s="35"/>
      <c r="C222" s="35"/>
      <c r="D222" s="35"/>
      <c r="E222" s="35"/>
      <c r="F222" s="35"/>
      <c r="G222" s="35"/>
      <c r="H222" s="35"/>
    </row>
    <row r="223" spans="1:8" ht="19.5">
      <c r="A223" s="468"/>
      <c r="B223" s="35"/>
      <c r="C223" s="35"/>
      <c r="D223" s="35"/>
      <c r="E223" s="35"/>
      <c r="F223" s="35"/>
      <c r="G223" s="35"/>
      <c r="H223" s="35"/>
    </row>
    <row r="224" spans="1:8" ht="19.5">
      <c r="A224" s="467"/>
      <c r="B224" s="35"/>
      <c r="C224" s="35"/>
      <c r="D224" s="35"/>
      <c r="E224" s="35"/>
      <c r="F224" s="35"/>
      <c r="G224" s="35"/>
      <c r="H224" s="35"/>
    </row>
    <row r="225" spans="1:8" ht="19.5">
      <c r="A225" s="467"/>
      <c r="B225" s="35"/>
      <c r="C225" s="35"/>
      <c r="D225" s="35"/>
      <c r="E225" s="35"/>
      <c r="F225" s="35"/>
      <c r="G225" s="35"/>
      <c r="H225" s="35"/>
    </row>
    <row r="226" spans="1:8" ht="19.5">
      <c r="A226" s="467"/>
      <c r="B226" s="35"/>
      <c r="C226" s="35"/>
      <c r="D226" s="35"/>
      <c r="E226" s="35"/>
      <c r="F226" s="35"/>
      <c r="G226" s="35"/>
      <c r="H226" s="35"/>
    </row>
    <row r="227" spans="1:8" ht="19.5">
      <c r="A227" s="469"/>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7"/>
  <sheetViews>
    <sheetView showGridLines="0" zoomScale="50" workbookViewId="0">
      <selection activeCell="O17" sqref="O17"/>
    </sheetView>
  </sheetViews>
  <sheetFormatPr baseColWidth="10" defaultColWidth="9.140625" defaultRowHeight="18"/>
  <cols>
    <col min="1" max="1" width="132.28515625" style="470"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1073</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494</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s="28" customFormat="1" ht="37.5" customHeight="1" thickTop="1" thickBot="1">
      <c r="A6" s="458" t="s">
        <v>296</v>
      </c>
      <c r="B6" s="78" t="s">
        <v>424</v>
      </c>
      <c r="C6" s="78" t="s">
        <v>425</v>
      </c>
      <c r="D6" s="78" t="s">
        <v>1203</v>
      </c>
      <c r="E6" s="78" t="s">
        <v>1315</v>
      </c>
      <c r="F6" s="78" t="s">
        <v>1370</v>
      </c>
      <c r="G6" s="78" t="s">
        <v>1520</v>
      </c>
      <c r="H6" s="78" t="s">
        <v>1459</v>
      </c>
      <c r="I6" s="78" t="s">
        <v>1521</v>
      </c>
    </row>
    <row r="7" spans="1:9" ht="15" customHeight="1" thickTop="1" thickBot="1">
      <c r="A7" s="459"/>
      <c r="B7" s="629"/>
      <c r="C7" s="629"/>
      <c r="D7" s="629"/>
      <c r="E7" s="629"/>
      <c r="F7" s="629"/>
      <c r="G7" s="629"/>
      <c r="H7" s="629"/>
      <c r="I7" s="629"/>
    </row>
    <row r="8" spans="1:9" ht="24" customHeight="1" thickTop="1" thickBot="1">
      <c r="A8" s="29" t="s">
        <v>426</v>
      </c>
      <c r="B8" s="923">
        <v>67759.998106414001</v>
      </c>
      <c r="C8" s="923">
        <v>65487.364313411083</v>
      </c>
      <c r="D8" s="923">
        <v>67591.256195335285</v>
      </c>
      <c r="E8" s="923">
        <v>76572.971841107865</v>
      </c>
      <c r="F8" s="923">
        <v>62260.297460641399</v>
      </c>
      <c r="G8" s="923">
        <v>59993.478339650152</v>
      </c>
      <c r="H8" s="923">
        <v>65831.108456268223</v>
      </c>
      <c r="I8" s="923">
        <v>68511.564228862975</v>
      </c>
    </row>
    <row r="9" spans="1:9" s="81" customFormat="1" ht="21" customHeight="1" thickTop="1">
      <c r="A9" s="79" t="s">
        <v>8</v>
      </c>
      <c r="B9" s="924">
        <v>38491.936236151603</v>
      </c>
      <c r="C9" s="924">
        <v>35524.087600583087</v>
      </c>
      <c r="D9" s="924">
        <v>29477.900362973764</v>
      </c>
      <c r="E9" s="924">
        <v>38738.985562682225</v>
      </c>
      <c r="F9" s="924">
        <v>9214.4071749271134</v>
      </c>
      <c r="G9" s="924">
        <v>7468.8879329446063</v>
      </c>
      <c r="H9" s="924">
        <v>4989.3962900874631</v>
      </c>
      <c r="I9" s="924">
        <v>7909.5097172011656</v>
      </c>
    </row>
    <row r="10" spans="1:9" s="81" customFormat="1" ht="21" customHeight="1">
      <c r="A10" s="79" t="s">
        <v>17</v>
      </c>
      <c r="B10" s="924">
        <v>3094.5723717201163</v>
      </c>
      <c r="C10" s="924">
        <v>7202.4729810495628</v>
      </c>
      <c r="D10" s="924">
        <v>8006.3742084548103</v>
      </c>
      <c r="E10" s="924">
        <v>5417.3930991253637</v>
      </c>
      <c r="F10" s="924">
        <v>5299.6441953352769</v>
      </c>
      <c r="G10" s="924">
        <v>4986.5072711370267</v>
      </c>
      <c r="H10" s="924">
        <v>8620.314947521867</v>
      </c>
      <c r="I10" s="924">
        <v>8027.4470728862971</v>
      </c>
    </row>
    <row r="11" spans="1:9" s="81" customFormat="1" ht="21" customHeight="1">
      <c r="A11" s="79" t="s">
        <v>26</v>
      </c>
      <c r="B11" s="924">
        <v>22808.519712827987</v>
      </c>
      <c r="C11" s="924">
        <v>19886.649992711369</v>
      </c>
      <c r="D11" s="924">
        <v>27321.548377551022</v>
      </c>
      <c r="E11" s="924">
        <v>30445.87200145773</v>
      </c>
      <c r="F11" s="924">
        <v>42168.854405247817</v>
      </c>
      <c r="G11" s="924">
        <v>42932.079357142858</v>
      </c>
      <c r="H11" s="924">
        <v>48293.530155976681</v>
      </c>
      <c r="I11" s="924">
        <v>47251.486125364427</v>
      </c>
    </row>
    <row r="12" spans="1:9" s="81" customFormat="1" ht="21" customHeight="1">
      <c r="A12" s="460" t="s">
        <v>427</v>
      </c>
      <c r="B12" s="924">
        <v>22839.19097084548</v>
      </c>
      <c r="C12" s="924">
        <v>19878.302476676385</v>
      </c>
      <c r="D12" s="924">
        <v>27197.878896501457</v>
      </c>
      <c r="E12" s="924">
        <v>30267.669677842568</v>
      </c>
      <c r="F12" s="924">
        <v>41998.179530612244</v>
      </c>
      <c r="G12" s="924">
        <v>42821.336383381924</v>
      </c>
      <c r="H12" s="924">
        <v>48088.912645772594</v>
      </c>
      <c r="I12" s="924">
        <v>47035.848809037903</v>
      </c>
    </row>
    <row r="13" spans="1:9" s="81" customFormat="1" ht="21" customHeight="1">
      <c r="A13" s="460" t="s">
        <v>428</v>
      </c>
      <c r="B13" s="924">
        <v>22839.19097084548</v>
      </c>
      <c r="C13" s="924">
        <v>19878.302476676385</v>
      </c>
      <c r="D13" s="924">
        <v>27197.878896501457</v>
      </c>
      <c r="E13" s="924">
        <v>30267.669677842568</v>
      </c>
      <c r="F13" s="924">
        <v>41998.179530612244</v>
      </c>
      <c r="G13" s="924">
        <v>42821.336383381924</v>
      </c>
      <c r="H13" s="924">
        <v>48088.912645772594</v>
      </c>
      <c r="I13" s="924">
        <v>47035.848809037903</v>
      </c>
    </row>
    <row r="14" spans="1:9" s="81" customFormat="1" ht="21" customHeight="1">
      <c r="A14" s="460" t="s">
        <v>429</v>
      </c>
      <c r="B14" s="924">
        <v>0</v>
      </c>
      <c r="C14" s="924">
        <v>0</v>
      </c>
      <c r="D14" s="924">
        <v>0</v>
      </c>
      <c r="E14" s="924">
        <v>0</v>
      </c>
      <c r="F14" s="924">
        <v>0</v>
      </c>
      <c r="G14" s="924">
        <v>0</v>
      </c>
      <c r="H14" s="924">
        <v>0</v>
      </c>
      <c r="I14" s="924">
        <v>0</v>
      </c>
    </row>
    <row r="15" spans="1:9" s="81" customFormat="1" ht="21" customHeight="1">
      <c r="A15" s="460" t="s">
        <v>430</v>
      </c>
      <c r="B15" s="924">
        <v>0</v>
      </c>
      <c r="C15" s="924">
        <v>0</v>
      </c>
      <c r="D15" s="924">
        <v>0</v>
      </c>
      <c r="E15" s="924">
        <v>0</v>
      </c>
      <c r="F15" s="924">
        <v>0</v>
      </c>
      <c r="G15" s="924">
        <v>0</v>
      </c>
      <c r="H15" s="924">
        <v>0</v>
      </c>
      <c r="I15" s="924">
        <v>0</v>
      </c>
    </row>
    <row r="16" spans="1:9" s="81" customFormat="1" ht="21" customHeight="1">
      <c r="A16" s="460" t="s">
        <v>431</v>
      </c>
      <c r="B16" s="924">
        <v>0</v>
      </c>
      <c r="C16" s="924">
        <v>0</v>
      </c>
      <c r="D16" s="924">
        <v>0</v>
      </c>
      <c r="E16" s="924">
        <v>0</v>
      </c>
      <c r="F16" s="924">
        <v>0</v>
      </c>
      <c r="G16" s="924">
        <v>0</v>
      </c>
      <c r="H16" s="924">
        <v>0</v>
      </c>
      <c r="I16" s="924">
        <v>0</v>
      </c>
    </row>
    <row r="17" spans="1:9" s="81" customFormat="1" ht="21" customHeight="1">
      <c r="A17" s="460" t="s">
        <v>432</v>
      </c>
      <c r="B17" s="924">
        <v>0</v>
      </c>
      <c r="C17" s="924">
        <v>0</v>
      </c>
      <c r="D17" s="924">
        <v>0</v>
      </c>
      <c r="E17" s="924">
        <v>0</v>
      </c>
      <c r="F17" s="924">
        <v>0</v>
      </c>
      <c r="G17" s="924">
        <v>0</v>
      </c>
      <c r="H17" s="924">
        <v>0</v>
      </c>
      <c r="I17" s="924">
        <v>0</v>
      </c>
    </row>
    <row r="18" spans="1:9" s="81" customFormat="1" ht="21" customHeight="1">
      <c r="A18" s="460" t="s">
        <v>433</v>
      </c>
      <c r="B18" s="924">
        <v>0</v>
      </c>
      <c r="C18" s="924">
        <v>0</v>
      </c>
      <c r="D18" s="924">
        <v>0</v>
      </c>
      <c r="E18" s="924">
        <v>0</v>
      </c>
      <c r="F18" s="924">
        <v>0</v>
      </c>
      <c r="G18" s="924">
        <v>0</v>
      </c>
      <c r="H18" s="924">
        <v>0</v>
      </c>
      <c r="I18" s="924">
        <v>0</v>
      </c>
    </row>
    <row r="19" spans="1:9" s="81" customFormat="1" ht="21" customHeight="1">
      <c r="A19" s="460" t="s">
        <v>434</v>
      </c>
      <c r="B19" s="924">
        <v>0</v>
      </c>
      <c r="C19" s="924">
        <v>0</v>
      </c>
      <c r="D19" s="924">
        <v>0</v>
      </c>
      <c r="E19" s="924">
        <v>0</v>
      </c>
      <c r="F19" s="924">
        <v>0</v>
      </c>
      <c r="G19" s="924">
        <v>0</v>
      </c>
      <c r="H19" s="924">
        <v>0</v>
      </c>
      <c r="I19" s="924">
        <v>0</v>
      </c>
    </row>
    <row r="20" spans="1:9" s="81" customFormat="1" ht="21" customHeight="1">
      <c r="A20" s="460" t="s">
        <v>435</v>
      </c>
      <c r="B20" s="924">
        <v>0</v>
      </c>
      <c r="C20" s="924">
        <v>0</v>
      </c>
      <c r="D20" s="924">
        <v>0</v>
      </c>
      <c r="E20" s="924">
        <v>0</v>
      </c>
      <c r="F20" s="924">
        <v>0</v>
      </c>
      <c r="G20" s="924">
        <v>0</v>
      </c>
      <c r="H20" s="924">
        <v>0</v>
      </c>
      <c r="I20" s="924">
        <v>0</v>
      </c>
    </row>
    <row r="21" spans="1:9" s="81" customFormat="1" ht="21" customHeight="1">
      <c r="A21" s="460" t="s">
        <v>39</v>
      </c>
      <c r="B21" s="924">
        <v>131.43754373177842</v>
      </c>
      <c r="C21" s="924">
        <v>236.83202623906706</v>
      </c>
      <c r="D21" s="924">
        <v>310.73097521865895</v>
      </c>
      <c r="E21" s="924">
        <v>350.87851603498541</v>
      </c>
      <c r="F21" s="924">
        <v>254.86318075801748</v>
      </c>
      <c r="G21" s="924">
        <v>198.81588483965015</v>
      </c>
      <c r="H21" s="924">
        <v>264.78238483965015</v>
      </c>
      <c r="I21" s="924">
        <v>275.53246793002916</v>
      </c>
    </row>
    <row r="22" spans="1:9" s="81" customFormat="1" ht="21" customHeight="1">
      <c r="A22" s="460" t="s">
        <v>436</v>
      </c>
      <c r="B22" s="924">
        <v>-162.10880174927112</v>
      </c>
      <c r="C22" s="924">
        <v>-228.48451020408163</v>
      </c>
      <c r="D22" s="924">
        <v>-187.06149416909622</v>
      </c>
      <c r="E22" s="924">
        <v>-172.67619241982504</v>
      </c>
      <c r="F22" s="924">
        <v>-84.188306122448978</v>
      </c>
      <c r="G22" s="924">
        <v>-88.072911078717212</v>
      </c>
      <c r="H22" s="924">
        <v>-60.164874635568516</v>
      </c>
      <c r="I22" s="924">
        <v>-59.89515160349854</v>
      </c>
    </row>
    <row r="23" spans="1:9" s="81" customFormat="1" ht="21" customHeight="1">
      <c r="A23" s="79" t="s">
        <v>57</v>
      </c>
      <c r="B23" s="924">
        <v>939.04681778425663</v>
      </c>
      <c r="C23" s="924">
        <v>741.42476967930031</v>
      </c>
      <c r="D23" s="924">
        <v>446.02076676384837</v>
      </c>
      <c r="E23" s="924">
        <v>170.60076676384838</v>
      </c>
      <c r="F23" s="924">
        <v>116.32574781341108</v>
      </c>
      <c r="G23" s="924">
        <v>176.17325218658894</v>
      </c>
      <c r="H23" s="924">
        <v>85.678052478134092</v>
      </c>
      <c r="I23" s="924">
        <v>110.64965451895044</v>
      </c>
    </row>
    <row r="24" spans="1:9" s="81" customFormat="1" ht="21" customHeight="1">
      <c r="A24" s="79" t="s">
        <v>63</v>
      </c>
      <c r="B24" s="924">
        <v>0.12939212827988339</v>
      </c>
      <c r="C24" s="924">
        <v>0.40357580174927116</v>
      </c>
      <c r="D24" s="924">
        <v>0.75123906705539356</v>
      </c>
      <c r="E24" s="924">
        <v>3.0349854227405249E-3</v>
      </c>
      <c r="F24" s="924">
        <v>145.78483236151604</v>
      </c>
      <c r="G24" s="924">
        <v>145.78483236151604</v>
      </c>
      <c r="H24" s="924">
        <v>0</v>
      </c>
      <c r="I24" s="924">
        <v>0</v>
      </c>
    </row>
    <row r="25" spans="1:9" s="81" customFormat="1" ht="21" customHeight="1">
      <c r="A25" s="79" t="s">
        <v>437</v>
      </c>
      <c r="B25" s="924">
        <v>1979.5767084548106</v>
      </c>
      <c r="C25" s="924">
        <v>1206.9328090379011</v>
      </c>
      <c r="D25" s="924">
        <v>1621.3546107871721</v>
      </c>
      <c r="E25" s="924">
        <v>1206.4239693877551</v>
      </c>
      <c r="F25" s="924">
        <v>5088.0260393586013</v>
      </c>
      <c r="G25" s="924">
        <v>4072.0913002915454</v>
      </c>
      <c r="H25" s="924">
        <v>3605.8541793002919</v>
      </c>
      <c r="I25" s="924">
        <v>4987.9803994169097</v>
      </c>
    </row>
    <row r="26" spans="1:9" s="81" customFormat="1" ht="21" customHeight="1">
      <c r="A26" s="79" t="s">
        <v>74</v>
      </c>
      <c r="B26" s="924">
        <v>120.83696064139941</v>
      </c>
      <c r="C26" s="924">
        <v>738.8715043731778</v>
      </c>
      <c r="D26" s="924">
        <v>617.71691690962098</v>
      </c>
      <c r="E26" s="924">
        <v>541.90660349854227</v>
      </c>
      <c r="F26" s="924">
        <v>223.2711720116618</v>
      </c>
      <c r="G26" s="924">
        <v>211.95409037900873</v>
      </c>
      <c r="H26" s="924">
        <v>135.11056413994169</v>
      </c>
      <c r="I26" s="924">
        <v>127.7377332361516</v>
      </c>
    </row>
    <row r="27" spans="1:9" s="81" customFormat="1" ht="21" customHeight="1">
      <c r="A27" s="79" t="s">
        <v>438</v>
      </c>
      <c r="B27" s="924">
        <v>325.37990962099127</v>
      </c>
      <c r="C27" s="924">
        <v>186.52108017492714</v>
      </c>
      <c r="D27" s="924">
        <v>99.589712827988336</v>
      </c>
      <c r="E27" s="924">
        <v>51.786803206997078</v>
      </c>
      <c r="F27" s="924">
        <v>3.9838935860058307</v>
      </c>
      <c r="G27" s="924">
        <v>3.0320699708454816E-4</v>
      </c>
      <c r="H27" s="924">
        <v>101.22426676384839</v>
      </c>
      <c r="I27" s="924">
        <v>96.753526239067043</v>
      </c>
    </row>
    <row r="28" spans="1:9" s="82" customFormat="1" ht="43.5" customHeight="1" thickBot="1">
      <c r="A28" s="461" t="s">
        <v>1451</v>
      </c>
      <c r="B28" s="925">
        <v>0</v>
      </c>
      <c r="C28" s="925">
        <v>0</v>
      </c>
      <c r="D28" s="925">
        <v>0</v>
      </c>
      <c r="E28" s="925">
        <v>0</v>
      </c>
      <c r="F28" s="925">
        <v>0</v>
      </c>
      <c r="G28" s="925">
        <v>0</v>
      </c>
      <c r="H28" s="925">
        <v>0</v>
      </c>
      <c r="I28" s="925">
        <v>0</v>
      </c>
    </row>
    <row r="29" spans="1:9" ht="24" customHeight="1" thickTop="1" thickBot="1">
      <c r="A29" s="29" t="s">
        <v>439</v>
      </c>
      <c r="B29" s="923">
        <v>43622.195603498541</v>
      </c>
      <c r="C29" s="923">
        <v>38600.789769679293</v>
      </c>
      <c r="D29" s="923">
        <v>39126.753151603501</v>
      </c>
      <c r="E29" s="923">
        <v>48488.670460641399</v>
      </c>
      <c r="F29" s="923">
        <v>33899.423224489794</v>
      </c>
      <c r="G29" s="923">
        <v>31582.845399416907</v>
      </c>
      <c r="H29" s="923">
        <v>37611.067927113705</v>
      </c>
      <c r="I29" s="923">
        <v>40171.718243440235</v>
      </c>
    </row>
    <row r="30" spans="1:9" s="81" customFormat="1" ht="21" customHeight="1" thickTop="1">
      <c r="A30" s="79" t="s">
        <v>440</v>
      </c>
      <c r="B30" s="924">
        <v>40305.362543731775</v>
      </c>
      <c r="C30" s="924">
        <v>18208.404864431486</v>
      </c>
      <c r="D30" s="924">
        <v>23822.811065597671</v>
      </c>
      <c r="E30" s="924">
        <v>32854.983472303204</v>
      </c>
      <c r="F30" s="924">
        <v>18443.653890670554</v>
      </c>
      <c r="G30" s="924">
        <v>18323.073717201169</v>
      </c>
      <c r="H30" s="924">
        <v>13892.078800291543</v>
      </c>
      <c r="I30" s="924">
        <v>16818.380088921283</v>
      </c>
    </row>
    <row r="31" spans="1:9" s="81" customFormat="1" ht="21" customHeight="1">
      <c r="A31" s="460" t="s">
        <v>441</v>
      </c>
      <c r="B31" s="924">
        <v>34528.554629737606</v>
      </c>
      <c r="C31" s="924">
        <v>14741.174896501459</v>
      </c>
      <c r="D31" s="924">
        <v>17017.234475218658</v>
      </c>
      <c r="E31" s="924">
        <v>31161.719123906707</v>
      </c>
      <c r="F31" s="924">
        <v>8600.5829504373178</v>
      </c>
      <c r="G31" s="924">
        <v>8194.4424008746355</v>
      </c>
      <c r="H31" s="924">
        <v>2614.0999373177842</v>
      </c>
      <c r="I31" s="924">
        <v>5370.0909052478137</v>
      </c>
    </row>
    <row r="32" spans="1:9" s="81" customFormat="1" ht="21" customHeight="1">
      <c r="A32" s="460" t="s">
        <v>442</v>
      </c>
      <c r="B32" s="924">
        <v>1295.6222827988336</v>
      </c>
      <c r="C32" s="924">
        <v>2211.2958323615162</v>
      </c>
      <c r="D32" s="924">
        <v>1396.1449431486883</v>
      </c>
      <c r="E32" s="924">
        <v>808.97964577259472</v>
      </c>
      <c r="F32" s="924">
        <v>695.81594169096218</v>
      </c>
      <c r="G32" s="924">
        <v>865.35601020408171</v>
      </c>
      <c r="H32" s="924">
        <v>599.57733090379008</v>
      </c>
      <c r="I32" s="924">
        <v>722.212361516035</v>
      </c>
    </row>
    <row r="33" spans="1:9" s="81" customFormat="1" ht="21" customHeight="1">
      <c r="A33" s="460" t="s">
        <v>443</v>
      </c>
      <c r="B33" s="924">
        <v>64.287150145772586</v>
      </c>
      <c r="C33" s="924">
        <v>64.485960641399416</v>
      </c>
      <c r="D33" s="924">
        <v>55.455379008746355</v>
      </c>
      <c r="E33" s="924">
        <v>55.540069970845487</v>
      </c>
      <c r="F33" s="924">
        <v>8.1059548104956267</v>
      </c>
      <c r="G33" s="924">
        <v>8.1107346938775517</v>
      </c>
      <c r="H33" s="924">
        <v>8.1345233236151611</v>
      </c>
      <c r="I33" s="924">
        <v>8.1393206997084544</v>
      </c>
    </row>
    <row r="34" spans="1:9" s="81" customFormat="1" ht="21" customHeight="1">
      <c r="A34" s="460" t="s">
        <v>444</v>
      </c>
      <c r="B34" s="924">
        <v>4414.9060379008752</v>
      </c>
      <c r="C34" s="924">
        <v>1191.3213352769678</v>
      </c>
      <c r="D34" s="924">
        <v>272.68113411078718</v>
      </c>
      <c r="E34" s="924">
        <v>810.64304373177856</v>
      </c>
      <c r="F34" s="924">
        <v>221.00839212827989</v>
      </c>
      <c r="G34" s="924">
        <v>310.45532361516035</v>
      </c>
      <c r="H34" s="924">
        <v>272.9247478134111</v>
      </c>
      <c r="I34" s="924">
        <v>272.86028717201168</v>
      </c>
    </row>
    <row r="35" spans="1:9" s="81" customFormat="1" ht="21" customHeight="1">
      <c r="A35" s="460" t="s">
        <v>445</v>
      </c>
      <c r="B35" s="924">
        <v>0</v>
      </c>
      <c r="C35" s="924">
        <v>0</v>
      </c>
      <c r="D35" s="924">
        <v>5075.4899708454814</v>
      </c>
      <c r="E35" s="924">
        <v>18.086158892128278</v>
      </c>
      <c r="F35" s="924">
        <v>8856.4984912536438</v>
      </c>
      <c r="G35" s="924">
        <v>8856.4984912536438</v>
      </c>
      <c r="H35" s="924">
        <v>10288.62973760933</v>
      </c>
      <c r="I35" s="924">
        <v>10288.62973760933</v>
      </c>
    </row>
    <row r="36" spans="1:9" s="81" customFormat="1" ht="21" customHeight="1">
      <c r="A36" s="460" t="s">
        <v>446</v>
      </c>
      <c r="B36" s="924">
        <v>1.9924431486880467</v>
      </c>
      <c r="C36" s="924">
        <v>0.12683965014577259</v>
      </c>
      <c r="D36" s="924">
        <v>5.8051632653061223</v>
      </c>
      <c r="E36" s="924">
        <v>1.5430029154518951E-2</v>
      </c>
      <c r="F36" s="924">
        <v>61.642160349854223</v>
      </c>
      <c r="G36" s="924">
        <v>88.210756559766764</v>
      </c>
      <c r="H36" s="924">
        <v>108.71252332361516</v>
      </c>
      <c r="I36" s="924">
        <v>156.44747667638484</v>
      </c>
    </row>
    <row r="37" spans="1:9" s="81" customFormat="1" ht="21" customHeight="1">
      <c r="A37" s="79" t="s">
        <v>447</v>
      </c>
      <c r="B37" s="924">
        <v>0</v>
      </c>
      <c r="C37" s="924">
        <v>0</v>
      </c>
      <c r="D37" s="924">
        <v>0</v>
      </c>
      <c r="E37" s="924">
        <v>0</v>
      </c>
      <c r="F37" s="924">
        <v>0</v>
      </c>
      <c r="G37" s="924">
        <v>0</v>
      </c>
      <c r="H37" s="924">
        <v>0</v>
      </c>
      <c r="I37" s="924">
        <v>0</v>
      </c>
    </row>
    <row r="38" spans="1:9" s="81" customFormat="1" ht="21" customHeight="1">
      <c r="A38" s="79" t="s">
        <v>448</v>
      </c>
      <c r="B38" s="924">
        <v>95.852717201166186</v>
      </c>
      <c r="C38" s="924">
        <v>16468.404619533525</v>
      </c>
      <c r="D38" s="924">
        <v>11923.546329446062</v>
      </c>
      <c r="E38" s="924">
        <v>13585.098587463557</v>
      </c>
      <c r="F38" s="924">
        <v>13537.089030612246</v>
      </c>
      <c r="G38" s="924">
        <v>11332.348383381925</v>
      </c>
      <c r="H38" s="924">
        <v>21742.312083090375</v>
      </c>
      <c r="I38" s="924">
        <v>21354.932406705542</v>
      </c>
    </row>
    <row r="39" spans="1:9" s="81" customFormat="1" ht="21" customHeight="1">
      <c r="A39" s="79" t="s">
        <v>449</v>
      </c>
      <c r="B39" s="924">
        <v>2414.908527696793</v>
      </c>
      <c r="C39" s="924">
        <v>2988.0858483965017</v>
      </c>
      <c r="D39" s="924">
        <v>2390.172476676385</v>
      </c>
      <c r="E39" s="924">
        <v>1108.3288804664724</v>
      </c>
      <c r="F39" s="924">
        <v>868.23725510204088</v>
      </c>
      <c r="G39" s="924">
        <v>859.2352740524783</v>
      </c>
      <c r="H39" s="924">
        <v>687.43950728862967</v>
      </c>
      <c r="I39" s="924">
        <v>723.56099271137032</v>
      </c>
    </row>
    <row r="40" spans="1:9" s="81" customFormat="1" ht="21" customHeight="1">
      <c r="A40" s="79" t="s">
        <v>127</v>
      </c>
      <c r="B40" s="924">
        <v>806.07181486880461</v>
      </c>
      <c r="C40" s="924">
        <v>935.89443731778431</v>
      </c>
      <c r="D40" s="924">
        <v>990.22327988338191</v>
      </c>
      <c r="E40" s="924">
        <v>940.25952040816321</v>
      </c>
      <c r="F40" s="924">
        <v>1050.4430481049562</v>
      </c>
      <c r="G40" s="924">
        <v>1068.188024781341</v>
      </c>
      <c r="H40" s="924">
        <v>1289.2375364431487</v>
      </c>
      <c r="I40" s="924">
        <v>1274.8447551020406</v>
      </c>
    </row>
    <row r="41" spans="1:9" s="81" customFormat="1" ht="21" customHeight="1">
      <c r="A41" s="79" t="s">
        <v>133</v>
      </c>
      <c r="B41" s="924">
        <v>0</v>
      </c>
      <c r="C41" s="924">
        <v>0</v>
      </c>
      <c r="D41" s="924">
        <v>0</v>
      </c>
      <c r="E41" s="924">
        <v>0</v>
      </c>
      <c r="F41" s="924">
        <v>0</v>
      </c>
      <c r="G41" s="924">
        <v>0</v>
      </c>
      <c r="H41" s="924">
        <v>0</v>
      </c>
      <c r="I41" s="924">
        <v>0</v>
      </c>
    </row>
    <row r="42" spans="1:9" s="81" customFormat="1" ht="21" customHeight="1">
      <c r="A42" s="79" t="s">
        <v>450</v>
      </c>
      <c r="B42" s="924">
        <v>0</v>
      </c>
      <c r="C42" s="924">
        <v>0</v>
      </c>
      <c r="D42" s="924">
        <v>0</v>
      </c>
      <c r="E42" s="924">
        <v>0</v>
      </c>
      <c r="F42" s="924">
        <v>0</v>
      </c>
      <c r="G42" s="924">
        <v>0</v>
      </c>
      <c r="H42" s="924">
        <v>0</v>
      </c>
      <c r="I42" s="924">
        <v>0</v>
      </c>
    </row>
    <row r="43" spans="1:9" s="82" customFormat="1" ht="43.5" customHeight="1" thickBot="1">
      <c r="A43" s="461" t="s">
        <v>109</v>
      </c>
      <c r="B43" s="925">
        <v>0</v>
      </c>
      <c r="C43" s="925">
        <v>0</v>
      </c>
      <c r="D43" s="925">
        <v>0</v>
      </c>
      <c r="E43" s="925">
        <v>0</v>
      </c>
      <c r="F43" s="925">
        <v>0</v>
      </c>
      <c r="G43" s="925">
        <v>0</v>
      </c>
      <c r="H43" s="925">
        <v>0</v>
      </c>
      <c r="I43" s="925">
        <v>0</v>
      </c>
    </row>
    <row r="44" spans="1:9" ht="24" customHeight="1" thickTop="1" thickBot="1">
      <c r="A44" s="29" t="s">
        <v>451</v>
      </c>
      <c r="B44" s="923">
        <v>24137.802502915452</v>
      </c>
      <c r="C44" s="923">
        <v>26886.574551020407</v>
      </c>
      <c r="D44" s="923">
        <v>28464.50305685131</v>
      </c>
      <c r="E44" s="923">
        <v>28084.301386297375</v>
      </c>
      <c r="F44" s="923">
        <v>28360.874285714286</v>
      </c>
      <c r="G44" s="923">
        <v>28410.632957725946</v>
      </c>
      <c r="H44" s="923">
        <v>28220.040555393585</v>
      </c>
      <c r="I44" s="923">
        <v>28339.845995626823</v>
      </c>
    </row>
    <row r="45" spans="1:9" s="81" customFormat="1" ht="21" customHeight="1" thickTop="1">
      <c r="A45" s="79" t="s">
        <v>148</v>
      </c>
      <c r="B45" s="924">
        <v>11049.62538921283</v>
      </c>
      <c r="C45" s="924">
        <v>11049.62538921283</v>
      </c>
      <c r="D45" s="924">
        <v>11049.62538921283</v>
      </c>
      <c r="E45" s="924">
        <v>22130.561816326532</v>
      </c>
      <c r="F45" s="924">
        <v>22130.561816326532</v>
      </c>
      <c r="G45" s="924">
        <v>22130.561816326532</v>
      </c>
      <c r="H45" s="924">
        <v>22130.561816326532</v>
      </c>
      <c r="I45" s="924">
        <v>22130.561816326532</v>
      </c>
    </row>
    <row r="46" spans="1:9" s="81" customFormat="1" ht="21" customHeight="1">
      <c r="A46" s="79" t="s">
        <v>152</v>
      </c>
      <c r="B46" s="924">
        <v>8520.8981384839644</v>
      </c>
      <c r="C46" s="924">
        <v>11080.936427113702</v>
      </c>
      <c r="D46" s="924">
        <v>12317.883848396501</v>
      </c>
      <c r="E46" s="924">
        <v>1236.9474212827988</v>
      </c>
      <c r="F46" s="924">
        <v>1236.9474212827988</v>
      </c>
      <c r="G46" s="924">
        <v>1236.9474212827988</v>
      </c>
      <c r="H46" s="924">
        <v>1236.9474212827988</v>
      </c>
      <c r="I46" s="924">
        <v>1236.9474212827988</v>
      </c>
    </row>
    <row r="47" spans="1:9" s="81" customFormat="1" ht="21" customHeight="1">
      <c r="A47" s="79" t="s">
        <v>156</v>
      </c>
      <c r="B47" s="924">
        <v>0</v>
      </c>
      <c r="C47" s="924">
        <v>0</v>
      </c>
      <c r="D47" s="924">
        <v>0</v>
      </c>
      <c r="E47" s="924">
        <v>0</v>
      </c>
      <c r="F47" s="924">
        <v>0</v>
      </c>
      <c r="G47" s="924">
        <v>0</v>
      </c>
      <c r="H47" s="924">
        <v>0</v>
      </c>
      <c r="I47" s="924">
        <v>0</v>
      </c>
    </row>
    <row r="48" spans="1:9" s="81" customFormat="1" ht="21" customHeight="1">
      <c r="A48" s="79" t="s">
        <v>452</v>
      </c>
      <c r="B48" s="924">
        <v>1722.7919883381924</v>
      </c>
      <c r="C48" s="924">
        <v>2007.2406865889211</v>
      </c>
      <c r="D48" s="924">
        <v>2282.1178906705541</v>
      </c>
      <c r="E48" s="924">
        <v>4944.9905189504379</v>
      </c>
      <c r="F48" s="924">
        <v>4699.902893586006</v>
      </c>
      <c r="G48" s="924">
        <v>4699.902893586006</v>
      </c>
      <c r="H48" s="924">
        <v>4975.7573192419823</v>
      </c>
      <c r="I48" s="924">
        <v>4975.7573192419823</v>
      </c>
    </row>
    <row r="49" spans="1:9" s="81" customFormat="1" ht="21" customHeight="1">
      <c r="A49" s="79" t="s">
        <v>164</v>
      </c>
      <c r="B49" s="924">
        <v>2844.4869868804667</v>
      </c>
      <c r="C49" s="924">
        <v>2748.772048104956</v>
      </c>
      <c r="D49" s="924">
        <v>2814.8759285714291</v>
      </c>
      <c r="E49" s="924">
        <v>-228.19837026239068</v>
      </c>
      <c r="F49" s="924">
        <v>293.4621545189504</v>
      </c>
      <c r="G49" s="924">
        <v>343.22082653061227</v>
      </c>
      <c r="H49" s="924">
        <v>-123.22600145772596</v>
      </c>
      <c r="I49" s="924">
        <v>-3.4205612244897958</v>
      </c>
    </row>
    <row r="50" spans="1:9" s="81" customFormat="1" ht="21" customHeight="1">
      <c r="A50" s="460" t="s">
        <v>453</v>
      </c>
      <c r="B50" s="924">
        <v>0</v>
      </c>
      <c r="C50" s="924">
        <v>0</v>
      </c>
      <c r="D50" s="924">
        <v>0</v>
      </c>
      <c r="E50" s="924">
        <v>0</v>
      </c>
      <c r="F50" s="924">
        <v>0</v>
      </c>
      <c r="G50" s="924">
        <v>293.4621545189504</v>
      </c>
      <c r="H50" s="924">
        <v>0</v>
      </c>
      <c r="I50" s="924">
        <v>-123.22600145772596</v>
      </c>
    </row>
    <row r="51" spans="1:9" s="82" customFormat="1" ht="40.5" customHeight="1" thickBot="1">
      <c r="A51" s="462" t="s">
        <v>454</v>
      </c>
      <c r="B51" s="925">
        <v>2844.4869868804667</v>
      </c>
      <c r="C51" s="925">
        <v>2748.772048104956</v>
      </c>
      <c r="D51" s="925">
        <v>2814.8759285714291</v>
      </c>
      <c r="E51" s="925">
        <v>-228.19837026239068</v>
      </c>
      <c r="F51" s="925">
        <v>293.4621545189504</v>
      </c>
      <c r="G51" s="925">
        <v>49.758672011661808</v>
      </c>
      <c r="H51" s="925">
        <v>-123.22600145772596</v>
      </c>
      <c r="I51" s="925">
        <v>119.80544023323615</v>
      </c>
    </row>
    <row r="52" spans="1:9" ht="24" customHeight="1" thickTop="1" thickBot="1">
      <c r="A52" s="29" t="s">
        <v>455</v>
      </c>
      <c r="B52" s="923">
        <v>67759.998106414001</v>
      </c>
      <c r="C52" s="923">
        <v>65487.364320699708</v>
      </c>
      <c r="D52" s="923">
        <v>67591.256208454797</v>
      </c>
      <c r="E52" s="923">
        <v>76572.971846938774</v>
      </c>
      <c r="F52" s="923">
        <v>62260.297510204087</v>
      </c>
      <c r="G52" s="923">
        <v>59993.478357142849</v>
      </c>
      <c r="H52" s="923">
        <v>65831.10848250729</v>
      </c>
      <c r="I52" s="923">
        <v>68511.564239067055</v>
      </c>
    </row>
    <row r="53" spans="1:9" s="81" customFormat="1" ht="24" customHeight="1" thickTop="1">
      <c r="A53" s="79" t="s">
        <v>456</v>
      </c>
      <c r="B53" s="924">
        <v>22566.816978134109</v>
      </c>
      <c r="C53" s="924">
        <v>20732.378658892128</v>
      </c>
      <c r="D53" s="924">
        <v>21391.666189504373</v>
      </c>
      <c r="E53" s="924">
        <v>28510.994379008745</v>
      </c>
      <c r="F53" s="924">
        <v>33241.895543731778</v>
      </c>
      <c r="G53" s="924">
        <v>34339.229803206996</v>
      </c>
      <c r="H53" s="924">
        <v>44662.572482507298</v>
      </c>
      <c r="I53" s="924">
        <v>43901.685425655967</v>
      </c>
    </row>
    <row r="54" spans="1:9" s="82" customFormat="1" ht="21" customHeight="1">
      <c r="A54" s="462" t="s">
        <v>457</v>
      </c>
      <c r="B54" s="925">
        <v>8870.80291399417</v>
      </c>
      <c r="C54" s="925">
        <v>6226.5561822157433</v>
      </c>
      <c r="D54" s="925">
        <v>2818.5220641399414</v>
      </c>
      <c r="E54" s="925">
        <v>1236.5849052478134</v>
      </c>
      <c r="F54" s="925">
        <v>267.84493440233234</v>
      </c>
      <c r="G54" s="925">
        <v>35.381</v>
      </c>
      <c r="H54" s="925">
        <v>0</v>
      </c>
      <c r="I54" s="925">
        <v>127.93237317784256</v>
      </c>
    </row>
    <row r="55" spans="1:9" s="82" customFormat="1" ht="21" customHeight="1">
      <c r="A55" s="462" t="s">
        <v>458</v>
      </c>
      <c r="B55" s="925">
        <v>13696.014064139943</v>
      </c>
      <c r="C55" s="925">
        <v>14505.822476676385</v>
      </c>
      <c r="D55" s="925">
        <v>18573.14412536443</v>
      </c>
      <c r="E55" s="925">
        <v>27174.409473760934</v>
      </c>
      <c r="F55" s="925">
        <v>32974.050609329446</v>
      </c>
      <c r="G55" s="925">
        <v>34303.848803206994</v>
      </c>
      <c r="H55" s="925">
        <v>44512.572482507298</v>
      </c>
      <c r="I55" s="925">
        <v>43623.753052478132</v>
      </c>
    </row>
    <row r="56" spans="1:9" s="82" customFormat="1" ht="21" customHeight="1">
      <c r="A56" s="462" t="s">
        <v>459</v>
      </c>
      <c r="B56" s="925">
        <v>0</v>
      </c>
      <c r="C56" s="925">
        <v>0</v>
      </c>
      <c r="D56" s="925">
        <v>0</v>
      </c>
      <c r="E56" s="925">
        <v>0</v>
      </c>
      <c r="F56" s="925">
        <v>0</v>
      </c>
      <c r="G56" s="925">
        <v>0</v>
      </c>
      <c r="H56" s="925">
        <v>0</v>
      </c>
      <c r="I56" s="925">
        <v>0</v>
      </c>
    </row>
    <row r="57" spans="1:9" s="82" customFormat="1" ht="21" customHeight="1">
      <c r="A57" s="462" t="s">
        <v>460</v>
      </c>
      <c r="B57" s="925">
        <v>0</v>
      </c>
      <c r="C57" s="925">
        <v>0</v>
      </c>
      <c r="D57" s="925">
        <v>0</v>
      </c>
      <c r="E57" s="925">
        <v>100</v>
      </c>
      <c r="F57" s="925">
        <v>0</v>
      </c>
      <c r="G57" s="925">
        <v>0</v>
      </c>
      <c r="H57" s="925">
        <v>150</v>
      </c>
      <c r="I57" s="925">
        <v>150</v>
      </c>
    </row>
    <row r="58" spans="1:9" s="82" customFormat="1" ht="21" customHeight="1">
      <c r="A58" s="462" t="s">
        <v>461</v>
      </c>
      <c r="B58" s="925">
        <v>0</v>
      </c>
      <c r="C58" s="925">
        <v>0</v>
      </c>
      <c r="D58" s="925">
        <v>0</v>
      </c>
      <c r="E58" s="925">
        <v>0</v>
      </c>
      <c r="F58" s="925">
        <v>0</v>
      </c>
      <c r="G58" s="925">
        <v>0</v>
      </c>
      <c r="H58" s="925">
        <v>0</v>
      </c>
      <c r="I58" s="925">
        <v>0</v>
      </c>
    </row>
    <row r="59" spans="1:9" s="82" customFormat="1" ht="61.5" customHeight="1" thickBot="1">
      <c r="A59" s="461" t="s">
        <v>462</v>
      </c>
      <c r="B59" s="925">
        <v>99488.006927113704</v>
      </c>
      <c r="C59" s="925">
        <v>93499.951976676384</v>
      </c>
      <c r="D59" s="925">
        <v>99993.54987317785</v>
      </c>
      <c r="E59" s="925">
        <v>108519.03287463557</v>
      </c>
      <c r="F59" s="925">
        <v>145898.7627755102</v>
      </c>
      <c r="G59" s="925">
        <v>139641.71145189504</v>
      </c>
      <c r="H59" s="925">
        <v>189454.36991982508</v>
      </c>
      <c r="I59" s="925">
        <v>192410.73732361515</v>
      </c>
    </row>
    <row r="60" spans="1:9" ht="31.5" customHeight="1" thickTop="1" thickBot="1">
      <c r="A60" s="463" t="s">
        <v>463</v>
      </c>
      <c r="B60" s="923"/>
      <c r="C60" s="923"/>
      <c r="D60" s="923"/>
      <c r="E60" s="923"/>
      <c r="F60" s="923"/>
      <c r="G60" s="923"/>
      <c r="H60" s="923"/>
      <c r="I60" s="923"/>
    </row>
    <row r="61" spans="1:9" ht="30" customHeight="1" thickTop="1">
      <c r="A61" s="32" t="s">
        <v>464</v>
      </c>
      <c r="B61" s="926">
        <v>1280.1172040816325</v>
      </c>
      <c r="C61" s="926">
        <v>1786.8422930029158</v>
      </c>
      <c r="D61" s="926">
        <v>2171.8368586005831</v>
      </c>
      <c r="E61" s="926">
        <v>2465.8216516034986</v>
      </c>
      <c r="F61" s="926">
        <v>2898.6191399416912</v>
      </c>
      <c r="G61" s="926">
        <v>476.45783090379007</v>
      </c>
      <c r="H61" s="926">
        <v>3314.7079518950441</v>
      </c>
      <c r="I61" s="926">
        <v>578.45467930029156</v>
      </c>
    </row>
    <row r="62" spans="1:9" ht="21" customHeight="1">
      <c r="A62" s="34" t="s">
        <v>465</v>
      </c>
      <c r="B62" s="926">
        <v>-36.719325072886299</v>
      </c>
      <c r="C62" s="926">
        <v>-111.09240524781342</v>
      </c>
      <c r="D62" s="926">
        <v>-137.8618221574344</v>
      </c>
      <c r="E62" s="926">
        <v>-199.48823032069973</v>
      </c>
      <c r="F62" s="926">
        <v>-296.48313702623909</v>
      </c>
      <c r="G62" s="926">
        <v>-44.086779883381929</v>
      </c>
      <c r="H62" s="926">
        <v>-574.83947813411078</v>
      </c>
      <c r="I62" s="926">
        <v>-140.78425364431487</v>
      </c>
    </row>
    <row r="63" spans="1:9" ht="21.75" customHeight="1">
      <c r="A63" s="464" t="s">
        <v>466</v>
      </c>
      <c r="B63" s="926">
        <v>1243.397879008746</v>
      </c>
      <c r="C63" s="926">
        <v>1675.749887755102</v>
      </c>
      <c r="D63" s="926">
        <v>2033.9750364431488</v>
      </c>
      <c r="E63" s="926">
        <v>2266.3334212827986</v>
      </c>
      <c r="F63" s="926">
        <v>2602.1360029154516</v>
      </c>
      <c r="G63" s="926">
        <v>432.37105102040817</v>
      </c>
      <c r="H63" s="926">
        <v>2739.8684737609328</v>
      </c>
      <c r="I63" s="926">
        <v>437.67042565597666</v>
      </c>
    </row>
    <row r="64" spans="1:9">
      <c r="A64" s="32" t="s">
        <v>467</v>
      </c>
      <c r="B64" s="926">
        <v>7049.8674723032063</v>
      </c>
      <c r="C64" s="926">
        <v>8021.1835160349865</v>
      </c>
      <c r="D64" s="926">
        <v>7454.7247930029143</v>
      </c>
      <c r="E64" s="926">
        <v>1945.2596195335277</v>
      </c>
      <c r="F64" s="926">
        <v>2101.9066851311954</v>
      </c>
      <c r="G64" s="926">
        <v>293.6565218658892</v>
      </c>
      <c r="H64" s="926">
        <v>1411.3415670553936</v>
      </c>
      <c r="I64" s="926">
        <v>136.92575801749271</v>
      </c>
    </row>
    <row r="65" spans="1:9">
      <c r="A65" s="34" t="s">
        <v>468</v>
      </c>
      <c r="B65" s="926">
        <v>-1032.259444606414</v>
      </c>
      <c r="C65" s="926">
        <v>-826.41806705539364</v>
      </c>
      <c r="D65" s="926">
        <v>-811.94544314868801</v>
      </c>
      <c r="E65" s="926">
        <v>-907.02805685131193</v>
      </c>
      <c r="F65" s="926">
        <v>-969.14546355685127</v>
      </c>
      <c r="G65" s="926">
        <v>-103.25003498542274</v>
      </c>
      <c r="H65" s="926">
        <v>-902.30416034985421</v>
      </c>
      <c r="I65" s="926">
        <v>-72.046348396501458</v>
      </c>
    </row>
    <row r="66" spans="1:9">
      <c r="A66" s="33" t="s">
        <v>469</v>
      </c>
      <c r="B66" s="926">
        <v>7261.0059067055399</v>
      </c>
      <c r="C66" s="926">
        <v>8870.5153367346938</v>
      </c>
      <c r="D66" s="926">
        <v>8676.7543862973762</v>
      </c>
      <c r="E66" s="926">
        <v>3304.5649839650146</v>
      </c>
      <c r="F66" s="926">
        <v>3734.8972244897959</v>
      </c>
      <c r="G66" s="926">
        <v>622.77753790087468</v>
      </c>
      <c r="H66" s="926">
        <v>3248.9058804664724</v>
      </c>
      <c r="I66" s="926">
        <v>502.549835276968</v>
      </c>
    </row>
    <row r="67" spans="1:9">
      <c r="A67" s="32" t="s">
        <v>470</v>
      </c>
      <c r="B67" s="926">
        <v>924.04949708454808</v>
      </c>
      <c r="C67" s="926">
        <v>1100.2922507288629</v>
      </c>
      <c r="D67" s="926">
        <v>2112.2935976676386</v>
      </c>
      <c r="E67" s="926">
        <v>1231.3810218658894</v>
      </c>
      <c r="F67" s="926">
        <v>1606.4038673469388</v>
      </c>
      <c r="G67" s="926">
        <v>119.81506413994168</v>
      </c>
      <c r="H67" s="926">
        <v>1518.2953775510202</v>
      </c>
      <c r="I67" s="926">
        <v>154.33775510204083</v>
      </c>
    </row>
    <row r="68" spans="1:9">
      <c r="A68" s="32" t="s">
        <v>471</v>
      </c>
      <c r="B68" s="926">
        <v>-1163.121532069971</v>
      </c>
      <c r="C68" s="926">
        <v>-1296.4905801749271</v>
      </c>
      <c r="D68" s="926">
        <v>-2125.1994256559769</v>
      </c>
      <c r="E68" s="926">
        <v>-1175.5319591836735</v>
      </c>
      <c r="F68" s="926">
        <v>-1626.7469285714287</v>
      </c>
      <c r="G68" s="926">
        <v>-164.39464577259477</v>
      </c>
      <c r="H68" s="926">
        <v>-1642.1882244897959</v>
      </c>
      <c r="I68" s="926">
        <v>-139.67524927113701</v>
      </c>
    </row>
    <row r="69" spans="1:9">
      <c r="A69" s="464" t="s">
        <v>472</v>
      </c>
      <c r="B69" s="926">
        <v>7021.9338717201163</v>
      </c>
      <c r="C69" s="926">
        <v>8674.3170072886296</v>
      </c>
      <c r="D69" s="926">
        <v>8663.8485583090369</v>
      </c>
      <c r="E69" s="926">
        <v>3360.4140466472304</v>
      </c>
      <c r="F69" s="926">
        <v>3714.5541632653058</v>
      </c>
      <c r="G69" s="926">
        <v>578.19795626822156</v>
      </c>
      <c r="H69" s="926">
        <v>3125.0130335276967</v>
      </c>
      <c r="I69" s="926">
        <v>517.21234110787179</v>
      </c>
    </row>
    <row r="70" spans="1:9">
      <c r="A70" s="34" t="s">
        <v>473</v>
      </c>
      <c r="B70" s="926">
        <v>-3136.7595685131196</v>
      </c>
      <c r="C70" s="926">
        <v>-4318.019402332362</v>
      </c>
      <c r="D70" s="926">
        <v>-4622.7304912536447</v>
      </c>
      <c r="E70" s="926">
        <v>-3530.2304285714281</v>
      </c>
      <c r="F70" s="926">
        <v>-3395.6643819241981</v>
      </c>
      <c r="G70" s="926">
        <v>-554.537916909621</v>
      </c>
      <c r="H70" s="926">
        <v>-3234.3559752186584</v>
      </c>
      <c r="I70" s="926">
        <v>-406.4904037900875</v>
      </c>
    </row>
    <row r="71" spans="1:9">
      <c r="A71" s="33" t="s">
        <v>474</v>
      </c>
      <c r="B71" s="926">
        <v>3885.1743032069967</v>
      </c>
      <c r="C71" s="926">
        <v>4356.2976049562685</v>
      </c>
      <c r="D71" s="926">
        <v>4041.1180670553936</v>
      </c>
      <c r="E71" s="926">
        <v>-169.81638192419823</v>
      </c>
      <c r="F71" s="926">
        <v>318.88978134110789</v>
      </c>
      <c r="G71" s="926">
        <v>23.660039358600585</v>
      </c>
      <c r="H71" s="926">
        <v>-109.34294169096209</v>
      </c>
      <c r="I71" s="926">
        <v>110.72193731778427</v>
      </c>
    </row>
    <row r="72" spans="1:9">
      <c r="A72" s="33" t="s">
        <v>475</v>
      </c>
      <c r="B72" s="926">
        <v>-27.154214285714286</v>
      </c>
      <c r="C72" s="926">
        <v>-8.7534081632653056</v>
      </c>
      <c r="D72" s="926">
        <v>-36.836053935860058</v>
      </c>
      <c r="E72" s="926">
        <v>-12.395381924198253</v>
      </c>
      <c r="F72" s="926">
        <v>-10.653625364431486</v>
      </c>
      <c r="G72" s="926">
        <v>-0.19905247813411078</v>
      </c>
      <c r="H72" s="926">
        <v>0.10561078717201165</v>
      </c>
      <c r="I72" s="926">
        <v>1.1059781341107873</v>
      </c>
    </row>
    <row r="73" spans="1:9">
      <c r="A73" s="34" t="s">
        <v>476</v>
      </c>
      <c r="B73" s="926">
        <v>-27.154214285714286</v>
      </c>
      <c r="C73" s="926">
        <v>-8.7534081632653056</v>
      </c>
      <c r="D73" s="926">
        <v>-36.836053935860058</v>
      </c>
      <c r="E73" s="926">
        <v>-12.395381924198253</v>
      </c>
      <c r="F73" s="926">
        <v>-10.653625364431486</v>
      </c>
      <c r="G73" s="926">
        <v>-0.19905247813411078</v>
      </c>
      <c r="H73" s="926">
        <v>0.10561078717201165</v>
      </c>
      <c r="I73" s="926">
        <v>1.1059781341107873</v>
      </c>
    </row>
    <row r="74" spans="1:9">
      <c r="A74" s="34" t="s">
        <v>477</v>
      </c>
      <c r="B74" s="926">
        <v>0</v>
      </c>
      <c r="C74" s="926">
        <v>0</v>
      </c>
      <c r="D74" s="926">
        <v>0</v>
      </c>
      <c r="E74" s="926">
        <v>0</v>
      </c>
      <c r="F74" s="926">
        <v>0</v>
      </c>
      <c r="G74" s="926">
        <v>0</v>
      </c>
      <c r="H74" s="926">
        <v>0</v>
      </c>
      <c r="I74" s="926">
        <v>0</v>
      </c>
    </row>
    <row r="75" spans="1:9">
      <c r="A75" s="464" t="s">
        <v>478</v>
      </c>
      <c r="B75" s="926">
        <v>-5.9715437317784259</v>
      </c>
      <c r="C75" s="926">
        <v>-0.1999198250728863</v>
      </c>
      <c r="D75" s="926">
        <v>-12.551672011661809</v>
      </c>
      <c r="E75" s="926">
        <v>5.0359416909620993</v>
      </c>
      <c r="F75" s="926">
        <v>5.9128396501457727</v>
      </c>
      <c r="G75" s="926">
        <v>8.7809037900874631E-2</v>
      </c>
      <c r="H75" s="926">
        <v>0.73268804664723031</v>
      </c>
      <c r="I75" s="926">
        <v>-2.9504373177842561E-3</v>
      </c>
    </row>
    <row r="76" spans="1:9">
      <c r="A76" s="464" t="s">
        <v>1444</v>
      </c>
      <c r="B76" s="926">
        <v>-5.9715437317784259</v>
      </c>
      <c r="C76" s="926">
        <v>-0.1999198250728863</v>
      </c>
      <c r="D76" s="926">
        <v>-12.551672011661809</v>
      </c>
      <c r="E76" s="926">
        <v>5.0359416909620993</v>
      </c>
      <c r="F76" s="926">
        <v>5.9128396501457727</v>
      </c>
      <c r="G76" s="926">
        <v>8.7809037900874631E-2</v>
      </c>
      <c r="H76" s="926">
        <v>0.73268804664723031</v>
      </c>
      <c r="I76" s="926">
        <v>-2.9504373177842561E-3</v>
      </c>
    </row>
    <row r="77" spans="1:9">
      <c r="A77" s="34" t="s">
        <v>479</v>
      </c>
      <c r="B77" s="926">
        <v>0</v>
      </c>
      <c r="C77" s="926">
        <v>0</v>
      </c>
      <c r="D77" s="926">
        <v>0</v>
      </c>
      <c r="E77" s="926">
        <v>0</v>
      </c>
      <c r="F77" s="926">
        <v>0</v>
      </c>
      <c r="G77" s="926">
        <v>0</v>
      </c>
      <c r="H77" s="926">
        <v>0</v>
      </c>
      <c r="I77" s="926">
        <v>0</v>
      </c>
    </row>
    <row r="78" spans="1:9">
      <c r="A78" s="464" t="s">
        <v>480</v>
      </c>
      <c r="B78" s="926">
        <v>3852.0485451895042</v>
      </c>
      <c r="C78" s="926">
        <v>4347.3442769679295</v>
      </c>
      <c r="D78" s="926">
        <v>3991.7303411078719</v>
      </c>
      <c r="E78" s="926">
        <v>-177.17582215743437</v>
      </c>
      <c r="F78" s="926">
        <v>314.14899562682211</v>
      </c>
      <c r="G78" s="926">
        <v>23.548795918367347</v>
      </c>
      <c r="H78" s="926">
        <v>-108.50464285714285</v>
      </c>
      <c r="I78" s="926">
        <v>111.82496501457727</v>
      </c>
    </row>
    <row r="79" spans="1:9">
      <c r="A79" s="32" t="s">
        <v>481</v>
      </c>
      <c r="B79" s="926">
        <v>0.43552769679300291</v>
      </c>
      <c r="C79" s="926">
        <v>1.3819402332361517</v>
      </c>
      <c r="D79" s="926">
        <v>3.5984300291545193</v>
      </c>
      <c r="E79" s="926">
        <v>0.20088629737609329</v>
      </c>
      <c r="F79" s="926">
        <v>0.99349416909620991</v>
      </c>
      <c r="G79" s="926">
        <v>0</v>
      </c>
      <c r="H79" s="926">
        <v>0.50779300291545193</v>
      </c>
      <c r="I79" s="926">
        <v>0</v>
      </c>
    </row>
    <row r="80" spans="1:9">
      <c r="A80" s="33" t="s">
        <v>482</v>
      </c>
      <c r="B80" s="926">
        <v>3852.4840728862969</v>
      </c>
      <c r="C80" s="926">
        <v>4348.7262172011669</v>
      </c>
      <c r="D80" s="926">
        <v>3995.3287711370263</v>
      </c>
      <c r="E80" s="926">
        <v>-176.97493586005831</v>
      </c>
      <c r="F80" s="926">
        <v>315.14248979591838</v>
      </c>
      <c r="G80" s="926">
        <v>23.548795918367347</v>
      </c>
      <c r="H80" s="926">
        <v>-107.99684985422741</v>
      </c>
      <c r="I80" s="926">
        <v>111.82496501457727</v>
      </c>
    </row>
    <row r="81" spans="1:9">
      <c r="A81" s="32" t="s">
        <v>483</v>
      </c>
      <c r="B81" s="926">
        <v>-50.523265306122447</v>
      </c>
      <c r="C81" s="926">
        <v>-249.31816326530614</v>
      </c>
      <c r="D81" s="926">
        <v>-92.635787172011661</v>
      </c>
      <c r="E81" s="926">
        <v>-51.223434402332366</v>
      </c>
      <c r="F81" s="926">
        <v>-21.680345481049564</v>
      </c>
      <c r="G81" s="926">
        <v>26.209876093294458</v>
      </c>
      <c r="H81" s="926">
        <v>-15.229151603498542</v>
      </c>
      <c r="I81" s="926">
        <v>7.9804752186588921</v>
      </c>
    </row>
    <row r="82" spans="1:9" ht="21" customHeight="1">
      <c r="A82" s="464" t="s">
        <v>484</v>
      </c>
      <c r="B82" s="926">
        <v>3801.9608075801752</v>
      </c>
      <c r="C82" s="926">
        <v>4099.4080539358602</v>
      </c>
      <c r="D82" s="926">
        <v>3902.6929839650147</v>
      </c>
      <c r="E82" s="926">
        <v>-228.19837026239068</v>
      </c>
      <c r="F82" s="926">
        <v>293.46214431486879</v>
      </c>
      <c r="G82" s="926">
        <v>49.758672011661808</v>
      </c>
      <c r="H82" s="926">
        <v>-123.22600145772596</v>
      </c>
      <c r="I82" s="926">
        <v>119.80544023323615</v>
      </c>
    </row>
    <row r="83" spans="1:9" ht="21" customHeight="1">
      <c r="A83" s="32" t="s">
        <v>485</v>
      </c>
      <c r="B83" s="926">
        <v>0</v>
      </c>
      <c r="C83" s="926">
        <v>0</v>
      </c>
      <c r="D83" s="926">
        <v>0</v>
      </c>
      <c r="E83" s="926">
        <v>0</v>
      </c>
      <c r="F83" s="926">
        <v>0</v>
      </c>
      <c r="G83" s="926">
        <v>0</v>
      </c>
      <c r="H83" s="926">
        <v>0</v>
      </c>
      <c r="I83" s="926">
        <v>0</v>
      </c>
    </row>
    <row r="84" spans="1:9" ht="21" customHeight="1">
      <c r="A84" s="464" t="s">
        <v>486</v>
      </c>
      <c r="B84" s="926">
        <v>3801.9608075801752</v>
      </c>
      <c r="C84" s="926">
        <v>4099.4080539358602</v>
      </c>
      <c r="D84" s="926">
        <v>3902.6929839650147</v>
      </c>
      <c r="E84" s="926">
        <v>-228.19837026239068</v>
      </c>
      <c r="F84" s="926">
        <v>293.46214431486879</v>
      </c>
      <c r="G84" s="926">
        <v>49.758672011661808</v>
      </c>
      <c r="H84" s="926">
        <v>-123.22600145772596</v>
      </c>
      <c r="I84" s="926">
        <v>119.80544023323615</v>
      </c>
    </row>
    <row r="85" spans="1:9" ht="18" customHeight="1" thickBot="1">
      <c r="A85" s="32" t="s">
        <v>487</v>
      </c>
      <c r="B85" s="926">
        <v>-957.47382069970843</v>
      </c>
      <c r="C85" s="926">
        <v>-1350.6360058309037</v>
      </c>
      <c r="D85" s="926">
        <v>-1087.8170553935861</v>
      </c>
      <c r="E85" s="926">
        <v>0</v>
      </c>
      <c r="F85" s="926">
        <v>0</v>
      </c>
      <c r="G85" s="926">
        <v>0</v>
      </c>
      <c r="H85" s="926">
        <v>0</v>
      </c>
      <c r="I85" s="926">
        <v>0</v>
      </c>
    </row>
    <row r="86" spans="1:9" ht="24" customHeight="1" thickTop="1" thickBot="1">
      <c r="A86" s="29" t="s">
        <v>488</v>
      </c>
      <c r="B86" s="923">
        <v>2844.4869868804667</v>
      </c>
      <c r="C86" s="923">
        <v>2748.772048104956</v>
      </c>
      <c r="D86" s="923">
        <v>2814.8759285714291</v>
      </c>
      <c r="E86" s="923">
        <v>-228.19837026239068</v>
      </c>
      <c r="F86" s="923">
        <v>293.46214431486879</v>
      </c>
      <c r="G86" s="923">
        <v>49.758672011661808</v>
      </c>
      <c r="H86" s="923">
        <v>-123.22600145772596</v>
      </c>
      <c r="I86" s="923">
        <v>119.80544023323615</v>
      </c>
    </row>
    <row r="87" spans="1:9" ht="15" customHeight="1" thickTop="1" thickBot="1">
      <c r="A87" s="465"/>
      <c r="B87" s="927"/>
      <c r="C87" s="927"/>
      <c r="D87" s="927"/>
      <c r="E87" s="927"/>
      <c r="F87" s="927"/>
      <c r="G87" s="927"/>
      <c r="H87" s="927"/>
      <c r="I87" s="927"/>
    </row>
    <row r="88" spans="1:9" ht="28.5" customHeight="1" thickTop="1">
      <c r="A88" s="466"/>
      <c r="B88" s="35"/>
      <c r="C88" s="35"/>
      <c r="D88" s="35"/>
      <c r="E88" s="35"/>
      <c r="F88" s="35"/>
      <c r="G88" s="35"/>
      <c r="H88" s="35"/>
    </row>
    <row r="89" spans="1:9">
      <c r="A89" s="466"/>
      <c r="B89" s="35"/>
      <c r="C89" s="35"/>
      <c r="D89" s="35"/>
      <c r="E89" s="35"/>
      <c r="F89" s="35"/>
      <c r="G89" s="35"/>
      <c r="H89" s="35"/>
    </row>
    <row r="90" spans="1:9" ht="19.5">
      <c r="A90" s="467"/>
      <c r="B90" s="35"/>
      <c r="C90" s="35"/>
      <c r="D90" s="35"/>
      <c r="E90" s="35"/>
      <c r="F90" s="35"/>
      <c r="G90" s="35"/>
      <c r="H90" s="35"/>
    </row>
    <row r="91" spans="1:9" ht="19.5">
      <c r="A91" s="467"/>
      <c r="B91" s="35"/>
      <c r="C91" s="35"/>
      <c r="D91" s="35"/>
      <c r="E91" s="35"/>
      <c r="F91" s="35"/>
      <c r="G91" s="35"/>
      <c r="H91" s="35"/>
    </row>
    <row r="92" spans="1:9" ht="19.5">
      <c r="A92" s="467"/>
      <c r="B92" s="35"/>
      <c r="C92" s="35"/>
      <c r="D92" s="35"/>
      <c r="E92" s="35"/>
      <c r="F92" s="35"/>
      <c r="G92" s="35"/>
      <c r="H92" s="35"/>
    </row>
    <row r="93" spans="1:9" ht="19.5">
      <c r="A93" s="468"/>
      <c r="B93" s="35"/>
      <c r="C93" s="35"/>
      <c r="D93" s="35"/>
      <c r="E93" s="35"/>
      <c r="F93" s="35"/>
      <c r="G93" s="35"/>
      <c r="H93" s="35"/>
    </row>
    <row r="94" spans="1:9" ht="19.5">
      <c r="A94" s="468"/>
      <c r="B94" s="35"/>
      <c r="C94" s="35"/>
      <c r="D94" s="35"/>
      <c r="E94" s="35"/>
      <c r="F94" s="35"/>
      <c r="G94" s="35"/>
      <c r="H94" s="35"/>
    </row>
    <row r="95" spans="1:9" ht="19.5">
      <c r="A95" s="468"/>
      <c r="B95" s="35"/>
      <c r="C95" s="35"/>
      <c r="D95" s="35"/>
      <c r="E95" s="35"/>
      <c r="F95" s="35"/>
      <c r="G95" s="35"/>
      <c r="H95" s="35"/>
    </row>
    <row r="96" spans="1:9" ht="19.5">
      <c r="A96" s="467"/>
      <c r="B96" s="35"/>
      <c r="C96" s="35"/>
      <c r="D96" s="35"/>
      <c r="E96" s="35"/>
      <c r="F96" s="35"/>
      <c r="G96" s="35"/>
      <c r="H96" s="35"/>
    </row>
    <row r="97" spans="1:8" ht="19.5">
      <c r="A97" s="467"/>
      <c r="B97" s="35"/>
      <c r="C97" s="35"/>
      <c r="D97" s="35"/>
      <c r="E97" s="35"/>
      <c r="F97" s="35"/>
      <c r="G97" s="35"/>
      <c r="H97" s="35"/>
    </row>
    <row r="98" spans="1:8" ht="19.5">
      <c r="A98" s="467"/>
      <c r="B98" s="35"/>
      <c r="C98" s="35"/>
      <c r="D98" s="35"/>
      <c r="E98" s="35"/>
      <c r="F98" s="35"/>
      <c r="G98" s="35"/>
      <c r="H98" s="35"/>
    </row>
    <row r="99" spans="1:8" ht="19.5">
      <c r="A99" s="467"/>
      <c r="B99" s="35"/>
      <c r="C99" s="35"/>
      <c r="D99" s="35"/>
      <c r="E99" s="35"/>
      <c r="F99" s="35"/>
      <c r="G99" s="35"/>
      <c r="H99" s="35"/>
    </row>
    <row r="100" spans="1:8" ht="19.5">
      <c r="A100" s="467"/>
      <c r="B100" s="35"/>
      <c r="C100" s="35"/>
      <c r="D100" s="35"/>
      <c r="E100" s="35"/>
      <c r="F100" s="35"/>
      <c r="G100" s="35"/>
      <c r="H100" s="35"/>
    </row>
    <row r="101" spans="1:8" ht="19.5">
      <c r="A101" s="83"/>
      <c r="B101" s="35"/>
      <c r="C101" s="35"/>
      <c r="D101" s="35"/>
      <c r="E101" s="35"/>
      <c r="F101" s="35"/>
      <c r="G101" s="35"/>
      <c r="H101" s="35"/>
    </row>
    <row r="102" spans="1:8">
      <c r="A102" s="84"/>
      <c r="B102" s="35"/>
      <c r="C102" s="35"/>
      <c r="D102" s="35"/>
      <c r="E102" s="35"/>
      <c r="F102" s="35"/>
      <c r="G102" s="35"/>
      <c r="H102" s="35"/>
    </row>
    <row r="103" spans="1:8">
      <c r="A103" s="84"/>
      <c r="B103" s="35"/>
      <c r="C103" s="35"/>
      <c r="D103" s="35"/>
      <c r="E103" s="35"/>
      <c r="F103" s="35"/>
      <c r="G103" s="35"/>
      <c r="H103" s="35"/>
    </row>
    <row r="104" spans="1:8">
      <c r="A104" s="84"/>
      <c r="B104" s="35"/>
      <c r="C104" s="35"/>
      <c r="D104" s="35"/>
      <c r="E104" s="35"/>
      <c r="F104" s="35"/>
      <c r="G104" s="35"/>
      <c r="H104" s="35"/>
    </row>
    <row r="105" spans="1:8">
      <c r="A105" s="84"/>
      <c r="B105" s="35"/>
      <c r="C105" s="35"/>
      <c r="D105" s="35"/>
      <c r="E105" s="35"/>
      <c r="F105" s="35"/>
      <c r="G105" s="35"/>
      <c r="H105" s="35"/>
    </row>
    <row r="106" spans="1:8">
      <c r="A106" s="84"/>
      <c r="B106" s="35"/>
      <c r="C106" s="35"/>
      <c r="D106" s="35"/>
      <c r="E106" s="35"/>
      <c r="F106" s="35"/>
      <c r="G106" s="35"/>
      <c r="H106" s="35"/>
    </row>
    <row r="107" spans="1:8">
      <c r="A107" s="84"/>
      <c r="B107" s="35"/>
      <c r="C107" s="35"/>
      <c r="D107" s="35"/>
      <c r="E107" s="35"/>
      <c r="F107" s="35"/>
      <c r="G107" s="35"/>
      <c r="H107" s="35"/>
    </row>
    <row r="108" spans="1:8">
      <c r="A108" s="84"/>
      <c r="B108" s="35"/>
      <c r="C108" s="35"/>
      <c r="D108" s="35"/>
      <c r="E108" s="35"/>
      <c r="F108" s="35"/>
      <c r="G108" s="35"/>
      <c r="H108" s="35"/>
    </row>
    <row r="109" spans="1:8">
      <c r="A109" s="84"/>
      <c r="B109" s="35"/>
      <c r="C109" s="35"/>
      <c r="D109" s="35"/>
      <c r="E109" s="35"/>
      <c r="F109" s="35"/>
      <c r="G109" s="35"/>
      <c r="H109" s="35"/>
    </row>
    <row r="110" spans="1:8" ht="19.5">
      <c r="A110" s="467"/>
      <c r="B110" s="35"/>
      <c r="C110" s="35"/>
      <c r="D110" s="35"/>
      <c r="E110" s="35"/>
      <c r="F110" s="35"/>
      <c r="G110" s="35"/>
      <c r="H110" s="35"/>
    </row>
    <row r="111" spans="1:8" ht="19.5">
      <c r="A111" s="467"/>
      <c r="B111" s="35"/>
      <c r="C111" s="35"/>
      <c r="D111" s="35"/>
      <c r="E111" s="35"/>
      <c r="F111" s="35"/>
      <c r="G111" s="35"/>
      <c r="H111" s="35"/>
    </row>
    <row r="112" spans="1:8" ht="19.5">
      <c r="A112" s="468"/>
      <c r="B112" s="35"/>
      <c r="C112" s="35"/>
      <c r="D112" s="35"/>
      <c r="E112" s="35"/>
      <c r="F112" s="35"/>
      <c r="G112" s="35"/>
      <c r="H112" s="35"/>
    </row>
    <row r="113" spans="1:8" ht="19.5">
      <c r="A113" s="468"/>
      <c r="B113" s="35"/>
      <c r="C113" s="35"/>
      <c r="D113" s="35"/>
      <c r="E113" s="35"/>
      <c r="F113" s="35"/>
      <c r="G113" s="35"/>
      <c r="H113" s="35"/>
    </row>
    <row r="114" spans="1:8" ht="19.5">
      <c r="A114" s="468"/>
      <c r="B114" s="35"/>
      <c r="C114" s="35"/>
      <c r="D114" s="35"/>
      <c r="E114" s="35"/>
      <c r="F114" s="35"/>
      <c r="G114" s="35"/>
      <c r="H114" s="35"/>
    </row>
    <row r="115" spans="1:8" ht="19.5">
      <c r="A115" s="467"/>
      <c r="B115" s="35"/>
      <c r="C115" s="35"/>
      <c r="D115" s="35"/>
      <c r="E115" s="35"/>
      <c r="F115" s="35"/>
      <c r="G115" s="35"/>
      <c r="H115" s="35"/>
    </row>
    <row r="116" spans="1:8" ht="19.5">
      <c r="A116" s="467"/>
      <c r="B116" s="35"/>
      <c r="C116" s="35"/>
      <c r="D116" s="35"/>
      <c r="E116" s="35"/>
      <c r="F116" s="35"/>
      <c r="G116" s="35"/>
      <c r="H116" s="35"/>
    </row>
    <row r="117" spans="1:8" ht="19.5">
      <c r="A117" s="467"/>
      <c r="B117" s="35"/>
      <c r="C117" s="35"/>
      <c r="D117" s="35"/>
      <c r="E117" s="35"/>
      <c r="F117" s="35"/>
      <c r="G117" s="35"/>
      <c r="H117" s="35"/>
    </row>
    <row r="118" spans="1:8" ht="19.5">
      <c r="A118" s="467"/>
      <c r="B118" s="35"/>
      <c r="C118" s="35"/>
      <c r="D118" s="35"/>
      <c r="E118" s="35"/>
      <c r="F118" s="35"/>
      <c r="G118" s="35"/>
      <c r="H118" s="35"/>
    </row>
    <row r="119" spans="1:8" ht="19.5">
      <c r="A119" s="467"/>
      <c r="B119" s="35"/>
      <c r="C119" s="35"/>
      <c r="D119" s="35"/>
      <c r="E119" s="35"/>
      <c r="F119" s="35"/>
      <c r="G119" s="35"/>
      <c r="H119" s="35"/>
    </row>
    <row r="120" spans="1:8" ht="19.5">
      <c r="A120" s="467"/>
      <c r="B120" s="35"/>
      <c r="C120" s="35"/>
      <c r="D120" s="35"/>
      <c r="E120" s="35"/>
      <c r="F120" s="35"/>
      <c r="G120" s="35"/>
      <c r="H120" s="35"/>
    </row>
    <row r="121" spans="1:8" ht="19.5">
      <c r="A121" s="467"/>
      <c r="B121" s="35"/>
      <c r="C121" s="35"/>
      <c r="D121" s="35"/>
      <c r="E121" s="35"/>
      <c r="F121" s="35"/>
      <c r="G121" s="35"/>
      <c r="H121" s="35"/>
    </row>
    <row r="122" spans="1:8" ht="19.5">
      <c r="A122" s="468"/>
      <c r="B122" s="35"/>
      <c r="C122" s="35"/>
      <c r="D122" s="35"/>
      <c r="E122" s="35"/>
      <c r="F122" s="35"/>
      <c r="G122" s="35"/>
      <c r="H122" s="35"/>
    </row>
    <row r="123" spans="1:8" ht="19.5">
      <c r="A123" s="467"/>
      <c r="B123" s="35"/>
      <c r="C123" s="35"/>
      <c r="D123" s="35"/>
      <c r="E123" s="35"/>
      <c r="F123" s="35"/>
      <c r="G123" s="35"/>
      <c r="H123" s="35"/>
    </row>
    <row r="124" spans="1:8" ht="19.5">
      <c r="A124" s="467"/>
      <c r="B124" s="35"/>
      <c r="C124" s="35"/>
      <c r="D124" s="35"/>
      <c r="E124" s="35"/>
      <c r="F124" s="35"/>
      <c r="G124" s="35"/>
      <c r="H124" s="35"/>
    </row>
    <row r="125" spans="1:8" ht="19.5">
      <c r="A125" s="467"/>
      <c r="B125" s="35"/>
      <c r="C125" s="35"/>
      <c r="D125" s="35"/>
      <c r="E125" s="35"/>
      <c r="F125" s="35"/>
      <c r="G125" s="35"/>
      <c r="H125" s="35"/>
    </row>
    <row r="126" spans="1:8" ht="19.5">
      <c r="A126" s="467"/>
      <c r="B126" s="35"/>
      <c r="C126" s="35"/>
      <c r="D126" s="35"/>
      <c r="E126" s="35"/>
      <c r="F126" s="35"/>
      <c r="G126" s="35"/>
      <c r="H126" s="35"/>
    </row>
    <row r="127" spans="1:8" ht="19.5">
      <c r="A127" s="467"/>
      <c r="B127" s="35"/>
      <c r="C127" s="35"/>
      <c r="D127" s="35"/>
      <c r="E127" s="35"/>
      <c r="F127" s="35"/>
      <c r="G127" s="35"/>
      <c r="H127" s="35"/>
    </row>
    <row r="128" spans="1:8" ht="19.5">
      <c r="A128" s="468"/>
      <c r="B128" s="35"/>
      <c r="C128" s="35"/>
      <c r="D128" s="35"/>
      <c r="E128" s="35"/>
      <c r="F128" s="35"/>
      <c r="G128" s="35"/>
      <c r="H128" s="35"/>
    </row>
    <row r="129" spans="1:8" ht="19.5">
      <c r="A129" s="467"/>
      <c r="B129" s="35"/>
      <c r="C129" s="35"/>
      <c r="D129" s="35"/>
      <c r="E129" s="35"/>
      <c r="F129" s="35"/>
      <c r="G129" s="35"/>
      <c r="H129" s="35"/>
    </row>
    <row r="130" spans="1:8" ht="19.5">
      <c r="A130" s="467"/>
      <c r="B130" s="35"/>
      <c r="C130" s="35"/>
      <c r="D130" s="35"/>
      <c r="E130" s="35"/>
      <c r="F130" s="35"/>
      <c r="G130" s="35"/>
      <c r="H130" s="35"/>
    </row>
    <row r="131" spans="1:8" ht="19.5">
      <c r="A131" s="467"/>
      <c r="B131" s="35"/>
      <c r="C131" s="35"/>
      <c r="D131" s="35"/>
      <c r="E131" s="35"/>
      <c r="F131" s="35"/>
      <c r="G131" s="35"/>
      <c r="H131" s="35"/>
    </row>
    <row r="132" spans="1:8" ht="19.5">
      <c r="A132" s="468"/>
      <c r="B132" s="35"/>
      <c r="C132" s="35"/>
      <c r="D132" s="35"/>
      <c r="E132" s="35"/>
      <c r="F132" s="35"/>
      <c r="G132" s="35"/>
      <c r="H132" s="35"/>
    </row>
    <row r="133" spans="1:8" ht="19.5">
      <c r="A133" s="467"/>
      <c r="B133" s="35"/>
      <c r="C133" s="35"/>
      <c r="D133" s="35"/>
      <c r="E133" s="35"/>
      <c r="F133" s="35"/>
      <c r="G133" s="35"/>
      <c r="H133" s="35"/>
    </row>
    <row r="134" spans="1:8" ht="19.5">
      <c r="A134" s="467"/>
      <c r="B134" s="35"/>
      <c r="C134" s="35"/>
      <c r="D134" s="35"/>
      <c r="E134" s="35"/>
      <c r="F134" s="35"/>
      <c r="G134" s="35"/>
      <c r="H134" s="35"/>
    </row>
    <row r="135" spans="1:8" ht="19.5">
      <c r="A135" s="467"/>
      <c r="B135" s="35"/>
      <c r="C135" s="35"/>
      <c r="D135" s="35"/>
      <c r="E135" s="35"/>
      <c r="F135" s="35"/>
      <c r="G135" s="35"/>
      <c r="H135" s="35"/>
    </row>
    <row r="136" spans="1:8" ht="19.5">
      <c r="A136" s="467"/>
      <c r="B136" s="35"/>
      <c r="C136" s="35"/>
      <c r="D136" s="35"/>
      <c r="E136" s="35"/>
      <c r="F136" s="35"/>
      <c r="G136" s="35"/>
      <c r="H136" s="35"/>
    </row>
    <row r="137" spans="1:8" ht="19.5">
      <c r="A137" s="468"/>
      <c r="B137" s="35"/>
      <c r="C137" s="35"/>
      <c r="D137" s="35"/>
      <c r="E137" s="35"/>
      <c r="F137" s="35"/>
      <c r="G137" s="35"/>
      <c r="H137" s="35"/>
    </row>
    <row r="138" spans="1:8" ht="19.5">
      <c r="A138" s="467"/>
      <c r="B138" s="35"/>
      <c r="C138" s="35"/>
      <c r="D138" s="35"/>
      <c r="E138" s="35"/>
      <c r="F138" s="35"/>
      <c r="G138" s="35"/>
      <c r="H138" s="35"/>
    </row>
    <row r="139" spans="1:8" ht="19.5">
      <c r="A139" s="467"/>
      <c r="B139" s="35"/>
      <c r="C139" s="35"/>
      <c r="D139" s="35"/>
      <c r="E139" s="35"/>
      <c r="F139" s="35"/>
      <c r="G139" s="35"/>
      <c r="H139" s="35"/>
    </row>
    <row r="140" spans="1:8" ht="19.5">
      <c r="A140" s="467"/>
      <c r="B140" s="35"/>
      <c r="C140" s="35"/>
      <c r="D140" s="35"/>
      <c r="E140" s="35"/>
      <c r="F140" s="35"/>
      <c r="G140" s="35"/>
      <c r="H140" s="35"/>
    </row>
    <row r="141" spans="1:8" ht="19.5">
      <c r="A141" s="467"/>
      <c r="B141" s="35"/>
      <c r="C141" s="35"/>
      <c r="D141" s="35"/>
      <c r="E141" s="35"/>
      <c r="F141" s="35"/>
      <c r="G141" s="35"/>
      <c r="H141" s="35"/>
    </row>
    <row r="142" spans="1:8" ht="19.5">
      <c r="A142" s="468"/>
      <c r="B142" s="35"/>
      <c r="C142" s="35"/>
      <c r="D142" s="35"/>
      <c r="E142" s="35"/>
      <c r="F142" s="35"/>
      <c r="G142" s="35"/>
      <c r="H142" s="35"/>
    </row>
    <row r="143" spans="1:8" ht="19.5">
      <c r="A143" s="468"/>
      <c r="B143" s="35"/>
      <c r="C143" s="35"/>
      <c r="D143" s="35"/>
      <c r="E143" s="35"/>
      <c r="F143" s="35"/>
      <c r="G143" s="35"/>
      <c r="H143" s="35"/>
    </row>
    <row r="144" spans="1:8" ht="19.5">
      <c r="A144" s="468"/>
      <c r="B144" s="35"/>
      <c r="C144" s="35"/>
      <c r="D144" s="35"/>
      <c r="E144" s="35"/>
      <c r="F144" s="35"/>
      <c r="G144" s="35"/>
      <c r="H144" s="35"/>
    </row>
    <row r="145" spans="1:8" ht="19.5">
      <c r="A145" s="467"/>
      <c r="B145" s="35"/>
      <c r="C145" s="35"/>
      <c r="D145" s="35"/>
      <c r="E145" s="35"/>
      <c r="F145" s="35"/>
      <c r="G145" s="35"/>
      <c r="H145" s="35"/>
    </row>
    <row r="146" spans="1:8" ht="19.5">
      <c r="A146" s="467"/>
      <c r="B146" s="35"/>
      <c r="C146" s="35"/>
      <c r="D146" s="35"/>
      <c r="E146" s="35"/>
      <c r="F146" s="35"/>
      <c r="G146" s="35"/>
      <c r="H146" s="35"/>
    </row>
    <row r="147" spans="1:8" ht="19.5">
      <c r="A147" s="86"/>
      <c r="B147" s="35"/>
      <c r="C147" s="35"/>
      <c r="D147" s="35"/>
      <c r="E147" s="35"/>
      <c r="F147" s="35"/>
      <c r="G147" s="35"/>
      <c r="H147" s="35"/>
    </row>
    <row r="148" spans="1:8" ht="19.5">
      <c r="A148" s="468"/>
      <c r="B148" s="35"/>
      <c r="C148" s="35"/>
      <c r="D148" s="35"/>
      <c r="E148" s="35"/>
      <c r="F148" s="35"/>
      <c r="G148" s="35"/>
      <c r="H148" s="35"/>
    </row>
    <row r="149" spans="1:8" ht="19.5">
      <c r="A149" s="467"/>
      <c r="B149" s="35"/>
      <c r="C149" s="35"/>
      <c r="D149" s="35"/>
      <c r="E149" s="35"/>
      <c r="F149" s="35"/>
      <c r="G149" s="35"/>
      <c r="H149" s="35"/>
    </row>
    <row r="150" spans="1:8" ht="19.5">
      <c r="A150" s="467"/>
      <c r="B150" s="35"/>
      <c r="C150" s="35"/>
      <c r="D150" s="35"/>
      <c r="E150" s="35"/>
      <c r="F150" s="35"/>
      <c r="G150" s="35"/>
      <c r="H150" s="35"/>
    </row>
    <row r="151" spans="1:8" ht="19.5">
      <c r="A151" s="467"/>
      <c r="B151" s="35"/>
      <c r="C151" s="35"/>
      <c r="D151" s="35"/>
      <c r="E151" s="35"/>
      <c r="F151" s="35"/>
      <c r="G151" s="35"/>
      <c r="H151" s="35"/>
    </row>
    <row r="152" spans="1:8" ht="19.5">
      <c r="A152" s="468"/>
      <c r="B152" s="35"/>
      <c r="C152" s="35"/>
      <c r="D152" s="35"/>
      <c r="E152" s="35"/>
      <c r="F152" s="35"/>
      <c r="G152" s="35"/>
      <c r="H152" s="35"/>
    </row>
    <row r="153" spans="1:8" ht="19.5">
      <c r="A153" s="467"/>
      <c r="B153" s="35"/>
      <c r="C153" s="35"/>
      <c r="D153" s="35"/>
      <c r="E153" s="35"/>
      <c r="F153" s="35"/>
      <c r="G153" s="35"/>
      <c r="H153" s="35"/>
    </row>
    <row r="154" spans="1:8" ht="19.5">
      <c r="A154" s="467"/>
      <c r="B154" s="35"/>
      <c r="C154" s="35"/>
      <c r="D154" s="35"/>
      <c r="E154" s="35"/>
      <c r="F154" s="35"/>
      <c r="G154" s="35"/>
      <c r="H154" s="35"/>
    </row>
    <row r="155" spans="1:8" ht="19.5">
      <c r="A155" s="467"/>
      <c r="B155" s="35"/>
      <c r="C155" s="35"/>
      <c r="D155" s="35"/>
      <c r="E155" s="35"/>
      <c r="F155" s="35"/>
      <c r="G155" s="35"/>
      <c r="H155" s="35"/>
    </row>
    <row r="156" spans="1:8" ht="19.5">
      <c r="A156" s="468"/>
      <c r="B156" s="35"/>
      <c r="C156" s="35"/>
      <c r="D156" s="35"/>
      <c r="E156" s="35"/>
      <c r="F156" s="35"/>
      <c r="G156" s="35"/>
      <c r="H156" s="35"/>
    </row>
    <row r="157" spans="1:8" ht="19.5">
      <c r="A157" s="467"/>
      <c r="B157" s="35"/>
      <c r="C157" s="35"/>
      <c r="D157" s="35"/>
      <c r="E157" s="35"/>
      <c r="F157" s="35"/>
      <c r="G157" s="35"/>
      <c r="H157" s="35"/>
    </row>
    <row r="158" spans="1:8" ht="19.5">
      <c r="A158" s="467"/>
      <c r="B158" s="35"/>
      <c r="C158" s="35"/>
      <c r="D158" s="35"/>
      <c r="E158" s="35"/>
      <c r="F158" s="35"/>
      <c r="G158" s="35"/>
      <c r="H158" s="35"/>
    </row>
    <row r="159" spans="1:8" ht="19.5">
      <c r="A159" s="467"/>
      <c r="B159" s="35"/>
      <c r="C159" s="35"/>
      <c r="D159" s="35"/>
      <c r="E159" s="35"/>
      <c r="F159" s="35"/>
      <c r="G159" s="35"/>
      <c r="H159" s="35"/>
    </row>
    <row r="160" spans="1:8" ht="19.5">
      <c r="A160" s="468"/>
      <c r="B160" s="35"/>
      <c r="C160" s="35"/>
      <c r="D160" s="35"/>
      <c r="E160" s="35"/>
      <c r="F160" s="35"/>
      <c r="G160" s="35"/>
      <c r="H160" s="35"/>
    </row>
    <row r="161" spans="1:8" ht="19.5">
      <c r="A161" s="467"/>
      <c r="B161" s="35"/>
      <c r="C161" s="35"/>
      <c r="D161" s="35"/>
      <c r="E161" s="35"/>
      <c r="F161" s="35"/>
      <c r="G161" s="35"/>
      <c r="H161" s="35"/>
    </row>
    <row r="162" spans="1:8" ht="19.5">
      <c r="A162" s="467"/>
      <c r="B162" s="35"/>
      <c r="C162" s="35"/>
      <c r="D162" s="35"/>
      <c r="E162" s="35"/>
      <c r="F162" s="35"/>
      <c r="G162" s="35"/>
      <c r="H162" s="35"/>
    </row>
    <row r="163" spans="1:8" ht="19.5">
      <c r="A163" s="467"/>
      <c r="B163" s="35"/>
      <c r="C163" s="35"/>
      <c r="D163" s="35"/>
      <c r="E163" s="35"/>
      <c r="F163" s="35"/>
      <c r="G163" s="35"/>
      <c r="H163" s="35"/>
    </row>
    <row r="164" spans="1:8" ht="19.5">
      <c r="A164" s="85"/>
      <c r="B164" s="35"/>
      <c r="C164" s="35"/>
      <c r="D164" s="35"/>
      <c r="E164" s="35"/>
      <c r="F164" s="35"/>
      <c r="G164" s="35"/>
      <c r="H164" s="35"/>
    </row>
    <row r="165" spans="1:8" ht="19.5">
      <c r="A165" s="85"/>
      <c r="B165" s="35"/>
      <c r="C165" s="35"/>
      <c r="D165" s="35"/>
      <c r="E165" s="35"/>
      <c r="F165" s="35"/>
      <c r="G165" s="35"/>
      <c r="H165" s="35"/>
    </row>
    <row r="166" spans="1:8" ht="19.5">
      <c r="A166" s="85"/>
      <c r="B166" s="35"/>
      <c r="C166" s="35"/>
      <c r="D166" s="35"/>
      <c r="E166" s="35"/>
      <c r="F166" s="35"/>
      <c r="G166" s="35"/>
      <c r="H166" s="35"/>
    </row>
    <row r="167" spans="1:8" ht="19.5">
      <c r="A167" s="83"/>
      <c r="B167" s="35"/>
      <c r="C167" s="35"/>
      <c r="D167" s="35"/>
      <c r="E167" s="35"/>
      <c r="F167" s="35"/>
      <c r="G167" s="35"/>
      <c r="H167" s="35"/>
    </row>
    <row r="168" spans="1:8" ht="19.5">
      <c r="A168" s="83"/>
      <c r="B168" s="35"/>
      <c r="C168" s="35"/>
      <c r="D168" s="35"/>
      <c r="E168" s="35"/>
      <c r="F168" s="35"/>
      <c r="G168" s="35"/>
      <c r="H168" s="35"/>
    </row>
    <row r="169" spans="1:8" ht="19.5">
      <c r="A169" s="468"/>
      <c r="B169" s="35"/>
      <c r="C169" s="35"/>
      <c r="D169" s="35"/>
      <c r="E169" s="35"/>
      <c r="F169" s="35"/>
      <c r="G169" s="35"/>
      <c r="H169" s="35"/>
    </row>
    <row r="170" spans="1:8" ht="19.5">
      <c r="A170" s="467"/>
      <c r="B170" s="35"/>
      <c r="C170" s="35"/>
      <c r="D170" s="35"/>
      <c r="E170" s="35"/>
      <c r="F170" s="35"/>
      <c r="G170" s="35"/>
      <c r="H170" s="35"/>
    </row>
    <row r="171" spans="1:8" ht="19.5">
      <c r="A171" s="467"/>
      <c r="B171" s="35"/>
      <c r="C171" s="35"/>
      <c r="D171" s="35"/>
      <c r="E171" s="35"/>
      <c r="F171" s="35"/>
      <c r="G171" s="35"/>
      <c r="H171" s="35"/>
    </row>
    <row r="172" spans="1:8" ht="19.5">
      <c r="A172" s="467"/>
      <c r="B172" s="35"/>
      <c r="C172" s="35"/>
      <c r="D172" s="35"/>
      <c r="E172" s="35"/>
      <c r="F172" s="35"/>
      <c r="G172" s="35"/>
      <c r="H172" s="35"/>
    </row>
    <row r="173" spans="1:8" ht="19.5">
      <c r="A173" s="467"/>
      <c r="B173" s="35"/>
      <c r="C173" s="35"/>
      <c r="D173" s="35"/>
      <c r="E173" s="35"/>
      <c r="F173" s="35"/>
      <c r="G173" s="35"/>
      <c r="H173" s="35"/>
    </row>
    <row r="174" spans="1:8" ht="19.5">
      <c r="A174" s="467"/>
      <c r="B174" s="35"/>
      <c r="C174" s="35"/>
      <c r="D174" s="35"/>
      <c r="E174" s="35"/>
      <c r="F174" s="35"/>
      <c r="G174" s="35"/>
      <c r="H174" s="35"/>
    </row>
    <row r="175" spans="1:8" ht="19.5">
      <c r="A175" s="468"/>
      <c r="B175" s="35"/>
      <c r="C175" s="35"/>
      <c r="D175" s="35"/>
      <c r="E175" s="35"/>
      <c r="F175" s="35"/>
      <c r="G175" s="35"/>
      <c r="H175" s="35"/>
    </row>
    <row r="176" spans="1:8" ht="19.5">
      <c r="A176" s="467"/>
      <c r="B176" s="35"/>
      <c r="C176" s="35"/>
      <c r="D176" s="35"/>
      <c r="E176" s="35"/>
      <c r="F176" s="35"/>
      <c r="G176" s="35"/>
      <c r="H176" s="35"/>
    </row>
    <row r="177" spans="1:8" ht="19.5">
      <c r="A177" s="467"/>
      <c r="B177" s="35"/>
      <c r="C177" s="35"/>
      <c r="D177" s="35"/>
      <c r="E177" s="35"/>
      <c r="F177" s="35"/>
      <c r="G177" s="35"/>
      <c r="H177" s="35"/>
    </row>
    <row r="178" spans="1:8" ht="19.5">
      <c r="A178" s="467"/>
      <c r="B178" s="35"/>
      <c r="C178" s="35"/>
      <c r="D178" s="35"/>
      <c r="E178" s="35"/>
      <c r="F178" s="35"/>
      <c r="G178" s="35"/>
      <c r="H178" s="35"/>
    </row>
    <row r="179" spans="1:8" ht="19.5">
      <c r="A179" s="467"/>
      <c r="B179" s="35"/>
      <c r="C179" s="35"/>
      <c r="D179" s="35"/>
      <c r="E179" s="35"/>
      <c r="F179" s="35"/>
      <c r="G179" s="35"/>
      <c r="H179" s="35"/>
    </row>
    <row r="180" spans="1:8" ht="19.5">
      <c r="A180" s="468"/>
      <c r="B180" s="35"/>
      <c r="C180" s="35"/>
      <c r="D180" s="35"/>
      <c r="E180" s="35"/>
      <c r="F180" s="35"/>
      <c r="G180" s="35"/>
      <c r="H180" s="35"/>
    </row>
    <row r="181" spans="1:8" ht="19.5">
      <c r="A181" s="468"/>
      <c r="B181" s="35"/>
      <c r="C181" s="35"/>
      <c r="D181" s="35"/>
      <c r="E181" s="35"/>
      <c r="F181" s="35"/>
      <c r="G181" s="35"/>
      <c r="H181" s="35"/>
    </row>
    <row r="182" spans="1:8" ht="19.5">
      <c r="A182" s="467"/>
      <c r="B182" s="35"/>
      <c r="C182" s="35"/>
      <c r="D182" s="35"/>
      <c r="E182" s="35"/>
      <c r="F182" s="35"/>
      <c r="G182" s="35"/>
      <c r="H182" s="35"/>
    </row>
    <row r="183" spans="1:8" ht="19.5">
      <c r="A183" s="467"/>
      <c r="B183" s="35"/>
      <c r="C183" s="35"/>
      <c r="D183" s="35"/>
      <c r="E183" s="35"/>
      <c r="F183" s="35"/>
      <c r="G183" s="35"/>
      <c r="H183" s="35"/>
    </row>
    <row r="184" spans="1:8" ht="19.5">
      <c r="A184" s="467"/>
      <c r="B184" s="35"/>
      <c r="C184" s="35"/>
      <c r="D184" s="35"/>
      <c r="E184" s="35"/>
      <c r="F184" s="35"/>
      <c r="G184" s="35"/>
      <c r="H184" s="35"/>
    </row>
    <row r="185" spans="1:8" ht="19.5">
      <c r="A185" s="468"/>
      <c r="B185" s="35"/>
      <c r="C185" s="35"/>
      <c r="D185" s="35"/>
      <c r="E185" s="35"/>
      <c r="F185" s="35"/>
      <c r="G185" s="35"/>
      <c r="H185" s="35"/>
    </row>
    <row r="186" spans="1:8" ht="19.5">
      <c r="A186" s="468"/>
      <c r="B186" s="35"/>
      <c r="C186" s="35"/>
      <c r="D186" s="35"/>
      <c r="E186" s="35"/>
      <c r="F186" s="35"/>
      <c r="G186" s="35"/>
      <c r="H186" s="35"/>
    </row>
    <row r="187" spans="1:8" ht="19.5">
      <c r="A187" s="468"/>
      <c r="B187" s="35"/>
      <c r="C187" s="35"/>
      <c r="D187" s="35"/>
      <c r="E187" s="35"/>
      <c r="F187" s="35"/>
      <c r="G187" s="35"/>
      <c r="H187" s="35"/>
    </row>
    <row r="188" spans="1:8" ht="19.5">
      <c r="A188" s="468"/>
      <c r="B188" s="35"/>
      <c r="C188" s="35"/>
      <c r="D188" s="35"/>
      <c r="E188" s="35"/>
      <c r="F188" s="35"/>
      <c r="G188" s="35"/>
      <c r="H188" s="35"/>
    </row>
    <row r="189" spans="1:8" ht="19.5">
      <c r="A189" s="468"/>
      <c r="B189" s="35"/>
      <c r="C189" s="35"/>
      <c r="D189" s="35"/>
      <c r="E189" s="35"/>
      <c r="F189" s="35"/>
      <c r="G189" s="35"/>
      <c r="H189" s="35"/>
    </row>
    <row r="190" spans="1:8" ht="19.5">
      <c r="A190" s="468"/>
      <c r="B190" s="35"/>
      <c r="C190" s="35"/>
      <c r="D190" s="35"/>
      <c r="E190" s="35"/>
      <c r="F190" s="35"/>
      <c r="G190" s="35"/>
      <c r="H190" s="35"/>
    </row>
    <row r="191" spans="1:8" ht="19.5">
      <c r="A191" s="467"/>
      <c r="B191" s="35"/>
      <c r="C191" s="35"/>
      <c r="D191" s="35"/>
      <c r="E191" s="35"/>
      <c r="F191" s="35"/>
      <c r="G191" s="35"/>
      <c r="H191" s="35"/>
    </row>
    <row r="192" spans="1:8" ht="19.5">
      <c r="A192" s="467"/>
      <c r="B192" s="35"/>
      <c r="C192" s="35"/>
      <c r="D192" s="35"/>
      <c r="E192" s="35"/>
      <c r="F192" s="35"/>
      <c r="G192" s="35"/>
      <c r="H192" s="35"/>
    </row>
    <row r="193" spans="1:8" ht="19.5">
      <c r="A193" s="467"/>
      <c r="B193" s="35"/>
      <c r="C193" s="35"/>
      <c r="D193" s="35"/>
      <c r="E193" s="35"/>
      <c r="F193" s="35"/>
      <c r="G193" s="35"/>
      <c r="H193" s="35"/>
    </row>
    <row r="194" spans="1:8" ht="19.5">
      <c r="A194" s="468"/>
      <c r="B194" s="35"/>
      <c r="C194" s="35"/>
      <c r="D194" s="35"/>
      <c r="E194" s="35"/>
      <c r="F194" s="35"/>
      <c r="G194" s="35"/>
      <c r="H194" s="35"/>
    </row>
    <row r="195" spans="1:8" ht="19.5">
      <c r="A195" s="467"/>
      <c r="B195" s="35"/>
      <c r="C195" s="35"/>
      <c r="D195" s="35"/>
      <c r="E195" s="35"/>
      <c r="F195" s="35"/>
      <c r="G195" s="35"/>
      <c r="H195" s="35"/>
    </row>
    <row r="196" spans="1:8" ht="19.5">
      <c r="A196" s="467"/>
      <c r="B196" s="35"/>
      <c r="C196" s="35"/>
      <c r="D196" s="35"/>
      <c r="E196" s="35"/>
      <c r="F196" s="35"/>
      <c r="G196" s="35"/>
      <c r="H196" s="35"/>
    </row>
    <row r="197" spans="1:8" ht="19.5">
      <c r="A197" s="86"/>
      <c r="B197" s="35"/>
      <c r="C197" s="35"/>
      <c r="D197" s="35"/>
      <c r="E197" s="35"/>
      <c r="F197" s="35"/>
      <c r="G197" s="35"/>
      <c r="H197" s="35"/>
    </row>
    <row r="198" spans="1:8" ht="19.5">
      <c r="A198" s="467"/>
      <c r="B198" s="35"/>
      <c r="C198" s="35"/>
      <c r="D198" s="35"/>
      <c r="E198" s="35"/>
      <c r="F198" s="35"/>
      <c r="G198" s="35"/>
      <c r="H198" s="35"/>
    </row>
    <row r="199" spans="1:8" ht="19.5">
      <c r="A199" s="468"/>
      <c r="B199" s="35"/>
      <c r="C199" s="35"/>
      <c r="D199" s="35"/>
      <c r="E199" s="35"/>
      <c r="F199" s="35"/>
      <c r="G199" s="35"/>
      <c r="H199" s="35"/>
    </row>
    <row r="200" spans="1:8" ht="19.5">
      <c r="A200" s="467"/>
      <c r="B200" s="35"/>
      <c r="C200" s="35"/>
      <c r="D200" s="35"/>
      <c r="E200" s="35"/>
      <c r="F200" s="35"/>
      <c r="G200" s="35"/>
      <c r="H200" s="35"/>
    </row>
    <row r="201" spans="1:8" ht="19.5">
      <c r="A201" s="467"/>
      <c r="B201" s="35"/>
      <c r="C201" s="35"/>
      <c r="D201" s="35"/>
      <c r="E201" s="35"/>
      <c r="F201" s="35"/>
      <c r="G201" s="35"/>
      <c r="H201" s="35"/>
    </row>
    <row r="202" spans="1:8" ht="19.5">
      <c r="A202" s="468"/>
      <c r="B202" s="35"/>
      <c r="C202" s="35"/>
      <c r="D202" s="35"/>
      <c r="E202" s="35"/>
      <c r="F202" s="35"/>
      <c r="G202" s="35"/>
      <c r="H202" s="35"/>
    </row>
    <row r="203" spans="1:8" ht="19.5">
      <c r="A203" s="467"/>
      <c r="B203" s="35"/>
      <c r="C203" s="35"/>
      <c r="D203" s="35"/>
      <c r="E203" s="35"/>
      <c r="F203" s="35"/>
      <c r="G203" s="35"/>
      <c r="H203" s="35"/>
    </row>
    <row r="204" spans="1:8" ht="19.5">
      <c r="A204" s="467"/>
      <c r="B204" s="35"/>
      <c r="C204" s="35"/>
      <c r="D204" s="35"/>
      <c r="E204" s="35"/>
      <c r="F204" s="35"/>
      <c r="G204" s="35"/>
      <c r="H204" s="35"/>
    </row>
    <row r="205" spans="1:8" ht="19.5">
      <c r="A205" s="468"/>
      <c r="B205" s="35"/>
      <c r="C205" s="35"/>
      <c r="D205" s="35"/>
      <c r="E205" s="35"/>
      <c r="F205" s="35"/>
      <c r="G205" s="35"/>
      <c r="H205" s="35"/>
    </row>
    <row r="206" spans="1:8" ht="19.5">
      <c r="A206" s="467"/>
      <c r="B206" s="35"/>
      <c r="C206" s="35"/>
      <c r="D206" s="35"/>
      <c r="E206" s="35"/>
      <c r="F206" s="35"/>
      <c r="G206" s="35"/>
      <c r="H206" s="35"/>
    </row>
    <row r="207" spans="1:8" ht="19.5">
      <c r="A207" s="467"/>
      <c r="B207" s="35"/>
      <c r="C207" s="35"/>
      <c r="D207" s="35"/>
      <c r="E207" s="35"/>
      <c r="F207" s="35"/>
      <c r="G207" s="35"/>
      <c r="H207" s="35"/>
    </row>
    <row r="208" spans="1:8" ht="19.5">
      <c r="A208" s="467"/>
      <c r="B208" s="35"/>
      <c r="C208" s="35"/>
      <c r="D208" s="35"/>
      <c r="E208" s="35"/>
      <c r="F208" s="35"/>
      <c r="G208" s="35"/>
      <c r="H208" s="35"/>
    </row>
    <row r="209" spans="1:8" ht="19.5">
      <c r="A209" s="467"/>
      <c r="B209" s="35"/>
      <c r="C209" s="35"/>
      <c r="D209" s="35"/>
      <c r="E209" s="35"/>
      <c r="F209" s="35"/>
      <c r="G209" s="35"/>
      <c r="H209" s="35"/>
    </row>
    <row r="210" spans="1:8" ht="19.5">
      <c r="A210" s="467"/>
      <c r="B210" s="35"/>
      <c r="C210" s="35"/>
      <c r="D210" s="35"/>
      <c r="E210" s="35"/>
      <c r="F210" s="35"/>
      <c r="G210" s="35"/>
      <c r="H210" s="35"/>
    </row>
    <row r="211" spans="1:8" ht="19.5">
      <c r="A211" s="467"/>
      <c r="B211" s="35"/>
      <c r="C211" s="35"/>
      <c r="D211" s="35"/>
      <c r="E211" s="35"/>
      <c r="F211" s="35"/>
      <c r="G211" s="35"/>
      <c r="H211" s="35"/>
    </row>
    <row r="212" spans="1:8" ht="19.5">
      <c r="A212" s="467"/>
      <c r="B212" s="35"/>
      <c r="C212" s="35"/>
      <c r="D212" s="35"/>
      <c r="E212" s="35"/>
      <c r="F212" s="35"/>
      <c r="G212" s="35"/>
      <c r="H212" s="35"/>
    </row>
    <row r="213" spans="1:8" ht="19.5">
      <c r="A213" s="467"/>
      <c r="B213" s="35"/>
      <c r="C213" s="35"/>
      <c r="D213" s="35"/>
      <c r="E213" s="35"/>
      <c r="F213" s="35"/>
      <c r="G213" s="35"/>
      <c r="H213" s="35"/>
    </row>
    <row r="214" spans="1:8" ht="19.5">
      <c r="A214" s="468"/>
      <c r="B214" s="35"/>
      <c r="C214" s="35"/>
      <c r="D214" s="35"/>
      <c r="E214" s="35"/>
      <c r="F214" s="35"/>
      <c r="G214" s="35"/>
      <c r="H214" s="35"/>
    </row>
    <row r="215" spans="1:8" ht="19.5">
      <c r="A215" s="467"/>
      <c r="B215" s="35"/>
      <c r="C215" s="35"/>
      <c r="D215" s="35"/>
      <c r="E215" s="35"/>
      <c r="F215" s="35"/>
      <c r="G215" s="35"/>
      <c r="H215" s="35"/>
    </row>
    <row r="216" spans="1:8" ht="19.5">
      <c r="A216" s="467"/>
      <c r="B216" s="35"/>
      <c r="C216" s="35"/>
      <c r="D216" s="35"/>
      <c r="E216" s="35"/>
      <c r="F216" s="35"/>
      <c r="G216" s="35"/>
      <c r="H216" s="35"/>
    </row>
    <row r="217" spans="1:8" ht="19.5">
      <c r="A217" s="467"/>
      <c r="B217" s="35"/>
      <c r="C217" s="35"/>
      <c r="D217" s="35"/>
      <c r="E217" s="35"/>
      <c r="F217" s="35"/>
      <c r="G217" s="35"/>
      <c r="H217" s="35"/>
    </row>
    <row r="218" spans="1:8" ht="19.5">
      <c r="A218" s="467"/>
      <c r="B218" s="35"/>
      <c r="C218" s="35"/>
      <c r="D218" s="35"/>
      <c r="E218" s="35"/>
      <c r="F218" s="35"/>
      <c r="G218" s="35"/>
      <c r="H218" s="35"/>
    </row>
    <row r="219" spans="1:8" ht="19.5">
      <c r="A219" s="467"/>
      <c r="B219" s="35"/>
      <c r="C219" s="35"/>
      <c r="D219" s="35"/>
      <c r="E219" s="35"/>
      <c r="F219" s="35"/>
      <c r="G219" s="35"/>
      <c r="H219" s="35"/>
    </row>
    <row r="220" spans="1:8" ht="19.5">
      <c r="A220" s="468"/>
      <c r="B220" s="35"/>
      <c r="C220" s="35"/>
      <c r="D220" s="35"/>
      <c r="E220" s="35"/>
      <c r="F220" s="35"/>
      <c r="G220" s="35"/>
      <c r="H220" s="35"/>
    </row>
    <row r="221" spans="1:8" ht="19.5">
      <c r="A221" s="467"/>
      <c r="B221" s="35"/>
      <c r="C221" s="35"/>
      <c r="D221" s="35"/>
      <c r="E221" s="35"/>
      <c r="F221" s="35"/>
      <c r="G221" s="35"/>
      <c r="H221" s="35"/>
    </row>
    <row r="222" spans="1:8" ht="19.5">
      <c r="A222" s="467"/>
      <c r="B222" s="35"/>
      <c r="C222" s="35"/>
      <c r="D222" s="35"/>
      <c r="E222" s="35"/>
      <c r="F222" s="35"/>
      <c r="G222" s="35"/>
      <c r="H222" s="35"/>
    </row>
    <row r="223" spans="1:8" ht="19.5">
      <c r="A223" s="468"/>
      <c r="B223" s="35"/>
      <c r="C223" s="35"/>
      <c r="D223" s="35"/>
      <c r="E223" s="35"/>
      <c r="F223" s="35"/>
      <c r="G223" s="35"/>
      <c r="H223" s="35"/>
    </row>
    <row r="224" spans="1:8" ht="19.5">
      <c r="A224" s="467"/>
      <c r="B224" s="35"/>
      <c r="C224" s="35"/>
      <c r="D224" s="35"/>
      <c r="E224" s="35"/>
      <c r="F224" s="35"/>
      <c r="G224" s="35"/>
      <c r="H224" s="35"/>
    </row>
    <row r="225" spans="1:8" ht="19.5">
      <c r="A225" s="467"/>
      <c r="B225" s="35"/>
      <c r="C225" s="35"/>
      <c r="D225" s="35"/>
      <c r="E225" s="35"/>
      <c r="F225" s="35"/>
      <c r="G225" s="35"/>
      <c r="H225" s="35"/>
    </row>
    <row r="226" spans="1:8" ht="19.5">
      <c r="A226" s="467"/>
      <c r="B226" s="35"/>
      <c r="C226" s="35"/>
      <c r="D226" s="35"/>
      <c r="E226" s="35"/>
      <c r="F226" s="35"/>
      <c r="G226" s="35"/>
      <c r="H226" s="35"/>
    </row>
    <row r="227" spans="1:8" ht="19.5">
      <c r="A227" s="469"/>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showGridLines="0" zoomScale="50" workbookViewId="0">
      <selection activeCell="L42" sqref="L42"/>
    </sheetView>
  </sheetViews>
  <sheetFormatPr baseColWidth="10" defaultColWidth="9.140625" defaultRowHeight="18"/>
  <cols>
    <col min="1" max="1" width="132.28515625" style="470"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1073</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1285</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s="28" customFormat="1" ht="39" customHeight="1" thickTop="1" thickBot="1">
      <c r="A6" s="458" t="s">
        <v>296</v>
      </c>
      <c r="B6" s="78" t="s">
        <v>424</v>
      </c>
      <c r="C6" s="78" t="s">
        <v>425</v>
      </c>
      <c r="D6" s="78" t="s">
        <v>1203</v>
      </c>
      <c r="E6" s="78" t="s">
        <v>1315</v>
      </c>
      <c r="F6" s="78" t="s">
        <v>1370</v>
      </c>
      <c r="G6" s="78" t="s">
        <v>1520</v>
      </c>
      <c r="H6" s="78" t="s">
        <v>1459</v>
      </c>
      <c r="I6" s="78" t="s">
        <v>1521</v>
      </c>
    </row>
    <row r="7" spans="1:9" ht="15" customHeight="1" thickTop="1" thickBot="1">
      <c r="A7" s="459"/>
      <c r="B7" s="629"/>
      <c r="C7" s="629"/>
      <c r="D7" s="629"/>
      <c r="E7" s="629"/>
      <c r="F7" s="629"/>
      <c r="G7" s="629"/>
      <c r="H7" s="629"/>
      <c r="I7" s="629"/>
    </row>
    <row r="8" spans="1:9" ht="24" customHeight="1" thickTop="1" thickBot="1">
      <c r="A8" s="29" t="s">
        <v>426</v>
      </c>
      <c r="B8" s="923">
        <v>967263.20895481051</v>
      </c>
      <c r="C8" s="923">
        <v>1153239.95646793</v>
      </c>
      <c r="D8" s="923">
        <v>1227695.4119679302</v>
      </c>
      <c r="E8" s="923">
        <v>1460238.2793250729</v>
      </c>
      <c r="F8" s="923">
        <v>1627070.1155466472</v>
      </c>
      <c r="G8" s="923">
        <v>1625393.6425218659</v>
      </c>
      <c r="H8" s="923">
        <v>1798819.5718586007</v>
      </c>
      <c r="I8" s="923">
        <v>1853500.1603877551</v>
      </c>
    </row>
    <row r="9" spans="1:9" s="81" customFormat="1" ht="21" customHeight="1" thickTop="1">
      <c r="A9" s="79" t="s">
        <v>8</v>
      </c>
      <c r="B9" s="924">
        <v>120620.57905247813</v>
      </c>
      <c r="C9" s="924">
        <v>126642.85525218658</v>
      </c>
      <c r="D9" s="924">
        <v>110451.37535714287</v>
      </c>
      <c r="E9" s="924">
        <v>135542.28695481049</v>
      </c>
      <c r="F9" s="924">
        <v>121233.7608994169</v>
      </c>
      <c r="G9" s="924">
        <v>107972.30149562683</v>
      </c>
      <c r="H9" s="924">
        <v>89429.524688046658</v>
      </c>
      <c r="I9" s="924">
        <v>132992.35725218657</v>
      </c>
    </row>
    <row r="10" spans="1:9" s="81" customFormat="1" ht="21" customHeight="1">
      <c r="A10" s="79" t="s">
        <v>17</v>
      </c>
      <c r="B10" s="924">
        <v>78069.998209912548</v>
      </c>
      <c r="C10" s="924">
        <v>50781.96954956268</v>
      </c>
      <c r="D10" s="924">
        <v>83352.084078717191</v>
      </c>
      <c r="E10" s="924">
        <v>124926.36000145772</v>
      </c>
      <c r="F10" s="924">
        <v>145531.73733381924</v>
      </c>
      <c r="G10" s="924">
        <v>166860.09764139942</v>
      </c>
      <c r="H10" s="924">
        <v>211083.04410787171</v>
      </c>
      <c r="I10" s="924">
        <v>212289.39986880464</v>
      </c>
    </row>
    <row r="11" spans="1:9" s="81" customFormat="1" ht="21" customHeight="1">
      <c r="A11" s="79" t="s">
        <v>26</v>
      </c>
      <c r="B11" s="924">
        <v>748468.1436195334</v>
      </c>
      <c r="C11" s="924">
        <v>904362.28282944602</v>
      </c>
      <c r="D11" s="924">
        <v>1005098.3627026239</v>
      </c>
      <c r="E11" s="924">
        <v>1153540.8920451896</v>
      </c>
      <c r="F11" s="924">
        <v>1293311.7158279885</v>
      </c>
      <c r="G11" s="924">
        <v>1287334.1340451895</v>
      </c>
      <c r="H11" s="924">
        <v>1414194.8958483965</v>
      </c>
      <c r="I11" s="924">
        <v>1414055.6944985422</v>
      </c>
    </row>
    <row r="12" spans="1:9" s="81" customFormat="1" ht="21" customHeight="1">
      <c r="A12" s="460" t="s">
        <v>427</v>
      </c>
      <c r="B12" s="924">
        <v>759595.39945189492</v>
      </c>
      <c r="C12" s="924">
        <v>922678.68521137035</v>
      </c>
      <c r="D12" s="924">
        <v>1028306.9681107872</v>
      </c>
      <c r="E12" s="924">
        <v>1171538.4051530613</v>
      </c>
      <c r="F12" s="924">
        <v>1309631.2296982508</v>
      </c>
      <c r="G12" s="924">
        <v>1301066.8732507287</v>
      </c>
      <c r="H12" s="924">
        <v>1430080.4255830904</v>
      </c>
      <c r="I12" s="924">
        <v>1428110.8738498543</v>
      </c>
    </row>
    <row r="13" spans="1:9" s="81" customFormat="1" ht="21" customHeight="1">
      <c r="A13" s="460" t="s">
        <v>428</v>
      </c>
      <c r="B13" s="924">
        <v>757797.80280758021</v>
      </c>
      <c r="C13" s="924">
        <v>920671.60112390679</v>
      </c>
      <c r="D13" s="924">
        <v>1021975.1273061223</v>
      </c>
      <c r="E13" s="924">
        <v>1165656.1491982508</v>
      </c>
      <c r="F13" s="924">
        <v>1299933.4885481049</v>
      </c>
      <c r="G13" s="924">
        <v>1292030.3761399416</v>
      </c>
      <c r="H13" s="924">
        <v>1411340.3806953351</v>
      </c>
      <c r="I13" s="924">
        <v>1408447.1710364432</v>
      </c>
    </row>
    <row r="14" spans="1:9" s="81" customFormat="1" ht="21" customHeight="1">
      <c r="A14" s="460" t="s">
        <v>429</v>
      </c>
      <c r="B14" s="924">
        <v>1797.5966443148691</v>
      </c>
      <c r="C14" s="924">
        <v>2007.0840874635569</v>
      </c>
      <c r="D14" s="924">
        <v>6331.8408046647237</v>
      </c>
      <c r="E14" s="924">
        <v>5882.2559548104955</v>
      </c>
      <c r="F14" s="924">
        <v>9697.7411501457718</v>
      </c>
      <c r="G14" s="924">
        <v>9036.4971107871716</v>
      </c>
      <c r="H14" s="924">
        <v>18740.044887755103</v>
      </c>
      <c r="I14" s="924">
        <v>19663.702813411081</v>
      </c>
    </row>
    <row r="15" spans="1:9" s="81" customFormat="1" ht="21" customHeight="1">
      <c r="A15" s="460" t="s">
        <v>430</v>
      </c>
      <c r="B15" s="924">
        <v>3635.929833819242</v>
      </c>
      <c r="C15" s="924">
        <v>5235.3031690962098</v>
      </c>
      <c r="D15" s="924">
        <v>7595.9819781341102</v>
      </c>
      <c r="E15" s="924">
        <v>9945.5510058309046</v>
      </c>
      <c r="F15" s="924">
        <v>11539.297983965014</v>
      </c>
      <c r="G15" s="924">
        <v>16811.005581632653</v>
      </c>
      <c r="H15" s="924">
        <v>15026.716721574343</v>
      </c>
      <c r="I15" s="924">
        <v>19891.573803206997</v>
      </c>
    </row>
    <row r="16" spans="1:9" s="81" customFormat="1" ht="21" customHeight="1">
      <c r="A16" s="460" t="s">
        <v>431</v>
      </c>
      <c r="B16" s="924">
        <v>3561.491829446064</v>
      </c>
      <c r="C16" s="924">
        <v>5107.8013790087471</v>
      </c>
      <c r="D16" s="924">
        <v>7366.1039125364432</v>
      </c>
      <c r="E16" s="924">
        <v>9439.5276632653076</v>
      </c>
      <c r="F16" s="924">
        <v>10988.067465014577</v>
      </c>
      <c r="G16" s="924">
        <v>15163.272074344024</v>
      </c>
      <c r="H16" s="924">
        <v>13796.260078717201</v>
      </c>
      <c r="I16" s="924">
        <v>18162.504854227405</v>
      </c>
    </row>
    <row r="17" spans="1:9" s="81" customFormat="1" ht="21" customHeight="1">
      <c r="A17" s="460" t="s">
        <v>432</v>
      </c>
      <c r="B17" s="924">
        <v>74.438004373177847</v>
      </c>
      <c r="C17" s="924">
        <v>127.50179008746356</v>
      </c>
      <c r="D17" s="924">
        <v>229.87806559766764</v>
      </c>
      <c r="E17" s="924">
        <v>506.02334256559766</v>
      </c>
      <c r="F17" s="924">
        <v>551.23051895043727</v>
      </c>
      <c r="G17" s="924">
        <v>1647.7335072886297</v>
      </c>
      <c r="H17" s="924">
        <v>1230.4566428571429</v>
      </c>
      <c r="I17" s="924">
        <v>1729.0689489795921</v>
      </c>
    </row>
    <row r="18" spans="1:9" s="81" customFormat="1" ht="21" customHeight="1">
      <c r="A18" s="460" t="s">
        <v>433</v>
      </c>
      <c r="B18" s="924">
        <v>1962.3084562682216</v>
      </c>
      <c r="C18" s="924">
        <v>3997.3343862973761</v>
      </c>
      <c r="D18" s="924">
        <v>6005.2475787172016</v>
      </c>
      <c r="E18" s="924">
        <v>7501.16024781341</v>
      </c>
      <c r="F18" s="924">
        <v>11133.032508746357</v>
      </c>
      <c r="G18" s="924">
        <v>11915.594581632651</v>
      </c>
      <c r="H18" s="924">
        <v>12329.272941690961</v>
      </c>
      <c r="I18" s="924">
        <v>12565.068013119533</v>
      </c>
    </row>
    <row r="19" spans="1:9" s="81" customFormat="1" ht="21" customHeight="1">
      <c r="A19" s="460" t="s">
        <v>434</v>
      </c>
      <c r="B19" s="924">
        <v>1757.5577303206994</v>
      </c>
      <c r="C19" s="924">
        <v>3693.6339300291547</v>
      </c>
      <c r="D19" s="924">
        <v>5494.70444606414</v>
      </c>
      <c r="E19" s="924">
        <v>6938.9214591836735</v>
      </c>
      <c r="F19" s="924">
        <v>10088.732532069971</v>
      </c>
      <c r="G19" s="924">
        <v>10847.135925655977</v>
      </c>
      <c r="H19" s="924">
        <v>10957.696001457725</v>
      </c>
      <c r="I19" s="924">
        <v>11180.249376093296</v>
      </c>
    </row>
    <row r="20" spans="1:9" s="81" customFormat="1" ht="21" customHeight="1">
      <c r="A20" s="460" t="s">
        <v>435</v>
      </c>
      <c r="B20" s="924">
        <v>204.75072594752186</v>
      </c>
      <c r="C20" s="924">
        <v>303.7004562682215</v>
      </c>
      <c r="D20" s="924">
        <v>510.54313265306121</v>
      </c>
      <c r="E20" s="924">
        <v>562.23878862973754</v>
      </c>
      <c r="F20" s="924">
        <v>1044.2999766763849</v>
      </c>
      <c r="G20" s="924">
        <v>1068.4586559766763</v>
      </c>
      <c r="H20" s="924">
        <v>1371.5769402332364</v>
      </c>
      <c r="I20" s="924">
        <v>1384.818637026239</v>
      </c>
    </row>
    <row r="21" spans="1:9" s="81" customFormat="1" ht="21" customHeight="1">
      <c r="A21" s="460" t="s">
        <v>39</v>
      </c>
      <c r="B21" s="924">
        <v>8135.735422740524</v>
      </c>
      <c r="C21" s="924">
        <v>9914.2961020408184</v>
      </c>
      <c r="D21" s="924">
        <v>10799.474418367347</v>
      </c>
      <c r="E21" s="924">
        <v>11498.190074344024</v>
      </c>
      <c r="F21" s="924">
        <v>12744.130379008746</v>
      </c>
      <c r="G21" s="924">
        <v>12227.695182215743</v>
      </c>
      <c r="H21" s="924">
        <v>14307.251870262389</v>
      </c>
      <c r="I21" s="924">
        <v>13227.876218658892</v>
      </c>
    </row>
    <row r="22" spans="1:9" s="81" customFormat="1" ht="21" customHeight="1">
      <c r="A22" s="460" t="s">
        <v>436</v>
      </c>
      <c r="B22" s="924">
        <v>-24861.229545189504</v>
      </c>
      <c r="C22" s="924">
        <v>-37463.336039358597</v>
      </c>
      <c r="D22" s="924">
        <v>-47609.309383381922</v>
      </c>
      <c r="E22" s="924">
        <v>-46942.414435860053</v>
      </c>
      <c r="F22" s="924">
        <v>-51735.974741982507</v>
      </c>
      <c r="G22" s="924">
        <v>-54687.034551020406</v>
      </c>
      <c r="H22" s="924">
        <v>-57548.771268221572</v>
      </c>
      <c r="I22" s="924">
        <v>-59739.697386297375</v>
      </c>
    </row>
    <row r="23" spans="1:9" s="81" customFormat="1" ht="21" customHeight="1">
      <c r="A23" s="79" t="s">
        <v>57</v>
      </c>
      <c r="B23" s="924">
        <v>4798.3724562682219</v>
      </c>
      <c r="C23" s="924">
        <v>6062.4734708454807</v>
      </c>
      <c r="D23" s="924">
        <v>7537.9121895043727</v>
      </c>
      <c r="E23" s="924">
        <v>9755.4279023323597</v>
      </c>
      <c r="F23" s="924">
        <v>12158.610335276968</v>
      </c>
      <c r="G23" s="924">
        <v>11592.120879008746</v>
      </c>
      <c r="H23" s="924">
        <v>14233.010959183674</v>
      </c>
      <c r="I23" s="924">
        <v>13190.195758017495</v>
      </c>
    </row>
    <row r="24" spans="1:9" s="81" customFormat="1" ht="21" customHeight="1">
      <c r="A24" s="79" t="s">
        <v>63</v>
      </c>
      <c r="B24" s="924">
        <v>0</v>
      </c>
      <c r="C24" s="924">
        <v>0</v>
      </c>
      <c r="D24" s="924">
        <v>2.9154518950437317E-4</v>
      </c>
      <c r="E24" s="924">
        <v>0</v>
      </c>
      <c r="F24" s="924">
        <v>317.20127988338191</v>
      </c>
      <c r="G24" s="924">
        <v>317.20127988338191</v>
      </c>
      <c r="H24" s="924">
        <v>176.226138483965</v>
      </c>
      <c r="I24" s="924">
        <v>140.98169825072884</v>
      </c>
    </row>
    <row r="25" spans="1:9" s="81" customFormat="1" ht="21" customHeight="1">
      <c r="A25" s="79" t="s">
        <v>437</v>
      </c>
      <c r="B25" s="924">
        <v>90.737309037900857</v>
      </c>
      <c r="C25" s="924">
        <v>49036.691806122457</v>
      </c>
      <c r="D25" s="924">
        <v>4094.1164897959184</v>
      </c>
      <c r="E25" s="924">
        <v>9514.7477128279897</v>
      </c>
      <c r="F25" s="924">
        <v>19769.973921282795</v>
      </c>
      <c r="G25" s="924">
        <v>21609.599890670554</v>
      </c>
      <c r="H25" s="924">
        <v>32241.178562682217</v>
      </c>
      <c r="I25" s="924">
        <v>31243.320246355681</v>
      </c>
    </row>
    <row r="26" spans="1:9" s="81" customFormat="1" ht="21" customHeight="1">
      <c r="A26" s="79" t="s">
        <v>74</v>
      </c>
      <c r="B26" s="924">
        <v>11596.107344023323</v>
      </c>
      <c r="C26" s="924">
        <v>12317.303985422741</v>
      </c>
      <c r="D26" s="924">
        <v>11855.070373177843</v>
      </c>
      <c r="E26" s="924">
        <v>14308.522890670554</v>
      </c>
      <c r="F26" s="924">
        <v>18448.37237026239</v>
      </c>
      <c r="G26" s="924">
        <v>19091.223134110787</v>
      </c>
      <c r="H26" s="924">
        <v>22003.259779883385</v>
      </c>
      <c r="I26" s="924">
        <v>22487.303319241983</v>
      </c>
    </row>
    <row r="27" spans="1:9" s="81" customFormat="1" ht="21" customHeight="1">
      <c r="A27" s="79" t="s">
        <v>438</v>
      </c>
      <c r="B27" s="924">
        <v>3619.2709635568508</v>
      </c>
      <c r="C27" s="924">
        <v>4036.3795743440232</v>
      </c>
      <c r="D27" s="924">
        <v>5306.4904854227398</v>
      </c>
      <c r="E27" s="924">
        <v>12650.041817784258</v>
      </c>
      <c r="F27" s="924">
        <v>16298.743578717202</v>
      </c>
      <c r="G27" s="924">
        <v>10616.964155976677</v>
      </c>
      <c r="H27" s="924">
        <v>15458.431774052477</v>
      </c>
      <c r="I27" s="924">
        <v>27100.907746355682</v>
      </c>
    </row>
    <row r="28" spans="1:9" s="82" customFormat="1" ht="43.5" customHeight="1" thickBot="1">
      <c r="A28" s="461" t="s">
        <v>1451</v>
      </c>
      <c r="B28" s="925">
        <v>0</v>
      </c>
      <c r="C28" s="925">
        <v>0</v>
      </c>
      <c r="D28" s="925">
        <v>0</v>
      </c>
      <c r="E28" s="925">
        <v>0</v>
      </c>
      <c r="F28" s="925">
        <v>0</v>
      </c>
      <c r="G28" s="925">
        <v>0</v>
      </c>
      <c r="H28" s="925">
        <v>0</v>
      </c>
      <c r="I28" s="925">
        <v>0</v>
      </c>
    </row>
    <row r="29" spans="1:9" ht="24" customHeight="1" thickTop="1" thickBot="1">
      <c r="A29" s="29" t="s">
        <v>439</v>
      </c>
      <c r="B29" s="923">
        <v>891264.23759475211</v>
      </c>
      <c r="C29" s="923">
        <v>1067497.0826690963</v>
      </c>
      <c r="D29" s="923">
        <v>1127744.7182536442</v>
      </c>
      <c r="E29" s="923">
        <v>1345376.2000830905</v>
      </c>
      <c r="F29" s="923">
        <v>1499536.7489650145</v>
      </c>
      <c r="G29" s="923">
        <v>1499593.1599635568</v>
      </c>
      <c r="H29" s="923">
        <v>1660506.0202740524</v>
      </c>
      <c r="I29" s="923">
        <v>1716247.2741195334</v>
      </c>
    </row>
    <row r="30" spans="1:9" s="81" customFormat="1" ht="21" customHeight="1" thickTop="1">
      <c r="A30" s="79" t="s">
        <v>440</v>
      </c>
      <c r="B30" s="924">
        <v>620845.04063265305</v>
      </c>
      <c r="C30" s="924">
        <v>750258.79603644309</v>
      </c>
      <c r="D30" s="924">
        <v>834567.43219096214</v>
      </c>
      <c r="E30" s="924">
        <v>1076309.6859810494</v>
      </c>
      <c r="F30" s="924">
        <v>1209500.8012930029</v>
      </c>
      <c r="G30" s="924">
        <v>1239343.7738265304</v>
      </c>
      <c r="H30" s="924">
        <v>1249432.923574344</v>
      </c>
      <c r="I30" s="924">
        <v>1315438.6927653064</v>
      </c>
    </row>
    <row r="31" spans="1:9" s="81" customFormat="1" ht="21" customHeight="1">
      <c r="A31" s="460" t="s">
        <v>441</v>
      </c>
      <c r="B31" s="924">
        <v>298.61644460641401</v>
      </c>
      <c r="C31" s="924">
        <v>261.82325218658895</v>
      </c>
      <c r="D31" s="924">
        <v>261.15654227405247</v>
      </c>
      <c r="E31" s="924">
        <v>246.36914577259478</v>
      </c>
      <c r="F31" s="924">
        <v>228.77887026239068</v>
      </c>
      <c r="G31" s="924">
        <v>207.44940379008744</v>
      </c>
      <c r="H31" s="924">
        <v>26367.174042274051</v>
      </c>
      <c r="I31" s="924">
        <v>49104.067023323609</v>
      </c>
    </row>
    <row r="32" spans="1:9" s="81" customFormat="1" ht="21" customHeight="1">
      <c r="A32" s="460" t="s">
        <v>442</v>
      </c>
      <c r="B32" s="924">
        <v>227577.96418513116</v>
      </c>
      <c r="C32" s="924">
        <v>294068.70893877553</v>
      </c>
      <c r="D32" s="924">
        <v>344101.80418367346</v>
      </c>
      <c r="E32" s="924">
        <v>402567.29345481045</v>
      </c>
      <c r="F32" s="924">
        <v>518732.89609912533</v>
      </c>
      <c r="G32" s="924">
        <v>511142.84957288636</v>
      </c>
      <c r="H32" s="924">
        <v>525808.62529737607</v>
      </c>
      <c r="I32" s="924">
        <v>530568.26379154529</v>
      </c>
    </row>
    <row r="33" spans="1:9" s="81" customFormat="1" ht="21" customHeight="1">
      <c r="A33" s="460" t="s">
        <v>443</v>
      </c>
      <c r="B33" s="924">
        <v>73900.752269679302</v>
      </c>
      <c r="C33" s="924">
        <v>75732.341511661813</v>
      </c>
      <c r="D33" s="924">
        <v>18191.737069970844</v>
      </c>
      <c r="E33" s="924">
        <v>4898.4393483965014</v>
      </c>
      <c r="F33" s="924">
        <v>1840.1315189504376</v>
      </c>
      <c r="G33" s="924">
        <v>1799.7025889212828</v>
      </c>
      <c r="H33" s="924">
        <v>1290.654867346939</v>
      </c>
      <c r="I33" s="924">
        <v>1081.5868148688046</v>
      </c>
    </row>
    <row r="34" spans="1:9" s="81" customFormat="1" ht="21" customHeight="1">
      <c r="A34" s="460" t="s">
        <v>444</v>
      </c>
      <c r="B34" s="924">
        <v>8139.534574344023</v>
      </c>
      <c r="C34" s="924">
        <v>10752.444188046646</v>
      </c>
      <c r="D34" s="924">
        <v>10686.252064139941</v>
      </c>
      <c r="E34" s="924">
        <v>11716.994379008745</v>
      </c>
      <c r="F34" s="924">
        <v>9057.1550714285713</v>
      </c>
      <c r="G34" s="924">
        <v>7983.4934679300286</v>
      </c>
      <c r="H34" s="924">
        <v>8044.121329446064</v>
      </c>
      <c r="I34" s="924">
        <v>7769.7416341107873</v>
      </c>
    </row>
    <row r="35" spans="1:9" s="81" customFormat="1" ht="21" customHeight="1">
      <c r="A35" s="460" t="s">
        <v>445</v>
      </c>
      <c r="B35" s="924">
        <v>293895.44298688049</v>
      </c>
      <c r="C35" s="924">
        <v>350986.72167492716</v>
      </c>
      <c r="D35" s="924">
        <v>435134.84686734696</v>
      </c>
      <c r="E35" s="924">
        <v>622654.16435422737</v>
      </c>
      <c r="F35" s="924">
        <v>637695.23847813404</v>
      </c>
      <c r="G35" s="924">
        <v>673873.73179446056</v>
      </c>
      <c r="H35" s="924">
        <v>637636.04163994163</v>
      </c>
      <c r="I35" s="924">
        <v>674193.94851749274</v>
      </c>
    </row>
    <row r="36" spans="1:9" s="81" customFormat="1" ht="21" customHeight="1">
      <c r="A36" s="460" t="s">
        <v>446</v>
      </c>
      <c r="B36" s="924">
        <v>17032.730172011663</v>
      </c>
      <c r="C36" s="924">
        <v>18456.756470845481</v>
      </c>
      <c r="D36" s="924">
        <v>26191.635463556853</v>
      </c>
      <c r="E36" s="924">
        <v>34226.425298833819</v>
      </c>
      <c r="F36" s="924">
        <v>41946.601255102039</v>
      </c>
      <c r="G36" s="924">
        <v>44336.546998542282</v>
      </c>
      <c r="H36" s="924">
        <v>50286.306397959183</v>
      </c>
      <c r="I36" s="924">
        <v>52721.084983965018</v>
      </c>
    </row>
    <row r="37" spans="1:9" s="81" customFormat="1" ht="21" customHeight="1">
      <c r="A37" s="79" t="s">
        <v>447</v>
      </c>
      <c r="B37" s="924">
        <v>776.00334985422739</v>
      </c>
      <c r="C37" s="924">
        <v>692.99937755102042</v>
      </c>
      <c r="D37" s="924">
        <v>380.32608600583092</v>
      </c>
      <c r="E37" s="924">
        <v>405.07914723032076</v>
      </c>
      <c r="F37" s="924">
        <v>792.48626384839645</v>
      </c>
      <c r="G37" s="924">
        <v>372.99641545189507</v>
      </c>
      <c r="H37" s="924">
        <v>958.52218513119533</v>
      </c>
      <c r="I37" s="924">
        <v>297.31499125364434</v>
      </c>
    </row>
    <row r="38" spans="1:9" s="81" customFormat="1" ht="21" customHeight="1">
      <c r="A38" s="79" t="s">
        <v>448</v>
      </c>
      <c r="B38" s="924">
        <v>89280.895947521873</v>
      </c>
      <c r="C38" s="924">
        <v>89052.085393586007</v>
      </c>
      <c r="D38" s="924">
        <v>68045.650947521863</v>
      </c>
      <c r="E38" s="924">
        <v>75791.577537900885</v>
      </c>
      <c r="F38" s="924">
        <v>51313.988922740522</v>
      </c>
      <c r="G38" s="924">
        <v>35693.294625364433</v>
      </c>
      <c r="H38" s="924">
        <v>183892.35775655977</v>
      </c>
      <c r="I38" s="924">
        <v>168660.18430029156</v>
      </c>
    </row>
    <row r="39" spans="1:9" s="81" customFormat="1" ht="21" customHeight="1">
      <c r="A39" s="79" t="s">
        <v>449</v>
      </c>
      <c r="B39" s="924">
        <v>29864.189106413996</v>
      </c>
      <c r="C39" s="924">
        <v>30505.227151603496</v>
      </c>
      <c r="D39" s="924">
        <v>41099.811485422746</v>
      </c>
      <c r="E39" s="924">
        <v>38342.40561370262</v>
      </c>
      <c r="F39" s="924">
        <v>42984.72336297376</v>
      </c>
      <c r="G39" s="924">
        <v>42846.688281341107</v>
      </c>
      <c r="H39" s="924">
        <v>44369.483957725948</v>
      </c>
      <c r="I39" s="924">
        <v>58878.27154081632</v>
      </c>
    </row>
    <row r="40" spans="1:9" s="81" customFormat="1" ht="21" customHeight="1">
      <c r="A40" s="79" t="s">
        <v>127</v>
      </c>
      <c r="B40" s="924">
        <v>23392.585007288631</v>
      </c>
      <c r="C40" s="924">
        <v>25999.460810495628</v>
      </c>
      <c r="D40" s="924">
        <v>28253.12381632653</v>
      </c>
      <c r="E40" s="924">
        <v>29553.410583090379</v>
      </c>
      <c r="F40" s="924">
        <v>25586.116947521863</v>
      </c>
      <c r="G40" s="924">
        <v>25355.758758017491</v>
      </c>
      <c r="H40" s="924">
        <v>27632.187462099129</v>
      </c>
      <c r="I40" s="924">
        <v>27898.059348396502</v>
      </c>
    </row>
    <row r="41" spans="1:9" s="81" customFormat="1" ht="21" customHeight="1">
      <c r="A41" s="79" t="s">
        <v>133</v>
      </c>
      <c r="B41" s="924">
        <v>80756.940396501464</v>
      </c>
      <c r="C41" s="924">
        <v>102763.45967055394</v>
      </c>
      <c r="D41" s="924">
        <v>98421.946873177832</v>
      </c>
      <c r="E41" s="924">
        <v>83229.57725947522</v>
      </c>
      <c r="F41" s="924">
        <v>116284.57037755102</v>
      </c>
      <c r="G41" s="924">
        <v>116536.63548979592</v>
      </c>
      <c r="H41" s="924">
        <v>107682.20359766763</v>
      </c>
      <c r="I41" s="924">
        <v>103736.93717492711</v>
      </c>
    </row>
    <row r="42" spans="1:9" s="81" customFormat="1" ht="21" customHeight="1">
      <c r="A42" s="79" t="s">
        <v>450</v>
      </c>
      <c r="B42" s="924">
        <v>20201.856504373176</v>
      </c>
      <c r="C42" s="924">
        <v>19186.113676384837</v>
      </c>
      <c r="D42" s="924">
        <v>25528.159276967926</v>
      </c>
      <c r="E42" s="924">
        <v>24525.843360058308</v>
      </c>
      <c r="F42" s="924">
        <v>23525.581065597671</v>
      </c>
      <c r="G42" s="924">
        <v>23737.558712827991</v>
      </c>
      <c r="H42" s="924">
        <v>37007.761701166186</v>
      </c>
      <c r="I42" s="924">
        <v>37373.134991253646</v>
      </c>
    </row>
    <row r="43" spans="1:9" s="82" customFormat="1" ht="43.5" customHeight="1" thickBot="1">
      <c r="A43" s="461" t="s">
        <v>109</v>
      </c>
      <c r="B43" s="925">
        <v>26146.726650145771</v>
      </c>
      <c r="C43" s="925">
        <v>49038.940552478132</v>
      </c>
      <c r="D43" s="925">
        <v>31448.267577259478</v>
      </c>
      <c r="E43" s="925">
        <v>17218.62060058309</v>
      </c>
      <c r="F43" s="925">
        <v>29548.480731778425</v>
      </c>
      <c r="G43" s="925">
        <v>15706.453854227406</v>
      </c>
      <c r="H43" s="925">
        <v>9530.5800393585996</v>
      </c>
      <c r="I43" s="925">
        <v>3964.6790072886292</v>
      </c>
    </row>
    <row r="44" spans="1:9" ht="24" customHeight="1" thickTop="1" thickBot="1">
      <c r="A44" s="29" t="s">
        <v>451</v>
      </c>
      <c r="B44" s="923">
        <v>75998.971360058305</v>
      </c>
      <c r="C44" s="923">
        <v>85742.873798833811</v>
      </c>
      <c r="D44" s="923">
        <v>99950.693714285706</v>
      </c>
      <c r="E44" s="923">
        <v>114862.07924198252</v>
      </c>
      <c r="F44" s="923">
        <v>127533.36658163265</v>
      </c>
      <c r="G44" s="923">
        <v>125800.48255830904</v>
      </c>
      <c r="H44" s="923">
        <v>138313.55158746356</v>
      </c>
      <c r="I44" s="923">
        <v>137252.88626530612</v>
      </c>
    </row>
    <row r="45" spans="1:9" s="81" customFormat="1" ht="21" customHeight="1" thickTop="1">
      <c r="A45" s="79" t="s">
        <v>148</v>
      </c>
      <c r="B45" s="924">
        <v>34185.072886297377</v>
      </c>
      <c r="C45" s="924">
        <v>40596.92419825073</v>
      </c>
      <c r="D45" s="924">
        <v>55664.373177842564</v>
      </c>
      <c r="E45" s="924">
        <v>61797.230320699709</v>
      </c>
      <c r="F45" s="924">
        <v>68539.183673469379</v>
      </c>
      <c r="G45" s="924">
        <v>68539.183673469379</v>
      </c>
      <c r="H45" s="924">
        <v>74599.314868804664</v>
      </c>
      <c r="I45" s="924">
        <v>74599.314868804664</v>
      </c>
    </row>
    <row r="46" spans="1:9" s="81" customFormat="1" ht="21" customHeight="1">
      <c r="A46" s="79" t="s">
        <v>152</v>
      </c>
      <c r="B46" s="924">
        <v>11004.12544314869</v>
      </c>
      <c r="C46" s="924">
        <v>9947.4206997084548</v>
      </c>
      <c r="D46" s="924">
        <v>16.910495626822158</v>
      </c>
      <c r="E46" s="924">
        <v>16.910495626822158</v>
      </c>
      <c r="F46" s="924">
        <v>16.910495626822158</v>
      </c>
      <c r="G46" s="924">
        <v>246.13790087463559</v>
      </c>
      <c r="H46" s="924">
        <v>16.910495626822158</v>
      </c>
      <c r="I46" s="924">
        <v>16.910495626822158</v>
      </c>
    </row>
    <row r="47" spans="1:9" s="81" customFormat="1" ht="21" customHeight="1">
      <c r="A47" s="79" t="s">
        <v>156</v>
      </c>
      <c r="B47" s="924">
        <v>0</v>
      </c>
      <c r="C47" s="924">
        <v>0</v>
      </c>
      <c r="D47" s="924">
        <v>0</v>
      </c>
      <c r="E47" s="924">
        <v>0</v>
      </c>
      <c r="F47" s="924">
        <v>0</v>
      </c>
      <c r="G47" s="924">
        <v>0</v>
      </c>
      <c r="H47" s="924">
        <v>0</v>
      </c>
      <c r="I47" s="924">
        <v>0</v>
      </c>
    </row>
    <row r="48" spans="1:9" s="81" customFormat="1" ht="21" customHeight="1">
      <c r="A48" s="79" t="s">
        <v>452</v>
      </c>
      <c r="B48" s="924">
        <v>18099.100625364434</v>
      </c>
      <c r="C48" s="924">
        <v>23091.341793002914</v>
      </c>
      <c r="D48" s="924">
        <v>27882.296444606414</v>
      </c>
      <c r="E48" s="924">
        <v>34400.29099708455</v>
      </c>
      <c r="F48" s="924">
        <v>42054.321459183673</v>
      </c>
      <c r="G48" s="924">
        <v>48962.798709912531</v>
      </c>
      <c r="H48" s="924">
        <v>48962.798709912531</v>
      </c>
      <c r="I48" s="924">
        <v>54959.328014577266</v>
      </c>
    </row>
    <row r="49" spans="1:9" s="81" customFormat="1" ht="21" customHeight="1">
      <c r="A49" s="79" t="s">
        <v>164</v>
      </c>
      <c r="B49" s="924">
        <v>12710.672405247815</v>
      </c>
      <c r="C49" s="924">
        <v>12107.187107871719</v>
      </c>
      <c r="D49" s="924">
        <v>16387.113596209911</v>
      </c>
      <c r="E49" s="924">
        <v>18647.647428571428</v>
      </c>
      <c r="F49" s="924">
        <v>16922.950953352771</v>
      </c>
      <c r="G49" s="924">
        <v>8052.3622740524788</v>
      </c>
      <c r="H49" s="924">
        <v>14734.527513119532</v>
      </c>
      <c r="I49" s="924">
        <v>7677.3328862973767</v>
      </c>
    </row>
    <row r="50" spans="1:9" s="81" customFormat="1" ht="21" customHeight="1">
      <c r="A50" s="460" t="s">
        <v>453</v>
      </c>
      <c r="B50" s="924">
        <v>0</v>
      </c>
      <c r="C50" s="924">
        <v>0</v>
      </c>
      <c r="D50" s="924">
        <v>0</v>
      </c>
      <c r="E50" s="924">
        <v>0</v>
      </c>
      <c r="F50" s="924">
        <v>0</v>
      </c>
      <c r="G50" s="924">
        <v>5830.9037900874637</v>
      </c>
      <c r="H50" s="924">
        <v>0</v>
      </c>
      <c r="I50" s="924">
        <v>5295.816326530613</v>
      </c>
    </row>
    <row r="51" spans="1:9" s="82" customFormat="1" ht="40.5" customHeight="1" thickBot="1">
      <c r="A51" s="462" t="s">
        <v>454</v>
      </c>
      <c r="B51" s="925">
        <v>12710.672405247815</v>
      </c>
      <c r="C51" s="925">
        <v>12107.187107871719</v>
      </c>
      <c r="D51" s="925">
        <v>16387.113596209911</v>
      </c>
      <c r="E51" s="925">
        <v>18647.647428571428</v>
      </c>
      <c r="F51" s="925">
        <v>16922.950953352771</v>
      </c>
      <c r="G51" s="925">
        <v>2221.4584839650142</v>
      </c>
      <c r="H51" s="925">
        <v>14734.527513119532</v>
      </c>
      <c r="I51" s="925">
        <v>2381.5165597667637</v>
      </c>
    </row>
    <row r="52" spans="1:9" ht="24" customHeight="1" thickTop="1" thickBot="1">
      <c r="A52" s="29" t="s">
        <v>455</v>
      </c>
      <c r="B52" s="923">
        <v>967263.20895481051</v>
      </c>
      <c r="C52" s="923">
        <v>1153239.95646793</v>
      </c>
      <c r="D52" s="923">
        <v>1227695.4119679302</v>
      </c>
      <c r="E52" s="923">
        <v>1460238.2793250729</v>
      </c>
      <c r="F52" s="923">
        <v>1627070.1155466472</v>
      </c>
      <c r="G52" s="923">
        <v>1625393.6425218659</v>
      </c>
      <c r="H52" s="923">
        <v>1798819.5718615158</v>
      </c>
      <c r="I52" s="923">
        <v>1853500.1603848396</v>
      </c>
    </row>
    <row r="53" spans="1:9" s="81" customFormat="1" ht="24" customHeight="1" thickTop="1">
      <c r="A53" s="79" t="s">
        <v>456</v>
      </c>
      <c r="B53" s="924">
        <v>4638.6525612244895</v>
      </c>
      <c r="C53" s="924">
        <v>6891.9838323615168</v>
      </c>
      <c r="D53" s="924">
        <v>7955.4379912536433</v>
      </c>
      <c r="E53" s="924">
        <v>7508.9513469387757</v>
      </c>
      <c r="F53" s="924">
        <v>7420.9579373177839</v>
      </c>
      <c r="G53" s="924">
        <v>8339.5740451895053</v>
      </c>
      <c r="H53" s="924">
        <v>6165.6932769679306</v>
      </c>
      <c r="I53" s="924">
        <v>18533.744734693875</v>
      </c>
    </row>
    <row r="54" spans="1:9" s="82" customFormat="1" ht="21" customHeight="1">
      <c r="A54" s="462" t="s">
        <v>457</v>
      </c>
      <c r="B54" s="925">
        <v>0</v>
      </c>
      <c r="C54" s="925">
        <v>0</v>
      </c>
      <c r="D54" s="925">
        <v>0</v>
      </c>
      <c r="E54" s="925">
        <v>0</v>
      </c>
      <c r="F54" s="925">
        <v>0</v>
      </c>
      <c r="G54" s="925">
        <v>0</v>
      </c>
      <c r="H54" s="925">
        <v>0</v>
      </c>
      <c r="I54" s="925">
        <v>0</v>
      </c>
    </row>
    <row r="55" spans="1:9" s="82" customFormat="1" ht="21" customHeight="1">
      <c r="A55" s="462" t="s">
        <v>458</v>
      </c>
      <c r="B55" s="925">
        <v>4638.6525612244895</v>
      </c>
      <c r="C55" s="925">
        <v>6891.9838323615168</v>
      </c>
      <c r="D55" s="925">
        <v>7955.4379912536433</v>
      </c>
      <c r="E55" s="925">
        <v>7508.9513469387757</v>
      </c>
      <c r="F55" s="925">
        <v>7420.9579373177839</v>
      </c>
      <c r="G55" s="925">
        <v>8339.5740451895053</v>
      </c>
      <c r="H55" s="925">
        <v>6165.6932769679306</v>
      </c>
      <c r="I55" s="925">
        <v>18533.307416909618</v>
      </c>
    </row>
    <row r="56" spans="1:9" s="82" customFormat="1" ht="21" customHeight="1">
      <c r="A56" s="462" t="s">
        <v>459</v>
      </c>
      <c r="B56" s="925">
        <v>0</v>
      </c>
      <c r="C56" s="925">
        <v>0</v>
      </c>
      <c r="D56" s="925">
        <v>0</v>
      </c>
      <c r="E56" s="925">
        <v>0</v>
      </c>
      <c r="F56" s="925">
        <v>0</v>
      </c>
      <c r="G56" s="925">
        <v>0</v>
      </c>
      <c r="H56" s="925">
        <v>0</v>
      </c>
      <c r="I56" s="925">
        <v>0</v>
      </c>
    </row>
    <row r="57" spans="1:9" s="82" customFormat="1" ht="21" customHeight="1">
      <c r="A57" s="462" t="s">
        <v>460</v>
      </c>
      <c r="B57" s="925">
        <v>0</v>
      </c>
      <c r="C57" s="925">
        <v>0</v>
      </c>
      <c r="D57" s="925">
        <v>0</v>
      </c>
      <c r="E57" s="925">
        <v>0</v>
      </c>
      <c r="F57" s="925">
        <v>0</v>
      </c>
      <c r="G57" s="925">
        <v>0</v>
      </c>
      <c r="H57" s="925">
        <v>0</v>
      </c>
      <c r="I57" s="925">
        <v>0.43731778425655976</v>
      </c>
    </row>
    <row r="58" spans="1:9" s="82" customFormat="1" ht="21" customHeight="1">
      <c r="A58" s="462" t="s">
        <v>461</v>
      </c>
      <c r="B58" s="925">
        <v>0</v>
      </c>
      <c r="C58" s="925">
        <v>0</v>
      </c>
      <c r="D58" s="925">
        <v>0</v>
      </c>
      <c r="E58" s="925">
        <v>0</v>
      </c>
      <c r="F58" s="925">
        <v>0</v>
      </c>
      <c r="G58" s="925">
        <v>0</v>
      </c>
      <c r="H58" s="925">
        <v>0</v>
      </c>
      <c r="I58" s="925">
        <v>0</v>
      </c>
    </row>
    <row r="59" spans="1:9" s="82" customFormat="1" ht="61.5" customHeight="1" thickBot="1">
      <c r="A59" s="461" t="s">
        <v>462</v>
      </c>
      <c r="B59" s="925">
        <v>1790158.154833819</v>
      </c>
      <c r="C59" s="925">
        <v>2652564.8737915452</v>
      </c>
      <c r="D59" s="925">
        <v>2404563.7139781341</v>
      </c>
      <c r="E59" s="925">
        <v>2587872.5905058309</v>
      </c>
      <c r="F59" s="925">
        <v>2791456.0615597665</v>
      </c>
      <c r="G59" s="925">
        <v>2736031.8547696793</v>
      </c>
      <c r="H59" s="925">
        <v>4014343.4495218662</v>
      </c>
      <c r="I59" s="925">
        <v>4246662.2319970848</v>
      </c>
    </row>
    <row r="60" spans="1:9" ht="31.5" customHeight="1" thickTop="1" thickBot="1">
      <c r="A60" s="463" t="s">
        <v>463</v>
      </c>
      <c r="B60" s="923"/>
      <c r="C60" s="923"/>
      <c r="D60" s="923"/>
      <c r="E60" s="923"/>
      <c r="F60" s="923"/>
      <c r="G60" s="923"/>
      <c r="H60" s="923"/>
      <c r="I60" s="923"/>
    </row>
    <row r="61" spans="1:9" ht="30" customHeight="1" thickTop="1">
      <c r="A61" s="32" t="s">
        <v>464</v>
      </c>
      <c r="B61" s="926">
        <v>112874.63552040815</v>
      </c>
      <c r="C61" s="926">
        <v>137901.03279154521</v>
      </c>
      <c r="D61" s="926">
        <v>159094.31306851312</v>
      </c>
      <c r="E61" s="926">
        <v>163838.50555976678</v>
      </c>
      <c r="F61" s="926">
        <v>173222.59001895043</v>
      </c>
      <c r="G61" s="926">
        <v>29101.585957725947</v>
      </c>
      <c r="H61" s="926">
        <v>182838.45430758016</v>
      </c>
      <c r="I61" s="926">
        <v>30972.959641399415</v>
      </c>
    </row>
    <row r="62" spans="1:9" ht="21" customHeight="1">
      <c r="A62" s="34" t="s">
        <v>465</v>
      </c>
      <c r="B62" s="926">
        <v>-21554.589911078718</v>
      </c>
      <c r="C62" s="926">
        <v>-26942.178625364431</v>
      </c>
      <c r="D62" s="926">
        <v>-30759.058844023322</v>
      </c>
      <c r="E62" s="926">
        <v>-35986.410785714288</v>
      </c>
      <c r="F62" s="926">
        <v>-40249.765740524781</v>
      </c>
      <c r="G62" s="926">
        <v>-6527.3786370262396</v>
      </c>
      <c r="H62" s="926">
        <v>-42126.376132653058</v>
      </c>
      <c r="I62" s="926">
        <v>-7927.9091516034987</v>
      </c>
    </row>
    <row r="63" spans="1:9" ht="21.75" customHeight="1">
      <c r="A63" s="464" t="s">
        <v>466</v>
      </c>
      <c r="B63" s="926">
        <v>91320.045609329449</v>
      </c>
      <c r="C63" s="926">
        <v>110958.85416618077</v>
      </c>
      <c r="D63" s="926">
        <v>128335.25422448979</v>
      </c>
      <c r="E63" s="926">
        <v>127852.09477405247</v>
      </c>
      <c r="F63" s="926">
        <v>132972.82427842563</v>
      </c>
      <c r="G63" s="926">
        <v>22574.207320699708</v>
      </c>
      <c r="H63" s="926">
        <v>140712.0781749271</v>
      </c>
      <c r="I63" s="926">
        <v>23045.050489795918</v>
      </c>
    </row>
    <row r="64" spans="1:9">
      <c r="A64" s="32" t="s">
        <v>467</v>
      </c>
      <c r="B64" s="926">
        <v>6068.508422740525</v>
      </c>
      <c r="C64" s="926">
        <v>7015.2980437317774</v>
      </c>
      <c r="D64" s="926">
        <v>8601.2188542274052</v>
      </c>
      <c r="E64" s="926">
        <v>8625.7452521865889</v>
      </c>
      <c r="F64" s="926">
        <v>9580.2569344023323</v>
      </c>
      <c r="G64" s="926">
        <v>1417.1890801749269</v>
      </c>
      <c r="H64" s="926">
        <v>12341.217829446065</v>
      </c>
      <c r="I64" s="926">
        <v>1946.5655466472303</v>
      </c>
    </row>
    <row r="65" spans="1:9">
      <c r="A65" s="34" t="s">
        <v>468</v>
      </c>
      <c r="B65" s="926">
        <v>-1314.4266486880467</v>
      </c>
      <c r="C65" s="926">
        <v>-2214.0485276967929</v>
      </c>
      <c r="D65" s="926">
        <v>-2453.2124810495629</v>
      </c>
      <c r="E65" s="926">
        <v>-3482.7995860058309</v>
      </c>
      <c r="F65" s="926">
        <v>-3706.6557915451895</v>
      </c>
      <c r="G65" s="926">
        <v>-568.67627551020416</v>
      </c>
      <c r="H65" s="926">
        <v>-5883.4448702623913</v>
      </c>
      <c r="I65" s="926">
        <v>-1188.4096384839652</v>
      </c>
    </row>
    <row r="66" spans="1:9">
      <c r="A66" s="33" t="s">
        <v>469</v>
      </c>
      <c r="B66" s="926">
        <v>96074.127383381929</v>
      </c>
      <c r="C66" s="926">
        <v>115760.10368221575</v>
      </c>
      <c r="D66" s="926">
        <v>134483.26059766763</v>
      </c>
      <c r="E66" s="926">
        <v>132995.04044023325</v>
      </c>
      <c r="F66" s="926">
        <v>138846.42542128279</v>
      </c>
      <c r="G66" s="926">
        <v>23422.720125364431</v>
      </c>
      <c r="H66" s="926">
        <v>147169.8511341108</v>
      </c>
      <c r="I66" s="926">
        <v>23803.206397959184</v>
      </c>
    </row>
    <row r="67" spans="1:9">
      <c r="A67" s="32" t="s">
        <v>470</v>
      </c>
      <c r="B67" s="926">
        <v>23245.049078717206</v>
      </c>
      <c r="C67" s="926">
        <v>35300.181314868802</v>
      </c>
      <c r="D67" s="926">
        <v>49158.085905247819</v>
      </c>
      <c r="E67" s="926">
        <v>53706.399731778423</v>
      </c>
      <c r="F67" s="926">
        <v>66439.766396501465</v>
      </c>
      <c r="G67" s="926">
        <v>7998.4901967930027</v>
      </c>
      <c r="H67" s="926">
        <v>43007.650785714286</v>
      </c>
      <c r="I67" s="926">
        <v>3665.79210787172</v>
      </c>
    </row>
    <row r="68" spans="1:9">
      <c r="A68" s="32" t="s">
        <v>471</v>
      </c>
      <c r="B68" s="926">
        <v>-35740.510268221573</v>
      </c>
      <c r="C68" s="926">
        <v>-51814.119075801747</v>
      </c>
      <c r="D68" s="926">
        <v>-64482.040259475216</v>
      </c>
      <c r="E68" s="926">
        <v>-58591.03179737609</v>
      </c>
      <c r="F68" s="926">
        <v>-74742.865803207009</v>
      </c>
      <c r="G68" s="926">
        <v>-10687.247275510204</v>
      </c>
      <c r="H68" s="926">
        <v>-60148.696206997083</v>
      </c>
      <c r="I68" s="926">
        <v>-6234.9516895043744</v>
      </c>
    </row>
    <row r="69" spans="1:9">
      <c r="A69" s="464" t="s">
        <v>472</v>
      </c>
      <c r="B69" s="926">
        <v>83578.666193877551</v>
      </c>
      <c r="C69" s="926">
        <v>99246.165921282809</v>
      </c>
      <c r="D69" s="926">
        <v>119159.30624344024</v>
      </c>
      <c r="E69" s="926">
        <v>128110.40837463558</v>
      </c>
      <c r="F69" s="926">
        <v>130543.32601457727</v>
      </c>
      <c r="G69" s="926">
        <v>20733.96304664723</v>
      </c>
      <c r="H69" s="926">
        <v>130028.80571282799</v>
      </c>
      <c r="I69" s="926">
        <v>21234.046816326529</v>
      </c>
    </row>
    <row r="70" spans="1:9">
      <c r="A70" s="34" t="s">
        <v>473</v>
      </c>
      <c r="B70" s="926">
        <v>-63864.717243440238</v>
      </c>
      <c r="C70" s="926">
        <v>-80852.415567055374</v>
      </c>
      <c r="D70" s="926">
        <v>-89521.42149708455</v>
      </c>
      <c r="E70" s="926">
        <v>-99776.427080174937</v>
      </c>
      <c r="F70" s="926">
        <v>-106022.7978819242</v>
      </c>
      <c r="G70" s="926">
        <v>-17960.950709912537</v>
      </c>
      <c r="H70" s="926">
        <v>-104165.0360685131</v>
      </c>
      <c r="I70" s="926">
        <v>-17500.129295918367</v>
      </c>
    </row>
    <row r="71" spans="1:9">
      <c r="A71" s="33" t="s">
        <v>474</v>
      </c>
      <c r="B71" s="926">
        <v>19713.94895043732</v>
      </c>
      <c r="C71" s="926">
        <v>18393.750354227406</v>
      </c>
      <c r="D71" s="926">
        <v>29637.884746355685</v>
      </c>
      <c r="E71" s="926">
        <v>28333.981294460642</v>
      </c>
      <c r="F71" s="926">
        <v>24520.528132653064</v>
      </c>
      <c r="G71" s="926">
        <v>2773.0123367346937</v>
      </c>
      <c r="H71" s="926">
        <v>25863.769644314867</v>
      </c>
      <c r="I71" s="926">
        <v>3733.9175204081635</v>
      </c>
    </row>
    <row r="72" spans="1:9">
      <c r="A72" s="33" t="s">
        <v>475</v>
      </c>
      <c r="B72" s="926">
        <v>46.469749271137019</v>
      </c>
      <c r="C72" s="926">
        <v>54.641581632653065</v>
      </c>
      <c r="D72" s="926">
        <v>62.571154518950436</v>
      </c>
      <c r="E72" s="926">
        <v>44.64256413994169</v>
      </c>
      <c r="F72" s="926">
        <v>40.627991253644318</v>
      </c>
      <c r="G72" s="926">
        <v>7.4758454810495634</v>
      </c>
      <c r="H72" s="926">
        <v>43.884448979591838</v>
      </c>
      <c r="I72" s="926">
        <v>5.4775583090379012</v>
      </c>
    </row>
    <row r="73" spans="1:9">
      <c r="A73" s="34" t="s">
        <v>476</v>
      </c>
      <c r="B73" s="926">
        <v>0</v>
      </c>
      <c r="C73" s="926">
        <v>0</v>
      </c>
      <c r="D73" s="926">
        <v>0</v>
      </c>
      <c r="E73" s="926">
        <v>0</v>
      </c>
      <c r="F73" s="926">
        <v>0</v>
      </c>
      <c r="G73" s="926">
        <v>0</v>
      </c>
      <c r="H73" s="926">
        <v>8.8994125364431493</v>
      </c>
      <c r="I73" s="926">
        <v>3.3381924198250728E-4</v>
      </c>
    </row>
    <row r="74" spans="1:9">
      <c r="A74" s="34" t="s">
        <v>477</v>
      </c>
      <c r="B74" s="926">
        <v>46.469749271137019</v>
      </c>
      <c r="C74" s="926">
        <v>54.641581632653065</v>
      </c>
      <c r="D74" s="926">
        <v>62.571154518950436</v>
      </c>
      <c r="E74" s="926">
        <v>44.64256413994169</v>
      </c>
      <c r="F74" s="926">
        <v>40.627991253644318</v>
      </c>
      <c r="G74" s="926">
        <v>7.4758454810495634</v>
      </c>
      <c r="H74" s="926">
        <v>34.985036443148687</v>
      </c>
      <c r="I74" s="926">
        <v>5.4772244897959181</v>
      </c>
    </row>
    <row r="75" spans="1:9">
      <c r="A75" s="464" t="s">
        <v>478</v>
      </c>
      <c r="B75" s="926">
        <v>-13.538131195335279</v>
      </c>
      <c r="C75" s="926">
        <v>-16.67680612244898</v>
      </c>
      <c r="D75" s="926">
        <v>-24.655870262390668</v>
      </c>
      <c r="E75" s="926">
        <v>-24.319556851311955</v>
      </c>
      <c r="F75" s="926">
        <v>-15.292131195335278</v>
      </c>
      <c r="G75" s="926">
        <v>-3.1083629737609328</v>
      </c>
      <c r="H75" s="926">
        <v>-14.132518950437317</v>
      </c>
      <c r="I75" s="926">
        <v>-1.7346836734693876</v>
      </c>
    </row>
    <row r="76" spans="1:9">
      <c r="A76" s="464" t="s">
        <v>1444</v>
      </c>
      <c r="B76" s="926">
        <v>0</v>
      </c>
      <c r="C76" s="926">
        <v>0</v>
      </c>
      <c r="D76" s="926">
        <v>0</v>
      </c>
      <c r="E76" s="926">
        <v>0</v>
      </c>
      <c r="F76" s="926">
        <v>0</v>
      </c>
      <c r="G76" s="926">
        <v>0</v>
      </c>
      <c r="H76" s="926">
        <v>-0.35930466472303207</v>
      </c>
      <c r="I76" s="926">
        <v>0</v>
      </c>
    </row>
    <row r="77" spans="1:9">
      <c r="A77" s="34" t="s">
        <v>479</v>
      </c>
      <c r="B77" s="926">
        <v>-13.538131195335279</v>
      </c>
      <c r="C77" s="926">
        <v>-16.67680612244898</v>
      </c>
      <c r="D77" s="926">
        <v>-24.655870262390668</v>
      </c>
      <c r="E77" s="926">
        <v>-24.319556851311955</v>
      </c>
      <c r="F77" s="926">
        <v>-15.292131195335278</v>
      </c>
      <c r="G77" s="926">
        <v>-3.1083629737609328</v>
      </c>
      <c r="H77" s="926">
        <v>-13.773214285714285</v>
      </c>
      <c r="I77" s="926">
        <v>-1.7346836734693876</v>
      </c>
    </row>
    <row r="78" spans="1:9">
      <c r="A78" s="464" t="s">
        <v>480</v>
      </c>
      <c r="B78" s="926">
        <v>19746.880568513116</v>
      </c>
      <c r="C78" s="926">
        <v>18431.715129737611</v>
      </c>
      <c r="D78" s="926">
        <v>29675.800030612245</v>
      </c>
      <c r="E78" s="926">
        <v>28354.304301749267</v>
      </c>
      <c r="F78" s="926">
        <v>24545.863992711373</v>
      </c>
      <c r="G78" s="926">
        <v>2777.3798192419822</v>
      </c>
      <c r="H78" s="926">
        <v>25893.52157434402</v>
      </c>
      <c r="I78" s="926">
        <v>3737.6603950437316</v>
      </c>
    </row>
    <row r="79" spans="1:9">
      <c r="A79" s="32" t="s">
        <v>481</v>
      </c>
      <c r="B79" s="926">
        <v>464.69606413994171</v>
      </c>
      <c r="C79" s="926">
        <v>634.15667201166184</v>
      </c>
      <c r="D79" s="926">
        <v>729.33955393586007</v>
      </c>
      <c r="E79" s="926">
        <v>656.55841545189514</v>
      </c>
      <c r="F79" s="926">
        <v>715.42301020408161</v>
      </c>
      <c r="G79" s="926">
        <v>170.28938046647227</v>
      </c>
      <c r="H79" s="926">
        <v>823.40829883381923</v>
      </c>
      <c r="I79" s="926">
        <v>123.75817492711369</v>
      </c>
    </row>
    <row r="80" spans="1:9">
      <c r="A80" s="33" t="s">
        <v>482</v>
      </c>
      <c r="B80" s="926">
        <v>20211.576632653057</v>
      </c>
      <c r="C80" s="926">
        <v>19065.871801749272</v>
      </c>
      <c r="D80" s="926">
        <v>30405.139584548106</v>
      </c>
      <c r="E80" s="926">
        <v>29010.862717201166</v>
      </c>
      <c r="F80" s="926">
        <v>25261.287002915455</v>
      </c>
      <c r="G80" s="926">
        <v>2947.6691997084549</v>
      </c>
      <c r="H80" s="926">
        <v>26716.929873177844</v>
      </c>
      <c r="I80" s="926">
        <v>3861.4185699708455</v>
      </c>
    </row>
    <row r="81" spans="1:9">
      <c r="A81" s="32" t="s">
        <v>483</v>
      </c>
      <c r="B81" s="926">
        <v>0</v>
      </c>
      <c r="C81" s="926">
        <v>0</v>
      </c>
      <c r="D81" s="926">
        <v>-1689.7426064139943</v>
      </c>
      <c r="E81" s="926">
        <v>-1365.4002725947519</v>
      </c>
      <c r="F81" s="926">
        <v>131.33844023323613</v>
      </c>
      <c r="G81" s="926">
        <v>-86.65957580174927</v>
      </c>
      <c r="H81" s="926">
        <v>-366.69279300291549</v>
      </c>
      <c r="I81" s="926">
        <v>-12.887231778425658</v>
      </c>
    </row>
    <row r="82" spans="1:9" ht="21" customHeight="1">
      <c r="A82" s="464" t="s">
        <v>484</v>
      </c>
      <c r="B82" s="926">
        <v>20211.576632653057</v>
      </c>
      <c r="C82" s="926">
        <v>19065.871801749272</v>
      </c>
      <c r="D82" s="926">
        <v>28715.396978134111</v>
      </c>
      <c r="E82" s="926">
        <v>27645.462444606415</v>
      </c>
      <c r="F82" s="926">
        <v>25392.625443148685</v>
      </c>
      <c r="G82" s="926">
        <v>2861.0096239067057</v>
      </c>
      <c r="H82" s="926">
        <v>26350.237080174928</v>
      </c>
      <c r="I82" s="926">
        <v>3848.5313381924198</v>
      </c>
    </row>
    <row r="83" spans="1:9" ht="21" customHeight="1">
      <c r="A83" s="32" t="s">
        <v>485</v>
      </c>
      <c r="B83" s="926">
        <v>0</v>
      </c>
      <c r="C83" s="926">
        <v>0</v>
      </c>
      <c r="D83" s="926">
        <v>0</v>
      </c>
      <c r="E83" s="926">
        <v>0</v>
      </c>
      <c r="F83" s="926">
        <v>0</v>
      </c>
      <c r="G83" s="926">
        <v>0</v>
      </c>
      <c r="H83" s="926">
        <v>0</v>
      </c>
      <c r="I83" s="926">
        <v>0</v>
      </c>
    </row>
    <row r="84" spans="1:9" ht="21" customHeight="1">
      <c r="A84" s="464" t="s">
        <v>486</v>
      </c>
      <c r="B84" s="926">
        <v>20211.576632653057</v>
      </c>
      <c r="C84" s="926">
        <v>19065.871801749272</v>
      </c>
      <c r="D84" s="926">
        <v>28715.396978134111</v>
      </c>
      <c r="E84" s="926">
        <v>27645.462444606415</v>
      </c>
      <c r="F84" s="926">
        <v>25392.625443148685</v>
      </c>
      <c r="G84" s="926">
        <v>2861.0096239067057</v>
      </c>
      <c r="H84" s="926">
        <v>26350.237080174928</v>
      </c>
      <c r="I84" s="926">
        <v>3848.5313381924198</v>
      </c>
    </row>
    <row r="85" spans="1:9" ht="18" customHeight="1" thickBot="1">
      <c r="A85" s="32" t="s">
        <v>487</v>
      </c>
      <c r="B85" s="926">
        <v>-7500.9042274052481</v>
      </c>
      <c r="C85" s="926">
        <v>-6958.6846938775507</v>
      </c>
      <c r="D85" s="926">
        <v>-12328.283381924199</v>
      </c>
      <c r="E85" s="926">
        <v>-8997.8150160349851</v>
      </c>
      <c r="F85" s="926">
        <v>-8469.6744897959179</v>
      </c>
      <c r="G85" s="926">
        <v>-639.55113994169096</v>
      </c>
      <c r="H85" s="926">
        <v>-11615.709567055394</v>
      </c>
      <c r="I85" s="926">
        <v>-1467.014778425656</v>
      </c>
    </row>
    <row r="86" spans="1:9" ht="24" customHeight="1" thickTop="1" thickBot="1">
      <c r="A86" s="29" t="s">
        <v>488</v>
      </c>
      <c r="B86" s="923">
        <v>12710.672405247815</v>
      </c>
      <c r="C86" s="923">
        <v>12107.187107871719</v>
      </c>
      <c r="D86" s="923">
        <v>16387.113596209911</v>
      </c>
      <c r="E86" s="923">
        <v>18647.647428571428</v>
      </c>
      <c r="F86" s="923">
        <v>16922.950953352771</v>
      </c>
      <c r="G86" s="923">
        <v>2221.4584839650142</v>
      </c>
      <c r="H86" s="923">
        <v>14734.527513119532</v>
      </c>
      <c r="I86" s="923">
        <v>2381.5165597667637</v>
      </c>
    </row>
    <row r="87" spans="1:9" ht="15" customHeight="1" thickTop="1" thickBot="1">
      <c r="A87" s="465"/>
      <c r="B87" s="927"/>
      <c r="C87" s="927"/>
      <c r="D87" s="927"/>
      <c r="E87" s="927"/>
      <c r="F87" s="927"/>
      <c r="G87" s="927"/>
      <c r="H87" s="927"/>
      <c r="I87" s="927"/>
    </row>
    <row r="88" spans="1:9" ht="28.5" customHeight="1" thickTop="1">
      <c r="A88" s="466"/>
      <c r="B88" s="35"/>
      <c r="C88" s="35"/>
      <c r="D88" s="35"/>
      <c r="E88" s="35"/>
      <c r="F88" s="35"/>
      <c r="G88" s="35"/>
      <c r="H88" s="35"/>
    </row>
    <row r="89" spans="1:9">
      <c r="A89" s="466"/>
      <c r="B89" s="35"/>
      <c r="C89" s="35"/>
      <c r="D89" s="35"/>
      <c r="E89" s="35"/>
      <c r="F89" s="35"/>
      <c r="G89" s="35"/>
      <c r="H89" s="35"/>
    </row>
    <row r="90" spans="1:9" ht="19.5">
      <c r="A90" s="467"/>
      <c r="B90" s="35"/>
      <c r="C90" s="35"/>
      <c r="D90" s="35"/>
      <c r="E90" s="35"/>
      <c r="F90" s="35"/>
      <c r="G90" s="35"/>
      <c r="H90" s="35"/>
    </row>
    <row r="91" spans="1:9" ht="19.5">
      <c r="A91" s="467"/>
      <c r="B91" s="35"/>
      <c r="C91" s="35"/>
      <c r="D91" s="35"/>
      <c r="E91" s="35"/>
      <c r="F91" s="35"/>
      <c r="G91" s="35"/>
      <c r="H91" s="35"/>
    </row>
    <row r="92" spans="1:9" ht="19.5">
      <c r="A92" s="467"/>
      <c r="B92" s="35"/>
      <c r="C92" s="35"/>
      <c r="D92" s="35"/>
      <c r="E92" s="35"/>
      <c r="F92" s="35"/>
      <c r="G92" s="35"/>
      <c r="H92" s="35"/>
    </row>
    <row r="93" spans="1:9" ht="19.5">
      <c r="A93" s="468"/>
      <c r="B93" s="35"/>
      <c r="C93" s="35"/>
      <c r="D93" s="35"/>
      <c r="E93" s="35"/>
      <c r="F93" s="35"/>
      <c r="G93" s="35"/>
      <c r="H93" s="35"/>
    </row>
    <row r="94" spans="1:9" ht="19.5">
      <c r="A94" s="468"/>
      <c r="B94" s="35"/>
      <c r="C94" s="35"/>
      <c r="D94" s="35"/>
      <c r="E94" s="35"/>
      <c r="F94" s="35"/>
      <c r="G94" s="35"/>
      <c r="H94" s="35"/>
    </row>
    <row r="95" spans="1:9" ht="19.5">
      <c r="A95" s="468"/>
      <c r="B95" s="35"/>
      <c r="C95" s="35"/>
      <c r="D95" s="35"/>
      <c r="E95" s="35"/>
      <c r="F95" s="35"/>
      <c r="G95" s="35"/>
      <c r="H95" s="35"/>
    </row>
    <row r="96" spans="1:9" ht="19.5">
      <c r="A96" s="467"/>
      <c r="B96" s="35"/>
      <c r="C96" s="35"/>
      <c r="D96" s="35"/>
      <c r="E96" s="35"/>
      <c r="F96" s="35"/>
      <c r="G96" s="35"/>
      <c r="H96" s="35"/>
    </row>
    <row r="97" spans="1:8" ht="19.5">
      <c r="A97" s="467"/>
      <c r="B97" s="35"/>
      <c r="C97" s="35"/>
      <c r="D97" s="35"/>
      <c r="E97" s="35"/>
      <c r="F97" s="35"/>
      <c r="G97" s="35"/>
      <c r="H97" s="35"/>
    </row>
    <row r="98" spans="1:8" ht="19.5">
      <c r="A98" s="467"/>
      <c r="B98" s="35"/>
      <c r="C98" s="35"/>
      <c r="D98" s="35"/>
      <c r="E98" s="35"/>
      <c r="F98" s="35"/>
      <c r="G98" s="35"/>
      <c r="H98" s="35"/>
    </row>
    <row r="99" spans="1:8" ht="19.5">
      <c r="A99" s="467"/>
      <c r="B99" s="35"/>
      <c r="C99" s="35"/>
      <c r="D99" s="35"/>
      <c r="E99" s="35"/>
      <c r="F99" s="35"/>
      <c r="G99" s="35"/>
      <c r="H99" s="35"/>
    </row>
    <row r="100" spans="1:8" ht="19.5">
      <c r="A100" s="467"/>
      <c r="B100" s="35"/>
      <c r="C100" s="35"/>
      <c r="D100" s="35"/>
      <c r="E100" s="35"/>
      <c r="F100" s="35"/>
      <c r="G100" s="35"/>
      <c r="H100" s="35"/>
    </row>
    <row r="101" spans="1:8" ht="19.5">
      <c r="A101" s="83"/>
      <c r="B101" s="35"/>
      <c r="C101" s="35"/>
      <c r="D101" s="35"/>
      <c r="E101" s="35"/>
      <c r="F101" s="35"/>
      <c r="G101" s="35"/>
      <c r="H101" s="35"/>
    </row>
    <row r="102" spans="1:8">
      <c r="A102" s="84"/>
      <c r="B102" s="35"/>
      <c r="C102" s="35"/>
      <c r="D102" s="35"/>
      <c r="E102" s="35"/>
      <c r="F102" s="35"/>
      <c r="G102" s="35"/>
      <c r="H102" s="35"/>
    </row>
    <row r="103" spans="1:8">
      <c r="A103" s="84"/>
      <c r="B103" s="35"/>
      <c r="C103" s="35"/>
      <c r="D103" s="35"/>
      <c r="E103" s="35"/>
      <c r="F103" s="35"/>
      <c r="G103" s="35"/>
      <c r="H103" s="35"/>
    </row>
    <row r="104" spans="1:8">
      <c r="A104" s="84"/>
      <c r="B104" s="35"/>
      <c r="C104" s="35"/>
      <c r="D104" s="35"/>
      <c r="E104" s="35"/>
      <c r="F104" s="35"/>
      <c r="G104" s="35"/>
      <c r="H104" s="35"/>
    </row>
    <row r="105" spans="1:8">
      <c r="A105" s="84"/>
      <c r="B105" s="35"/>
      <c r="C105" s="35"/>
      <c r="D105" s="35"/>
      <c r="E105" s="35"/>
      <c r="F105" s="35"/>
      <c r="G105" s="35"/>
      <c r="H105" s="35"/>
    </row>
    <row r="106" spans="1:8">
      <c r="A106" s="84"/>
      <c r="B106" s="35"/>
      <c r="C106" s="35"/>
      <c r="D106" s="35"/>
      <c r="E106" s="35"/>
      <c r="F106" s="35"/>
      <c r="G106" s="35"/>
      <c r="H106" s="35"/>
    </row>
    <row r="107" spans="1:8">
      <c r="A107" s="84"/>
      <c r="B107" s="35"/>
      <c r="C107" s="35"/>
      <c r="D107" s="35"/>
      <c r="E107" s="35"/>
      <c r="F107" s="35"/>
      <c r="G107" s="35"/>
      <c r="H107" s="35"/>
    </row>
    <row r="108" spans="1:8">
      <c r="A108" s="84"/>
      <c r="B108" s="35"/>
      <c r="C108" s="35"/>
      <c r="D108" s="35"/>
      <c r="E108" s="35"/>
      <c r="F108" s="35"/>
      <c r="G108" s="35"/>
      <c r="H108" s="35"/>
    </row>
    <row r="109" spans="1:8">
      <c r="A109" s="84"/>
      <c r="B109" s="35"/>
      <c r="C109" s="35"/>
      <c r="D109" s="35"/>
      <c r="E109" s="35"/>
      <c r="F109" s="35"/>
      <c r="G109" s="35"/>
      <c r="H109" s="35"/>
    </row>
    <row r="110" spans="1:8" ht="19.5">
      <c r="A110" s="467"/>
      <c r="B110" s="35"/>
      <c r="C110" s="35"/>
      <c r="D110" s="35"/>
      <c r="E110" s="35"/>
      <c r="F110" s="35"/>
      <c r="G110" s="35"/>
      <c r="H110" s="35"/>
    </row>
    <row r="111" spans="1:8" ht="19.5">
      <c r="A111" s="467"/>
      <c r="B111" s="35"/>
      <c r="C111" s="35"/>
      <c r="D111" s="35"/>
      <c r="E111" s="35"/>
      <c r="F111" s="35"/>
      <c r="G111" s="35"/>
      <c r="H111" s="35"/>
    </row>
    <row r="112" spans="1:8" ht="19.5">
      <c r="A112" s="468"/>
      <c r="B112" s="35"/>
      <c r="C112" s="35"/>
      <c r="D112" s="35"/>
      <c r="E112" s="35"/>
      <c r="F112" s="35"/>
      <c r="G112" s="35"/>
      <c r="H112" s="35"/>
    </row>
    <row r="113" spans="1:8" ht="19.5">
      <c r="A113" s="468"/>
      <c r="B113" s="35"/>
      <c r="C113" s="35"/>
      <c r="D113" s="35"/>
      <c r="E113" s="35"/>
      <c r="F113" s="35"/>
      <c r="G113" s="35"/>
      <c r="H113" s="35"/>
    </row>
    <row r="114" spans="1:8" ht="19.5">
      <c r="A114" s="468"/>
      <c r="B114" s="35"/>
      <c r="C114" s="35"/>
      <c r="D114" s="35"/>
      <c r="E114" s="35"/>
      <c r="F114" s="35"/>
      <c r="G114" s="35"/>
      <c r="H114" s="35"/>
    </row>
    <row r="115" spans="1:8" ht="19.5">
      <c r="A115" s="467"/>
      <c r="B115" s="35"/>
      <c r="C115" s="35"/>
      <c r="D115" s="35"/>
      <c r="E115" s="35"/>
      <c r="F115" s="35"/>
      <c r="G115" s="35"/>
      <c r="H115" s="35"/>
    </row>
    <row r="116" spans="1:8" ht="19.5">
      <c r="A116" s="467"/>
      <c r="B116" s="35"/>
      <c r="C116" s="35"/>
      <c r="D116" s="35"/>
      <c r="E116" s="35"/>
      <c r="F116" s="35"/>
      <c r="G116" s="35"/>
      <c r="H116" s="35"/>
    </row>
    <row r="117" spans="1:8" ht="19.5">
      <c r="A117" s="467"/>
      <c r="B117" s="35"/>
      <c r="C117" s="35"/>
      <c r="D117" s="35"/>
      <c r="E117" s="35"/>
      <c r="F117" s="35"/>
      <c r="G117" s="35"/>
      <c r="H117" s="35"/>
    </row>
    <row r="118" spans="1:8" ht="19.5">
      <c r="A118" s="467"/>
      <c r="B118" s="35"/>
      <c r="C118" s="35"/>
      <c r="D118" s="35"/>
      <c r="E118" s="35"/>
      <c r="F118" s="35"/>
      <c r="G118" s="35"/>
      <c r="H118" s="35"/>
    </row>
    <row r="119" spans="1:8" ht="19.5">
      <c r="A119" s="467"/>
      <c r="B119" s="35"/>
      <c r="C119" s="35"/>
      <c r="D119" s="35"/>
      <c r="E119" s="35"/>
      <c r="F119" s="35"/>
      <c r="G119" s="35"/>
      <c r="H119" s="35"/>
    </row>
    <row r="120" spans="1:8" ht="19.5">
      <c r="A120" s="467"/>
      <c r="B120" s="35"/>
      <c r="C120" s="35"/>
      <c r="D120" s="35"/>
      <c r="E120" s="35"/>
      <c r="F120" s="35"/>
      <c r="G120" s="35"/>
      <c r="H120" s="35"/>
    </row>
    <row r="121" spans="1:8" ht="19.5">
      <c r="A121" s="467"/>
      <c r="B121" s="35"/>
      <c r="C121" s="35"/>
      <c r="D121" s="35"/>
      <c r="E121" s="35"/>
      <c r="F121" s="35"/>
      <c r="G121" s="35"/>
      <c r="H121" s="35"/>
    </row>
    <row r="122" spans="1:8" ht="19.5">
      <c r="A122" s="468"/>
      <c r="B122" s="35"/>
      <c r="C122" s="35"/>
      <c r="D122" s="35"/>
      <c r="E122" s="35"/>
      <c r="F122" s="35"/>
      <c r="G122" s="35"/>
      <c r="H122" s="35"/>
    </row>
    <row r="123" spans="1:8" ht="19.5">
      <c r="A123" s="467"/>
      <c r="B123" s="35"/>
      <c r="C123" s="35"/>
      <c r="D123" s="35"/>
      <c r="E123" s="35"/>
      <c r="F123" s="35"/>
      <c r="G123" s="35"/>
      <c r="H123" s="35"/>
    </row>
    <row r="124" spans="1:8" ht="19.5">
      <c r="A124" s="467"/>
      <c r="B124" s="35"/>
      <c r="C124" s="35"/>
      <c r="D124" s="35"/>
      <c r="E124" s="35"/>
      <c r="F124" s="35"/>
      <c r="G124" s="35"/>
      <c r="H124" s="35"/>
    </row>
    <row r="125" spans="1:8" ht="19.5">
      <c r="A125" s="467"/>
      <c r="B125" s="35"/>
      <c r="C125" s="35"/>
      <c r="D125" s="35"/>
      <c r="E125" s="35"/>
      <c r="F125" s="35"/>
      <c r="G125" s="35"/>
      <c r="H125" s="35"/>
    </row>
    <row r="126" spans="1:8" ht="19.5">
      <c r="A126" s="467"/>
      <c r="B126" s="35"/>
      <c r="C126" s="35"/>
      <c r="D126" s="35"/>
      <c r="E126" s="35"/>
      <c r="F126" s="35"/>
      <c r="G126" s="35"/>
      <c r="H126" s="35"/>
    </row>
    <row r="127" spans="1:8" ht="19.5">
      <c r="A127" s="467"/>
      <c r="B127" s="35"/>
      <c r="C127" s="35"/>
      <c r="D127" s="35"/>
      <c r="E127" s="35"/>
      <c r="F127" s="35"/>
      <c r="G127" s="35"/>
      <c r="H127" s="35"/>
    </row>
    <row r="128" spans="1:8" ht="19.5">
      <c r="A128" s="468"/>
      <c r="B128" s="35"/>
      <c r="C128" s="35"/>
      <c r="D128" s="35"/>
      <c r="E128" s="35"/>
      <c r="F128" s="35"/>
      <c r="G128" s="35"/>
      <c r="H128" s="35"/>
    </row>
    <row r="129" spans="1:8" ht="19.5">
      <c r="A129" s="467"/>
      <c r="B129" s="35"/>
      <c r="C129" s="35"/>
      <c r="D129" s="35"/>
      <c r="E129" s="35"/>
      <c r="F129" s="35"/>
      <c r="G129" s="35"/>
      <c r="H129" s="35"/>
    </row>
    <row r="130" spans="1:8" ht="19.5">
      <c r="A130" s="467"/>
      <c r="B130" s="35"/>
      <c r="C130" s="35"/>
      <c r="D130" s="35"/>
      <c r="E130" s="35"/>
      <c r="F130" s="35"/>
      <c r="G130" s="35"/>
      <c r="H130" s="35"/>
    </row>
    <row r="131" spans="1:8" ht="19.5">
      <c r="A131" s="467"/>
      <c r="B131" s="35"/>
      <c r="C131" s="35"/>
      <c r="D131" s="35"/>
      <c r="E131" s="35"/>
      <c r="F131" s="35"/>
      <c r="G131" s="35"/>
      <c r="H131" s="35"/>
    </row>
    <row r="132" spans="1:8" ht="19.5">
      <c r="A132" s="468"/>
      <c r="B132" s="35"/>
      <c r="C132" s="35"/>
      <c r="D132" s="35"/>
      <c r="E132" s="35"/>
      <c r="F132" s="35"/>
      <c r="G132" s="35"/>
      <c r="H132" s="35"/>
    </row>
    <row r="133" spans="1:8" ht="19.5">
      <c r="A133" s="467"/>
      <c r="B133" s="35"/>
      <c r="C133" s="35"/>
      <c r="D133" s="35"/>
      <c r="E133" s="35"/>
      <c r="F133" s="35"/>
      <c r="G133" s="35"/>
      <c r="H133" s="35"/>
    </row>
    <row r="134" spans="1:8" ht="19.5">
      <c r="A134" s="467"/>
      <c r="B134" s="35"/>
      <c r="C134" s="35"/>
      <c r="D134" s="35"/>
      <c r="E134" s="35"/>
      <c r="F134" s="35"/>
      <c r="G134" s="35"/>
      <c r="H134" s="35"/>
    </row>
    <row r="135" spans="1:8" ht="19.5">
      <c r="A135" s="467"/>
      <c r="B135" s="35"/>
      <c r="C135" s="35"/>
      <c r="D135" s="35"/>
      <c r="E135" s="35"/>
      <c r="F135" s="35"/>
      <c r="G135" s="35"/>
      <c r="H135" s="35"/>
    </row>
    <row r="136" spans="1:8" ht="19.5">
      <c r="A136" s="467"/>
      <c r="B136" s="35"/>
      <c r="C136" s="35"/>
      <c r="D136" s="35"/>
      <c r="E136" s="35"/>
      <c r="F136" s="35"/>
      <c r="G136" s="35"/>
      <c r="H136" s="35"/>
    </row>
    <row r="137" spans="1:8" ht="19.5">
      <c r="A137" s="468"/>
      <c r="B137" s="35"/>
      <c r="C137" s="35"/>
      <c r="D137" s="35"/>
      <c r="E137" s="35"/>
      <c r="F137" s="35"/>
      <c r="G137" s="35"/>
      <c r="H137" s="35"/>
    </row>
    <row r="138" spans="1:8" ht="19.5">
      <c r="A138" s="467"/>
      <c r="B138" s="35"/>
      <c r="C138" s="35"/>
      <c r="D138" s="35"/>
      <c r="E138" s="35"/>
      <c r="F138" s="35"/>
      <c r="G138" s="35"/>
      <c r="H138" s="35"/>
    </row>
    <row r="139" spans="1:8" ht="19.5">
      <c r="A139" s="467"/>
      <c r="B139" s="35"/>
      <c r="C139" s="35"/>
      <c r="D139" s="35"/>
      <c r="E139" s="35"/>
      <c r="F139" s="35"/>
      <c r="G139" s="35"/>
      <c r="H139" s="35"/>
    </row>
    <row r="140" spans="1:8" ht="19.5">
      <c r="A140" s="467"/>
      <c r="B140" s="35"/>
      <c r="C140" s="35"/>
      <c r="D140" s="35"/>
      <c r="E140" s="35"/>
      <c r="F140" s="35"/>
      <c r="G140" s="35"/>
      <c r="H140" s="35"/>
    </row>
    <row r="141" spans="1:8" ht="19.5">
      <c r="A141" s="467"/>
      <c r="B141" s="35"/>
      <c r="C141" s="35"/>
      <c r="D141" s="35"/>
      <c r="E141" s="35"/>
      <c r="F141" s="35"/>
      <c r="G141" s="35"/>
      <c r="H141" s="35"/>
    </row>
    <row r="142" spans="1:8" ht="19.5">
      <c r="A142" s="468"/>
      <c r="B142" s="35"/>
      <c r="C142" s="35"/>
      <c r="D142" s="35"/>
      <c r="E142" s="35"/>
      <c r="F142" s="35"/>
      <c r="G142" s="35"/>
      <c r="H142" s="35"/>
    </row>
    <row r="143" spans="1:8" ht="19.5">
      <c r="A143" s="468"/>
      <c r="B143" s="35"/>
      <c r="C143" s="35"/>
      <c r="D143" s="35"/>
      <c r="E143" s="35"/>
      <c r="F143" s="35"/>
      <c r="G143" s="35"/>
      <c r="H143" s="35"/>
    </row>
    <row r="144" spans="1:8" ht="19.5">
      <c r="A144" s="468"/>
      <c r="B144" s="35"/>
      <c r="C144" s="35"/>
      <c r="D144" s="35"/>
      <c r="E144" s="35"/>
      <c r="F144" s="35"/>
      <c r="G144" s="35"/>
      <c r="H144" s="35"/>
    </row>
    <row r="145" spans="1:8" ht="19.5">
      <c r="A145" s="467"/>
      <c r="B145" s="35"/>
      <c r="C145" s="35"/>
      <c r="D145" s="35"/>
      <c r="E145" s="35"/>
      <c r="F145" s="35"/>
      <c r="G145" s="35"/>
      <c r="H145" s="35"/>
    </row>
    <row r="146" spans="1:8" ht="19.5">
      <c r="A146" s="467"/>
      <c r="B146" s="35"/>
      <c r="C146" s="35"/>
      <c r="D146" s="35"/>
      <c r="E146" s="35"/>
      <c r="F146" s="35"/>
      <c r="G146" s="35"/>
      <c r="H146" s="35"/>
    </row>
    <row r="147" spans="1:8" ht="19.5">
      <c r="A147" s="86"/>
      <c r="B147" s="35"/>
      <c r="C147" s="35"/>
      <c r="D147" s="35"/>
      <c r="E147" s="35"/>
      <c r="F147" s="35"/>
      <c r="G147" s="35"/>
      <c r="H147" s="35"/>
    </row>
    <row r="148" spans="1:8" ht="19.5">
      <c r="A148" s="468"/>
      <c r="B148" s="35"/>
      <c r="C148" s="35"/>
      <c r="D148" s="35"/>
      <c r="E148" s="35"/>
      <c r="F148" s="35"/>
      <c r="G148" s="35"/>
      <c r="H148" s="35"/>
    </row>
    <row r="149" spans="1:8" ht="19.5">
      <c r="A149" s="467"/>
      <c r="B149" s="35"/>
      <c r="C149" s="35"/>
      <c r="D149" s="35"/>
      <c r="E149" s="35"/>
      <c r="F149" s="35"/>
      <c r="G149" s="35"/>
      <c r="H149" s="35"/>
    </row>
    <row r="150" spans="1:8" ht="19.5">
      <c r="A150" s="467"/>
      <c r="B150" s="35"/>
      <c r="C150" s="35"/>
      <c r="D150" s="35"/>
      <c r="E150" s="35"/>
      <c r="F150" s="35"/>
      <c r="G150" s="35"/>
      <c r="H150" s="35"/>
    </row>
    <row r="151" spans="1:8" ht="19.5">
      <c r="A151" s="467"/>
      <c r="B151" s="35"/>
      <c r="C151" s="35"/>
      <c r="D151" s="35"/>
      <c r="E151" s="35"/>
      <c r="F151" s="35"/>
      <c r="G151" s="35"/>
      <c r="H151" s="35"/>
    </row>
    <row r="152" spans="1:8" ht="19.5">
      <c r="A152" s="468"/>
      <c r="B152" s="35"/>
      <c r="C152" s="35"/>
      <c r="D152" s="35"/>
      <c r="E152" s="35"/>
      <c r="F152" s="35"/>
      <c r="G152" s="35"/>
      <c r="H152" s="35"/>
    </row>
    <row r="153" spans="1:8" ht="19.5">
      <c r="A153" s="467"/>
      <c r="B153" s="35"/>
      <c r="C153" s="35"/>
      <c r="D153" s="35"/>
      <c r="E153" s="35"/>
      <c r="F153" s="35"/>
      <c r="G153" s="35"/>
      <c r="H153" s="35"/>
    </row>
    <row r="154" spans="1:8" ht="19.5">
      <c r="A154" s="467"/>
      <c r="B154" s="35"/>
      <c r="C154" s="35"/>
      <c r="D154" s="35"/>
      <c r="E154" s="35"/>
      <c r="F154" s="35"/>
      <c r="G154" s="35"/>
      <c r="H154" s="35"/>
    </row>
    <row r="155" spans="1:8" ht="19.5">
      <c r="A155" s="467"/>
      <c r="B155" s="35"/>
      <c r="C155" s="35"/>
      <c r="D155" s="35"/>
      <c r="E155" s="35"/>
      <c r="F155" s="35"/>
      <c r="G155" s="35"/>
      <c r="H155" s="35"/>
    </row>
    <row r="156" spans="1:8" ht="19.5">
      <c r="A156" s="468"/>
      <c r="B156" s="35"/>
      <c r="C156" s="35"/>
      <c r="D156" s="35"/>
      <c r="E156" s="35"/>
      <c r="F156" s="35"/>
      <c r="G156" s="35"/>
      <c r="H156" s="35"/>
    </row>
    <row r="157" spans="1:8" ht="19.5">
      <c r="A157" s="467"/>
      <c r="B157" s="35"/>
      <c r="C157" s="35"/>
      <c r="D157" s="35"/>
      <c r="E157" s="35"/>
      <c r="F157" s="35"/>
      <c r="G157" s="35"/>
      <c r="H157" s="35"/>
    </row>
    <row r="158" spans="1:8" ht="19.5">
      <c r="A158" s="467"/>
      <c r="B158" s="35"/>
      <c r="C158" s="35"/>
      <c r="D158" s="35"/>
      <c r="E158" s="35"/>
      <c r="F158" s="35"/>
      <c r="G158" s="35"/>
      <c r="H158" s="35"/>
    </row>
    <row r="159" spans="1:8" ht="19.5">
      <c r="A159" s="467"/>
      <c r="B159" s="35"/>
      <c r="C159" s="35"/>
      <c r="D159" s="35"/>
      <c r="E159" s="35"/>
      <c r="F159" s="35"/>
      <c r="G159" s="35"/>
      <c r="H159" s="35"/>
    </row>
    <row r="160" spans="1:8" ht="19.5">
      <c r="A160" s="468"/>
      <c r="B160" s="35"/>
      <c r="C160" s="35"/>
      <c r="D160" s="35"/>
      <c r="E160" s="35"/>
      <c r="F160" s="35"/>
      <c r="G160" s="35"/>
      <c r="H160" s="35"/>
    </row>
    <row r="161" spans="1:8" ht="19.5">
      <c r="A161" s="467"/>
      <c r="B161" s="35"/>
      <c r="C161" s="35"/>
      <c r="D161" s="35"/>
      <c r="E161" s="35"/>
      <c r="F161" s="35"/>
      <c r="G161" s="35"/>
      <c r="H161" s="35"/>
    </row>
    <row r="162" spans="1:8" ht="19.5">
      <c r="A162" s="467"/>
      <c r="B162" s="35"/>
      <c r="C162" s="35"/>
      <c r="D162" s="35"/>
      <c r="E162" s="35"/>
      <c r="F162" s="35"/>
      <c r="G162" s="35"/>
      <c r="H162" s="35"/>
    </row>
    <row r="163" spans="1:8" ht="19.5">
      <c r="A163" s="467"/>
      <c r="B163" s="35"/>
      <c r="C163" s="35"/>
      <c r="D163" s="35"/>
      <c r="E163" s="35"/>
      <c r="F163" s="35"/>
      <c r="G163" s="35"/>
      <c r="H163" s="35"/>
    </row>
    <row r="164" spans="1:8" ht="19.5">
      <c r="A164" s="85"/>
      <c r="B164" s="35"/>
      <c r="C164" s="35"/>
      <c r="D164" s="35"/>
      <c r="E164" s="35"/>
      <c r="F164" s="35"/>
      <c r="G164" s="35"/>
      <c r="H164" s="35"/>
    </row>
    <row r="165" spans="1:8" ht="19.5">
      <c r="A165" s="85"/>
      <c r="B165" s="35"/>
      <c r="C165" s="35"/>
      <c r="D165" s="35"/>
      <c r="E165" s="35"/>
      <c r="F165" s="35"/>
      <c r="G165" s="35"/>
      <c r="H165" s="35"/>
    </row>
    <row r="166" spans="1:8" ht="19.5">
      <c r="A166" s="85"/>
      <c r="B166" s="35"/>
      <c r="C166" s="35"/>
      <c r="D166" s="35"/>
      <c r="E166" s="35"/>
      <c r="F166" s="35"/>
      <c r="G166" s="35"/>
      <c r="H166" s="35"/>
    </row>
    <row r="167" spans="1:8" ht="19.5">
      <c r="A167" s="83"/>
      <c r="B167" s="35"/>
      <c r="C167" s="35"/>
      <c r="D167" s="35"/>
      <c r="E167" s="35"/>
      <c r="F167" s="35"/>
      <c r="G167" s="35"/>
      <c r="H167" s="35"/>
    </row>
    <row r="168" spans="1:8" ht="19.5">
      <c r="A168" s="83"/>
      <c r="B168" s="35"/>
      <c r="C168" s="35"/>
      <c r="D168" s="35"/>
      <c r="E168" s="35"/>
      <c r="F168" s="35"/>
      <c r="G168" s="35"/>
      <c r="H168" s="35"/>
    </row>
    <row r="169" spans="1:8" ht="19.5">
      <c r="A169" s="468"/>
      <c r="B169" s="35"/>
      <c r="C169" s="35"/>
      <c r="D169" s="35"/>
      <c r="E169" s="35"/>
      <c r="F169" s="35"/>
      <c r="G169" s="35"/>
      <c r="H169" s="35"/>
    </row>
    <row r="170" spans="1:8" ht="19.5">
      <c r="A170" s="467"/>
      <c r="B170" s="35"/>
      <c r="C170" s="35"/>
      <c r="D170" s="35"/>
      <c r="E170" s="35"/>
      <c r="F170" s="35"/>
      <c r="G170" s="35"/>
      <c r="H170" s="35"/>
    </row>
    <row r="171" spans="1:8" ht="19.5">
      <c r="A171" s="467"/>
      <c r="B171" s="35"/>
      <c r="C171" s="35"/>
      <c r="D171" s="35"/>
      <c r="E171" s="35"/>
      <c r="F171" s="35"/>
      <c r="G171" s="35"/>
      <c r="H171" s="35"/>
    </row>
    <row r="172" spans="1:8" ht="19.5">
      <c r="A172" s="467"/>
      <c r="B172" s="35"/>
      <c r="C172" s="35"/>
      <c r="D172" s="35"/>
      <c r="E172" s="35"/>
      <c r="F172" s="35"/>
      <c r="G172" s="35"/>
      <c r="H172" s="35"/>
    </row>
    <row r="173" spans="1:8" ht="19.5">
      <c r="A173" s="467"/>
      <c r="B173" s="35"/>
      <c r="C173" s="35"/>
      <c r="D173" s="35"/>
      <c r="E173" s="35"/>
      <c r="F173" s="35"/>
      <c r="G173" s="35"/>
      <c r="H173" s="35"/>
    </row>
    <row r="174" spans="1:8" ht="19.5">
      <c r="A174" s="467"/>
      <c r="B174" s="35"/>
      <c r="C174" s="35"/>
      <c r="D174" s="35"/>
      <c r="E174" s="35"/>
      <c r="F174" s="35"/>
      <c r="G174" s="35"/>
      <c r="H174" s="35"/>
    </row>
    <row r="175" spans="1:8" ht="19.5">
      <c r="A175" s="468"/>
      <c r="B175" s="35"/>
      <c r="C175" s="35"/>
      <c r="D175" s="35"/>
      <c r="E175" s="35"/>
      <c r="F175" s="35"/>
      <c r="G175" s="35"/>
      <c r="H175" s="35"/>
    </row>
    <row r="176" spans="1:8" ht="19.5">
      <c r="A176" s="467"/>
      <c r="B176" s="35"/>
      <c r="C176" s="35"/>
      <c r="D176" s="35"/>
      <c r="E176" s="35"/>
      <c r="F176" s="35"/>
      <c r="G176" s="35"/>
      <c r="H176" s="35"/>
    </row>
    <row r="177" spans="1:8" ht="19.5">
      <c r="A177" s="467"/>
      <c r="B177" s="35"/>
      <c r="C177" s="35"/>
      <c r="D177" s="35"/>
      <c r="E177" s="35"/>
      <c r="F177" s="35"/>
      <c r="G177" s="35"/>
      <c r="H177" s="35"/>
    </row>
    <row r="178" spans="1:8" ht="19.5">
      <c r="A178" s="467"/>
      <c r="B178" s="35"/>
      <c r="C178" s="35"/>
      <c r="D178" s="35"/>
      <c r="E178" s="35"/>
      <c r="F178" s="35"/>
      <c r="G178" s="35"/>
      <c r="H178" s="35"/>
    </row>
    <row r="179" spans="1:8" ht="19.5">
      <c r="A179" s="467"/>
      <c r="B179" s="35"/>
      <c r="C179" s="35"/>
      <c r="D179" s="35"/>
      <c r="E179" s="35"/>
      <c r="F179" s="35"/>
      <c r="G179" s="35"/>
      <c r="H179" s="35"/>
    </row>
    <row r="180" spans="1:8" ht="19.5">
      <c r="A180" s="468"/>
      <c r="B180" s="35"/>
      <c r="C180" s="35"/>
      <c r="D180" s="35"/>
      <c r="E180" s="35"/>
      <c r="F180" s="35"/>
      <c r="G180" s="35"/>
      <c r="H180" s="35"/>
    </row>
    <row r="181" spans="1:8" ht="19.5">
      <c r="A181" s="468"/>
      <c r="B181" s="35"/>
      <c r="C181" s="35"/>
      <c r="D181" s="35"/>
      <c r="E181" s="35"/>
      <c r="F181" s="35"/>
      <c r="G181" s="35"/>
      <c r="H181" s="35"/>
    </row>
    <row r="182" spans="1:8" ht="19.5">
      <c r="A182" s="467"/>
      <c r="B182" s="35"/>
      <c r="C182" s="35"/>
      <c r="D182" s="35"/>
      <c r="E182" s="35"/>
      <c r="F182" s="35"/>
      <c r="G182" s="35"/>
      <c r="H182" s="35"/>
    </row>
    <row r="183" spans="1:8" ht="19.5">
      <c r="A183" s="467"/>
      <c r="B183" s="35"/>
      <c r="C183" s="35"/>
      <c r="D183" s="35"/>
      <c r="E183" s="35"/>
      <c r="F183" s="35"/>
      <c r="G183" s="35"/>
      <c r="H183" s="35"/>
    </row>
    <row r="184" spans="1:8" ht="19.5">
      <c r="A184" s="467"/>
      <c r="B184" s="35"/>
      <c r="C184" s="35"/>
      <c r="D184" s="35"/>
      <c r="E184" s="35"/>
      <c r="F184" s="35"/>
      <c r="G184" s="35"/>
      <c r="H184" s="35"/>
    </row>
    <row r="185" spans="1:8" ht="19.5">
      <c r="A185" s="468"/>
      <c r="B185" s="35"/>
      <c r="C185" s="35"/>
      <c r="D185" s="35"/>
      <c r="E185" s="35"/>
      <c r="F185" s="35"/>
      <c r="G185" s="35"/>
      <c r="H185" s="35"/>
    </row>
    <row r="186" spans="1:8" ht="19.5">
      <c r="A186" s="468"/>
      <c r="B186" s="35"/>
      <c r="C186" s="35"/>
      <c r="D186" s="35"/>
      <c r="E186" s="35"/>
      <c r="F186" s="35"/>
      <c r="G186" s="35"/>
      <c r="H186" s="35"/>
    </row>
    <row r="187" spans="1:8" ht="19.5">
      <c r="A187" s="468"/>
      <c r="B187" s="35"/>
      <c r="C187" s="35"/>
      <c r="D187" s="35"/>
      <c r="E187" s="35"/>
      <c r="F187" s="35"/>
      <c r="G187" s="35"/>
      <c r="H187" s="35"/>
    </row>
    <row r="188" spans="1:8" ht="19.5">
      <c r="A188" s="468"/>
      <c r="B188" s="35"/>
      <c r="C188" s="35"/>
      <c r="D188" s="35"/>
      <c r="E188" s="35"/>
      <c r="F188" s="35"/>
      <c r="G188" s="35"/>
      <c r="H188" s="35"/>
    </row>
    <row r="189" spans="1:8" ht="19.5">
      <c r="A189" s="468"/>
      <c r="B189" s="35"/>
      <c r="C189" s="35"/>
      <c r="D189" s="35"/>
      <c r="E189" s="35"/>
      <c r="F189" s="35"/>
      <c r="G189" s="35"/>
      <c r="H189" s="35"/>
    </row>
    <row r="190" spans="1:8" ht="19.5">
      <c r="A190" s="468"/>
      <c r="B190" s="35"/>
      <c r="C190" s="35"/>
      <c r="D190" s="35"/>
      <c r="E190" s="35"/>
      <c r="F190" s="35"/>
      <c r="G190" s="35"/>
      <c r="H190" s="35"/>
    </row>
    <row r="191" spans="1:8" ht="19.5">
      <c r="A191" s="467"/>
      <c r="B191" s="35"/>
      <c r="C191" s="35"/>
      <c r="D191" s="35"/>
      <c r="E191" s="35"/>
      <c r="F191" s="35"/>
      <c r="G191" s="35"/>
      <c r="H191" s="35"/>
    </row>
    <row r="192" spans="1:8" ht="19.5">
      <c r="A192" s="467"/>
      <c r="B192" s="35"/>
      <c r="C192" s="35"/>
      <c r="D192" s="35"/>
      <c r="E192" s="35"/>
      <c r="F192" s="35"/>
      <c r="G192" s="35"/>
      <c r="H192" s="35"/>
    </row>
    <row r="193" spans="1:8" ht="19.5">
      <c r="A193" s="467"/>
      <c r="B193" s="35"/>
      <c r="C193" s="35"/>
      <c r="D193" s="35"/>
      <c r="E193" s="35"/>
      <c r="F193" s="35"/>
      <c r="G193" s="35"/>
      <c r="H193" s="35"/>
    </row>
    <row r="194" spans="1:8" ht="19.5">
      <c r="A194" s="468"/>
      <c r="B194" s="35"/>
      <c r="C194" s="35"/>
      <c r="D194" s="35"/>
      <c r="E194" s="35"/>
      <c r="F194" s="35"/>
      <c r="G194" s="35"/>
      <c r="H194" s="35"/>
    </row>
    <row r="195" spans="1:8" ht="19.5">
      <c r="A195" s="467"/>
      <c r="B195" s="35"/>
      <c r="C195" s="35"/>
      <c r="D195" s="35"/>
      <c r="E195" s="35"/>
      <c r="F195" s="35"/>
      <c r="G195" s="35"/>
      <c r="H195" s="35"/>
    </row>
    <row r="196" spans="1:8" ht="19.5">
      <c r="A196" s="467"/>
      <c r="B196" s="35"/>
      <c r="C196" s="35"/>
      <c r="D196" s="35"/>
      <c r="E196" s="35"/>
      <c r="F196" s="35"/>
      <c r="G196" s="35"/>
      <c r="H196" s="35"/>
    </row>
    <row r="197" spans="1:8" ht="19.5">
      <c r="A197" s="86"/>
      <c r="B197" s="35"/>
      <c r="C197" s="35"/>
      <c r="D197" s="35"/>
      <c r="E197" s="35"/>
      <c r="F197" s="35"/>
      <c r="G197" s="35"/>
      <c r="H197" s="35"/>
    </row>
    <row r="198" spans="1:8" ht="19.5">
      <c r="A198" s="467"/>
      <c r="B198" s="35"/>
      <c r="C198" s="35"/>
      <c r="D198" s="35"/>
      <c r="E198" s="35"/>
      <c r="F198" s="35"/>
      <c r="G198" s="35"/>
      <c r="H198" s="35"/>
    </row>
    <row r="199" spans="1:8" ht="19.5">
      <c r="A199" s="468"/>
      <c r="B199" s="35"/>
      <c r="C199" s="35"/>
      <c r="D199" s="35"/>
      <c r="E199" s="35"/>
      <c r="F199" s="35"/>
      <c r="G199" s="35"/>
      <c r="H199" s="35"/>
    </row>
    <row r="200" spans="1:8" ht="19.5">
      <c r="A200" s="467"/>
      <c r="B200" s="35"/>
      <c r="C200" s="35"/>
      <c r="D200" s="35"/>
      <c r="E200" s="35"/>
      <c r="F200" s="35"/>
      <c r="G200" s="35"/>
      <c r="H200" s="35"/>
    </row>
    <row r="201" spans="1:8" ht="19.5">
      <c r="A201" s="467"/>
      <c r="B201" s="35"/>
      <c r="C201" s="35"/>
      <c r="D201" s="35"/>
      <c r="E201" s="35"/>
      <c r="F201" s="35"/>
      <c r="G201" s="35"/>
      <c r="H201" s="35"/>
    </row>
    <row r="202" spans="1:8" ht="19.5">
      <c r="A202" s="468"/>
      <c r="B202" s="35"/>
      <c r="C202" s="35"/>
      <c r="D202" s="35"/>
      <c r="E202" s="35"/>
      <c r="F202" s="35"/>
      <c r="G202" s="35"/>
      <c r="H202" s="35"/>
    </row>
    <row r="203" spans="1:8" ht="19.5">
      <c r="A203" s="467"/>
      <c r="B203" s="35"/>
      <c r="C203" s="35"/>
      <c r="D203" s="35"/>
      <c r="E203" s="35"/>
      <c r="F203" s="35"/>
      <c r="G203" s="35"/>
      <c r="H203" s="35"/>
    </row>
    <row r="204" spans="1:8" ht="19.5">
      <c r="A204" s="467"/>
      <c r="B204" s="35"/>
      <c r="C204" s="35"/>
      <c r="D204" s="35"/>
      <c r="E204" s="35"/>
      <c r="F204" s="35"/>
      <c r="G204" s="35"/>
      <c r="H204" s="35"/>
    </row>
    <row r="205" spans="1:8" ht="19.5">
      <c r="A205" s="468"/>
      <c r="B205" s="35"/>
      <c r="C205" s="35"/>
      <c r="D205" s="35"/>
      <c r="E205" s="35"/>
      <c r="F205" s="35"/>
      <c r="G205" s="35"/>
      <c r="H205" s="35"/>
    </row>
    <row r="206" spans="1:8" ht="19.5">
      <c r="A206" s="467"/>
      <c r="B206" s="35"/>
      <c r="C206" s="35"/>
      <c r="D206" s="35"/>
      <c r="E206" s="35"/>
      <c r="F206" s="35"/>
      <c r="G206" s="35"/>
      <c r="H206" s="35"/>
    </row>
    <row r="207" spans="1:8" ht="19.5">
      <c r="A207" s="467"/>
      <c r="B207" s="35"/>
      <c r="C207" s="35"/>
      <c r="D207" s="35"/>
      <c r="E207" s="35"/>
      <c r="F207" s="35"/>
      <c r="G207" s="35"/>
      <c r="H207" s="35"/>
    </row>
    <row r="208" spans="1:8" ht="19.5">
      <c r="A208" s="467"/>
      <c r="B208" s="35"/>
      <c r="C208" s="35"/>
      <c r="D208" s="35"/>
      <c r="E208" s="35"/>
      <c r="F208" s="35"/>
      <c r="G208" s="35"/>
      <c r="H208" s="35"/>
    </row>
    <row r="209" spans="1:8" ht="19.5">
      <c r="A209" s="467"/>
      <c r="B209" s="35"/>
      <c r="C209" s="35"/>
      <c r="D209" s="35"/>
      <c r="E209" s="35"/>
      <c r="F209" s="35"/>
      <c r="G209" s="35"/>
      <c r="H209" s="35"/>
    </row>
    <row r="210" spans="1:8" ht="19.5">
      <c r="A210" s="467"/>
      <c r="B210" s="35"/>
      <c r="C210" s="35"/>
      <c r="D210" s="35"/>
      <c r="E210" s="35"/>
      <c r="F210" s="35"/>
      <c r="G210" s="35"/>
      <c r="H210" s="35"/>
    </row>
    <row r="211" spans="1:8" ht="19.5">
      <c r="A211" s="467"/>
      <c r="B211" s="35"/>
      <c r="C211" s="35"/>
      <c r="D211" s="35"/>
      <c r="E211" s="35"/>
      <c r="F211" s="35"/>
      <c r="G211" s="35"/>
      <c r="H211" s="35"/>
    </row>
    <row r="212" spans="1:8" ht="19.5">
      <c r="A212" s="467"/>
      <c r="B212" s="35"/>
      <c r="C212" s="35"/>
      <c r="D212" s="35"/>
      <c r="E212" s="35"/>
      <c r="F212" s="35"/>
      <c r="G212" s="35"/>
      <c r="H212" s="35"/>
    </row>
    <row r="213" spans="1:8" ht="19.5">
      <c r="A213" s="467"/>
      <c r="B213" s="35"/>
      <c r="C213" s="35"/>
      <c r="D213" s="35"/>
      <c r="E213" s="35"/>
      <c r="F213" s="35"/>
      <c r="G213" s="35"/>
      <c r="H213" s="35"/>
    </row>
    <row r="214" spans="1:8" ht="19.5">
      <c r="A214" s="468"/>
      <c r="B214" s="35"/>
      <c r="C214" s="35"/>
      <c r="D214" s="35"/>
      <c r="E214" s="35"/>
      <c r="F214" s="35"/>
      <c r="G214" s="35"/>
      <c r="H214" s="35"/>
    </row>
    <row r="215" spans="1:8" ht="19.5">
      <c r="A215" s="467"/>
      <c r="B215" s="35"/>
      <c r="C215" s="35"/>
      <c r="D215" s="35"/>
      <c r="E215" s="35"/>
      <c r="F215" s="35"/>
      <c r="G215" s="35"/>
      <c r="H215" s="35"/>
    </row>
    <row r="216" spans="1:8" ht="19.5">
      <c r="A216" s="467"/>
      <c r="B216" s="35"/>
      <c r="C216" s="35"/>
      <c r="D216" s="35"/>
      <c r="E216" s="35"/>
      <c r="F216" s="35"/>
      <c r="G216" s="35"/>
      <c r="H216" s="35"/>
    </row>
    <row r="217" spans="1:8" ht="19.5">
      <c r="A217" s="467"/>
      <c r="B217" s="35"/>
      <c r="C217" s="35"/>
      <c r="D217" s="35"/>
      <c r="E217" s="35"/>
      <c r="F217" s="35"/>
      <c r="G217" s="35"/>
      <c r="H217" s="35"/>
    </row>
    <row r="218" spans="1:8" ht="19.5">
      <c r="A218" s="467"/>
      <c r="B218" s="35"/>
      <c r="C218" s="35"/>
      <c r="D218" s="35"/>
      <c r="E218" s="35"/>
      <c r="F218" s="35"/>
      <c r="G218" s="35"/>
      <c r="H218" s="35"/>
    </row>
    <row r="219" spans="1:8" ht="19.5">
      <c r="A219" s="467"/>
      <c r="B219" s="35"/>
      <c r="C219" s="35"/>
      <c r="D219" s="35"/>
      <c r="E219" s="35"/>
      <c r="F219" s="35"/>
      <c r="G219" s="35"/>
      <c r="H219" s="35"/>
    </row>
    <row r="220" spans="1:8" ht="19.5">
      <c r="A220" s="468"/>
      <c r="B220" s="35"/>
      <c r="C220" s="35"/>
      <c r="D220" s="35"/>
      <c r="E220" s="35"/>
      <c r="F220" s="35"/>
      <c r="G220" s="35"/>
      <c r="H220" s="35"/>
    </row>
    <row r="221" spans="1:8" ht="19.5">
      <c r="A221" s="467"/>
      <c r="B221" s="35"/>
      <c r="C221" s="35"/>
      <c r="D221" s="35"/>
      <c r="E221" s="35"/>
      <c r="F221" s="35"/>
      <c r="G221" s="35"/>
      <c r="H221" s="35"/>
    </row>
    <row r="222" spans="1:8" ht="19.5">
      <c r="A222" s="467"/>
      <c r="B222" s="35"/>
      <c r="C222" s="35"/>
      <c r="D222" s="35"/>
      <c r="E222" s="35"/>
      <c r="F222" s="35"/>
      <c r="G222" s="35"/>
      <c r="H222" s="35"/>
    </row>
    <row r="223" spans="1:8" ht="19.5">
      <c r="A223" s="468"/>
      <c r="B223" s="35"/>
      <c r="C223" s="35"/>
      <c r="D223" s="35"/>
      <c r="E223" s="35"/>
      <c r="F223" s="35"/>
      <c r="G223" s="35"/>
      <c r="H223" s="35"/>
    </row>
    <row r="224" spans="1:8" ht="19.5">
      <c r="A224" s="467"/>
      <c r="B224" s="35"/>
      <c r="C224" s="35"/>
      <c r="D224" s="35"/>
      <c r="E224" s="35"/>
      <c r="F224" s="35"/>
      <c r="G224" s="35"/>
      <c r="H224" s="35"/>
    </row>
    <row r="225" spans="1:8" ht="19.5">
      <c r="A225" s="467"/>
      <c r="B225" s="35"/>
      <c r="C225" s="35"/>
      <c r="D225" s="35"/>
      <c r="E225" s="35"/>
      <c r="F225" s="35"/>
      <c r="G225" s="35"/>
      <c r="H225" s="35"/>
    </row>
    <row r="226" spans="1:8" ht="19.5">
      <c r="A226" s="467"/>
      <c r="B226" s="35"/>
      <c r="C226" s="35"/>
      <c r="D226" s="35"/>
      <c r="E226" s="35"/>
      <c r="F226" s="35"/>
      <c r="G226" s="35"/>
      <c r="H226" s="35"/>
    </row>
    <row r="227" spans="1:8" ht="19.5">
      <c r="A227" s="469"/>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showGridLines="0" zoomScale="50" workbookViewId="0">
      <selection activeCell="N18" sqref="N18"/>
    </sheetView>
  </sheetViews>
  <sheetFormatPr baseColWidth="10" defaultColWidth="9.140625" defaultRowHeight="18"/>
  <cols>
    <col min="1" max="1" width="132.28515625" style="470"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1073</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495</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s="28" customFormat="1" ht="37.5" customHeight="1" thickTop="1" thickBot="1">
      <c r="A6" s="458" t="s">
        <v>296</v>
      </c>
      <c r="B6" s="78" t="s">
        <v>424</v>
      </c>
      <c r="C6" s="78" t="s">
        <v>425</v>
      </c>
      <c r="D6" s="78" t="s">
        <v>1203</v>
      </c>
      <c r="E6" s="78" t="s">
        <v>1315</v>
      </c>
      <c r="F6" s="78" t="s">
        <v>1370</v>
      </c>
      <c r="G6" s="78" t="s">
        <v>1520</v>
      </c>
      <c r="H6" s="78" t="s">
        <v>1459</v>
      </c>
      <c r="I6" s="78" t="s">
        <v>1521</v>
      </c>
    </row>
    <row r="7" spans="1:9" ht="15" customHeight="1" thickTop="1" thickBot="1">
      <c r="A7" s="459"/>
      <c r="B7" s="629"/>
      <c r="C7" s="629"/>
      <c r="D7" s="629"/>
      <c r="E7" s="629"/>
      <c r="F7" s="629"/>
      <c r="G7" s="629"/>
      <c r="H7" s="629"/>
      <c r="I7" s="629"/>
    </row>
    <row r="8" spans="1:9" ht="24" customHeight="1" thickTop="1" thickBot="1">
      <c r="A8" s="29" t="s">
        <v>426</v>
      </c>
      <c r="B8" s="923">
        <v>178146.26113702625</v>
      </c>
      <c r="C8" s="923">
        <v>236528.05579008747</v>
      </c>
      <c r="D8" s="923">
        <v>281984.5799533528</v>
      </c>
      <c r="E8" s="923">
        <v>355659.52883236151</v>
      </c>
      <c r="F8" s="923">
        <v>416287.46439650148</v>
      </c>
      <c r="G8" s="923">
        <v>417007.03658600582</v>
      </c>
      <c r="H8" s="923">
        <v>504314.09834985418</v>
      </c>
      <c r="I8" s="923">
        <v>483943.07734693872</v>
      </c>
    </row>
    <row r="9" spans="1:9" s="81" customFormat="1" ht="21" customHeight="1" thickTop="1">
      <c r="A9" s="79" t="s">
        <v>8</v>
      </c>
      <c r="B9" s="924">
        <v>16651.75140233236</v>
      </c>
      <c r="C9" s="924">
        <v>11594.946552478134</v>
      </c>
      <c r="D9" s="924">
        <v>19050.468976676384</v>
      </c>
      <c r="E9" s="924">
        <v>51184.791368804668</v>
      </c>
      <c r="F9" s="924">
        <v>29624.006508746355</v>
      </c>
      <c r="G9" s="924">
        <v>29028.634817784256</v>
      </c>
      <c r="H9" s="924">
        <v>48072.750262390677</v>
      </c>
      <c r="I9" s="924">
        <v>30114.146704081628</v>
      </c>
    </row>
    <row r="10" spans="1:9" s="81" customFormat="1" ht="21" customHeight="1">
      <c r="A10" s="79" t="s">
        <v>17</v>
      </c>
      <c r="B10" s="924">
        <v>21482.217344023324</v>
      </c>
      <c r="C10" s="924">
        <v>24524.021290087469</v>
      </c>
      <c r="D10" s="924">
        <v>34920.448877551025</v>
      </c>
      <c r="E10" s="924">
        <v>33910.979556851307</v>
      </c>
      <c r="F10" s="924">
        <v>47521.655018950441</v>
      </c>
      <c r="G10" s="924">
        <v>40524.164102040813</v>
      </c>
      <c r="H10" s="924">
        <v>32627.987862973761</v>
      </c>
      <c r="I10" s="924">
        <v>42581.475409620994</v>
      </c>
    </row>
    <row r="11" spans="1:9" s="81" customFormat="1" ht="21" customHeight="1">
      <c r="A11" s="79" t="s">
        <v>26</v>
      </c>
      <c r="B11" s="924">
        <v>129289.2061516035</v>
      </c>
      <c r="C11" s="924">
        <v>188823.64643440236</v>
      </c>
      <c r="D11" s="924">
        <v>208870.89608892129</v>
      </c>
      <c r="E11" s="924">
        <v>260943.73554373177</v>
      </c>
      <c r="F11" s="924">
        <v>317339.776212828</v>
      </c>
      <c r="G11" s="924">
        <v>317105.0167973761</v>
      </c>
      <c r="H11" s="924">
        <v>373057.80527551024</v>
      </c>
      <c r="I11" s="924">
        <v>363790.55135422741</v>
      </c>
    </row>
    <row r="12" spans="1:9" s="81" customFormat="1" ht="21" customHeight="1">
      <c r="A12" s="460" t="s">
        <v>427</v>
      </c>
      <c r="B12" s="924">
        <v>128713.74483527697</v>
      </c>
      <c r="C12" s="924">
        <v>187842.92101603499</v>
      </c>
      <c r="D12" s="924">
        <v>207678.11844023326</v>
      </c>
      <c r="E12" s="924">
        <v>258672.65965743441</v>
      </c>
      <c r="F12" s="924">
        <v>315420.35105247813</v>
      </c>
      <c r="G12" s="924">
        <v>314070.76690233231</v>
      </c>
      <c r="H12" s="924">
        <v>369788.84024198254</v>
      </c>
      <c r="I12" s="924">
        <v>358461.20288629743</v>
      </c>
    </row>
    <row r="13" spans="1:9" s="81" customFormat="1" ht="21" customHeight="1">
      <c r="A13" s="460" t="s">
        <v>428</v>
      </c>
      <c r="B13" s="924">
        <v>128138.13459037901</v>
      </c>
      <c r="C13" s="924">
        <v>187163.74398542274</v>
      </c>
      <c r="D13" s="924">
        <v>205164.76289650149</v>
      </c>
      <c r="E13" s="924">
        <v>253394.99968075802</v>
      </c>
      <c r="F13" s="924">
        <v>305088.19192274049</v>
      </c>
      <c r="G13" s="924">
        <v>302332.89280903793</v>
      </c>
      <c r="H13" s="924">
        <v>356470.55050291546</v>
      </c>
      <c r="I13" s="924">
        <v>345429.45069241984</v>
      </c>
    </row>
    <row r="14" spans="1:9" s="81" customFormat="1" ht="21" customHeight="1">
      <c r="A14" s="460" t="s">
        <v>429</v>
      </c>
      <c r="B14" s="924">
        <v>575.61024489795921</v>
      </c>
      <c r="C14" s="924">
        <v>679.17703061224483</v>
      </c>
      <c r="D14" s="924">
        <v>2513.3555437317787</v>
      </c>
      <c r="E14" s="924">
        <v>5277.6599766763848</v>
      </c>
      <c r="F14" s="924">
        <v>10332.159129737609</v>
      </c>
      <c r="G14" s="924">
        <v>11737.87409329446</v>
      </c>
      <c r="H14" s="924">
        <v>13318.289739067055</v>
      </c>
      <c r="I14" s="924">
        <v>13031.75219387755</v>
      </c>
    </row>
    <row r="15" spans="1:9" s="81" customFormat="1" ht="21" customHeight="1">
      <c r="A15" s="460" t="s">
        <v>430</v>
      </c>
      <c r="B15" s="924">
        <v>448.99081632653065</v>
      </c>
      <c r="C15" s="924">
        <v>649.12534693877558</v>
      </c>
      <c r="D15" s="924">
        <v>1611.8578411078715</v>
      </c>
      <c r="E15" s="924">
        <v>969.52906997084551</v>
      </c>
      <c r="F15" s="924">
        <v>1229.1096370262392</v>
      </c>
      <c r="G15" s="924">
        <v>2829.6747827988343</v>
      </c>
      <c r="H15" s="924">
        <v>1301.1026938775512</v>
      </c>
      <c r="I15" s="924">
        <v>3837.8114577259475</v>
      </c>
    </row>
    <row r="16" spans="1:9" s="81" customFormat="1" ht="21" customHeight="1">
      <c r="A16" s="460" t="s">
        <v>431</v>
      </c>
      <c r="B16" s="924">
        <v>448.99081632653065</v>
      </c>
      <c r="C16" s="924">
        <v>649.12534256559752</v>
      </c>
      <c r="D16" s="924">
        <v>1526.0873454810494</v>
      </c>
      <c r="E16" s="924">
        <v>786.03604373177848</v>
      </c>
      <c r="F16" s="924">
        <v>1114.2494096209914</v>
      </c>
      <c r="G16" s="924">
        <v>2417.2727448979595</v>
      </c>
      <c r="H16" s="924">
        <v>1063.1604416909622</v>
      </c>
      <c r="I16" s="924">
        <v>3004.1109037900878</v>
      </c>
    </row>
    <row r="17" spans="1:9" s="81" customFormat="1" ht="21" customHeight="1">
      <c r="A17" s="460" t="s">
        <v>432</v>
      </c>
      <c r="B17" s="924">
        <v>0</v>
      </c>
      <c r="C17" s="924">
        <v>4.3731778425655976E-6</v>
      </c>
      <c r="D17" s="924">
        <v>85.770495626822154</v>
      </c>
      <c r="E17" s="924">
        <v>183.49302623906706</v>
      </c>
      <c r="F17" s="924">
        <v>114.86022740524783</v>
      </c>
      <c r="G17" s="924">
        <v>412.40203790087463</v>
      </c>
      <c r="H17" s="924">
        <v>237.94225218658892</v>
      </c>
      <c r="I17" s="924">
        <v>833.70055393586006</v>
      </c>
    </row>
    <row r="18" spans="1:9" s="81" customFormat="1" ht="21" customHeight="1">
      <c r="A18" s="460" t="s">
        <v>433</v>
      </c>
      <c r="B18" s="924">
        <v>1955.7339956268222</v>
      </c>
      <c r="C18" s="924">
        <v>2377.4730655976678</v>
      </c>
      <c r="D18" s="924">
        <v>3575.3480830903795</v>
      </c>
      <c r="E18" s="924">
        <v>4863.6728994169098</v>
      </c>
      <c r="F18" s="924">
        <v>4855.618543731779</v>
      </c>
      <c r="G18" s="924">
        <v>5177.7776865889209</v>
      </c>
      <c r="H18" s="924">
        <v>5879.550062682215</v>
      </c>
      <c r="I18" s="924">
        <v>6461.4572682215739</v>
      </c>
    </row>
    <row r="19" spans="1:9" s="81" customFormat="1" ht="21" customHeight="1">
      <c r="A19" s="460" t="s">
        <v>434</v>
      </c>
      <c r="B19" s="924">
        <v>1862.3134664723034</v>
      </c>
      <c r="C19" s="924">
        <v>2272.6329489795917</v>
      </c>
      <c r="D19" s="924">
        <v>3473.8260714285716</v>
      </c>
      <c r="E19" s="924">
        <v>4706.3257536443152</v>
      </c>
      <c r="F19" s="924">
        <v>4439.8723075801754</v>
      </c>
      <c r="G19" s="924">
        <v>4715.288185131195</v>
      </c>
      <c r="H19" s="924">
        <v>4916.4818979591846</v>
      </c>
      <c r="I19" s="924">
        <v>5278.1777521865897</v>
      </c>
    </row>
    <row r="20" spans="1:9" s="81" customFormat="1" ht="21" customHeight="1">
      <c r="A20" s="460" t="s">
        <v>435</v>
      </c>
      <c r="B20" s="924">
        <v>93.420529154518945</v>
      </c>
      <c r="C20" s="924">
        <v>104.8401166180758</v>
      </c>
      <c r="D20" s="924">
        <v>101.52201166180758</v>
      </c>
      <c r="E20" s="924">
        <v>157.34714577259473</v>
      </c>
      <c r="F20" s="924">
        <v>415.74623615160351</v>
      </c>
      <c r="G20" s="924">
        <v>462.48950145772596</v>
      </c>
      <c r="H20" s="924">
        <v>963.06816472303206</v>
      </c>
      <c r="I20" s="924">
        <v>1183.2795160349854</v>
      </c>
    </row>
    <row r="21" spans="1:9" s="81" customFormat="1" ht="21" customHeight="1">
      <c r="A21" s="460" t="s">
        <v>39</v>
      </c>
      <c r="B21" s="924">
        <v>1702.9359839650147</v>
      </c>
      <c r="C21" s="924">
        <v>2220.5844081632654</v>
      </c>
      <c r="D21" s="924">
        <v>2350.7908032069972</v>
      </c>
      <c r="E21" s="924">
        <v>2711.2045874635569</v>
      </c>
      <c r="F21" s="924">
        <v>3093.6720014577259</v>
      </c>
      <c r="G21" s="924">
        <v>3002.6545918367347</v>
      </c>
      <c r="H21" s="924">
        <v>3904.1090816326532</v>
      </c>
      <c r="I21" s="924">
        <v>3455.9540626822159</v>
      </c>
    </row>
    <row r="22" spans="1:9" s="81" customFormat="1" ht="21" customHeight="1">
      <c r="A22" s="460" t="s">
        <v>436</v>
      </c>
      <c r="B22" s="924">
        <v>-3532.1994795918367</v>
      </c>
      <c r="C22" s="924">
        <v>-4266.4574023323621</v>
      </c>
      <c r="D22" s="924">
        <v>-6345.2190787172021</v>
      </c>
      <c r="E22" s="924">
        <v>-6273.3306705539362</v>
      </c>
      <c r="F22" s="924">
        <v>-7258.9750218658892</v>
      </c>
      <c r="G22" s="924">
        <v>-7975.8571661807573</v>
      </c>
      <c r="H22" s="924">
        <v>-7815.7968046647229</v>
      </c>
      <c r="I22" s="924">
        <v>-8425.8743206997096</v>
      </c>
    </row>
    <row r="23" spans="1:9" s="81" customFormat="1" ht="21" customHeight="1">
      <c r="A23" s="79" t="s">
        <v>57</v>
      </c>
      <c r="B23" s="924">
        <v>1252.9221836734694</v>
      </c>
      <c r="C23" s="924">
        <v>824.25002915451898</v>
      </c>
      <c r="D23" s="924">
        <v>673.34268950437308</v>
      </c>
      <c r="E23" s="924">
        <v>1664.2114402332363</v>
      </c>
      <c r="F23" s="924">
        <v>1724.2490889212827</v>
      </c>
      <c r="G23" s="924">
        <v>1858.5121078717202</v>
      </c>
      <c r="H23" s="924">
        <v>2186.4345262390671</v>
      </c>
      <c r="I23" s="924">
        <v>2203.5935845481049</v>
      </c>
    </row>
    <row r="24" spans="1:9" s="81" customFormat="1" ht="21" customHeight="1">
      <c r="A24" s="79" t="s">
        <v>63</v>
      </c>
      <c r="B24" s="924">
        <v>3.3527696793002916E-3</v>
      </c>
      <c r="C24" s="924">
        <v>97.364997084548108</v>
      </c>
      <c r="D24" s="924">
        <v>112.71824635568514</v>
      </c>
      <c r="E24" s="924">
        <v>215.54644752186587</v>
      </c>
      <c r="F24" s="924">
        <v>235.48917201166179</v>
      </c>
      <c r="G24" s="924">
        <v>216.88749562682216</v>
      </c>
      <c r="H24" s="924">
        <v>376.6008921282799</v>
      </c>
      <c r="I24" s="924">
        <v>366.77449271137021</v>
      </c>
    </row>
    <row r="25" spans="1:9" s="81" customFormat="1" ht="21" customHeight="1">
      <c r="A25" s="79" t="s">
        <v>437</v>
      </c>
      <c r="B25" s="924">
        <v>3899.2783804664723</v>
      </c>
      <c r="C25" s="924">
        <v>4006.7087653061221</v>
      </c>
      <c r="D25" s="924">
        <v>12328.802330903791</v>
      </c>
      <c r="E25" s="924">
        <v>2776.4418644314874</v>
      </c>
      <c r="F25" s="924">
        <v>14381.877024781343</v>
      </c>
      <c r="G25" s="924">
        <v>22669.519956268221</v>
      </c>
      <c r="H25" s="924">
        <v>40592.959976676386</v>
      </c>
      <c r="I25" s="924">
        <v>39678.045701166178</v>
      </c>
    </row>
    <row r="26" spans="1:9" s="81" customFormat="1" ht="21" customHeight="1">
      <c r="A26" s="79" t="s">
        <v>74</v>
      </c>
      <c r="B26" s="924">
        <v>5006.2022638483968</v>
      </c>
      <c r="C26" s="924">
        <v>5336.1626443148689</v>
      </c>
      <c r="D26" s="924">
        <v>5020.6212215743435</v>
      </c>
      <c r="E26" s="924">
        <v>4291.1351341107875</v>
      </c>
      <c r="F26" s="924">
        <v>3932.2687784256559</v>
      </c>
      <c r="G26" s="924">
        <v>3846.7026763848394</v>
      </c>
      <c r="H26" s="924">
        <v>3885.3430889212827</v>
      </c>
      <c r="I26" s="924">
        <v>4024.3357172011661</v>
      </c>
    </row>
    <row r="27" spans="1:9" s="81" customFormat="1" ht="21" customHeight="1">
      <c r="A27" s="79" t="s">
        <v>438</v>
      </c>
      <c r="B27" s="924">
        <v>564.68005830903792</v>
      </c>
      <c r="C27" s="924">
        <v>1320.955077259475</v>
      </c>
      <c r="D27" s="924">
        <v>1007.2815218658892</v>
      </c>
      <c r="E27" s="924">
        <v>672.68747667638479</v>
      </c>
      <c r="F27" s="924">
        <v>1528.1425918367347</v>
      </c>
      <c r="G27" s="924">
        <v>1757.598632653061</v>
      </c>
      <c r="H27" s="924">
        <v>3514.2164650145774</v>
      </c>
      <c r="I27" s="924">
        <v>1184.1543833819242</v>
      </c>
    </row>
    <row r="28" spans="1:9" s="82" customFormat="1" ht="43.5" customHeight="1" thickBot="1">
      <c r="A28" s="461" t="s">
        <v>1451</v>
      </c>
      <c r="B28" s="925">
        <v>0</v>
      </c>
      <c r="C28" s="925">
        <v>0</v>
      </c>
      <c r="D28" s="925">
        <v>0</v>
      </c>
      <c r="E28" s="925">
        <v>0</v>
      </c>
      <c r="F28" s="925">
        <v>0</v>
      </c>
      <c r="G28" s="925">
        <v>0</v>
      </c>
      <c r="H28" s="925">
        <v>0</v>
      </c>
      <c r="I28" s="925">
        <v>0</v>
      </c>
    </row>
    <row r="29" spans="1:9" ht="24" customHeight="1" thickTop="1" thickBot="1">
      <c r="A29" s="29" t="s">
        <v>439</v>
      </c>
      <c r="B29" s="923">
        <v>155642.30982798836</v>
      </c>
      <c r="C29" s="923">
        <v>209662.31785276969</v>
      </c>
      <c r="D29" s="923">
        <v>251054.35288483967</v>
      </c>
      <c r="E29" s="923">
        <v>323205.47989067057</v>
      </c>
      <c r="F29" s="923">
        <v>381478.17800000001</v>
      </c>
      <c r="G29" s="923">
        <v>381614.95567784255</v>
      </c>
      <c r="H29" s="923">
        <v>467087.47470262391</v>
      </c>
      <c r="I29" s="923">
        <v>446101.95979300287</v>
      </c>
    </row>
    <row r="30" spans="1:9" s="81" customFormat="1" ht="21" customHeight="1" thickTop="1">
      <c r="A30" s="79" t="s">
        <v>440</v>
      </c>
      <c r="B30" s="924">
        <v>141829.30588629737</v>
      </c>
      <c r="C30" s="924">
        <v>198323.84696501459</v>
      </c>
      <c r="D30" s="924">
        <v>239994.79138629738</v>
      </c>
      <c r="E30" s="924">
        <v>302988.06283527694</v>
      </c>
      <c r="F30" s="924">
        <v>342908.13367492717</v>
      </c>
      <c r="G30" s="924">
        <v>334361.5106822158</v>
      </c>
      <c r="H30" s="924">
        <v>401233.74948688049</v>
      </c>
      <c r="I30" s="924">
        <v>390023.49440524779</v>
      </c>
    </row>
    <row r="31" spans="1:9" s="81" customFormat="1" ht="21" customHeight="1">
      <c r="A31" s="460" t="s">
        <v>441</v>
      </c>
      <c r="B31" s="924">
        <v>37.238212827988342</v>
      </c>
      <c r="C31" s="924">
        <v>4611.5425349854222</v>
      </c>
      <c r="D31" s="924">
        <v>10124.63576239067</v>
      </c>
      <c r="E31" s="924">
        <v>40420.27217055393</v>
      </c>
      <c r="F31" s="924">
        <v>55373.224874635562</v>
      </c>
      <c r="G31" s="924">
        <v>57727.271669096204</v>
      </c>
      <c r="H31" s="924">
        <v>77657.582189504377</v>
      </c>
      <c r="I31" s="924">
        <v>61522.07035714286</v>
      </c>
    </row>
    <row r="32" spans="1:9" s="81" customFormat="1" ht="21" customHeight="1">
      <c r="A32" s="460" t="s">
        <v>442</v>
      </c>
      <c r="B32" s="924">
        <v>32063.04447813411</v>
      </c>
      <c r="C32" s="924">
        <v>45297.151895043731</v>
      </c>
      <c r="D32" s="924">
        <v>49869.348112244901</v>
      </c>
      <c r="E32" s="924">
        <v>70550.766266763836</v>
      </c>
      <c r="F32" s="924">
        <v>78645.745260932948</v>
      </c>
      <c r="G32" s="924">
        <v>72481.541514577257</v>
      </c>
      <c r="H32" s="924">
        <v>69620.880313411079</v>
      </c>
      <c r="I32" s="924">
        <v>62072.243440233236</v>
      </c>
    </row>
    <row r="33" spans="1:9" s="81" customFormat="1" ht="21" customHeight="1">
      <c r="A33" s="460" t="s">
        <v>443</v>
      </c>
      <c r="B33" s="924">
        <v>33410.205577259476</v>
      </c>
      <c r="C33" s="924">
        <v>39419.245886297373</v>
      </c>
      <c r="D33" s="924">
        <v>23204.346591836736</v>
      </c>
      <c r="E33" s="924">
        <v>8046.7347463556844</v>
      </c>
      <c r="F33" s="924">
        <v>2236.9524839650144</v>
      </c>
      <c r="G33" s="924">
        <v>2130.4287405247815</v>
      </c>
      <c r="H33" s="924">
        <v>720.72390816326526</v>
      </c>
      <c r="I33" s="924">
        <v>671.15692857142869</v>
      </c>
    </row>
    <row r="34" spans="1:9" s="81" customFormat="1" ht="21" customHeight="1">
      <c r="A34" s="460" t="s">
        <v>444</v>
      </c>
      <c r="B34" s="924">
        <v>3764.0376836734695</v>
      </c>
      <c r="C34" s="924">
        <v>6977.0966632653062</v>
      </c>
      <c r="D34" s="924">
        <v>11194.888195335276</v>
      </c>
      <c r="E34" s="924">
        <v>16914.565344023325</v>
      </c>
      <c r="F34" s="924">
        <v>24461.042602040816</v>
      </c>
      <c r="G34" s="924">
        <v>17837.121836734692</v>
      </c>
      <c r="H34" s="924">
        <v>37253.385500000004</v>
      </c>
      <c r="I34" s="924">
        <v>34799.527758017488</v>
      </c>
    </row>
    <row r="35" spans="1:9" s="81" customFormat="1" ht="21" customHeight="1">
      <c r="A35" s="460" t="s">
        <v>445</v>
      </c>
      <c r="B35" s="924">
        <v>69335.945965014573</v>
      </c>
      <c r="C35" s="924">
        <v>95833.661632653064</v>
      </c>
      <c r="D35" s="924">
        <v>135596.83188921283</v>
      </c>
      <c r="E35" s="924">
        <v>153672.30626967931</v>
      </c>
      <c r="F35" s="924">
        <v>165145.85869096208</v>
      </c>
      <c r="G35" s="924">
        <v>166165.06616326532</v>
      </c>
      <c r="H35" s="924">
        <v>193652.77445043734</v>
      </c>
      <c r="I35" s="924">
        <v>207452.01820699711</v>
      </c>
    </row>
    <row r="36" spans="1:9" s="81" customFormat="1" ht="21" customHeight="1">
      <c r="A36" s="460" t="s">
        <v>446</v>
      </c>
      <c r="B36" s="924">
        <v>3218.8339693877551</v>
      </c>
      <c r="C36" s="924">
        <v>6185.1483527696801</v>
      </c>
      <c r="D36" s="924">
        <v>10004.740835276967</v>
      </c>
      <c r="E36" s="924">
        <v>13383.418037900874</v>
      </c>
      <c r="F36" s="924">
        <v>17045.309762390672</v>
      </c>
      <c r="G36" s="924">
        <v>18020.080758017491</v>
      </c>
      <c r="H36" s="924">
        <v>22328.403125364432</v>
      </c>
      <c r="I36" s="924">
        <v>23506.477714285717</v>
      </c>
    </row>
    <row r="37" spans="1:9" s="81" customFormat="1" ht="21" customHeight="1">
      <c r="A37" s="79" t="s">
        <v>447</v>
      </c>
      <c r="B37" s="924">
        <v>1.1179110787172011</v>
      </c>
      <c r="C37" s="924">
        <v>1.5960335276967932</v>
      </c>
      <c r="D37" s="924">
        <v>1.4707172011661809</v>
      </c>
      <c r="E37" s="924">
        <v>1.8561647230320699</v>
      </c>
      <c r="F37" s="924">
        <v>2.1149591836734696</v>
      </c>
      <c r="G37" s="924">
        <v>1.7124956268221574</v>
      </c>
      <c r="H37" s="924">
        <v>2.9271064139941689</v>
      </c>
      <c r="I37" s="924">
        <v>4.8034023323615154</v>
      </c>
    </row>
    <row r="38" spans="1:9" s="81" customFormat="1" ht="21" customHeight="1">
      <c r="A38" s="79" t="s">
        <v>448</v>
      </c>
      <c r="B38" s="924">
        <v>8571.3323688046639</v>
      </c>
      <c r="C38" s="924">
        <v>5080.3685495626823</v>
      </c>
      <c r="D38" s="924">
        <v>3926.9702667638489</v>
      </c>
      <c r="E38" s="924">
        <v>6258.884733236152</v>
      </c>
      <c r="F38" s="924">
        <v>11206.737345481049</v>
      </c>
      <c r="G38" s="924">
        <v>17824.130135568514</v>
      </c>
      <c r="H38" s="924">
        <v>35609.481903790089</v>
      </c>
      <c r="I38" s="924">
        <v>24592.796998542275</v>
      </c>
    </row>
    <row r="39" spans="1:9" s="81" customFormat="1" ht="21" customHeight="1">
      <c r="A39" s="79" t="s">
        <v>449</v>
      </c>
      <c r="B39" s="924">
        <v>3287.7024125364433</v>
      </c>
      <c r="C39" s="924">
        <v>3707.1808163265305</v>
      </c>
      <c r="D39" s="924">
        <v>4625.3143148688041</v>
      </c>
      <c r="E39" s="924">
        <v>5661.0381603498545</v>
      </c>
      <c r="F39" s="924">
        <v>6293.196271137027</v>
      </c>
      <c r="G39" s="924">
        <v>8352.2950320699711</v>
      </c>
      <c r="H39" s="924">
        <v>8548.6809067055401</v>
      </c>
      <c r="I39" s="924">
        <v>8284.4313833819233</v>
      </c>
    </row>
    <row r="40" spans="1:9" s="81" customFormat="1" ht="21" customHeight="1">
      <c r="A40" s="79" t="s">
        <v>127</v>
      </c>
      <c r="B40" s="924">
        <v>1636.2822492711371</v>
      </c>
      <c r="C40" s="924">
        <v>2232.7564883381924</v>
      </c>
      <c r="D40" s="924">
        <v>2289.2371997084547</v>
      </c>
      <c r="E40" s="924">
        <v>2975.3274999999994</v>
      </c>
      <c r="F40" s="924">
        <v>4006.715173469388</v>
      </c>
      <c r="G40" s="924">
        <v>3877.9289708454812</v>
      </c>
      <c r="H40" s="924">
        <v>4622.5106530612238</v>
      </c>
      <c r="I40" s="924">
        <v>4374.1233279883381</v>
      </c>
    </row>
    <row r="41" spans="1:9" s="81" customFormat="1" ht="21" customHeight="1">
      <c r="A41" s="79" t="s">
        <v>133</v>
      </c>
      <c r="B41" s="924">
        <v>0</v>
      </c>
      <c r="C41" s="924">
        <v>0</v>
      </c>
      <c r="D41" s="924">
        <v>0</v>
      </c>
      <c r="E41" s="924">
        <v>0</v>
      </c>
      <c r="F41" s="924">
        <v>5137.3186224489791</v>
      </c>
      <c r="G41" s="924">
        <v>5159.2279970845484</v>
      </c>
      <c r="H41" s="924">
        <v>5138.6755772594752</v>
      </c>
      <c r="I41" s="924">
        <v>5160.2900874635561</v>
      </c>
    </row>
    <row r="42" spans="1:9" s="81" customFormat="1" ht="21" customHeight="1">
      <c r="A42" s="79" t="s">
        <v>450</v>
      </c>
      <c r="B42" s="924">
        <v>316.56900000000002</v>
      </c>
      <c r="C42" s="924">
        <v>316.56900000000002</v>
      </c>
      <c r="D42" s="924">
        <v>216.56900000000002</v>
      </c>
      <c r="E42" s="924">
        <v>5320.3104970845479</v>
      </c>
      <c r="F42" s="924">
        <v>11923.961953352769</v>
      </c>
      <c r="G42" s="924">
        <v>12038.150364431487</v>
      </c>
      <c r="H42" s="924">
        <v>11931.449068513119</v>
      </c>
      <c r="I42" s="924">
        <v>12045.608078717201</v>
      </c>
    </row>
    <row r="43" spans="1:9" s="82" customFormat="1" ht="43.5" customHeight="1" thickBot="1">
      <c r="A43" s="461" t="s">
        <v>109</v>
      </c>
      <c r="B43" s="925">
        <v>0</v>
      </c>
      <c r="C43" s="925">
        <v>0</v>
      </c>
      <c r="D43" s="925">
        <v>0</v>
      </c>
      <c r="E43" s="925">
        <v>0</v>
      </c>
      <c r="F43" s="925">
        <v>0</v>
      </c>
      <c r="G43" s="925">
        <v>0</v>
      </c>
      <c r="H43" s="925">
        <v>0</v>
      </c>
      <c r="I43" s="925">
        <v>1616.4121093294459</v>
      </c>
    </row>
    <row r="44" spans="1:9" ht="24" customHeight="1" thickTop="1" thickBot="1">
      <c r="A44" s="29" t="s">
        <v>451</v>
      </c>
      <c r="B44" s="923">
        <v>22503.951294460639</v>
      </c>
      <c r="C44" s="923">
        <v>26865.737950437317</v>
      </c>
      <c r="D44" s="923">
        <v>30930.227051020407</v>
      </c>
      <c r="E44" s="923">
        <v>32454.048941690962</v>
      </c>
      <c r="F44" s="923">
        <v>34809.286399416909</v>
      </c>
      <c r="G44" s="923">
        <v>35392.080912536447</v>
      </c>
      <c r="H44" s="923">
        <v>37226.623632653063</v>
      </c>
      <c r="I44" s="923">
        <v>37841.11754373178</v>
      </c>
    </row>
    <row r="45" spans="1:9" s="81" customFormat="1" ht="21" customHeight="1" thickTop="1">
      <c r="A45" s="79" t="s">
        <v>148</v>
      </c>
      <c r="B45" s="924">
        <v>10327.609329446062</v>
      </c>
      <c r="C45" s="924">
        <v>24848.498542274054</v>
      </c>
      <c r="D45" s="924">
        <v>25739.66472303207</v>
      </c>
      <c r="E45" s="924">
        <v>28443.673469387755</v>
      </c>
      <c r="F45" s="924">
        <v>29498.717201166182</v>
      </c>
      <c r="G45" s="924">
        <v>29498.717201166182</v>
      </c>
      <c r="H45" s="924">
        <v>29498.717201166182</v>
      </c>
      <c r="I45" s="924">
        <v>29498.717201166182</v>
      </c>
    </row>
    <row r="46" spans="1:9" s="81" customFormat="1" ht="21" customHeight="1">
      <c r="A46" s="79" t="s">
        <v>152</v>
      </c>
      <c r="B46" s="924">
        <v>6493.3195932944609</v>
      </c>
      <c r="C46" s="924">
        <v>268.87344897959184</v>
      </c>
      <c r="D46" s="924">
        <v>277.79947230320698</v>
      </c>
      <c r="E46" s="924">
        <v>277.79947230320698</v>
      </c>
      <c r="F46" s="924">
        <v>117.69396209912537</v>
      </c>
      <c r="G46" s="924">
        <v>117.69396209912537</v>
      </c>
      <c r="H46" s="924">
        <v>117.69396209912537</v>
      </c>
      <c r="I46" s="924">
        <v>117.69396209912537</v>
      </c>
    </row>
    <row r="47" spans="1:9" s="81" customFormat="1" ht="21" customHeight="1">
      <c r="A47" s="79" t="s">
        <v>156</v>
      </c>
      <c r="B47" s="924">
        <v>0</v>
      </c>
      <c r="C47" s="924">
        <v>0</v>
      </c>
      <c r="D47" s="924">
        <v>0</v>
      </c>
      <c r="E47" s="924">
        <v>0</v>
      </c>
      <c r="F47" s="924">
        <v>0</v>
      </c>
      <c r="G47" s="924">
        <v>0</v>
      </c>
      <c r="H47" s="924">
        <v>0</v>
      </c>
      <c r="I47" s="924">
        <v>0</v>
      </c>
    </row>
    <row r="48" spans="1:9" s="81" customFormat="1" ht="21" customHeight="1">
      <c r="A48" s="79" t="s">
        <v>452</v>
      </c>
      <c r="B48" s="924">
        <v>949.61377988338199</v>
      </c>
      <c r="C48" s="924">
        <v>1176.5782536443148</v>
      </c>
      <c r="D48" s="924">
        <v>1233.7496384839651</v>
      </c>
      <c r="E48" s="924">
        <v>1601.642973760933</v>
      </c>
      <c r="F48" s="924">
        <v>1814.7275626822159</v>
      </c>
      <c r="G48" s="924">
        <v>1814.7275626822159</v>
      </c>
      <c r="H48" s="924">
        <v>2152.5322580174925</v>
      </c>
      <c r="I48" s="924">
        <v>2152.5322580174925</v>
      </c>
    </row>
    <row r="49" spans="1:9" s="81" customFormat="1" ht="21" customHeight="1">
      <c r="A49" s="79" t="s">
        <v>164</v>
      </c>
      <c r="B49" s="924">
        <v>4733.4085918367355</v>
      </c>
      <c r="C49" s="924">
        <v>571.78770553935863</v>
      </c>
      <c r="D49" s="924">
        <v>3679.0132172011663</v>
      </c>
      <c r="E49" s="924">
        <v>2130.9330262390672</v>
      </c>
      <c r="F49" s="924">
        <v>3378.1476734693879</v>
      </c>
      <c r="G49" s="924">
        <v>3960.9421865889212</v>
      </c>
      <c r="H49" s="924">
        <v>5457.6802113702624</v>
      </c>
      <c r="I49" s="924">
        <v>6072.1741224489788</v>
      </c>
    </row>
    <row r="50" spans="1:9" s="81" customFormat="1" ht="21" customHeight="1">
      <c r="A50" s="460" t="s">
        <v>453</v>
      </c>
      <c r="B50" s="924">
        <v>2463.7638483965011</v>
      </c>
      <c r="C50" s="924">
        <v>7.3855685131195323E-2</v>
      </c>
      <c r="D50" s="924">
        <v>7.9877551020408166E-2</v>
      </c>
      <c r="E50" s="924">
        <v>8.7145772594752188E-2</v>
      </c>
      <c r="F50" s="924">
        <v>0.10072448979591836</v>
      </c>
      <c r="G50" s="924">
        <v>3378.1476734693879</v>
      </c>
      <c r="H50" s="924">
        <v>1418.8804431486878</v>
      </c>
      <c r="I50" s="924">
        <v>5457.6802157434404</v>
      </c>
    </row>
    <row r="51" spans="1:9" s="82" customFormat="1" ht="40.5" customHeight="1" thickBot="1">
      <c r="A51" s="462" t="s">
        <v>454</v>
      </c>
      <c r="B51" s="925">
        <v>2269.644743440233</v>
      </c>
      <c r="C51" s="925">
        <v>571.71384985422731</v>
      </c>
      <c r="D51" s="925">
        <v>3678.9333396501456</v>
      </c>
      <c r="E51" s="925">
        <v>2130.8458804664724</v>
      </c>
      <c r="F51" s="925">
        <v>3378.0469489795919</v>
      </c>
      <c r="G51" s="925">
        <v>582.79451311953346</v>
      </c>
      <c r="H51" s="925">
        <v>4038.7997682215746</v>
      </c>
      <c r="I51" s="925">
        <v>614.49390670553942</v>
      </c>
    </row>
    <row r="52" spans="1:9" ht="24" customHeight="1" thickTop="1" thickBot="1">
      <c r="A52" s="29" t="s">
        <v>455</v>
      </c>
      <c r="B52" s="923">
        <v>178146.26112244898</v>
      </c>
      <c r="C52" s="923">
        <v>236528.05580320698</v>
      </c>
      <c r="D52" s="923">
        <v>281984.57993586001</v>
      </c>
      <c r="E52" s="923">
        <v>355659.52883236151</v>
      </c>
      <c r="F52" s="923">
        <v>416287.46439941693</v>
      </c>
      <c r="G52" s="923">
        <v>417007.03659037902</v>
      </c>
      <c r="H52" s="923">
        <v>504314.09833527694</v>
      </c>
      <c r="I52" s="923">
        <v>483943.07733673468</v>
      </c>
    </row>
    <row r="53" spans="1:9" s="81" customFormat="1" ht="24" customHeight="1" thickTop="1">
      <c r="A53" s="79" t="s">
        <v>456</v>
      </c>
      <c r="B53" s="924">
        <v>9659.5011107871724</v>
      </c>
      <c r="C53" s="924">
        <v>17546.552511661808</v>
      </c>
      <c r="D53" s="924">
        <v>19203.503064139943</v>
      </c>
      <c r="E53" s="924">
        <v>32167.040266763845</v>
      </c>
      <c r="F53" s="924">
        <v>57240.879895043727</v>
      </c>
      <c r="G53" s="924">
        <v>55844.61547813411</v>
      </c>
      <c r="H53" s="924">
        <v>70012.724743440238</v>
      </c>
      <c r="I53" s="924">
        <v>64890.714511661812</v>
      </c>
    </row>
    <row r="54" spans="1:9" s="82" customFormat="1" ht="21" customHeight="1">
      <c r="A54" s="462" t="s">
        <v>457</v>
      </c>
      <c r="B54" s="925">
        <v>0</v>
      </c>
      <c r="C54" s="925">
        <v>0</v>
      </c>
      <c r="D54" s="925">
        <v>0</v>
      </c>
      <c r="E54" s="925">
        <v>0</v>
      </c>
      <c r="F54" s="925">
        <v>0</v>
      </c>
      <c r="G54" s="925">
        <v>0</v>
      </c>
      <c r="H54" s="925">
        <v>0</v>
      </c>
      <c r="I54" s="925">
        <v>0</v>
      </c>
    </row>
    <row r="55" spans="1:9" s="82" customFormat="1" ht="21" customHeight="1">
      <c r="A55" s="462" t="s">
        <v>458</v>
      </c>
      <c r="B55" s="925">
        <v>4117.315217201166</v>
      </c>
      <c r="C55" s="925">
        <v>12308.740190962097</v>
      </c>
      <c r="D55" s="925">
        <v>14196.155811953353</v>
      </c>
      <c r="E55" s="925">
        <v>31092.291431486879</v>
      </c>
      <c r="F55" s="925">
        <v>55996.843074344026</v>
      </c>
      <c r="G55" s="925">
        <v>54522.899428571429</v>
      </c>
      <c r="H55" s="925">
        <v>66755.367218658896</v>
      </c>
      <c r="I55" s="925">
        <v>61526.600274052478</v>
      </c>
    </row>
    <row r="56" spans="1:9" s="82" customFormat="1" ht="21" customHeight="1">
      <c r="A56" s="462" t="s">
        <v>459</v>
      </c>
      <c r="B56" s="925">
        <v>0</v>
      </c>
      <c r="C56" s="925">
        <v>0</v>
      </c>
      <c r="D56" s="925">
        <v>0</v>
      </c>
      <c r="E56" s="925">
        <v>0</v>
      </c>
      <c r="F56" s="925">
        <v>0</v>
      </c>
      <c r="G56" s="925">
        <v>0</v>
      </c>
      <c r="H56" s="925">
        <v>0</v>
      </c>
      <c r="I56" s="925">
        <v>0</v>
      </c>
    </row>
    <row r="57" spans="1:9" s="82" customFormat="1" ht="21" customHeight="1">
      <c r="A57" s="462" t="s">
        <v>460</v>
      </c>
      <c r="B57" s="925">
        <v>5542.1858935860055</v>
      </c>
      <c r="C57" s="925">
        <v>5237.8123206997088</v>
      </c>
      <c r="D57" s="925">
        <v>5007.3472521865888</v>
      </c>
      <c r="E57" s="925">
        <v>1074.7488352769678</v>
      </c>
      <c r="F57" s="925">
        <v>1244.0368206997084</v>
      </c>
      <c r="G57" s="925">
        <v>1321.716049562682</v>
      </c>
      <c r="H57" s="925">
        <v>3257.357524781341</v>
      </c>
      <c r="I57" s="925">
        <v>3364.1142376093298</v>
      </c>
    </row>
    <row r="58" spans="1:9" s="82" customFormat="1" ht="21" customHeight="1">
      <c r="A58" s="462" t="s">
        <v>461</v>
      </c>
      <c r="B58" s="925">
        <v>0</v>
      </c>
      <c r="C58" s="925">
        <v>0</v>
      </c>
      <c r="D58" s="925">
        <v>0</v>
      </c>
      <c r="E58" s="925">
        <v>0</v>
      </c>
      <c r="F58" s="925">
        <v>0</v>
      </c>
      <c r="G58" s="925">
        <v>0</v>
      </c>
      <c r="H58" s="925">
        <v>0</v>
      </c>
      <c r="I58" s="925">
        <v>0</v>
      </c>
    </row>
    <row r="59" spans="1:9" s="82" customFormat="1" ht="61.5" customHeight="1" thickBot="1">
      <c r="A59" s="461" t="s">
        <v>462</v>
      </c>
      <c r="B59" s="925">
        <v>128285.28080174926</v>
      </c>
      <c r="C59" s="925">
        <v>281597.60382798832</v>
      </c>
      <c r="D59" s="925">
        <v>399257.62874635565</v>
      </c>
      <c r="E59" s="925">
        <v>546778.84587172011</v>
      </c>
      <c r="F59" s="925">
        <v>729886.41943731776</v>
      </c>
      <c r="G59" s="925">
        <v>751887.3227026239</v>
      </c>
      <c r="H59" s="925">
        <v>773950.25880174933</v>
      </c>
      <c r="I59" s="925">
        <v>794037.19372448965</v>
      </c>
    </row>
    <row r="60" spans="1:9" ht="31.5" customHeight="1" thickTop="1" thickBot="1">
      <c r="A60" s="463" t="s">
        <v>463</v>
      </c>
      <c r="B60" s="923"/>
      <c r="C60" s="923"/>
      <c r="D60" s="923"/>
      <c r="E60" s="923"/>
      <c r="F60" s="923"/>
      <c r="G60" s="923"/>
      <c r="H60" s="923"/>
      <c r="I60" s="923"/>
    </row>
    <row r="61" spans="1:9" ht="30" customHeight="1" thickTop="1">
      <c r="A61" s="32" t="s">
        <v>464</v>
      </c>
      <c r="B61" s="926">
        <v>21675.120413994166</v>
      </c>
      <c r="C61" s="926">
        <v>28060.678113702626</v>
      </c>
      <c r="D61" s="926">
        <v>32706.573925655979</v>
      </c>
      <c r="E61" s="926">
        <v>33126.286972303205</v>
      </c>
      <c r="F61" s="926">
        <v>37049.053157434406</v>
      </c>
      <c r="G61" s="926">
        <v>6098.2719139941692</v>
      </c>
      <c r="H61" s="926">
        <v>41748.953806122452</v>
      </c>
      <c r="I61" s="926">
        <v>6499.7273848396499</v>
      </c>
    </row>
    <row r="62" spans="1:9" ht="21" customHeight="1">
      <c r="A62" s="34" t="s">
        <v>465</v>
      </c>
      <c r="B62" s="926">
        <v>-3460.0535174927109</v>
      </c>
      <c r="C62" s="926">
        <v>-5235.9128411078718</v>
      </c>
      <c r="D62" s="926">
        <v>-6613.9416078717204</v>
      </c>
      <c r="E62" s="926">
        <v>-7494.5632201166172</v>
      </c>
      <c r="F62" s="926">
        <v>-8432.7614897959193</v>
      </c>
      <c r="G62" s="926">
        <v>-1456.1633760932943</v>
      </c>
      <c r="H62" s="926">
        <v>-10321.192771137024</v>
      </c>
      <c r="I62" s="926">
        <v>-1900.7287303206997</v>
      </c>
    </row>
    <row r="63" spans="1:9" ht="21.75" customHeight="1">
      <c r="A63" s="464" t="s">
        <v>466</v>
      </c>
      <c r="B63" s="926">
        <v>18215.066896501456</v>
      </c>
      <c r="C63" s="926">
        <v>22824.765272594752</v>
      </c>
      <c r="D63" s="926">
        <v>26092.632317784257</v>
      </c>
      <c r="E63" s="926">
        <v>25631.72375218659</v>
      </c>
      <c r="F63" s="926">
        <v>28616.291667638485</v>
      </c>
      <c r="G63" s="926">
        <v>4642.1085379008746</v>
      </c>
      <c r="H63" s="926">
        <v>31427.761034985419</v>
      </c>
      <c r="I63" s="926">
        <v>4598.9986545189504</v>
      </c>
    </row>
    <row r="64" spans="1:9">
      <c r="A64" s="32" t="s">
        <v>467</v>
      </c>
      <c r="B64" s="926">
        <v>1125.8824344023324</v>
      </c>
      <c r="C64" s="926">
        <v>1281.670441690962</v>
      </c>
      <c r="D64" s="926">
        <v>5446.4148148688046</v>
      </c>
      <c r="E64" s="926">
        <v>3612.6525189504378</v>
      </c>
      <c r="F64" s="926">
        <v>3792.3131428571428</v>
      </c>
      <c r="G64" s="926">
        <v>522.8871078717201</v>
      </c>
      <c r="H64" s="926">
        <v>3845.463478134111</v>
      </c>
      <c r="I64" s="926">
        <v>602.87839795918376</v>
      </c>
    </row>
    <row r="65" spans="1:9">
      <c r="A65" s="34" t="s">
        <v>468</v>
      </c>
      <c r="B65" s="926">
        <v>-603.94544897959179</v>
      </c>
      <c r="C65" s="926">
        <v>-790.24612244897969</v>
      </c>
      <c r="D65" s="926">
        <v>-744.32903061224499</v>
      </c>
      <c r="E65" s="926">
        <v>-1127.3762448979592</v>
      </c>
      <c r="F65" s="926">
        <v>-2141.9873425655978</v>
      </c>
      <c r="G65" s="926">
        <v>-279.26170699708456</v>
      </c>
      <c r="H65" s="926">
        <v>-2654.1681720116617</v>
      </c>
      <c r="I65" s="926">
        <v>-270.36186005830905</v>
      </c>
    </row>
    <row r="66" spans="1:9">
      <c r="A66" s="33" t="s">
        <v>469</v>
      </c>
      <c r="B66" s="926">
        <v>18737.0038819242</v>
      </c>
      <c r="C66" s="926">
        <v>23316.189591836734</v>
      </c>
      <c r="D66" s="926">
        <v>30794.718102040817</v>
      </c>
      <c r="E66" s="926">
        <v>28117.000026239068</v>
      </c>
      <c r="F66" s="926">
        <v>30266.617467930027</v>
      </c>
      <c r="G66" s="926">
        <v>4885.7339387755101</v>
      </c>
      <c r="H66" s="926">
        <v>32619.056341107869</v>
      </c>
      <c r="I66" s="926">
        <v>4931.5151924198244</v>
      </c>
    </row>
    <row r="67" spans="1:9">
      <c r="A67" s="32" t="s">
        <v>470</v>
      </c>
      <c r="B67" s="926">
        <v>1369.9321209912534</v>
      </c>
      <c r="C67" s="926">
        <v>2052.0031690962101</v>
      </c>
      <c r="D67" s="926">
        <v>5442.5436166180762</v>
      </c>
      <c r="E67" s="926">
        <v>3067.1437434402328</v>
      </c>
      <c r="F67" s="926">
        <v>3269.7922274052476</v>
      </c>
      <c r="G67" s="926">
        <v>383.49669533527697</v>
      </c>
      <c r="H67" s="926">
        <v>3805.9790655976676</v>
      </c>
      <c r="I67" s="926">
        <v>631.40517346938782</v>
      </c>
    </row>
    <row r="68" spans="1:9">
      <c r="A68" s="32" t="s">
        <v>471</v>
      </c>
      <c r="B68" s="926">
        <v>-2897.9377055393588</v>
      </c>
      <c r="C68" s="926">
        <v>-4059.4554110787176</v>
      </c>
      <c r="D68" s="926">
        <v>-8470.0604752186591</v>
      </c>
      <c r="E68" s="926">
        <v>-5677.1080874635563</v>
      </c>
      <c r="F68" s="926">
        <v>-7019.9858192419815</v>
      </c>
      <c r="G68" s="926">
        <v>-1035.1642521865888</v>
      </c>
      <c r="H68" s="926">
        <v>-7057.8971588921277</v>
      </c>
      <c r="I68" s="926">
        <v>-1039.8354023323616</v>
      </c>
    </row>
    <row r="69" spans="1:9">
      <c r="A69" s="464" t="s">
        <v>472</v>
      </c>
      <c r="B69" s="926">
        <v>17208.998297376093</v>
      </c>
      <c r="C69" s="926">
        <v>21308.737349854229</v>
      </c>
      <c r="D69" s="926">
        <v>27767.201243440231</v>
      </c>
      <c r="E69" s="926">
        <v>25507.035682215745</v>
      </c>
      <c r="F69" s="926">
        <v>26516.423876093289</v>
      </c>
      <c r="G69" s="926">
        <v>4234.0663819241981</v>
      </c>
      <c r="H69" s="926">
        <v>29367.138247813407</v>
      </c>
      <c r="I69" s="926">
        <v>4523.0849635568511</v>
      </c>
    </row>
    <row r="70" spans="1:9">
      <c r="A70" s="34" t="s">
        <v>473</v>
      </c>
      <c r="B70" s="926">
        <v>-14333.608320699708</v>
      </c>
      <c r="C70" s="926">
        <v>-20389.03953644315</v>
      </c>
      <c r="D70" s="926">
        <v>-24016.56198250729</v>
      </c>
      <c r="E70" s="926">
        <v>-23342.22220408163</v>
      </c>
      <c r="F70" s="926">
        <v>-21599.428488338195</v>
      </c>
      <c r="G70" s="926">
        <v>-3578.058412536443</v>
      </c>
      <c r="H70" s="926">
        <v>-22356.188913994167</v>
      </c>
      <c r="I70" s="926">
        <v>-3904.8615932944608</v>
      </c>
    </row>
    <row r="71" spans="1:9">
      <c r="A71" s="33" t="s">
        <v>474</v>
      </c>
      <c r="B71" s="926">
        <v>2875.3899766763843</v>
      </c>
      <c r="C71" s="926">
        <v>919.69781341107876</v>
      </c>
      <c r="D71" s="926">
        <v>3750.6392609329441</v>
      </c>
      <c r="E71" s="926">
        <v>2164.8134781341109</v>
      </c>
      <c r="F71" s="926">
        <v>4916.9953877551025</v>
      </c>
      <c r="G71" s="926">
        <v>656.00796938775511</v>
      </c>
      <c r="H71" s="926">
        <v>7010.9493338192424</v>
      </c>
      <c r="I71" s="926">
        <v>618.22337026239074</v>
      </c>
    </row>
    <row r="72" spans="1:9">
      <c r="A72" s="33" t="s">
        <v>475</v>
      </c>
      <c r="B72" s="926">
        <v>41.228000000000009</v>
      </c>
      <c r="C72" s="926">
        <v>84.174638483965026</v>
      </c>
      <c r="D72" s="926">
        <v>116.86352623906706</v>
      </c>
      <c r="E72" s="926">
        <v>32.457288629737612</v>
      </c>
      <c r="F72" s="926">
        <v>10.507600583090378</v>
      </c>
      <c r="G72" s="926">
        <v>0.23800145772594752</v>
      </c>
      <c r="H72" s="926">
        <v>1.1596355685131197</v>
      </c>
      <c r="I72" s="926">
        <v>0.16799271137026239</v>
      </c>
    </row>
    <row r="73" spans="1:9">
      <c r="A73" s="34" t="s">
        <v>476</v>
      </c>
      <c r="B73" s="926">
        <v>2.598916909620991</v>
      </c>
      <c r="C73" s="926">
        <v>3.2575976676384841</v>
      </c>
      <c r="D73" s="926">
        <v>2.1603498542274052E-3</v>
      </c>
      <c r="E73" s="926">
        <v>3.7463556851311951E-4</v>
      </c>
      <c r="F73" s="926">
        <v>8.7463556851311941E-5</v>
      </c>
      <c r="G73" s="926">
        <v>1.3119533527696792E-5</v>
      </c>
      <c r="H73" s="926">
        <v>3.0612244897959182E-5</v>
      </c>
      <c r="I73" s="926">
        <v>2.9154518950437319E-6</v>
      </c>
    </row>
    <row r="74" spans="1:9">
      <c r="A74" s="34" t="s">
        <v>477</v>
      </c>
      <c r="B74" s="926">
        <v>38.629083090379012</v>
      </c>
      <c r="C74" s="926">
        <v>80.917040816326534</v>
      </c>
      <c r="D74" s="926">
        <v>116.86136588921282</v>
      </c>
      <c r="E74" s="926">
        <v>32.456913994169092</v>
      </c>
      <c r="F74" s="926">
        <v>10.507513119533526</v>
      </c>
      <c r="G74" s="926">
        <v>0.2379883381924198</v>
      </c>
      <c r="H74" s="926">
        <v>1.1596049562682216</v>
      </c>
      <c r="I74" s="926">
        <v>0.16798979591836738</v>
      </c>
    </row>
    <row r="75" spans="1:9">
      <c r="A75" s="464" t="s">
        <v>478</v>
      </c>
      <c r="B75" s="926">
        <v>-7.2294198250728865</v>
      </c>
      <c r="C75" s="926">
        <v>-5.2290641399416904</v>
      </c>
      <c r="D75" s="926">
        <v>-4.7388075801749272</v>
      </c>
      <c r="E75" s="926">
        <v>-2.8979096209912538</v>
      </c>
      <c r="F75" s="926">
        <v>-1.8757711370262393</v>
      </c>
      <c r="G75" s="926">
        <v>-0.23476093294460643</v>
      </c>
      <c r="H75" s="926">
        <v>-1.0712580174927113</v>
      </c>
      <c r="I75" s="926">
        <v>-0.15293002915451895</v>
      </c>
    </row>
    <row r="76" spans="1:9">
      <c r="A76" s="464" t="s">
        <v>1444</v>
      </c>
      <c r="B76" s="926">
        <v>-5.2542274052478133E-2</v>
      </c>
      <c r="C76" s="926">
        <v>-1.2317784256559766E-3</v>
      </c>
      <c r="D76" s="926">
        <v>-1.791545189504373E-3</v>
      </c>
      <c r="E76" s="926">
        <v>-7.1720116618075795E-4</v>
      </c>
      <c r="F76" s="926">
        <v>-2.5801749271137027E-4</v>
      </c>
      <c r="G76" s="926">
        <v>-5.8309037900874639E-5</v>
      </c>
      <c r="H76" s="926">
        <v>-1.8513119533527698E-4</v>
      </c>
      <c r="I76" s="926">
        <v>-1.3119533527696792E-5</v>
      </c>
    </row>
    <row r="77" spans="1:9">
      <c r="A77" s="34" t="s">
        <v>479</v>
      </c>
      <c r="B77" s="926">
        <v>-7.1768775510204081</v>
      </c>
      <c r="C77" s="926">
        <v>-5.2278323615160351</v>
      </c>
      <c r="D77" s="926">
        <v>-4.7370160349854231</v>
      </c>
      <c r="E77" s="926">
        <v>-2.8971924198250734</v>
      </c>
      <c r="F77" s="926">
        <v>-1.8755131195335277</v>
      </c>
      <c r="G77" s="926">
        <v>-0.23470262390670554</v>
      </c>
      <c r="H77" s="926">
        <v>-1.0710728862973762</v>
      </c>
      <c r="I77" s="926">
        <v>-0.15291690962099125</v>
      </c>
    </row>
    <row r="78" spans="1:9">
      <c r="A78" s="464" t="s">
        <v>480</v>
      </c>
      <c r="B78" s="926">
        <v>2909.3885568513119</v>
      </c>
      <c r="C78" s="926">
        <v>998.64338775510191</v>
      </c>
      <c r="D78" s="926">
        <v>3862.7639795918362</v>
      </c>
      <c r="E78" s="926">
        <v>2194.3728571428574</v>
      </c>
      <c r="F78" s="926">
        <v>4925.6272172011668</v>
      </c>
      <c r="G78" s="926">
        <v>656.01120991253651</v>
      </c>
      <c r="H78" s="926">
        <v>7011.0377113702634</v>
      </c>
      <c r="I78" s="926">
        <v>618.23843294460653</v>
      </c>
    </row>
    <row r="79" spans="1:9">
      <c r="A79" s="32" t="s">
        <v>481</v>
      </c>
      <c r="B79" s="926">
        <v>0</v>
      </c>
      <c r="C79" s="926">
        <v>0</v>
      </c>
      <c r="D79" s="926">
        <v>0</v>
      </c>
      <c r="E79" s="926">
        <v>0</v>
      </c>
      <c r="F79" s="926">
        <v>0</v>
      </c>
      <c r="G79" s="926">
        <v>0</v>
      </c>
      <c r="H79" s="926">
        <v>0</v>
      </c>
      <c r="I79" s="926">
        <v>0</v>
      </c>
    </row>
    <row r="80" spans="1:9">
      <c r="A80" s="33" t="s">
        <v>482</v>
      </c>
      <c r="B80" s="926">
        <v>2909.3885568513119</v>
      </c>
      <c r="C80" s="926">
        <v>998.64338775510191</v>
      </c>
      <c r="D80" s="926">
        <v>3862.7639795918362</v>
      </c>
      <c r="E80" s="926">
        <v>2194.3728571428574</v>
      </c>
      <c r="F80" s="926">
        <v>4925.6272172011668</v>
      </c>
      <c r="G80" s="926">
        <v>656.01120991253651</v>
      </c>
      <c r="H80" s="926">
        <v>7011.0377113702634</v>
      </c>
      <c r="I80" s="926">
        <v>618.23843294460653</v>
      </c>
    </row>
    <row r="81" spans="1:9">
      <c r="A81" s="32" t="s">
        <v>483</v>
      </c>
      <c r="B81" s="926">
        <v>-3.9506355685131194</v>
      </c>
      <c r="C81" s="926">
        <v>-134.97851895043732</v>
      </c>
      <c r="D81" s="926">
        <v>-86.055174927113697</v>
      </c>
      <c r="E81" s="926">
        <v>65.351800291545189</v>
      </c>
      <c r="F81" s="926">
        <v>-181.42703352769678</v>
      </c>
      <c r="G81" s="926">
        <v>-73.216661807580181</v>
      </c>
      <c r="H81" s="926">
        <v>-104.00673615160349</v>
      </c>
      <c r="I81" s="926">
        <v>-3.7445262390670555</v>
      </c>
    </row>
    <row r="82" spans="1:9" ht="21" customHeight="1">
      <c r="A82" s="464" t="s">
        <v>484</v>
      </c>
      <c r="B82" s="926">
        <v>2905.4379212827989</v>
      </c>
      <c r="C82" s="926">
        <v>863.66486880466471</v>
      </c>
      <c r="D82" s="926">
        <v>3776.7088046647227</v>
      </c>
      <c r="E82" s="926">
        <v>2259.7246574344026</v>
      </c>
      <c r="F82" s="926">
        <v>4744.2001836734698</v>
      </c>
      <c r="G82" s="926">
        <v>582.79454810495633</v>
      </c>
      <c r="H82" s="926">
        <v>6907.0309752186595</v>
      </c>
      <c r="I82" s="926">
        <v>614.49390670553942</v>
      </c>
    </row>
    <row r="83" spans="1:9" ht="21" customHeight="1">
      <c r="A83" s="32" t="s">
        <v>485</v>
      </c>
      <c r="B83" s="926">
        <v>-5.8309037900874637E-6</v>
      </c>
      <c r="C83" s="926">
        <v>1.4577259475218659E-6</v>
      </c>
      <c r="D83" s="926">
        <v>0</v>
      </c>
      <c r="E83" s="926">
        <v>0</v>
      </c>
      <c r="F83" s="926">
        <v>0</v>
      </c>
      <c r="G83" s="926">
        <v>-3.4985422740524781E-5</v>
      </c>
      <c r="H83" s="926">
        <v>5.8309037900874637E-6</v>
      </c>
      <c r="I83" s="926">
        <v>0</v>
      </c>
    </row>
    <row r="84" spans="1:9" ht="21" customHeight="1">
      <c r="A84" s="464" t="s">
        <v>486</v>
      </c>
      <c r="B84" s="926">
        <v>2905.4379154518952</v>
      </c>
      <c r="C84" s="926">
        <v>863.66487026239065</v>
      </c>
      <c r="D84" s="926">
        <v>3776.7088046647227</v>
      </c>
      <c r="E84" s="926">
        <v>2259.7246574344026</v>
      </c>
      <c r="F84" s="926">
        <v>4744.2001836734698</v>
      </c>
      <c r="G84" s="926">
        <v>582.79451311953346</v>
      </c>
      <c r="H84" s="926">
        <v>6907.0309810495628</v>
      </c>
      <c r="I84" s="926">
        <v>614.49390670553942</v>
      </c>
    </row>
    <row r="85" spans="1:9" ht="18" customHeight="1" thickBot="1">
      <c r="A85" s="32" t="s">
        <v>487</v>
      </c>
      <c r="B85" s="926">
        <v>-635.7931720116618</v>
      </c>
      <c r="C85" s="926">
        <v>-291.95102040816329</v>
      </c>
      <c r="D85" s="926">
        <v>-97.77545189504373</v>
      </c>
      <c r="E85" s="926">
        <v>-128.87877696793004</v>
      </c>
      <c r="F85" s="926">
        <v>-1366.1532346938775</v>
      </c>
      <c r="G85" s="926">
        <v>0</v>
      </c>
      <c r="H85" s="926">
        <v>-2868.2312128279882</v>
      </c>
      <c r="I85" s="926">
        <v>0</v>
      </c>
    </row>
    <row r="86" spans="1:9" ht="24" customHeight="1" thickTop="1" thickBot="1">
      <c r="A86" s="29" t="s">
        <v>488</v>
      </c>
      <c r="B86" s="923">
        <v>2269.644743440233</v>
      </c>
      <c r="C86" s="923">
        <v>571.71384985422731</v>
      </c>
      <c r="D86" s="923">
        <v>3678.9333527696795</v>
      </c>
      <c r="E86" s="923">
        <v>2130.8458804664724</v>
      </c>
      <c r="F86" s="923">
        <v>3378.0469489795919</v>
      </c>
      <c r="G86" s="923">
        <v>582.79451311953346</v>
      </c>
      <c r="H86" s="923">
        <v>4038.7997682215746</v>
      </c>
      <c r="I86" s="923">
        <v>614.49390670553942</v>
      </c>
    </row>
    <row r="87" spans="1:9" ht="15" customHeight="1" thickTop="1" thickBot="1">
      <c r="A87" s="465"/>
      <c r="B87" s="927"/>
      <c r="C87" s="927"/>
      <c r="D87" s="927"/>
      <c r="E87" s="927"/>
      <c r="F87" s="927"/>
      <c r="G87" s="927"/>
      <c r="H87" s="927"/>
      <c r="I87" s="927"/>
    </row>
    <row r="88" spans="1:9" ht="28.5" customHeight="1" thickTop="1">
      <c r="A88" s="466"/>
      <c r="B88" s="35"/>
      <c r="C88" s="35"/>
      <c r="D88" s="35"/>
      <c r="E88" s="35"/>
      <c r="F88" s="35"/>
      <c r="G88" s="35"/>
      <c r="H88" s="35"/>
    </row>
    <row r="89" spans="1:9">
      <c r="A89" s="466"/>
      <c r="B89" s="35"/>
      <c r="C89" s="35"/>
      <c r="D89" s="35"/>
      <c r="E89" s="35"/>
      <c r="F89" s="35"/>
      <c r="G89" s="35"/>
      <c r="H89" s="35"/>
    </row>
    <row r="90" spans="1:9" ht="19.5">
      <c r="A90" s="467"/>
      <c r="B90" s="35"/>
      <c r="C90" s="35"/>
      <c r="D90" s="35"/>
      <c r="E90" s="35"/>
      <c r="F90" s="35"/>
      <c r="G90" s="35"/>
      <c r="H90" s="35"/>
    </row>
    <row r="91" spans="1:9" ht="19.5">
      <c r="A91" s="467"/>
      <c r="B91" s="35"/>
      <c r="C91" s="35"/>
      <c r="D91" s="35"/>
      <c r="E91" s="35"/>
      <c r="F91" s="35"/>
      <c r="G91" s="35"/>
      <c r="H91" s="35"/>
    </row>
    <row r="92" spans="1:9" ht="19.5">
      <c r="A92" s="467"/>
      <c r="B92" s="35"/>
      <c r="C92" s="35"/>
      <c r="D92" s="35"/>
      <c r="E92" s="35"/>
      <c r="F92" s="35"/>
      <c r="G92" s="35"/>
      <c r="H92" s="35"/>
    </row>
    <row r="93" spans="1:9" ht="19.5">
      <c r="A93" s="468"/>
      <c r="B93" s="35"/>
      <c r="C93" s="35"/>
      <c r="D93" s="35"/>
      <c r="E93" s="35"/>
      <c r="F93" s="35"/>
      <c r="G93" s="35"/>
      <c r="H93" s="35"/>
    </row>
    <row r="94" spans="1:9" ht="19.5">
      <c r="A94" s="468"/>
      <c r="B94" s="35"/>
      <c r="C94" s="35"/>
      <c r="D94" s="35"/>
      <c r="E94" s="35"/>
      <c r="F94" s="35"/>
      <c r="G94" s="35"/>
      <c r="H94" s="35"/>
    </row>
    <row r="95" spans="1:9" ht="19.5">
      <c r="A95" s="468"/>
      <c r="B95" s="35"/>
      <c r="C95" s="35"/>
      <c r="D95" s="35"/>
      <c r="E95" s="35"/>
      <c r="F95" s="35"/>
      <c r="G95" s="35"/>
      <c r="H95" s="35"/>
    </row>
    <row r="96" spans="1:9" ht="19.5">
      <c r="A96" s="467"/>
      <c r="B96" s="35"/>
      <c r="C96" s="35"/>
      <c r="D96" s="35"/>
      <c r="E96" s="35"/>
      <c r="F96" s="35"/>
      <c r="G96" s="35"/>
      <c r="H96" s="35"/>
    </row>
    <row r="97" spans="1:8" ht="19.5">
      <c r="A97" s="467"/>
      <c r="B97" s="35"/>
      <c r="C97" s="35"/>
      <c r="D97" s="35"/>
      <c r="E97" s="35"/>
      <c r="F97" s="35"/>
      <c r="G97" s="35"/>
      <c r="H97" s="35"/>
    </row>
    <row r="98" spans="1:8" ht="19.5">
      <c r="A98" s="467"/>
      <c r="B98" s="35"/>
      <c r="C98" s="35"/>
      <c r="D98" s="35"/>
      <c r="E98" s="35"/>
      <c r="F98" s="35"/>
      <c r="G98" s="35"/>
      <c r="H98" s="35"/>
    </row>
    <row r="99" spans="1:8" ht="19.5">
      <c r="A99" s="467"/>
      <c r="B99" s="35"/>
      <c r="C99" s="35"/>
      <c r="D99" s="35"/>
      <c r="E99" s="35"/>
      <c r="F99" s="35"/>
      <c r="G99" s="35"/>
      <c r="H99" s="35"/>
    </row>
    <row r="100" spans="1:8" ht="19.5">
      <c r="A100" s="467"/>
      <c r="B100" s="35"/>
      <c r="C100" s="35"/>
      <c r="D100" s="35"/>
      <c r="E100" s="35"/>
      <c r="F100" s="35"/>
      <c r="G100" s="35"/>
      <c r="H100" s="35"/>
    </row>
    <row r="101" spans="1:8" ht="19.5">
      <c r="A101" s="83"/>
      <c r="B101" s="35"/>
      <c r="C101" s="35"/>
      <c r="D101" s="35"/>
      <c r="E101" s="35"/>
      <c r="F101" s="35"/>
      <c r="G101" s="35"/>
      <c r="H101" s="35"/>
    </row>
    <row r="102" spans="1:8">
      <c r="A102" s="84"/>
      <c r="B102" s="35"/>
      <c r="C102" s="35"/>
      <c r="D102" s="35"/>
      <c r="E102" s="35"/>
      <c r="F102" s="35"/>
      <c r="G102" s="35"/>
      <c r="H102" s="35"/>
    </row>
    <row r="103" spans="1:8">
      <c r="A103" s="84"/>
      <c r="B103" s="35"/>
      <c r="C103" s="35"/>
      <c r="D103" s="35"/>
      <c r="E103" s="35"/>
      <c r="F103" s="35"/>
      <c r="G103" s="35"/>
      <c r="H103" s="35"/>
    </row>
    <row r="104" spans="1:8">
      <c r="A104" s="84"/>
      <c r="B104" s="35"/>
      <c r="C104" s="35"/>
      <c r="D104" s="35"/>
      <c r="E104" s="35"/>
      <c r="F104" s="35"/>
      <c r="G104" s="35"/>
      <c r="H104" s="35"/>
    </row>
    <row r="105" spans="1:8">
      <c r="A105" s="84"/>
      <c r="B105" s="35"/>
      <c r="C105" s="35"/>
      <c r="D105" s="35"/>
      <c r="E105" s="35"/>
      <c r="F105" s="35"/>
      <c r="G105" s="35"/>
      <c r="H105" s="35"/>
    </row>
    <row r="106" spans="1:8">
      <c r="A106" s="84"/>
      <c r="B106" s="35"/>
      <c r="C106" s="35"/>
      <c r="D106" s="35"/>
      <c r="E106" s="35"/>
      <c r="F106" s="35"/>
      <c r="G106" s="35"/>
      <c r="H106" s="35"/>
    </row>
    <row r="107" spans="1:8">
      <c r="A107" s="84"/>
      <c r="B107" s="35"/>
      <c r="C107" s="35"/>
      <c r="D107" s="35"/>
      <c r="E107" s="35"/>
      <c r="F107" s="35"/>
      <c r="G107" s="35"/>
      <c r="H107" s="35"/>
    </row>
    <row r="108" spans="1:8">
      <c r="A108" s="84"/>
      <c r="B108" s="35"/>
      <c r="C108" s="35"/>
      <c r="D108" s="35"/>
      <c r="E108" s="35"/>
      <c r="F108" s="35"/>
      <c r="G108" s="35"/>
      <c r="H108" s="35"/>
    </row>
    <row r="109" spans="1:8">
      <c r="A109" s="84"/>
      <c r="B109" s="35"/>
      <c r="C109" s="35"/>
      <c r="D109" s="35"/>
      <c r="E109" s="35"/>
      <c r="F109" s="35"/>
      <c r="G109" s="35"/>
      <c r="H109" s="35"/>
    </row>
    <row r="110" spans="1:8" ht="19.5">
      <c r="A110" s="467"/>
      <c r="B110" s="35"/>
      <c r="C110" s="35"/>
      <c r="D110" s="35"/>
      <c r="E110" s="35"/>
      <c r="F110" s="35"/>
      <c r="G110" s="35"/>
      <c r="H110" s="35"/>
    </row>
    <row r="111" spans="1:8" ht="19.5">
      <c r="A111" s="467"/>
      <c r="B111" s="35"/>
      <c r="C111" s="35"/>
      <c r="D111" s="35"/>
      <c r="E111" s="35"/>
      <c r="F111" s="35"/>
      <c r="G111" s="35"/>
      <c r="H111" s="35"/>
    </row>
    <row r="112" spans="1:8" ht="19.5">
      <c r="A112" s="468"/>
      <c r="B112" s="35"/>
      <c r="C112" s="35"/>
      <c r="D112" s="35"/>
      <c r="E112" s="35"/>
      <c r="F112" s="35"/>
      <c r="G112" s="35"/>
      <c r="H112" s="35"/>
    </row>
    <row r="113" spans="1:8" ht="19.5">
      <c r="A113" s="468"/>
      <c r="B113" s="35"/>
      <c r="C113" s="35"/>
      <c r="D113" s="35"/>
      <c r="E113" s="35"/>
      <c r="F113" s="35"/>
      <c r="G113" s="35"/>
      <c r="H113" s="35"/>
    </row>
    <row r="114" spans="1:8" ht="19.5">
      <c r="A114" s="468"/>
      <c r="B114" s="35"/>
      <c r="C114" s="35"/>
      <c r="D114" s="35"/>
      <c r="E114" s="35"/>
      <c r="F114" s="35"/>
      <c r="G114" s="35"/>
      <c r="H114" s="35"/>
    </row>
    <row r="115" spans="1:8" ht="19.5">
      <c r="A115" s="467"/>
      <c r="B115" s="35"/>
      <c r="C115" s="35"/>
      <c r="D115" s="35"/>
      <c r="E115" s="35"/>
      <c r="F115" s="35"/>
      <c r="G115" s="35"/>
      <c r="H115" s="35"/>
    </row>
    <row r="116" spans="1:8" ht="19.5">
      <c r="A116" s="467"/>
      <c r="B116" s="35"/>
      <c r="C116" s="35"/>
      <c r="D116" s="35"/>
      <c r="E116" s="35"/>
      <c r="F116" s="35"/>
      <c r="G116" s="35"/>
      <c r="H116" s="35"/>
    </row>
    <row r="117" spans="1:8" ht="19.5">
      <c r="A117" s="467"/>
      <c r="B117" s="35"/>
      <c r="C117" s="35"/>
      <c r="D117" s="35"/>
      <c r="E117" s="35"/>
      <c r="F117" s="35"/>
      <c r="G117" s="35"/>
      <c r="H117" s="35"/>
    </row>
    <row r="118" spans="1:8" ht="19.5">
      <c r="A118" s="467"/>
      <c r="B118" s="35"/>
      <c r="C118" s="35"/>
      <c r="D118" s="35"/>
      <c r="E118" s="35"/>
      <c r="F118" s="35"/>
      <c r="G118" s="35"/>
      <c r="H118" s="35"/>
    </row>
    <row r="119" spans="1:8" ht="19.5">
      <c r="A119" s="467"/>
      <c r="B119" s="35"/>
      <c r="C119" s="35"/>
      <c r="D119" s="35"/>
      <c r="E119" s="35"/>
      <c r="F119" s="35"/>
      <c r="G119" s="35"/>
      <c r="H119" s="35"/>
    </row>
    <row r="120" spans="1:8" ht="19.5">
      <c r="A120" s="467"/>
      <c r="B120" s="35"/>
      <c r="C120" s="35"/>
      <c r="D120" s="35"/>
      <c r="E120" s="35"/>
      <c r="F120" s="35"/>
      <c r="G120" s="35"/>
      <c r="H120" s="35"/>
    </row>
    <row r="121" spans="1:8" ht="19.5">
      <c r="A121" s="467"/>
      <c r="B121" s="35"/>
      <c r="C121" s="35"/>
      <c r="D121" s="35"/>
      <c r="E121" s="35"/>
      <c r="F121" s="35"/>
      <c r="G121" s="35"/>
      <c r="H121" s="35"/>
    </row>
    <row r="122" spans="1:8" ht="19.5">
      <c r="A122" s="468"/>
      <c r="B122" s="35"/>
      <c r="C122" s="35"/>
      <c r="D122" s="35"/>
      <c r="E122" s="35"/>
      <c r="F122" s="35"/>
      <c r="G122" s="35"/>
      <c r="H122" s="35"/>
    </row>
    <row r="123" spans="1:8" ht="19.5">
      <c r="A123" s="467"/>
      <c r="B123" s="35"/>
      <c r="C123" s="35"/>
      <c r="D123" s="35"/>
      <c r="E123" s="35"/>
      <c r="F123" s="35"/>
      <c r="G123" s="35"/>
      <c r="H123" s="35"/>
    </row>
    <row r="124" spans="1:8" ht="19.5">
      <c r="A124" s="467"/>
      <c r="B124" s="35"/>
      <c r="C124" s="35"/>
      <c r="D124" s="35"/>
      <c r="E124" s="35"/>
      <c r="F124" s="35"/>
      <c r="G124" s="35"/>
      <c r="H124" s="35"/>
    </row>
    <row r="125" spans="1:8" ht="19.5">
      <c r="A125" s="467"/>
      <c r="B125" s="35"/>
      <c r="C125" s="35"/>
      <c r="D125" s="35"/>
      <c r="E125" s="35"/>
      <c r="F125" s="35"/>
      <c r="G125" s="35"/>
      <c r="H125" s="35"/>
    </row>
    <row r="126" spans="1:8" ht="19.5">
      <c r="A126" s="467"/>
      <c r="B126" s="35"/>
      <c r="C126" s="35"/>
      <c r="D126" s="35"/>
      <c r="E126" s="35"/>
      <c r="F126" s="35"/>
      <c r="G126" s="35"/>
      <c r="H126" s="35"/>
    </row>
    <row r="127" spans="1:8" ht="19.5">
      <c r="A127" s="467"/>
      <c r="B127" s="35"/>
      <c r="C127" s="35"/>
      <c r="D127" s="35"/>
      <c r="E127" s="35"/>
      <c r="F127" s="35"/>
      <c r="G127" s="35"/>
      <c r="H127" s="35"/>
    </row>
    <row r="128" spans="1:8" ht="19.5">
      <c r="A128" s="468"/>
      <c r="B128" s="35"/>
      <c r="C128" s="35"/>
      <c r="D128" s="35"/>
      <c r="E128" s="35"/>
      <c r="F128" s="35"/>
      <c r="G128" s="35"/>
      <c r="H128" s="35"/>
    </row>
    <row r="129" spans="1:8" ht="19.5">
      <c r="A129" s="467"/>
      <c r="B129" s="35"/>
      <c r="C129" s="35"/>
      <c r="D129" s="35"/>
      <c r="E129" s="35"/>
      <c r="F129" s="35"/>
      <c r="G129" s="35"/>
      <c r="H129" s="35"/>
    </row>
    <row r="130" spans="1:8" ht="19.5">
      <c r="A130" s="467"/>
      <c r="B130" s="35"/>
      <c r="C130" s="35"/>
      <c r="D130" s="35"/>
      <c r="E130" s="35"/>
      <c r="F130" s="35"/>
      <c r="G130" s="35"/>
      <c r="H130" s="35"/>
    </row>
    <row r="131" spans="1:8" ht="19.5">
      <c r="A131" s="467"/>
      <c r="B131" s="35"/>
      <c r="C131" s="35"/>
      <c r="D131" s="35"/>
      <c r="E131" s="35"/>
      <c r="F131" s="35"/>
      <c r="G131" s="35"/>
      <c r="H131" s="35"/>
    </row>
    <row r="132" spans="1:8" ht="19.5">
      <c r="A132" s="468"/>
      <c r="B132" s="35"/>
      <c r="C132" s="35"/>
      <c r="D132" s="35"/>
      <c r="E132" s="35"/>
      <c r="F132" s="35"/>
      <c r="G132" s="35"/>
      <c r="H132" s="35"/>
    </row>
    <row r="133" spans="1:8" ht="19.5">
      <c r="A133" s="467"/>
      <c r="B133" s="35"/>
      <c r="C133" s="35"/>
      <c r="D133" s="35"/>
      <c r="E133" s="35"/>
      <c r="F133" s="35"/>
      <c r="G133" s="35"/>
      <c r="H133" s="35"/>
    </row>
    <row r="134" spans="1:8" ht="19.5">
      <c r="A134" s="467"/>
      <c r="B134" s="35"/>
      <c r="C134" s="35"/>
      <c r="D134" s="35"/>
      <c r="E134" s="35"/>
      <c r="F134" s="35"/>
      <c r="G134" s="35"/>
      <c r="H134" s="35"/>
    </row>
    <row r="135" spans="1:8" ht="19.5">
      <c r="A135" s="467"/>
      <c r="B135" s="35"/>
      <c r="C135" s="35"/>
      <c r="D135" s="35"/>
      <c r="E135" s="35"/>
      <c r="F135" s="35"/>
      <c r="G135" s="35"/>
      <c r="H135" s="35"/>
    </row>
    <row r="136" spans="1:8" ht="19.5">
      <c r="A136" s="467"/>
      <c r="B136" s="35"/>
      <c r="C136" s="35"/>
      <c r="D136" s="35"/>
      <c r="E136" s="35"/>
      <c r="F136" s="35"/>
      <c r="G136" s="35"/>
      <c r="H136" s="35"/>
    </row>
    <row r="137" spans="1:8" ht="19.5">
      <c r="A137" s="468"/>
      <c r="B137" s="35"/>
      <c r="C137" s="35"/>
      <c r="D137" s="35"/>
      <c r="E137" s="35"/>
      <c r="F137" s="35"/>
      <c r="G137" s="35"/>
      <c r="H137" s="35"/>
    </row>
    <row r="138" spans="1:8" ht="19.5">
      <c r="A138" s="467"/>
      <c r="B138" s="35"/>
      <c r="C138" s="35"/>
      <c r="D138" s="35"/>
      <c r="E138" s="35"/>
      <c r="F138" s="35"/>
      <c r="G138" s="35"/>
      <c r="H138" s="35"/>
    </row>
    <row r="139" spans="1:8" ht="19.5">
      <c r="A139" s="467"/>
      <c r="B139" s="35"/>
      <c r="C139" s="35"/>
      <c r="D139" s="35"/>
      <c r="E139" s="35"/>
      <c r="F139" s="35"/>
      <c r="G139" s="35"/>
      <c r="H139" s="35"/>
    </row>
    <row r="140" spans="1:8" ht="19.5">
      <c r="A140" s="467"/>
      <c r="B140" s="35"/>
      <c r="C140" s="35"/>
      <c r="D140" s="35"/>
      <c r="E140" s="35"/>
      <c r="F140" s="35"/>
      <c r="G140" s="35"/>
      <c r="H140" s="35"/>
    </row>
    <row r="141" spans="1:8" ht="19.5">
      <c r="A141" s="467"/>
      <c r="B141" s="35"/>
      <c r="C141" s="35"/>
      <c r="D141" s="35"/>
      <c r="E141" s="35"/>
      <c r="F141" s="35"/>
      <c r="G141" s="35"/>
      <c r="H141" s="35"/>
    </row>
    <row r="142" spans="1:8" ht="19.5">
      <c r="A142" s="468"/>
      <c r="B142" s="35"/>
      <c r="C142" s="35"/>
      <c r="D142" s="35"/>
      <c r="E142" s="35"/>
      <c r="F142" s="35"/>
      <c r="G142" s="35"/>
      <c r="H142" s="35"/>
    </row>
    <row r="143" spans="1:8" ht="19.5">
      <c r="A143" s="468"/>
      <c r="B143" s="35"/>
      <c r="C143" s="35"/>
      <c r="D143" s="35"/>
      <c r="E143" s="35"/>
      <c r="F143" s="35"/>
      <c r="G143" s="35"/>
      <c r="H143" s="35"/>
    </row>
    <row r="144" spans="1:8" ht="19.5">
      <c r="A144" s="468"/>
      <c r="B144" s="35"/>
      <c r="C144" s="35"/>
      <c r="D144" s="35"/>
      <c r="E144" s="35"/>
      <c r="F144" s="35"/>
      <c r="G144" s="35"/>
      <c r="H144" s="35"/>
    </row>
    <row r="145" spans="1:8" ht="19.5">
      <c r="A145" s="467"/>
      <c r="B145" s="35"/>
      <c r="C145" s="35"/>
      <c r="D145" s="35"/>
      <c r="E145" s="35"/>
      <c r="F145" s="35"/>
      <c r="G145" s="35"/>
      <c r="H145" s="35"/>
    </row>
    <row r="146" spans="1:8" ht="19.5">
      <c r="A146" s="467"/>
      <c r="B146" s="35"/>
      <c r="C146" s="35"/>
      <c r="D146" s="35"/>
      <c r="E146" s="35"/>
      <c r="F146" s="35"/>
      <c r="G146" s="35"/>
      <c r="H146" s="35"/>
    </row>
    <row r="147" spans="1:8" ht="19.5">
      <c r="A147" s="86"/>
      <c r="B147" s="35"/>
      <c r="C147" s="35"/>
      <c r="D147" s="35"/>
      <c r="E147" s="35"/>
      <c r="F147" s="35"/>
      <c r="G147" s="35"/>
      <c r="H147" s="35"/>
    </row>
    <row r="148" spans="1:8" ht="19.5">
      <c r="A148" s="468"/>
      <c r="B148" s="35"/>
      <c r="C148" s="35"/>
      <c r="D148" s="35"/>
      <c r="E148" s="35"/>
      <c r="F148" s="35"/>
      <c r="G148" s="35"/>
      <c r="H148" s="35"/>
    </row>
    <row r="149" spans="1:8" ht="19.5">
      <c r="A149" s="467"/>
      <c r="B149" s="35"/>
      <c r="C149" s="35"/>
      <c r="D149" s="35"/>
      <c r="E149" s="35"/>
      <c r="F149" s="35"/>
      <c r="G149" s="35"/>
      <c r="H149" s="35"/>
    </row>
    <row r="150" spans="1:8" ht="19.5">
      <c r="A150" s="467"/>
      <c r="B150" s="35"/>
      <c r="C150" s="35"/>
      <c r="D150" s="35"/>
      <c r="E150" s="35"/>
      <c r="F150" s="35"/>
      <c r="G150" s="35"/>
      <c r="H150" s="35"/>
    </row>
    <row r="151" spans="1:8" ht="19.5">
      <c r="A151" s="467"/>
      <c r="B151" s="35"/>
      <c r="C151" s="35"/>
      <c r="D151" s="35"/>
      <c r="E151" s="35"/>
      <c r="F151" s="35"/>
      <c r="G151" s="35"/>
      <c r="H151" s="35"/>
    </row>
    <row r="152" spans="1:8" ht="19.5">
      <c r="A152" s="468"/>
      <c r="B152" s="35"/>
      <c r="C152" s="35"/>
      <c r="D152" s="35"/>
      <c r="E152" s="35"/>
      <c r="F152" s="35"/>
      <c r="G152" s="35"/>
      <c r="H152" s="35"/>
    </row>
    <row r="153" spans="1:8" ht="19.5">
      <c r="A153" s="467"/>
      <c r="B153" s="35"/>
      <c r="C153" s="35"/>
      <c r="D153" s="35"/>
      <c r="E153" s="35"/>
      <c r="F153" s="35"/>
      <c r="G153" s="35"/>
      <c r="H153" s="35"/>
    </row>
    <row r="154" spans="1:8" ht="19.5">
      <c r="A154" s="467"/>
      <c r="B154" s="35"/>
      <c r="C154" s="35"/>
      <c r="D154" s="35"/>
      <c r="E154" s="35"/>
      <c r="F154" s="35"/>
      <c r="G154" s="35"/>
      <c r="H154" s="35"/>
    </row>
    <row r="155" spans="1:8" ht="19.5">
      <c r="A155" s="467"/>
      <c r="B155" s="35"/>
      <c r="C155" s="35"/>
      <c r="D155" s="35"/>
      <c r="E155" s="35"/>
      <c r="F155" s="35"/>
      <c r="G155" s="35"/>
      <c r="H155" s="35"/>
    </row>
    <row r="156" spans="1:8" ht="19.5">
      <c r="A156" s="468"/>
      <c r="B156" s="35"/>
      <c r="C156" s="35"/>
      <c r="D156" s="35"/>
      <c r="E156" s="35"/>
      <c r="F156" s="35"/>
      <c r="G156" s="35"/>
      <c r="H156" s="35"/>
    </row>
    <row r="157" spans="1:8" ht="19.5">
      <c r="A157" s="467"/>
      <c r="B157" s="35"/>
      <c r="C157" s="35"/>
      <c r="D157" s="35"/>
      <c r="E157" s="35"/>
      <c r="F157" s="35"/>
      <c r="G157" s="35"/>
      <c r="H157" s="35"/>
    </row>
    <row r="158" spans="1:8" ht="19.5">
      <c r="A158" s="467"/>
      <c r="B158" s="35"/>
      <c r="C158" s="35"/>
      <c r="D158" s="35"/>
      <c r="E158" s="35"/>
      <c r="F158" s="35"/>
      <c r="G158" s="35"/>
      <c r="H158" s="35"/>
    </row>
    <row r="159" spans="1:8" ht="19.5">
      <c r="A159" s="467"/>
      <c r="B159" s="35"/>
      <c r="C159" s="35"/>
      <c r="D159" s="35"/>
      <c r="E159" s="35"/>
      <c r="F159" s="35"/>
      <c r="G159" s="35"/>
      <c r="H159" s="35"/>
    </row>
    <row r="160" spans="1:8" ht="19.5">
      <c r="A160" s="468"/>
      <c r="B160" s="35"/>
      <c r="C160" s="35"/>
      <c r="D160" s="35"/>
      <c r="E160" s="35"/>
      <c r="F160" s="35"/>
      <c r="G160" s="35"/>
      <c r="H160" s="35"/>
    </row>
    <row r="161" spans="1:8" ht="19.5">
      <c r="A161" s="467"/>
      <c r="B161" s="35"/>
      <c r="C161" s="35"/>
      <c r="D161" s="35"/>
      <c r="E161" s="35"/>
      <c r="F161" s="35"/>
      <c r="G161" s="35"/>
      <c r="H161" s="35"/>
    </row>
    <row r="162" spans="1:8" ht="19.5">
      <c r="A162" s="467"/>
      <c r="B162" s="35"/>
      <c r="C162" s="35"/>
      <c r="D162" s="35"/>
      <c r="E162" s="35"/>
      <c r="F162" s="35"/>
      <c r="G162" s="35"/>
      <c r="H162" s="35"/>
    </row>
    <row r="163" spans="1:8" ht="19.5">
      <c r="A163" s="467"/>
      <c r="B163" s="35"/>
      <c r="C163" s="35"/>
      <c r="D163" s="35"/>
      <c r="E163" s="35"/>
      <c r="F163" s="35"/>
      <c r="G163" s="35"/>
      <c r="H163" s="35"/>
    </row>
    <row r="164" spans="1:8" ht="19.5">
      <c r="A164" s="85"/>
      <c r="B164" s="35"/>
      <c r="C164" s="35"/>
      <c r="D164" s="35"/>
      <c r="E164" s="35"/>
      <c r="F164" s="35"/>
      <c r="G164" s="35"/>
      <c r="H164" s="35"/>
    </row>
    <row r="165" spans="1:8" ht="19.5">
      <c r="A165" s="85"/>
      <c r="B165" s="35"/>
      <c r="C165" s="35"/>
      <c r="D165" s="35"/>
      <c r="E165" s="35"/>
      <c r="F165" s="35"/>
      <c r="G165" s="35"/>
      <c r="H165" s="35"/>
    </row>
    <row r="166" spans="1:8" ht="19.5">
      <c r="A166" s="85"/>
      <c r="B166" s="35"/>
      <c r="C166" s="35"/>
      <c r="D166" s="35"/>
      <c r="E166" s="35"/>
      <c r="F166" s="35"/>
      <c r="G166" s="35"/>
      <c r="H166" s="35"/>
    </row>
    <row r="167" spans="1:8" ht="19.5">
      <c r="A167" s="83"/>
      <c r="B167" s="35"/>
      <c r="C167" s="35"/>
      <c r="D167" s="35"/>
      <c r="E167" s="35"/>
      <c r="F167" s="35"/>
      <c r="G167" s="35"/>
      <c r="H167" s="35"/>
    </row>
    <row r="168" spans="1:8" ht="19.5">
      <c r="A168" s="83"/>
      <c r="B168" s="35"/>
      <c r="C168" s="35"/>
      <c r="D168" s="35"/>
      <c r="E168" s="35"/>
      <c r="F168" s="35"/>
      <c r="G168" s="35"/>
      <c r="H168" s="35"/>
    </row>
    <row r="169" spans="1:8" ht="19.5">
      <c r="A169" s="468"/>
      <c r="B169" s="35"/>
      <c r="C169" s="35"/>
      <c r="D169" s="35"/>
      <c r="E169" s="35"/>
      <c r="F169" s="35"/>
      <c r="G169" s="35"/>
      <c r="H169" s="35"/>
    </row>
    <row r="170" spans="1:8" ht="19.5">
      <c r="A170" s="467"/>
      <c r="B170" s="35"/>
      <c r="C170" s="35"/>
      <c r="D170" s="35"/>
      <c r="E170" s="35"/>
      <c r="F170" s="35"/>
      <c r="G170" s="35"/>
      <c r="H170" s="35"/>
    </row>
    <row r="171" spans="1:8" ht="19.5">
      <c r="A171" s="467"/>
      <c r="B171" s="35"/>
      <c r="C171" s="35"/>
      <c r="D171" s="35"/>
      <c r="E171" s="35"/>
      <c r="F171" s="35"/>
      <c r="G171" s="35"/>
      <c r="H171" s="35"/>
    </row>
    <row r="172" spans="1:8" ht="19.5">
      <c r="A172" s="467"/>
      <c r="B172" s="35"/>
      <c r="C172" s="35"/>
      <c r="D172" s="35"/>
      <c r="E172" s="35"/>
      <c r="F172" s="35"/>
      <c r="G172" s="35"/>
      <c r="H172" s="35"/>
    </row>
    <row r="173" spans="1:8" ht="19.5">
      <c r="A173" s="467"/>
      <c r="B173" s="35"/>
      <c r="C173" s="35"/>
      <c r="D173" s="35"/>
      <c r="E173" s="35"/>
      <c r="F173" s="35"/>
      <c r="G173" s="35"/>
      <c r="H173" s="35"/>
    </row>
    <row r="174" spans="1:8" ht="19.5">
      <c r="A174" s="467"/>
      <c r="B174" s="35"/>
      <c r="C174" s="35"/>
      <c r="D174" s="35"/>
      <c r="E174" s="35"/>
      <c r="F174" s="35"/>
      <c r="G174" s="35"/>
      <c r="H174" s="35"/>
    </row>
    <row r="175" spans="1:8" ht="19.5">
      <c r="A175" s="468"/>
      <c r="B175" s="35"/>
      <c r="C175" s="35"/>
      <c r="D175" s="35"/>
      <c r="E175" s="35"/>
      <c r="F175" s="35"/>
      <c r="G175" s="35"/>
      <c r="H175" s="35"/>
    </row>
    <row r="176" spans="1:8" ht="19.5">
      <c r="A176" s="467"/>
      <c r="B176" s="35"/>
      <c r="C176" s="35"/>
      <c r="D176" s="35"/>
      <c r="E176" s="35"/>
      <c r="F176" s="35"/>
      <c r="G176" s="35"/>
      <c r="H176" s="35"/>
    </row>
    <row r="177" spans="1:8" ht="19.5">
      <c r="A177" s="467"/>
      <c r="B177" s="35"/>
      <c r="C177" s="35"/>
      <c r="D177" s="35"/>
      <c r="E177" s="35"/>
      <c r="F177" s="35"/>
      <c r="G177" s="35"/>
      <c r="H177" s="35"/>
    </row>
    <row r="178" spans="1:8" ht="19.5">
      <c r="A178" s="467"/>
      <c r="B178" s="35"/>
      <c r="C178" s="35"/>
      <c r="D178" s="35"/>
      <c r="E178" s="35"/>
      <c r="F178" s="35"/>
      <c r="G178" s="35"/>
      <c r="H178" s="35"/>
    </row>
    <row r="179" spans="1:8" ht="19.5">
      <c r="A179" s="467"/>
      <c r="B179" s="35"/>
      <c r="C179" s="35"/>
      <c r="D179" s="35"/>
      <c r="E179" s="35"/>
      <c r="F179" s="35"/>
      <c r="G179" s="35"/>
      <c r="H179" s="35"/>
    </row>
    <row r="180" spans="1:8" ht="19.5">
      <c r="A180" s="468"/>
      <c r="B180" s="35"/>
      <c r="C180" s="35"/>
      <c r="D180" s="35"/>
      <c r="E180" s="35"/>
      <c r="F180" s="35"/>
      <c r="G180" s="35"/>
      <c r="H180" s="35"/>
    </row>
    <row r="181" spans="1:8" ht="19.5">
      <c r="A181" s="468"/>
      <c r="B181" s="35"/>
      <c r="C181" s="35"/>
      <c r="D181" s="35"/>
      <c r="E181" s="35"/>
      <c r="F181" s="35"/>
      <c r="G181" s="35"/>
      <c r="H181" s="35"/>
    </row>
    <row r="182" spans="1:8" ht="19.5">
      <c r="A182" s="467"/>
      <c r="B182" s="35"/>
      <c r="C182" s="35"/>
      <c r="D182" s="35"/>
      <c r="E182" s="35"/>
      <c r="F182" s="35"/>
      <c r="G182" s="35"/>
      <c r="H182" s="35"/>
    </row>
    <row r="183" spans="1:8" ht="19.5">
      <c r="A183" s="467"/>
      <c r="B183" s="35"/>
      <c r="C183" s="35"/>
      <c r="D183" s="35"/>
      <c r="E183" s="35"/>
      <c r="F183" s="35"/>
      <c r="G183" s="35"/>
      <c r="H183" s="35"/>
    </row>
    <row r="184" spans="1:8" ht="19.5">
      <c r="A184" s="467"/>
      <c r="B184" s="35"/>
      <c r="C184" s="35"/>
      <c r="D184" s="35"/>
      <c r="E184" s="35"/>
      <c r="F184" s="35"/>
      <c r="G184" s="35"/>
      <c r="H184" s="35"/>
    </row>
    <row r="185" spans="1:8" ht="19.5">
      <c r="A185" s="468"/>
      <c r="B185" s="35"/>
      <c r="C185" s="35"/>
      <c r="D185" s="35"/>
      <c r="E185" s="35"/>
      <c r="F185" s="35"/>
      <c r="G185" s="35"/>
      <c r="H185" s="35"/>
    </row>
    <row r="186" spans="1:8" ht="19.5">
      <c r="A186" s="468"/>
      <c r="B186" s="35"/>
      <c r="C186" s="35"/>
      <c r="D186" s="35"/>
      <c r="E186" s="35"/>
      <c r="F186" s="35"/>
      <c r="G186" s="35"/>
      <c r="H186" s="35"/>
    </row>
    <row r="187" spans="1:8" ht="19.5">
      <c r="A187" s="468"/>
      <c r="B187" s="35"/>
      <c r="C187" s="35"/>
      <c r="D187" s="35"/>
      <c r="E187" s="35"/>
      <c r="F187" s="35"/>
      <c r="G187" s="35"/>
      <c r="H187" s="35"/>
    </row>
    <row r="188" spans="1:8" ht="19.5">
      <c r="A188" s="468"/>
      <c r="B188" s="35"/>
      <c r="C188" s="35"/>
      <c r="D188" s="35"/>
      <c r="E188" s="35"/>
      <c r="F188" s="35"/>
      <c r="G188" s="35"/>
      <c r="H188" s="35"/>
    </row>
    <row r="189" spans="1:8" ht="19.5">
      <c r="A189" s="468"/>
      <c r="B189" s="35"/>
      <c r="C189" s="35"/>
      <c r="D189" s="35"/>
      <c r="E189" s="35"/>
      <c r="F189" s="35"/>
      <c r="G189" s="35"/>
      <c r="H189" s="35"/>
    </row>
    <row r="190" spans="1:8" ht="19.5">
      <c r="A190" s="468"/>
      <c r="B190" s="35"/>
      <c r="C190" s="35"/>
      <c r="D190" s="35"/>
      <c r="E190" s="35"/>
      <c r="F190" s="35"/>
      <c r="G190" s="35"/>
      <c r="H190" s="35"/>
    </row>
    <row r="191" spans="1:8" ht="19.5">
      <c r="A191" s="467"/>
      <c r="B191" s="35"/>
      <c r="C191" s="35"/>
      <c r="D191" s="35"/>
      <c r="E191" s="35"/>
      <c r="F191" s="35"/>
      <c r="G191" s="35"/>
      <c r="H191" s="35"/>
    </row>
    <row r="192" spans="1:8" ht="19.5">
      <c r="A192" s="467"/>
      <c r="B192" s="35"/>
      <c r="C192" s="35"/>
      <c r="D192" s="35"/>
      <c r="E192" s="35"/>
      <c r="F192" s="35"/>
      <c r="G192" s="35"/>
      <c r="H192" s="35"/>
    </row>
    <row r="193" spans="1:8" ht="19.5">
      <c r="A193" s="467"/>
      <c r="B193" s="35"/>
      <c r="C193" s="35"/>
      <c r="D193" s="35"/>
      <c r="E193" s="35"/>
      <c r="F193" s="35"/>
      <c r="G193" s="35"/>
      <c r="H193" s="35"/>
    </row>
    <row r="194" spans="1:8" ht="19.5">
      <c r="A194" s="468"/>
      <c r="B194" s="35"/>
      <c r="C194" s="35"/>
      <c r="D194" s="35"/>
      <c r="E194" s="35"/>
      <c r="F194" s="35"/>
      <c r="G194" s="35"/>
      <c r="H194" s="35"/>
    </row>
    <row r="195" spans="1:8" ht="19.5">
      <c r="A195" s="467"/>
      <c r="B195" s="35"/>
      <c r="C195" s="35"/>
      <c r="D195" s="35"/>
      <c r="E195" s="35"/>
      <c r="F195" s="35"/>
      <c r="G195" s="35"/>
      <c r="H195" s="35"/>
    </row>
    <row r="196" spans="1:8" ht="19.5">
      <c r="A196" s="467"/>
      <c r="B196" s="35"/>
      <c r="C196" s="35"/>
      <c r="D196" s="35"/>
      <c r="E196" s="35"/>
      <c r="F196" s="35"/>
      <c r="G196" s="35"/>
      <c r="H196" s="35"/>
    </row>
    <row r="197" spans="1:8" ht="19.5">
      <c r="A197" s="86"/>
      <c r="B197" s="35"/>
      <c r="C197" s="35"/>
      <c r="D197" s="35"/>
      <c r="E197" s="35"/>
      <c r="F197" s="35"/>
      <c r="G197" s="35"/>
      <c r="H197" s="35"/>
    </row>
    <row r="198" spans="1:8" ht="19.5">
      <c r="A198" s="467"/>
      <c r="B198" s="35"/>
      <c r="C198" s="35"/>
      <c r="D198" s="35"/>
      <c r="E198" s="35"/>
      <c r="F198" s="35"/>
      <c r="G198" s="35"/>
      <c r="H198" s="35"/>
    </row>
    <row r="199" spans="1:8" ht="19.5">
      <c r="A199" s="468"/>
      <c r="B199" s="35"/>
      <c r="C199" s="35"/>
      <c r="D199" s="35"/>
      <c r="E199" s="35"/>
      <c r="F199" s="35"/>
      <c r="G199" s="35"/>
      <c r="H199" s="35"/>
    </row>
    <row r="200" spans="1:8" ht="19.5">
      <c r="A200" s="467"/>
      <c r="B200" s="35"/>
      <c r="C200" s="35"/>
      <c r="D200" s="35"/>
      <c r="E200" s="35"/>
      <c r="F200" s="35"/>
      <c r="G200" s="35"/>
      <c r="H200" s="35"/>
    </row>
    <row r="201" spans="1:8" ht="19.5">
      <c r="A201" s="467"/>
      <c r="B201" s="35"/>
      <c r="C201" s="35"/>
      <c r="D201" s="35"/>
      <c r="E201" s="35"/>
      <c r="F201" s="35"/>
      <c r="G201" s="35"/>
      <c r="H201" s="35"/>
    </row>
    <row r="202" spans="1:8" ht="19.5">
      <c r="A202" s="468"/>
      <c r="B202" s="35"/>
      <c r="C202" s="35"/>
      <c r="D202" s="35"/>
      <c r="E202" s="35"/>
      <c r="F202" s="35"/>
      <c r="G202" s="35"/>
      <c r="H202" s="35"/>
    </row>
    <row r="203" spans="1:8" ht="19.5">
      <c r="A203" s="467"/>
      <c r="B203" s="35"/>
      <c r="C203" s="35"/>
      <c r="D203" s="35"/>
      <c r="E203" s="35"/>
      <c r="F203" s="35"/>
      <c r="G203" s="35"/>
      <c r="H203" s="35"/>
    </row>
    <row r="204" spans="1:8" ht="19.5">
      <c r="A204" s="467"/>
      <c r="B204" s="35"/>
      <c r="C204" s="35"/>
      <c r="D204" s="35"/>
      <c r="E204" s="35"/>
      <c r="F204" s="35"/>
      <c r="G204" s="35"/>
      <c r="H204" s="35"/>
    </row>
    <row r="205" spans="1:8" ht="19.5">
      <c r="A205" s="468"/>
      <c r="B205" s="35"/>
      <c r="C205" s="35"/>
      <c r="D205" s="35"/>
      <c r="E205" s="35"/>
      <c r="F205" s="35"/>
      <c r="G205" s="35"/>
      <c r="H205" s="35"/>
    </row>
    <row r="206" spans="1:8" ht="19.5">
      <c r="A206" s="467"/>
      <c r="B206" s="35"/>
      <c r="C206" s="35"/>
      <c r="D206" s="35"/>
      <c r="E206" s="35"/>
      <c r="F206" s="35"/>
      <c r="G206" s="35"/>
      <c r="H206" s="35"/>
    </row>
    <row r="207" spans="1:8" ht="19.5">
      <c r="A207" s="467"/>
      <c r="B207" s="35"/>
      <c r="C207" s="35"/>
      <c r="D207" s="35"/>
      <c r="E207" s="35"/>
      <c r="F207" s="35"/>
      <c r="G207" s="35"/>
      <c r="H207" s="35"/>
    </row>
    <row r="208" spans="1:8" ht="19.5">
      <c r="A208" s="467"/>
      <c r="B208" s="35"/>
      <c r="C208" s="35"/>
      <c r="D208" s="35"/>
      <c r="E208" s="35"/>
      <c r="F208" s="35"/>
      <c r="G208" s="35"/>
      <c r="H208" s="35"/>
    </row>
    <row r="209" spans="1:8" ht="19.5">
      <c r="A209" s="467"/>
      <c r="B209" s="35"/>
      <c r="C209" s="35"/>
      <c r="D209" s="35"/>
      <c r="E209" s="35"/>
      <c r="F209" s="35"/>
      <c r="G209" s="35"/>
      <c r="H209" s="35"/>
    </row>
    <row r="210" spans="1:8" ht="19.5">
      <c r="A210" s="467"/>
      <c r="B210" s="35"/>
      <c r="C210" s="35"/>
      <c r="D210" s="35"/>
      <c r="E210" s="35"/>
      <c r="F210" s="35"/>
      <c r="G210" s="35"/>
      <c r="H210" s="35"/>
    </row>
    <row r="211" spans="1:8" ht="19.5">
      <c r="A211" s="467"/>
      <c r="B211" s="35"/>
      <c r="C211" s="35"/>
      <c r="D211" s="35"/>
      <c r="E211" s="35"/>
      <c r="F211" s="35"/>
      <c r="G211" s="35"/>
      <c r="H211" s="35"/>
    </row>
    <row r="212" spans="1:8" ht="19.5">
      <c r="A212" s="467"/>
      <c r="B212" s="35"/>
      <c r="C212" s="35"/>
      <c r="D212" s="35"/>
      <c r="E212" s="35"/>
      <c r="F212" s="35"/>
      <c r="G212" s="35"/>
      <c r="H212" s="35"/>
    </row>
    <row r="213" spans="1:8" ht="19.5">
      <c r="A213" s="467"/>
      <c r="B213" s="35"/>
      <c r="C213" s="35"/>
      <c r="D213" s="35"/>
      <c r="E213" s="35"/>
      <c r="F213" s="35"/>
      <c r="G213" s="35"/>
      <c r="H213" s="35"/>
    </row>
    <row r="214" spans="1:8" ht="19.5">
      <c r="A214" s="468"/>
      <c r="B214" s="35"/>
      <c r="C214" s="35"/>
      <c r="D214" s="35"/>
      <c r="E214" s="35"/>
      <c r="F214" s="35"/>
      <c r="G214" s="35"/>
      <c r="H214" s="35"/>
    </row>
    <row r="215" spans="1:8" ht="19.5">
      <c r="A215" s="467"/>
      <c r="B215" s="35"/>
      <c r="C215" s="35"/>
      <c r="D215" s="35"/>
      <c r="E215" s="35"/>
      <c r="F215" s="35"/>
      <c r="G215" s="35"/>
      <c r="H215" s="35"/>
    </row>
    <row r="216" spans="1:8" ht="19.5">
      <c r="A216" s="467"/>
      <c r="B216" s="35"/>
      <c r="C216" s="35"/>
      <c r="D216" s="35"/>
      <c r="E216" s="35"/>
      <c r="F216" s="35"/>
      <c r="G216" s="35"/>
      <c r="H216" s="35"/>
    </row>
    <row r="217" spans="1:8" ht="19.5">
      <c r="A217" s="467"/>
      <c r="B217" s="35"/>
      <c r="C217" s="35"/>
      <c r="D217" s="35"/>
      <c r="E217" s="35"/>
      <c r="F217" s="35"/>
      <c r="G217" s="35"/>
      <c r="H217" s="35"/>
    </row>
    <row r="218" spans="1:8" ht="19.5">
      <c r="A218" s="467"/>
      <c r="B218" s="35"/>
      <c r="C218" s="35"/>
      <c r="D218" s="35"/>
      <c r="E218" s="35"/>
      <c r="F218" s="35"/>
      <c r="G218" s="35"/>
      <c r="H218" s="35"/>
    </row>
    <row r="219" spans="1:8" ht="19.5">
      <c r="A219" s="467"/>
      <c r="B219" s="35"/>
      <c r="C219" s="35"/>
      <c r="D219" s="35"/>
      <c r="E219" s="35"/>
      <c r="F219" s="35"/>
      <c r="G219" s="35"/>
      <c r="H219" s="35"/>
    </row>
    <row r="220" spans="1:8" ht="19.5">
      <c r="A220" s="468"/>
      <c r="B220" s="35"/>
      <c r="C220" s="35"/>
      <c r="D220" s="35"/>
      <c r="E220" s="35"/>
      <c r="F220" s="35"/>
      <c r="G220" s="35"/>
      <c r="H220" s="35"/>
    </row>
    <row r="221" spans="1:8" ht="19.5">
      <c r="A221" s="467"/>
      <c r="B221" s="35"/>
      <c r="C221" s="35"/>
      <c r="D221" s="35"/>
      <c r="E221" s="35"/>
      <c r="F221" s="35"/>
      <c r="G221" s="35"/>
      <c r="H221" s="35"/>
    </row>
    <row r="222" spans="1:8" ht="19.5">
      <c r="A222" s="467"/>
      <c r="B222" s="35"/>
      <c r="C222" s="35"/>
      <c r="D222" s="35"/>
      <c r="E222" s="35"/>
      <c r="F222" s="35"/>
      <c r="G222" s="35"/>
      <c r="H222" s="35"/>
    </row>
    <row r="223" spans="1:8" ht="19.5">
      <c r="A223" s="468"/>
      <c r="B223" s="35"/>
      <c r="C223" s="35"/>
      <c r="D223" s="35"/>
      <c r="E223" s="35"/>
      <c r="F223" s="35"/>
      <c r="G223" s="35"/>
      <c r="H223" s="35"/>
    </row>
    <row r="224" spans="1:8" ht="19.5">
      <c r="A224" s="467"/>
      <c r="B224" s="35"/>
      <c r="C224" s="35"/>
      <c r="D224" s="35"/>
      <c r="E224" s="35"/>
      <c r="F224" s="35"/>
      <c r="G224" s="35"/>
      <c r="H224" s="35"/>
    </row>
    <row r="225" spans="1:8" ht="19.5">
      <c r="A225" s="467"/>
      <c r="B225" s="35"/>
      <c r="C225" s="35"/>
      <c r="D225" s="35"/>
      <c r="E225" s="35"/>
      <c r="F225" s="35"/>
      <c r="G225" s="35"/>
      <c r="H225" s="35"/>
    </row>
    <row r="226" spans="1:8" ht="19.5">
      <c r="A226" s="467"/>
      <c r="B226" s="35"/>
      <c r="C226" s="35"/>
      <c r="D226" s="35"/>
      <c r="E226" s="35"/>
      <c r="F226" s="35"/>
      <c r="G226" s="35"/>
      <c r="H226" s="35"/>
    </row>
    <row r="227" spans="1:8" ht="19.5">
      <c r="A227" s="469"/>
      <c r="B227" s="35"/>
      <c r="C227" s="35"/>
      <c r="D227" s="35"/>
      <c r="E227" s="35"/>
      <c r="F227" s="35"/>
      <c r="G227" s="35"/>
      <c r="H227" s="3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Q18" sqref="Q18"/>
    </sheetView>
  </sheetViews>
  <sheetFormatPr baseColWidth="10" defaultColWidth="9.140625" defaultRowHeight="18"/>
  <cols>
    <col min="1" max="1" width="132.28515625" style="27"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1073</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1080</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ht="28.5" customHeight="1" thickTop="1" thickBot="1">
      <c r="A6" s="458"/>
      <c r="B6" s="1090" t="s">
        <v>1460</v>
      </c>
      <c r="C6" s="1090"/>
      <c r="D6" s="1090" t="s">
        <v>1080</v>
      </c>
      <c r="E6" s="1090"/>
      <c r="F6" s="1090"/>
      <c r="G6" s="1090"/>
      <c r="H6" s="1090"/>
      <c r="I6" s="1090"/>
    </row>
    <row r="7" spans="1:9" s="28" customFormat="1" ht="25.5" customHeight="1" thickTop="1" thickBot="1">
      <c r="A7" s="458" t="s">
        <v>296</v>
      </c>
      <c r="B7" s="78" t="s">
        <v>424</v>
      </c>
      <c r="C7" s="78" t="s">
        <v>425</v>
      </c>
      <c r="D7" s="78" t="s">
        <v>1203</v>
      </c>
      <c r="E7" s="78" t="s">
        <v>1315</v>
      </c>
      <c r="F7" s="78" t="s">
        <v>1370</v>
      </c>
      <c r="G7" s="78" t="s">
        <v>1520</v>
      </c>
      <c r="H7" s="78" t="s">
        <v>1459</v>
      </c>
      <c r="I7" s="78" t="s">
        <v>1521</v>
      </c>
    </row>
    <row r="8" spans="1:9" ht="15" customHeight="1" thickTop="1" thickBot="1">
      <c r="A8" s="928"/>
      <c r="B8" s="629"/>
      <c r="C8" s="629"/>
      <c r="D8" s="629"/>
      <c r="E8" s="629"/>
      <c r="F8" s="629"/>
      <c r="G8" s="629"/>
      <c r="H8" s="629"/>
      <c r="I8" s="629"/>
    </row>
    <row r="9" spans="1:9" ht="24" customHeight="1" thickTop="1" thickBot="1">
      <c r="A9" s="29" t="s">
        <v>426</v>
      </c>
      <c r="B9" s="923">
        <v>499334.1912434402</v>
      </c>
      <c r="C9" s="923">
        <v>723486.36201603501</v>
      </c>
      <c r="D9" s="923">
        <v>1010028.3519023324</v>
      </c>
      <c r="E9" s="923">
        <v>1538632.450953353</v>
      </c>
      <c r="F9" s="923">
        <v>1951955.2949212829</v>
      </c>
      <c r="G9" s="923">
        <v>1950811.2081239065</v>
      </c>
      <c r="H9" s="923">
        <v>2244968.1459781341</v>
      </c>
      <c r="I9" s="923">
        <v>2232508.0569489799</v>
      </c>
    </row>
    <row r="10" spans="1:9" s="81" customFormat="1" ht="21" customHeight="1" thickTop="1">
      <c r="A10" s="572" t="s">
        <v>8</v>
      </c>
      <c r="B10" s="924">
        <v>132417.32095189503</v>
      </c>
      <c r="C10" s="924">
        <v>83814.983460641393</v>
      </c>
      <c r="D10" s="924">
        <v>36619.190185131192</v>
      </c>
      <c r="E10" s="924">
        <v>88599.23433381923</v>
      </c>
      <c r="F10" s="924">
        <v>189049.96409037904</v>
      </c>
      <c r="G10" s="924">
        <v>185125.17956851312</v>
      </c>
      <c r="H10" s="924">
        <v>104115.21292274051</v>
      </c>
      <c r="I10" s="924">
        <v>82089.059832361512</v>
      </c>
    </row>
    <row r="11" spans="1:9" s="81" customFormat="1" ht="21" customHeight="1">
      <c r="A11" s="572" t="s">
        <v>17</v>
      </c>
      <c r="B11" s="924">
        <v>30669.630087463556</v>
      </c>
      <c r="C11" s="924">
        <v>167681.61003206996</v>
      </c>
      <c r="D11" s="924">
        <v>241413.30476967929</v>
      </c>
      <c r="E11" s="924">
        <v>186858.75373032069</v>
      </c>
      <c r="F11" s="924">
        <v>149988.0848586006</v>
      </c>
      <c r="G11" s="924">
        <v>148098.47995335277</v>
      </c>
      <c r="H11" s="924">
        <v>297167.21543877549</v>
      </c>
      <c r="I11" s="924">
        <v>288302.00965451897</v>
      </c>
    </row>
    <row r="12" spans="1:9" s="81" customFormat="1" ht="21" customHeight="1">
      <c r="A12" s="572" t="s">
        <v>26</v>
      </c>
      <c r="B12" s="924">
        <v>306714.85530466476</v>
      </c>
      <c r="C12" s="924">
        <v>392562.29421282804</v>
      </c>
      <c r="D12" s="924">
        <v>570316.19635860063</v>
      </c>
      <c r="E12" s="924">
        <v>1072434.7352026238</v>
      </c>
      <c r="F12" s="924">
        <v>1391808.5674154519</v>
      </c>
      <c r="G12" s="924">
        <v>1416441.1270204082</v>
      </c>
      <c r="H12" s="924">
        <v>1614782.9266341107</v>
      </c>
      <c r="I12" s="924">
        <v>1636501.5173483966</v>
      </c>
    </row>
    <row r="13" spans="1:9" s="81" customFormat="1" ht="21" customHeight="1">
      <c r="A13" s="573" t="s">
        <v>427</v>
      </c>
      <c r="B13" s="924">
        <v>307941.78380174929</v>
      </c>
      <c r="C13" s="924">
        <v>394227.41059329448</v>
      </c>
      <c r="D13" s="924">
        <v>570136.7213542274</v>
      </c>
      <c r="E13" s="924">
        <v>1067897.6066472305</v>
      </c>
      <c r="F13" s="924">
        <v>1383512.6946239066</v>
      </c>
      <c r="G13" s="924">
        <v>1408382.5343658892</v>
      </c>
      <c r="H13" s="924">
        <v>1603975.7574795915</v>
      </c>
      <c r="I13" s="924">
        <v>1625638.4590655977</v>
      </c>
    </row>
    <row r="14" spans="1:9" s="81" customFormat="1" ht="21" customHeight="1">
      <c r="A14" s="573" t="s">
        <v>428</v>
      </c>
      <c r="B14" s="924">
        <v>307413.70197376097</v>
      </c>
      <c r="C14" s="924">
        <v>393551.30616180762</v>
      </c>
      <c r="D14" s="924">
        <v>568762.76308600581</v>
      </c>
      <c r="E14" s="924">
        <v>1065012.6019154519</v>
      </c>
      <c r="F14" s="924">
        <v>1378666.8125728862</v>
      </c>
      <c r="G14" s="924">
        <v>1403484.4142740525</v>
      </c>
      <c r="H14" s="924">
        <v>1596390.0507944606</v>
      </c>
      <c r="I14" s="924">
        <v>1617424.0423411077</v>
      </c>
    </row>
    <row r="15" spans="1:9" s="81" customFormat="1" ht="21" customHeight="1">
      <c r="A15" s="573" t="s">
        <v>429</v>
      </c>
      <c r="B15" s="924">
        <v>528.08182798833809</v>
      </c>
      <c r="C15" s="924">
        <v>676.10443148688046</v>
      </c>
      <c r="D15" s="924">
        <v>1373.9582682215746</v>
      </c>
      <c r="E15" s="924">
        <v>2885.0047317784256</v>
      </c>
      <c r="F15" s="924">
        <v>4845.8820510204087</v>
      </c>
      <c r="G15" s="924">
        <v>4898.1200918367349</v>
      </c>
      <c r="H15" s="924">
        <v>7585.7066851311956</v>
      </c>
      <c r="I15" s="924">
        <v>8214.4167244897944</v>
      </c>
    </row>
    <row r="16" spans="1:9" s="81" customFormat="1" ht="21" customHeight="1">
      <c r="A16" s="573" t="s">
        <v>430</v>
      </c>
      <c r="B16" s="924">
        <v>587.99377551020405</v>
      </c>
      <c r="C16" s="924">
        <v>633.37574344023324</v>
      </c>
      <c r="D16" s="924">
        <v>650.82272303206992</v>
      </c>
      <c r="E16" s="924">
        <v>1021.0838338192419</v>
      </c>
      <c r="F16" s="924">
        <v>1111.5455379008745</v>
      </c>
      <c r="G16" s="924">
        <v>2431.6542069970847</v>
      </c>
      <c r="H16" s="924">
        <v>3510.1990320699706</v>
      </c>
      <c r="I16" s="924">
        <v>5187.2511647230322</v>
      </c>
    </row>
    <row r="17" spans="1:9" s="81" customFormat="1" ht="21" customHeight="1">
      <c r="A17" s="573" t="s">
        <v>431</v>
      </c>
      <c r="B17" s="924">
        <v>587.47011224489802</v>
      </c>
      <c r="C17" s="924">
        <v>626.36553061224492</v>
      </c>
      <c r="D17" s="924">
        <v>646.88073323615163</v>
      </c>
      <c r="E17" s="924">
        <v>1011.3431020408162</v>
      </c>
      <c r="F17" s="924">
        <v>1104.0212755102041</v>
      </c>
      <c r="G17" s="924">
        <v>2044.3585437317784</v>
      </c>
      <c r="H17" s="924">
        <v>3111.150521865889</v>
      </c>
      <c r="I17" s="924">
        <v>4448.200339650145</v>
      </c>
    </row>
    <row r="18" spans="1:9" s="81" customFormat="1" ht="21" customHeight="1">
      <c r="A18" s="573" t="s">
        <v>432</v>
      </c>
      <c r="B18" s="924">
        <v>0.52366326530612251</v>
      </c>
      <c r="C18" s="924">
        <v>7.0102128279883384</v>
      </c>
      <c r="D18" s="924">
        <v>3.9419897959183672</v>
      </c>
      <c r="E18" s="924">
        <v>9.7407317784256566</v>
      </c>
      <c r="F18" s="924">
        <v>7.5242623906705548</v>
      </c>
      <c r="G18" s="924">
        <v>387.29566326530613</v>
      </c>
      <c r="H18" s="924">
        <v>399.04851020408159</v>
      </c>
      <c r="I18" s="924">
        <v>739.05082507288637</v>
      </c>
    </row>
    <row r="19" spans="1:9" s="81" customFormat="1" ht="21" customHeight="1">
      <c r="A19" s="573" t="s">
        <v>433</v>
      </c>
      <c r="B19" s="924">
        <v>0</v>
      </c>
      <c r="C19" s="924">
        <v>102.26504518950436</v>
      </c>
      <c r="D19" s="924">
        <v>622.96079446064141</v>
      </c>
      <c r="E19" s="924">
        <v>1246.3252725947521</v>
      </c>
      <c r="F19" s="924">
        <v>2413.1165801749271</v>
      </c>
      <c r="G19" s="924">
        <v>2773.4542842565602</v>
      </c>
      <c r="H19" s="924">
        <v>8221.0825379008747</v>
      </c>
      <c r="I19" s="924">
        <v>8802.9186486880462</v>
      </c>
    </row>
    <row r="20" spans="1:9" s="81" customFormat="1" ht="21" customHeight="1">
      <c r="A20" s="573" t="s">
        <v>434</v>
      </c>
      <c r="B20" s="924">
        <v>0</v>
      </c>
      <c r="C20" s="924">
        <v>87.71590524781341</v>
      </c>
      <c r="D20" s="924">
        <v>608.4116545189504</v>
      </c>
      <c r="E20" s="924">
        <v>1246.3252725947521</v>
      </c>
      <c r="F20" s="924">
        <v>2334.3824402332361</v>
      </c>
      <c r="G20" s="924">
        <v>2694.7201443148688</v>
      </c>
      <c r="H20" s="924">
        <v>7647.8380962099127</v>
      </c>
      <c r="I20" s="924">
        <v>8288.8798571428561</v>
      </c>
    </row>
    <row r="21" spans="1:9" s="81" customFormat="1" ht="21" customHeight="1">
      <c r="A21" s="573" t="s">
        <v>435</v>
      </c>
      <c r="B21" s="924">
        <v>0</v>
      </c>
      <c r="C21" s="924">
        <v>14.549139941690964</v>
      </c>
      <c r="D21" s="924">
        <v>14.549139941690964</v>
      </c>
      <c r="E21" s="924">
        <v>0</v>
      </c>
      <c r="F21" s="924">
        <v>78.734139941690955</v>
      </c>
      <c r="G21" s="924">
        <v>78.734139941690955</v>
      </c>
      <c r="H21" s="924">
        <v>573.24444169096205</v>
      </c>
      <c r="I21" s="924">
        <v>514.0387915451895</v>
      </c>
    </row>
    <row r="22" spans="1:9" s="81" customFormat="1" ht="21" customHeight="1">
      <c r="A22" s="573" t="s">
        <v>39</v>
      </c>
      <c r="B22" s="924">
        <v>4244.0535174927109</v>
      </c>
      <c r="C22" s="924">
        <v>5142.8328396501456</v>
      </c>
      <c r="D22" s="924">
        <v>6705.4184839650143</v>
      </c>
      <c r="E22" s="924">
        <v>11508.131883381924</v>
      </c>
      <c r="F22" s="924">
        <v>15275.345434402332</v>
      </c>
      <c r="G22" s="924">
        <v>13987.454548104957</v>
      </c>
      <c r="H22" s="924">
        <v>17987.590644314867</v>
      </c>
      <c r="I22" s="924">
        <v>17070.646486880469</v>
      </c>
    </row>
    <row r="23" spans="1:9" s="81" customFormat="1" ht="21" customHeight="1">
      <c r="A23" s="573" t="s">
        <v>436</v>
      </c>
      <c r="B23" s="924">
        <v>-6058.9757900874638</v>
      </c>
      <c r="C23" s="924">
        <v>-7543.5900087463551</v>
      </c>
      <c r="D23" s="924">
        <v>-7799.7269970845482</v>
      </c>
      <c r="E23" s="924">
        <v>-9238.4124344023312</v>
      </c>
      <c r="F23" s="924">
        <v>-10504.134760932944</v>
      </c>
      <c r="G23" s="924">
        <v>-11133.970384839649</v>
      </c>
      <c r="H23" s="924">
        <v>-18911.703059766762</v>
      </c>
      <c r="I23" s="924">
        <v>-20197.75801749271</v>
      </c>
    </row>
    <row r="24" spans="1:9" s="81" customFormat="1" ht="21" customHeight="1">
      <c r="A24" s="572" t="s">
        <v>57</v>
      </c>
      <c r="B24" s="924">
        <v>3917.062371720117</v>
      </c>
      <c r="C24" s="924">
        <v>5145.4502244897958</v>
      </c>
      <c r="D24" s="924">
        <v>4367.1763615160344</v>
      </c>
      <c r="E24" s="924">
        <v>4086.0805276967935</v>
      </c>
      <c r="F24" s="924">
        <v>9834.6888819241994</v>
      </c>
      <c r="G24" s="924">
        <v>17771.847274052478</v>
      </c>
      <c r="H24" s="924">
        <v>13188.293552478133</v>
      </c>
      <c r="I24" s="924">
        <v>14198.418846938775</v>
      </c>
    </row>
    <row r="25" spans="1:9" s="81" customFormat="1" ht="21" customHeight="1">
      <c r="A25" s="572" t="s">
        <v>63</v>
      </c>
      <c r="B25" s="924">
        <v>0</v>
      </c>
      <c r="C25" s="924">
        <v>0</v>
      </c>
      <c r="D25" s="924">
        <v>0</v>
      </c>
      <c r="E25" s="924">
        <v>0</v>
      </c>
      <c r="F25" s="924">
        <v>0</v>
      </c>
      <c r="G25" s="924">
        <v>0</v>
      </c>
      <c r="H25" s="924">
        <v>35.614239067055394</v>
      </c>
      <c r="I25" s="924">
        <v>61.479150145772593</v>
      </c>
    </row>
    <row r="26" spans="1:9" s="81" customFormat="1" ht="21" customHeight="1">
      <c r="A26" s="572" t="s">
        <v>437</v>
      </c>
      <c r="B26" s="924">
        <v>5773.8150481049561</v>
      </c>
      <c r="C26" s="924">
        <v>38105.748281341112</v>
      </c>
      <c r="D26" s="924">
        <v>123725.29926239068</v>
      </c>
      <c r="E26" s="924">
        <v>146662.15635276967</v>
      </c>
      <c r="F26" s="924">
        <v>163115.96926093296</v>
      </c>
      <c r="G26" s="924">
        <v>132236.27960204083</v>
      </c>
      <c r="H26" s="924">
        <v>120159.5422755102</v>
      </c>
      <c r="I26" s="924">
        <v>112153.92184402332</v>
      </c>
    </row>
    <row r="27" spans="1:9" s="81" customFormat="1" ht="21" customHeight="1">
      <c r="A27" s="572" t="s">
        <v>74</v>
      </c>
      <c r="B27" s="924">
        <v>13855.952973760934</v>
      </c>
      <c r="C27" s="924">
        <v>23885.2253483965</v>
      </c>
      <c r="D27" s="924">
        <v>24730.899717201166</v>
      </c>
      <c r="E27" s="924">
        <v>31453.427852769677</v>
      </c>
      <c r="F27" s="924">
        <v>38779.023084548106</v>
      </c>
      <c r="G27" s="924">
        <v>40138.488139941684</v>
      </c>
      <c r="H27" s="924">
        <v>82121.613937317787</v>
      </c>
      <c r="I27" s="924">
        <v>90087.605357142849</v>
      </c>
    </row>
    <row r="28" spans="1:9" s="81" customFormat="1" ht="21" customHeight="1">
      <c r="A28" s="572" t="s">
        <v>438</v>
      </c>
      <c r="B28" s="924">
        <v>5985.5545058309026</v>
      </c>
      <c r="C28" s="924">
        <v>12291.050456268222</v>
      </c>
      <c r="D28" s="924">
        <v>8856.28524781341</v>
      </c>
      <c r="E28" s="924">
        <v>8538.0629533527699</v>
      </c>
      <c r="F28" s="924">
        <v>9378.9973294460633</v>
      </c>
      <c r="G28" s="924">
        <v>10999.80656559767</v>
      </c>
      <c r="H28" s="924">
        <v>13397.726978134109</v>
      </c>
      <c r="I28" s="924">
        <v>9114.0449154518938</v>
      </c>
    </row>
    <row r="29" spans="1:9" s="82" customFormat="1" ht="43.5" customHeight="1" thickBot="1">
      <c r="A29" s="574" t="s">
        <v>1451</v>
      </c>
      <c r="B29" s="925">
        <v>0</v>
      </c>
      <c r="C29" s="925">
        <v>0</v>
      </c>
      <c r="D29" s="925">
        <v>0</v>
      </c>
      <c r="E29" s="925">
        <v>0</v>
      </c>
      <c r="F29" s="925">
        <v>0</v>
      </c>
      <c r="G29" s="925">
        <v>0</v>
      </c>
      <c r="H29" s="925">
        <v>0</v>
      </c>
      <c r="I29" s="925">
        <v>0</v>
      </c>
    </row>
    <row r="30" spans="1:9" ht="24" customHeight="1" thickTop="1" thickBot="1">
      <c r="A30" s="29" t="s">
        <v>439</v>
      </c>
      <c r="B30" s="923">
        <v>463226.09403498541</v>
      </c>
      <c r="C30" s="923">
        <v>673462.94625072891</v>
      </c>
      <c r="D30" s="923">
        <v>906759.04384256562</v>
      </c>
      <c r="E30" s="923">
        <v>1400346.1794271138</v>
      </c>
      <c r="F30" s="923">
        <v>1797655.6974052479</v>
      </c>
      <c r="G30" s="923">
        <v>1799961.9300174925</v>
      </c>
      <c r="H30" s="923">
        <v>2088635.7811501459</v>
      </c>
      <c r="I30" s="923">
        <v>2078541.2446501455</v>
      </c>
    </row>
    <row r="31" spans="1:9" s="81" customFormat="1" ht="21" customHeight="1" thickTop="1">
      <c r="A31" s="572" t="s">
        <v>440</v>
      </c>
      <c r="B31" s="924">
        <v>389560.71972740523</v>
      </c>
      <c r="C31" s="924">
        <v>584310.13144897961</v>
      </c>
      <c r="D31" s="924">
        <v>792052.9389912535</v>
      </c>
      <c r="E31" s="924">
        <v>1279026.6473352767</v>
      </c>
      <c r="F31" s="924">
        <v>1623392.1651107874</v>
      </c>
      <c r="G31" s="924">
        <v>1608930.1520947525</v>
      </c>
      <c r="H31" s="924">
        <v>1813357.1754548107</v>
      </c>
      <c r="I31" s="924">
        <v>1842070.6064431488</v>
      </c>
    </row>
    <row r="32" spans="1:9" s="81" customFormat="1" ht="21" customHeight="1">
      <c r="A32" s="573" t="s">
        <v>441</v>
      </c>
      <c r="B32" s="924">
        <v>32511.990361516037</v>
      </c>
      <c r="C32" s="924">
        <v>63621.379763848396</v>
      </c>
      <c r="D32" s="924">
        <v>114775.43904664723</v>
      </c>
      <c r="E32" s="924">
        <v>238567.26941690964</v>
      </c>
      <c r="F32" s="924">
        <v>188981.27380758015</v>
      </c>
      <c r="G32" s="924">
        <v>180101.31697521868</v>
      </c>
      <c r="H32" s="924">
        <v>260454.29411807581</v>
      </c>
      <c r="I32" s="924">
        <v>259577.23153352767</v>
      </c>
    </row>
    <row r="33" spans="1:9" s="81" customFormat="1" ht="21" customHeight="1">
      <c r="A33" s="573" t="s">
        <v>442</v>
      </c>
      <c r="B33" s="924">
        <v>93947.108593294455</v>
      </c>
      <c r="C33" s="924">
        <v>115048.87754518952</v>
      </c>
      <c r="D33" s="924">
        <v>164575.72122594752</v>
      </c>
      <c r="E33" s="924">
        <v>348948.75145626819</v>
      </c>
      <c r="F33" s="924">
        <v>469939.92054081627</v>
      </c>
      <c r="G33" s="924">
        <v>466048.49294606416</v>
      </c>
      <c r="H33" s="924">
        <v>340120.14480466471</v>
      </c>
      <c r="I33" s="924">
        <v>335355.1030772595</v>
      </c>
    </row>
    <row r="34" spans="1:9" s="81" customFormat="1" ht="21" customHeight="1">
      <c r="A34" s="573" t="s">
        <v>443</v>
      </c>
      <c r="B34" s="924">
        <v>124807.64119533528</v>
      </c>
      <c r="C34" s="924">
        <v>136902.48899416911</v>
      </c>
      <c r="D34" s="924">
        <v>67584.43916618076</v>
      </c>
      <c r="E34" s="924">
        <v>48531.674861516032</v>
      </c>
      <c r="F34" s="924">
        <v>47571.563049562676</v>
      </c>
      <c r="G34" s="924">
        <v>47560.692409620991</v>
      </c>
      <c r="H34" s="924">
        <v>46649.196876093287</v>
      </c>
      <c r="I34" s="924">
        <v>46645.303982507285</v>
      </c>
    </row>
    <row r="35" spans="1:9" s="81" customFormat="1" ht="21" customHeight="1">
      <c r="A35" s="573" t="s">
        <v>444</v>
      </c>
      <c r="B35" s="924">
        <v>1163.8753192419824</v>
      </c>
      <c r="C35" s="924">
        <v>122103.18921720117</v>
      </c>
      <c r="D35" s="924">
        <v>220232.27989212828</v>
      </c>
      <c r="E35" s="924">
        <v>117362.64561953353</v>
      </c>
      <c r="F35" s="924">
        <v>63493.468462099125</v>
      </c>
      <c r="G35" s="924">
        <v>32573.347826530615</v>
      </c>
      <c r="H35" s="924">
        <v>145077.77444023322</v>
      </c>
      <c r="I35" s="924">
        <v>168689.63829737608</v>
      </c>
    </row>
    <row r="36" spans="1:9" s="81" customFormat="1" ht="21" customHeight="1">
      <c r="A36" s="573" t="s">
        <v>445</v>
      </c>
      <c r="B36" s="924">
        <v>125328.36952332361</v>
      </c>
      <c r="C36" s="924">
        <v>124726.73470991255</v>
      </c>
      <c r="D36" s="924">
        <v>193240.83921574344</v>
      </c>
      <c r="E36" s="924">
        <v>481022.51073760929</v>
      </c>
      <c r="F36" s="924">
        <v>795188.90157580178</v>
      </c>
      <c r="G36" s="924">
        <v>820044.834580175</v>
      </c>
      <c r="H36" s="924">
        <v>933227.29002478137</v>
      </c>
      <c r="I36" s="924">
        <v>937660.66561953351</v>
      </c>
    </row>
    <row r="37" spans="1:9" s="81" customFormat="1" ht="21" customHeight="1">
      <c r="A37" s="573" t="s">
        <v>446</v>
      </c>
      <c r="B37" s="924">
        <v>11801.734734693879</v>
      </c>
      <c r="C37" s="924">
        <v>21907.461218658893</v>
      </c>
      <c r="D37" s="924">
        <v>31644.220444606413</v>
      </c>
      <c r="E37" s="924">
        <v>44593.79524344024</v>
      </c>
      <c r="F37" s="924">
        <v>58217.037674927109</v>
      </c>
      <c r="G37" s="924">
        <v>62601.467357142858</v>
      </c>
      <c r="H37" s="924">
        <v>87828.475190962083</v>
      </c>
      <c r="I37" s="924">
        <v>94142.663932944604</v>
      </c>
    </row>
    <row r="38" spans="1:9" s="81" customFormat="1" ht="21" customHeight="1">
      <c r="A38" s="572" t="s">
        <v>447</v>
      </c>
      <c r="B38" s="924">
        <v>6.4419825072886308E-2</v>
      </c>
      <c r="C38" s="924">
        <v>0</v>
      </c>
      <c r="D38" s="924">
        <v>0.29283090379008747</v>
      </c>
      <c r="E38" s="924">
        <v>0.56255976676384833</v>
      </c>
      <c r="F38" s="924">
        <v>0.39493002915451891</v>
      </c>
      <c r="G38" s="924">
        <v>0.41966618075801748</v>
      </c>
      <c r="H38" s="924">
        <v>2.4115495626822159</v>
      </c>
      <c r="I38" s="924">
        <v>1.8095291545189505</v>
      </c>
    </row>
    <row r="39" spans="1:9" s="81" customFormat="1" ht="21" customHeight="1">
      <c r="A39" s="572" t="s">
        <v>448</v>
      </c>
      <c r="B39" s="924">
        <v>55871.538568513119</v>
      </c>
      <c r="C39" s="924">
        <v>58225.497110787175</v>
      </c>
      <c r="D39" s="924">
        <v>82964.799018950434</v>
      </c>
      <c r="E39" s="924">
        <v>86007.83924198251</v>
      </c>
      <c r="F39" s="924">
        <v>120660.27604956269</v>
      </c>
      <c r="G39" s="924">
        <v>129052.32656851312</v>
      </c>
      <c r="H39" s="924">
        <v>179914.88324635569</v>
      </c>
      <c r="I39" s="924">
        <v>142575.28080320699</v>
      </c>
    </row>
    <row r="40" spans="1:9" s="81" customFormat="1" ht="21" customHeight="1">
      <c r="A40" s="572" t="s">
        <v>449</v>
      </c>
      <c r="B40" s="924">
        <v>5491.183604956268</v>
      </c>
      <c r="C40" s="924">
        <v>14564.966206997085</v>
      </c>
      <c r="D40" s="924">
        <v>13571.827481049562</v>
      </c>
      <c r="E40" s="924">
        <v>13210.22581341108</v>
      </c>
      <c r="F40" s="924">
        <v>25387.392027696791</v>
      </c>
      <c r="G40" s="924">
        <v>33898.096278425655</v>
      </c>
      <c r="H40" s="924">
        <v>39854.902715743439</v>
      </c>
      <c r="I40" s="924">
        <v>39115.846578717203</v>
      </c>
    </row>
    <row r="41" spans="1:9" s="81" customFormat="1" ht="21" customHeight="1">
      <c r="A41" s="572" t="s">
        <v>127</v>
      </c>
      <c r="B41" s="924">
        <v>3293.5271370262394</v>
      </c>
      <c r="C41" s="924">
        <v>4248.706750728863</v>
      </c>
      <c r="D41" s="924">
        <v>7627.2902623906712</v>
      </c>
      <c r="E41" s="924">
        <v>13926.288857142858</v>
      </c>
      <c r="F41" s="924">
        <v>14940.19389212828</v>
      </c>
      <c r="G41" s="924">
        <v>14955.644781341109</v>
      </c>
      <c r="H41" s="924">
        <v>16707.599718658894</v>
      </c>
      <c r="I41" s="924">
        <v>17006.126195335277</v>
      </c>
    </row>
    <row r="42" spans="1:9" s="81" customFormat="1" ht="21" customHeight="1">
      <c r="A42" s="572" t="s">
        <v>133</v>
      </c>
      <c r="B42" s="924">
        <v>0</v>
      </c>
      <c r="C42" s="924">
        <v>0</v>
      </c>
      <c r="D42" s="924">
        <v>0</v>
      </c>
      <c r="E42" s="924">
        <v>0</v>
      </c>
      <c r="F42" s="924">
        <v>0</v>
      </c>
      <c r="G42" s="924">
        <v>0</v>
      </c>
      <c r="H42" s="924">
        <v>0</v>
      </c>
      <c r="I42" s="924">
        <v>0</v>
      </c>
    </row>
    <row r="43" spans="1:9" s="81" customFormat="1" ht="21" customHeight="1">
      <c r="A43" s="572" t="s">
        <v>450</v>
      </c>
      <c r="B43" s="924">
        <v>9009.0605772594754</v>
      </c>
      <c r="C43" s="924">
        <v>12113.644733236151</v>
      </c>
      <c r="D43" s="924">
        <v>10541.895258017492</v>
      </c>
      <c r="E43" s="924">
        <v>8174.615619533527</v>
      </c>
      <c r="F43" s="924">
        <v>13275.275395043731</v>
      </c>
      <c r="G43" s="924">
        <v>13125.290628279883</v>
      </c>
      <c r="H43" s="924">
        <v>10904.960415451895</v>
      </c>
      <c r="I43" s="924">
        <v>9686.9670131195344</v>
      </c>
    </row>
    <row r="44" spans="1:9" s="82" customFormat="1" ht="43.5" customHeight="1" thickBot="1">
      <c r="A44" s="574" t="s">
        <v>109</v>
      </c>
      <c r="B44" s="925">
        <v>0</v>
      </c>
      <c r="C44" s="925">
        <v>0</v>
      </c>
      <c r="D44" s="925">
        <v>0</v>
      </c>
      <c r="E44" s="925">
        <v>0</v>
      </c>
      <c r="F44" s="925">
        <v>0</v>
      </c>
      <c r="G44" s="925">
        <v>0</v>
      </c>
      <c r="H44" s="925">
        <v>27893.848049562683</v>
      </c>
      <c r="I44" s="925">
        <v>28084.608087463555</v>
      </c>
    </row>
    <row r="45" spans="1:9" ht="24" customHeight="1" thickTop="1" thickBot="1">
      <c r="A45" s="29" t="s">
        <v>451</v>
      </c>
      <c r="B45" s="923">
        <v>36108.097208454805</v>
      </c>
      <c r="C45" s="923">
        <v>50023.415765306119</v>
      </c>
      <c r="D45" s="923">
        <v>103269.30805976676</v>
      </c>
      <c r="E45" s="923">
        <v>138286.27152623906</v>
      </c>
      <c r="F45" s="923">
        <v>154299.59751603499</v>
      </c>
      <c r="G45" s="923">
        <v>150849.27810641399</v>
      </c>
      <c r="H45" s="923">
        <v>156332.36482798835</v>
      </c>
      <c r="I45" s="923">
        <v>153966.8122988338</v>
      </c>
    </row>
    <row r="46" spans="1:9" s="81" customFormat="1" ht="21" customHeight="1" thickTop="1">
      <c r="A46" s="572" t="s">
        <v>148</v>
      </c>
      <c r="B46" s="924">
        <v>17835.276967930029</v>
      </c>
      <c r="C46" s="924">
        <v>17835.276967930029</v>
      </c>
      <c r="D46" s="924">
        <v>63367.34693877551</v>
      </c>
      <c r="E46" s="924">
        <v>117805.24781341107</v>
      </c>
      <c r="F46" s="924">
        <v>133016.61807580176</v>
      </c>
      <c r="G46" s="924">
        <v>133016.61807580176</v>
      </c>
      <c r="H46" s="924">
        <v>141409.32944606413</v>
      </c>
      <c r="I46" s="924">
        <v>141409.32944606413</v>
      </c>
    </row>
    <row r="47" spans="1:9" s="81" customFormat="1" ht="21" customHeight="1">
      <c r="A47" s="572" t="s">
        <v>152</v>
      </c>
      <c r="B47" s="924">
        <v>12411.017381924197</v>
      </c>
      <c r="C47" s="924">
        <v>19313.349743440231</v>
      </c>
      <c r="D47" s="924">
        <v>14597.606303206996</v>
      </c>
      <c r="E47" s="924">
        <v>20.346827988338191</v>
      </c>
      <c r="F47" s="924">
        <v>20.346827988338191</v>
      </c>
      <c r="G47" s="924">
        <v>20.346827988338191</v>
      </c>
      <c r="H47" s="924">
        <v>20.346827988338191</v>
      </c>
      <c r="I47" s="924">
        <v>20.346827988338191</v>
      </c>
    </row>
    <row r="48" spans="1:9" s="81" customFormat="1" ht="21" customHeight="1">
      <c r="A48" s="572" t="s">
        <v>156</v>
      </c>
      <c r="B48" s="924">
        <v>0</v>
      </c>
      <c r="C48" s="924">
        <v>0</v>
      </c>
      <c r="D48" s="924">
        <v>0</v>
      </c>
      <c r="E48" s="924">
        <v>0</v>
      </c>
      <c r="F48" s="924">
        <v>0</v>
      </c>
      <c r="G48" s="924">
        <v>0</v>
      </c>
      <c r="H48" s="924">
        <v>0</v>
      </c>
      <c r="I48" s="924">
        <v>0</v>
      </c>
    </row>
    <row r="49" spans="1:9" s="81" customFormat="1" ht="21" customHeight="1">
      <c r="A49" s="572" t="s">
        <v>452</v>
      </c>
      <c r="B49" s="924">
        <v>465.50004081632648</v>
      </c>
      <c r="C49" s="924">
        <v>5861.802858600583</v>
      </c>
      <c r="D49" s="924">
        <v>12874.78905393586</v>
      </c>
      <c r="E49" s="924">
        <v>2955.0823294460643</v>
      </c>
      <c r="F49" s="924">
        <v>4698.9709489795923</v>
      </c>
      <c r="G49" s="924">
        <v>13060.795419825074</v>
      </c>
      <c r="H49" s="924">
        <v>6355.2560612244897</v>
      </c>
      <c r="I49" s="924">
        <v>9688.1334212827987</v>
      </c>
    </row>
    <row r="50" spans="1:9" s="81" customFormat="1" ht="21" customHeight="1">
      <c r="A50" s="572" t="s">
        <v>164</v>
      </c>
      <c r="B50" s="924">
        <v>5396.3028177842561</v>
      </c>
      <c r="C50" s="924">
        <v>7012.9861953352765</v>
      </c>
      <c r="D50" s="924">
        <v>12429.565763848397</v>
      </c>
      <c r="E50" s="924">
        <v>17505.594555393585</v>
      </c>
      <c r="F50" s="924">
        <v>16563.661663265306</v>
      </c>
      <c r="G50" s="924">
        <v>4751.5177827988337</v>
      </c>
      <c r="H50" s="924">
        <v>8547.4324927113703</v>
      </c>
      <c r="I50" s="924">
        <v>2849.0026034985422</v>
      </c>
    </row>
    <row r="51" spans="1:9" s="81" customFormat="1" ht="21" customHeight="1">
      <c r="A51" s="573" t="s">
        <v>453</v>
      </c>
      <c r="B51" s="924">
        <v>0</v>
      </c>
      <c r="C51" s="924">
        <v>0</v>
      </c>
      <c r="D51" s="924">
        <v>0</v>
      </c>
      <c r="E51" s="924">
        <v>0</v>
      </c>
      <c r="F51" s="924">
        <v>0</v>
      </c>
      <c r="G51" s="924">
        <v>2680.9917113702622</v>
      </c>
      <c r="H51" s="924">
        <v>0</v>
      </c>
      <c r="I51" s="924">
        <v>1541.4173775510205</v>
      </c>
    </row>
    <row r="52" spans="1:9" s="82" customFormat="1" ht="40.5" customHeight="1" thickBot="1">
      <c r="A52" s="575" t="s">
        <v>454</v>
      </c>
      <c r="B52" s="925">
        <v>5396.3028177842561</v>
      </c>
      <c r="C52" s="925">
        <v>7012.9861953352765</v>
      </c>
      <c r="D52" s="925">
        <v>12429.565763848397</v>
      </c>
      <c r="E52" s="925">
        <v>17505.594555393585</v>
      </c>
      <c r="F52" s="925">
        <v>16563.661663265306</v>
      </c>
      <c r="G52" s="925">
        <v>2070.5260714285714</v>
      </c>
      <c r="H52" s="925">
        <v>8547.4324927113703</v>
      </c>
      <c r="I52" s="925">
        <v>1307.5852259475218</v>
      </c>
    </row>
    <row r="53" spans="1:9" ht="24" customHeight="1" thickTop="1" thickBot="1">
      <c r="A53" s="29" t="s">
        <v>455</v>
      </c>
      <c r="B53" s="923">
        <v>499334.1912434402</v>
      </c>
      <c r="C53" s="923">
        <v>723486.36201603501</v>
      </c>
      <c r="D53" s="923">
        <v>1010028.3519023324</v>
      </c>
      <c r="E53" s="923">
        <v>1538632.450953353</v>
      </c>
      <c r="F53" s="923">
        <v>1951955.2949212829</v>
      </c>
      <c r="G53" s="923">
        <v>1950811.2081239065</v>
      </c>
      <c r="H53" s="923">
        <v>2244968.1459781341</v>
      </c>
      <c r="I53" s="923">
        <v>2232508.0569489799</v>
      </c>
    </row>
    <row r="54" spans="1:9" s="81" customFormat="1" ht="24" customHeight="1" thickTop="1">
      <c r="A54" s="79" t="s">
        <v>456</v>
      </c>
      <c r="B54" s="924">
        <v>541.51469825072888</v>
      </c>
      <c r="C54" s="924">
        <v>2909.3209970845478</v>
      </c>
      <c r="D54" s="924">
        <v>27549.634236151607</v>
      </c>
      <c r="E54" s="924">
        <v>42398.034218658897</v>
      </c>
      <c r="F54" s="924">
        <v>44512.155749271136</v>
      </c>
      <c r="G54" s="924">
        <v>52109.130723032067</v>
      </c>
      <c r="H54" s="924">
        <v>52767.353180758015</v>
      </c>
      <c r="I54" s="924">
        <v>46352.868492711372</v>
      </c>
    </row>
    <row r="55" spans="1:9" s="82" customFormat="1" ht="21" customHeight="1">
      <c r="A55" s="575" t="s">
        <v>457</v>
      </c>
      <c r="B55" s="925">
        <v>0</v>
      </c>
      <c r="C55" s="925">
        <v>0</v>
      </c>
      <c r="D55" s="925">
        <v>0</v>
      </c>
      <c r="E55" s="925">
        <v>146.19800000000001</v>
      </c>
      <c r="F55" s="925">
        <v>372.70000000000005</v>
      </c>
      <c r="G55" s="925">
        <v>0</v>
      </c>
      <c r="H55" s="925">
        <v>47.354999999999997</v>
      </c>
      <c r="I55" s="925">
        <v>0</v>
      </c>
    </row>
    <row r="56" spans="1:9" s="82" customFormat="1" ht="21" customHeight="1">
      <c r="A56" s="575" t="s">
        <v>458</v>
      </c>
      <c r="B56" s="925">
        <v>541.51469825072888</v>
      </c>
      <c r="C56" s="925">
        <v>2620.5612201166182</v>
      </c>
      <c r="D56" s="925">
        <v>26402.930137026244</v>
      </c>
      <c r="E56" s="925">
        <v>40144.434049562675</v>
      </c>
      <c r="F56" s="925">
        <v>38988.012362973765</v>
      </c>
      <c r="G56" s="925">
        <v>46624.388260932952</v>
      </c>
      <c r="H56" s="925">
        <v>41654.335214285711</v>
      </c>
      <c r="I56" s="925">
        <v>35855.416628279883</v>
      </c>
    </row>
    <row r="57" spans="1:9" s="82" customFormat="1" ht="21" customHeight="1">
      <c r="A57" s="575" t="s">
        <v>459</v>
      </c>
      <c r="B57" s="925">
        <v>0</v>
      </c>
      <c r="C57" s="925">
        <v>0</v>
      </c>
      <c r="D57" s="925">
        <v>0</v>
      </c>
      <c r="E57" s="925">
        <v>0</v>
      </c>
      <c r="F57" s="925">
        <v>0</v>
      </c>
      <c r="G57" s="925">
        <v>0</v>
      </c>
      <c r="H57" s="925">
        <v>0</v>
      </c>
      <c r="I57" s="925">
        <v>0</v>
      </c>
    </row>
    <row r="58" spans="1:9" s="82" customFormat="1" ht="21" customHeight="1">
      <c r="A58" s="575" t="s">
        <v>460</v>
      </c>
      <c r="B58" s="925">
        <v>0</v>
      </c>
      <c r="C58" s="925">
        <v>0</v>
      </c>
      <c r="D58" s="925">
        <v>86.643583090378996</v>
      </c>
      <c r="E58" s="925">
        <v>1823.2345335276968</v>
      </c>
      <c r="F58" s="925">
        <v>4053.1409810495625</v>
      </c>
      <c r="G58" s="925">
        <v>4386.440056851312</v>
      </c>
      <c r="H58" s="925">
        <v>9517.419110787172</v>
      </c>
      <c r="I58" s="925">
        <v>8952.5601661807577</v>
      </c>
    </row>
    <row r="59" spans="1:9" s="82" customFormat="1" ht="21" customHeight="1">
      <c r="A59" s="575" t="s">
        <v>461</v>
      </c>
      <c r="B59" s="925">
        <v>0</v>
      </c>
      <c r="C59" s="925">
        <v>288.75977696793007</v>
      </c>
      <c r="D59" s="925">
        <v>1060.0605160349853</v>
      </c>
      <c r="E59" s="925">
        <v>284.16763556851311</v>
      </c>
      <c r="F59" s="925">
        <v>1098.3024052478136</v>
      </c>
      <c r="G59" s="925">
        <v>1098.3024052478136</v>
      </c>
      <c r="H59" s="925">
        <v>1548.2438556851312</v>
      </c>
      <c r="I59" s="925">
        <v>1544.891698250729</v>
      </c>
    </row>
    <row r="60" spans="1:9" s="82" customFormat="1" ht="61.5" customHeight="1" thickBot="1">
      <c r="A60" s="574" t="s">
        <v>462</v>
      </c>
      <c r="B60" s="925">
        <v>302835.32250874635</v>
      </c>
      <c r="C60" s="925">
        <v>828655.08111953351</v>
      </c>
      <c r="D60" s="925">
        <v>1657186.0401705541</v>
      </c>
      <c r="E60" s="925">
        <v>3060729.4749285709</v>
      </c>
      <c r="F60" s="925">
        <v>4644639.1004169099</v>
      </c>
      <c r="G60" s="925">
        <v>4730104.7178075807</v>
      </c>
      <c r="H60" s="925">
        <v>5310862.6108032065</v>
      </c>
      <c r="I60" s="925">
        <v>5310956.1371632656</v>
      </c>
    </row>
    <row r="61" spans="1:9" ht="31.5" customHeight="1" thickTop="1" thickBot="1">
      <c r="A61" s="929" t="s">
        <v>463</v>
      </c>
      <c r="B61" s="923"/>
      <c r="C61" s="923"/>
      <c r="D61" s="923"/>
      <c r="E61" s="923"/>
      <c r="F61" s="923"/>
      <c r="G61" s="923"/>
      <c r="H61" s="923"/>
      <c r="I61" s="923"/>
    </row>
    <row r="62" spans="1:9" ht="30" customHeight="1" thickTop="1">
      <c r="A62" s="32" t="s">
        <v>464</v>
      </c>
      <c r="B62" s="926">
        <v>49678.677693877551</v>
      </c>
      <c r="C62" s="926">
        <v>71535.781365889212</v>
      </c>
      <c r="D62" s="926">
        <v>107428.27271574344</v>
      </c>
      <c r="E62" s="926">
        <v>104776.3243760933</v>
      </c>
      <c r="F62" s="926">
        <v>131592.62245918368</v>
      </c>
      <c r="G62" s="926">
        <v>22266.204107871719</v>
      </c>
      <c r="H62" s="926">
        <v>142063.33556559766</v>
      </c>
      <c r="I62" s="926">
        <v>24159.423246355687</v>
      </c>
    </row>
    <row r="63" spans="1:9" ht="21" customHeight="1">
      <c r="A63" s="930" t="s">
        <v>465</v>
      </c>
      <c r="B63" s="926">
        <v>-14061.326483965015</v>
      </c>
      <c r="C63" s="926">
        <v>-21584.80491836735</v>
      </c>
      <c r="D63" s="926">
        <v>-31721.036887755105</v>
      </c>
      <c r="E63" s="926">
        <v>-33028.347081632652</v>
      </c>
      <c r="F63" s="926">
        <v>-43473.198274052476</v>
      </c>
      <c r="G63" s="926">
        <v>-8118.2999271137023</v>
      </c>
      <c r="H63" s="926">
        <v>-58561.633679300299</v>
      </c>
      <c r="I63" s="926">
        <v>-11014.944349854226</v>
      </c>
    </row>
    <row r="64" spans="1:9" ht="21.75" customHeight="1">
      <c r="A64" s="931" t="s">
        <v>466</v>
      </c>
      <c r="B64" s="926">
        <v>35617.351209912536</v>
      </c>
      <c r="C64" s="926">
        <v>49950.976447521862</v>
      </c>
      <c r="D64" s="926">
        <v>75707.235827988334</v>
      </c>
      <c r="E64" s="926">
        <v>71747.977294460652</v>
      </c>
      <c r="F64" s="926">
        <v>88119.424185131196</v>
      </c>
      <c r="G64" s="926">
        <v>14147.904180758018</v>
      </c>
      <c r="H64" s="926">
        <v>83501.701886297378</v>
      </c>
      <c r="I64" s="926">
        <v>13144.478896501458</v>
      </c>
    </row>
    <row r="65" spans="1:9">
      <c r="A65" s="32" t="s">
        <v>467</v>
      </c>
      <c r="B65" s="926">
        <v>14779.627591836736</v>
      </c>
      <c r="C65" s="926">
        <v>12120.988081632653</v>
      </c>
      <c r="D65" s="926">
        <v>16254.8970787172</v>
      </c>
      <c r="E65" s="926">
        <v>24635.741034985425</v>
      </c>
      <c r="F65" s="926">
        <v>28369.209453352771</v>
      </c>
      <c r="G65" s="926">
        <v>3140.2461676384842</v>
      </c>
      <c r="H65" s="926">
        <v>29079.89165451895</v>
      </c>
      <c r="I65" s="926">
        <v>3643.9278994169099</v>
      </c>
    </row>
    <row r="66" spans="1:9">
      <c r="A66" s="930" t="s">
        <v>468</v>
      </c>
      <c r="B66" s="926">
        <v>-1546.4335714285717</v>
      </c>
      <c r="C66" s="926">
        <v>-2522.5430830903792</v>
      </c>
      <c r="D66" s="926">
        <v>-4236.5864358600584</v>
      </c>
      <c r="E66" s="926">
        <v>-5220.7472099125362</v>
      </c>
      <c r="F66" s="926">
        <v>-10274.830511661808</v>
      </c>
      <c r="G66" s="926">
        <v>-1468.1814139941691</v>
      </c>
      <c r="H66" s="926">
        <v>-10523.314386297376</v>
      </c>
      <c r="I66" s="926">
        <v>-1350.3320583090381</v>
      </c>
    </row>
    <row r="67" spans="1:9">
      <c r="A67" s="33" t="s">
        <v>469</v>
      </c>
      <c r="B67" s="926">
        <v>48850.545230320698</v>
      </c>
      <c r="C67" s="926">
        <v>59549.421446064138</v>
      </c>
      <c r="D67" s="926">
        <v>87725.546470845482</v>
      </c>
      <c r="E67" s="926">
        <v>91162.971119533526</v>
      </c>
      <c r="F67" s="926">
        <v>106213.80312682217</v>
      </c>
      <c r="G67" s="926">
        <v>15819.968934402332</v>
      </c>
      <c r="H67" s="926">
        <v>102058.27915451895</v>
      </c>
      <c r="I67" s="926">
        <v>15438.07473760933</v>
      </c>
    </row>
    <row r="68" spans="1:9">
      <c r="A68" s="32" t="s">
        <v>470</v>
      </c>
      <c r="B68" s="926">
        <v>15210.848415451896</v>
      </c>
      <c r="C68" s="926">
        <v>25844.135333819238</v>
      </c>
      <c r="D68" s="926">
        <v>52057.088852769673</v>
      </c>
      <c r="E68" s="926">
        <v>37258.783699708452</v>
      </c>
      <c r="F68" s="926">
        <v>46240.581758017499</v>
      </c>
      <c r="G68" s="926">
        <v>7866.7184752186595</v>
      </c>
      <c r="H68" s="926">
        <v>60672.504565597665</v>
      </c>
      <c r="I68" s="926">
        <v>11798.448774052478</v>
      </c>
    </row>
    <row r="69" spans="1:9">
      <c r="A69" s="32" t="s">
        <v>471</v>
      </c>
      <c r="B69" s="926">
        <v>-23715.874731778422</v>
      </c>
      <c r="C69" s="926">
        <v>-34787.453594752187</v>
      </c>
      <c r="D69" s="926">
        <v>-74433.427271137014</v>
      </c>
      <c r="E69" s="926">
        <v>-48853.633790087464</v>
      </c>
      <c r="F69" s="926">
        <v>-57795.198126822157</v>
      </c>
      <c r="G69" s="926">
        <v>-8738.4292113702613</v>
      </c>
      <c r="H69" s="926">
        <v>-74622.788839650137</v>
      </c>
      <c r="I69" s="926">
        <v>-14292.828212827988</v>
      </c>
    </row>
    <row r="70" spans="1:9">
      <c r="A70" s="931" t="s">
        <v>472</v>
      </c>
      <c r="B70" s="926">
        <v>40345.518913994172</v>
      </c>
      <c r="C70" s="926">
        <v>50606.1031851312</v>
      </c>
      <c r="D70" s="926">
        <v>65349.208052478134</v>
      </c>
      <c r="E70" s="926">
        <v>79568.121029154514</v>
      </c>
      <c r="F70" s="926">
        <v>94659.186758017488</v>
      </c>
      <c r="G70" s="926">
        <v>14948.258198250729</v>
      </c>
      <c r="H70" s="926">
        <v>88107.994880466475</v>
      </c>
      <c r="I70" s="926">
        <v>12943.69529883382</v>
      </c>
    </row>
    <row r="71" spans="1:9">
      <c r="A71" s="930" t="s">
        <v>473</v>
      </c>
      <c r="B71" s="926">
        <v>-34918.86073323615</v>
      </c>
      <c r="C71" s="926">
        <v>-48532.67574927114</v>
      </c>
      <c r="D71" s="926">
        <v>-52064.031160349856</v>
      </c>
      <c r="E71" s="926">
        <v>-61822.130058309034</v>
      </c>
      <c r="F71" s="926">
        <v>-73810.380096209919</v>
      </c>
      <c r="G71" s="926">
        <v>-12530.04277696793</v>
      </c>
      <c r="H71" s="926">
        <v>-79327.4373994169</v>
      </c>
      <c r="I71" s="926">
        <v>-11516.896927113703</v>
      </c>
    </row>
    <row r="72" spans="1:9">
      <c r="A72" s="33" t="s">
        <v>474</v>
      </c>
      <c r="B72" s="926">
        <v>5426.6581807580169</v>
      </c>
      <c r="C72" s="926">
        <v>2073.4274358600587</v>
      </c>
      <c r="D72" s="926">
        <v>13285.17689212828</v>
      </c>
      <c r="E72" s="926">
        <v>17745.99097084548</v>
      </c>
      <c r="F72" s="926">
        <v>20848.806661807579</v>
      </c>
      <c r="G72" s="926">
        <v>2418.2154212827991</v>
      </c>
      <c r="H72" s="926">
        <v>8780.5574810495636</v>
      </c>
      <c r="I72" s="926">
        <v>1426.7983717201166</v>
      </c>
    </row>
    <row r="73" spans="1:9">
      <c r="A73" s="33" t="s">
        <v>475</v>
      </c>
      <c r="B73" s="926">
        <v>6.7003104956268213</v>
      </c>
      <c r="C73" s="926">
        <v>24.518087463556849</v>
      </c>
      <c r="D73" s="926">
        <v>0.44106268221574346</v>
      </c>
      <c r="E73" s="926">
        <v>1.0164679300291546</v>
      </c>
      <c r="F73" s="926">
        <v>0.11877113702623907</v>
      </c>
      <c r="G73" s="926">
        <v>2.2020408163265306E-2</v>
      </c>
      <c r="H73" s="926">
        <v>0.10368804664723032</v>
      </c>
      <c r="I73" s="926">
        <v>1.6409620991253641E-2</v>
      </c>
    </row>
    <row r="74" spans="1:9">
      <c r="A74" s="34" t="s">
        <v>476</v>
      </c>
      <c r="B74" s="926">
        <v>0</v>
      </c>
      <c r="C74" s="926">
        <v>0</v>
      </c>
      <c r="D74" s="926">
        <v>0</v>
      </c>
      <c r="E74" s="926">
        <v>0.87812973760932944</v>
      </c>
      <c r="F74" s="926">
        <v>0</v>
      </c>
      <c r="G74" s="926">
        <v>0</v>
      </c>
      <c r="H74" s="926">
        <v>0</v>
      </c>
      <c r="I74" s="926">
        <v>0</v>
      </c>
    </row>
    <row r="75" spans="1:9">
      <c r="A75" s="34" t="s">
        <v>477</v>
      </c>
      <c r="B75" s="926">
        <v>6.7003104956268213</v>
      </c>
      <c r="C75" s="926">
        <v>24.518087463556849</v>
      </c>
      <c r="D75" s="926">
        <v>0.44106268221574346</v>
      </c>
      <c r="E75" s="926">
        <v>0.13833819241982506</v>
      </c>
      <c r="F75" s="926">
        <v>0.11877113702623907</v>
      </c>
      <c r="G75" s="926">
        <v>2.2020408163265306E-2</v>
      </c>
      <c r="H75" s="926">
        <v>0.10368804664723032</v>
      </c>
      <c r="I75" s="926">
        <v>1.6409620991253641E-2</v>
      </c>
    </row>
    <row r="76" spans="1:9">
      <c r="A76" s="931" t="s">
        <v>478</v>
      </c>
      <c r="B76" s="926">
        <v>-6.280320699708454E-2</v>
      </c>
      <c r="C76" s="926">
        <v>-4.1540816326530609E-2</v>
      </c>
      <c r="D76" s="926">
        <v>0</v>
      </c>
      <c r="E76" s="926">
        <v>-5.2478134110787167E-5</v>
      </c>
      <c r="F76" s="926">
        <v>-5.8309037900874637E-6</v>
      </c>
      <c r="G76" s="926">
        <v>0</v>
      </c>
      <c r="H76" s="926">
        <v>0</v>
      </c>
      <c r="I76" s="926">
        <v>0</v>
      </c>
    </row>
    <row r="77" spans="1:9">
      <c r="A77" s="931" t="s">
        <v>1444</v>
      </c>
      <c r="B77" s="926">
        <v>0</v>
      </c>
      <c r="C77" s="926">
        <v>0</v>
      </c>
      <c r="D77" s="926">
        <v>0</v>
      </c>
      <c r="E77" s="926">
        <v>0</v>
      </c>
      <c r="F77" s="926">
        <v>0</v>
      </c>
      <c r="G77" s="926">
        <v>0</v>
      </c>
      <c r="H77" s="926">
        <v>0</v>
      </c>
      <c r="I77" s="926">
        <v>0</v>
      </c>
    </row>
    <row r="78" spans="1:9">
      <c r="A78" s="930" t="s">
        <v>479</v>
      </c>
      <c r="B78" s="926">
        <v>-6.280320699708454E-2</v>
      </c>
      <c r="C78" s="926">
        <v>-4.1540816326530609E-2</v>
      </c>
      <c r="D78" s="926">
        <v>0</v>
      </c>
      <c r="E78" s="926">
        <v>-5.2478134110787167E-5</v>
      </c>
      <c r="F78" s="926">
        <v>-5.8309037900874637E-6</v>
      </c>
      <c r="G78" s="926">
        <v>0</v>
      </c>
      <c r="H78" s="926">
        <v>0</v>
      </c>
      <c r="I78" s="926">
        <v>0</v>
      </c>
    </row>
    <row r="79" spans="1:9">
      <c r="A79" s="931" t="s">
        <v>480</v>
      </c>
      <c r="B79" s="926">
        <v>5433.2956880466472</v>
      </c>
      <c r="C79" s="926">
        <v>2097.9039825072887</v>
      </c>
      <c r="D79" s="926">
        <v>13285.617954810497</v>
      </c>
      <c r="E79" s="926">
        <v>17747.007386297377</v>
      </c>
      <c r="F79" s="926">
        <v>20848.925427113703</v>
      </c>
      <c r="G79" s="926">
        <v>2418.237441690962</v>
      </c>
      <c r="H79" s="926">
        <v>8780.6611690962091</v>
      </c>
      <c r="I79" s="926">
        <v>1426.8147813411078</v>
      </c>
    </row>
    <row r="80" spans="1:9">
      <c r="A80" s="932" t="s">
        <v>481</v>
      </c>
      <c r="B80" s="926">
        <v>164.6364664723032</v>
      </c>
      <c r="C80" s="926">
        <v>5570.0609489795916</v>
      </c>
      <c r="D80" s="926">
        <v>0</v>
      </c>
      <c r="E80" s="926">
        <v>0</v>
      </c>
      <c r="F80" s="926">
        <v>0</v>
      </c>
      <c r="G80" s="926">
        <v>0</v>
      </c>
      <c r="H80" s="926">
        <v>0</v>
      </c>
      <c r="I80" s="926">
        <v>0</v>
      </c>
    </row>
    <row r="81" spans="1:9">
      <c r="A81" s="33" t="s">
        <v>482</v>
      </c>
      <c r="B81" s="926">
        <v>5597.9321545189505</v>
      </c>
      <c r="C81" s="926">
        <v>7667.9649314868802</v>
      </c>
      <c r="D81" s="926">
        <v>13285.617954810497</v>
      </c>
      <c r="E81" s="926">
        <v>17747.007386297377</v>
      </c>
      <c r="F81" s="926">
        <v>20848.925427113703</v>
      </c>
      <c r="G81" s="926">
        <v>2418.237441690962</v>
      </c>
      <c r="H81" s="926">
        <v>8780.6611690962091</v>
      </c>
      <c r="I81" s="926">
        <v>1426.8147813411078</v>
      </c>
    </row>
    <row r="82" spans="1:9">
      <c r="A82" s="32" t="s">
        <v>483</v>
      </c>
      <c r="B82" s="926">
        <v>-76.159803206997083</v>
      </c>
      <c r="C82" s="926">
        <v>-43.579756559766764</v>
      </c>
      <c r="D82" s="926">
        <v>-35.536447521865888</v>
      </c>
      <c r="E82" s="926">
        <v>76.044020408163263</v>
      </c>
      <c r="F82" s="926">
        <v>10.400813411078717</v>
      </c>
      <c r="G82" s="926">
        <v>0</v>
      </c>
      <c r="H82" s="926">
        <v>-233.2285306122449</v>
      </c>
      <c r="I82" s="926">
        <v>41.53166909620991</v>
      </c>
    </row>
    <row r="83" spans="1:9" ht="21" customHeight="1">
      <c r="A83" s="931" t="s">
        <v>484</v>
      </c>
      <c r="B83" s="926">
        <v>5521.7723513119527</v>
      </c>
      <c r="C83" s="926">
        <v>7624.3851749271134</v>
      </c>
      <c r="D83" s="926">
        <v>13250.081507288629</v>
      </c>
      <c r="E83" s="926">
        <v>17823.051406705541</v>
      </c>
      <c r="F83" s="926">
        <v>20859.326240524781</v>
      </c>
      <c r="G83" s="926">
        <v>2418.237441690962</v>
      </c>
      <c r="H83" s="926">
        <v>8547.432638483966</v>
      </c>
      <c r="I83" s="926">
        <v>1468.3464504373178</v>
      </c>
    </row>
    <row r="84" spans="1:9" ht="21" customHeight="1">
      <c r="A84" s="32" t="s">
        <v>485</v>
      </c>
      <c r="B84" s="926">
        <v>0</v>
      </c>
      <c r="C84" s="926">
        <v>0</v>
      </c>
      <c r="D84" s="926">
        <v>0</v>
      </c>
      <c r="E84" s="926">
        <v>0</v>
      </c>
      <c r="F84" s="926">
        <v>0</v>
      </c>
      <c r="G84" s="926">
        <v>0</v>
      </c>
      <c r="H84" s="926">
        <v>0</v>
      </c>
      <c r="I84" s="926">
        <v>0</v>
      </c>
    </row>
    <row r="85" spans="1:9" ht="21" customHeight="1">
      <c r="A85" s="931" t="s">
        <v>486</v>
      </c>
      <c r="B85" s="926">
        <v>5521.7723513119527</v>
      </c>
      <c r="C85" s="926">
        <v>7624.3851749271134</v>
      </c>
      <c r="D85" s="926">
        <v>13250.081507288629</v>
      </c>
      <c r="E85" s="926">
        <v>17823.051406705541</v>
      </c>
      <c r="F85" s="926">
        <v>20859.326240524781</v>
      </c>
      <c r="G85" s="926">
        <v>2418.237441690962</v>
      </c>
      <c r="H85" s="926">
        <v>8547.432638483966</v>
      </c>
      <c r="I85" s="926">
        <v>1468.3464504373178</v>
      </c>
    </row>
    <row r="86" spans="1:9" ht="18" customHeight="1" thickBot="1">
      <c r="A86" s="32" t="s">
        <v>487</v>
      </c>
      <c r="B86" s="926">
        <v>-125.4695335276968</v>
      </c>
      <c r="C86" s="926">
        <v>-611.39897959183679</v>
      </c>
      <c r="D86" s="926">
        <v>-820.51574344023322</v>
      </c>
      <c r="E86" s="926">
        <v>-317.45685131195336</v>
      </c>
      <c r="F86" s="926">
        <v>-4295.6645772594748</v>
      </c>
      <c r="G86" s="926">
        <v>-347.71137026239069</v>
      </c>
      <c r="H86" s="926">
        <v>-1.4577259475218659E-4</v>
      </c>
      <c r="I86" s="926">
        <v>-160.76122448979589</v>
      </c>
    </row>
    <row r="87" spans="1:9" ht="24" customHeight="1" thickTop="1" thickBot="1">
      <c r="A87" s="29" t="s">
        <v>488</v>
      </c>
      <c r="B87" s="923">
        <v>5396.3028177842561</v>
      </c>
      <c r="C87" s="923">
        <v>7012.9861953352765</v>
      </c>
      <c r="D87" s="923">
        <v>12429.565763848397</v>
      </c>
      <c r="E87" s="923">
        <v>17505.594555393585</v>
      </c>
      <c r="F87" s="923">
        <v>16563.661663265306</v>
      </c>
      <c r="G87" s="923">
        <v>2070.5260714285714</v>
      </c>
      <c r="H87" s="923">
        <v>8547.4324927113703</v>
      </c>
      <c r="I87" s="923">
        <v>1307.5852259475218</v>
      </c>
    </row>
    <row r="88" spans="1:9" ht="15" customHeight="1" thickTop="1" thickBot="1">
      <c r="A88" s="610"/>
      <c r="B88" s="927"/>
      <c r="C88" s="927"/>
      <c r="D88" s="927"/>
      <c r="E88" s="927"/>
      <c r="F88" s="927"/>
      <c r="G88" s="927"/>
      <c r="H88" s="927"/>
      <c r="I88" s="927"/>
    </row>
    <row r="89" spans="1:9" ht="28.5" customHeight="1" thickTop="1">
      <c r="A89" s="80"/>
      <c r="B89" s="35"/>
      <c r="C89" s="35"/>
      <c r="D89" s="35"/>
      <c r="E89" s="35"/>
      <c r="F89" s="35"/>
      <c r="G89" s="35"/>
      <c r="H89" s="35"/>
    </row>
    <row r="90" spans="1:9">
      <c r="A90" s="80"/>
      <c r="B90" s="35"/>
      <c r="C90" s="35"/>
      <c r="D90" s="35"/>
      <c r="E90" s="35"/>
      <c r="F90" s="35"/>
      <c r="G90" s="35"/>
      <c r="H90" s="35"/>
    </row>
    <row r="91" spans="1:9" ht="19.5">
      <c r="A91" s="933"/>
      <c r="B91" s="35"/>
      <c r="C91" s="35"/>
      <c r="D91" s="35"/>
      <c r="E91" s="35"/>
      <c r="F91" s="35"/>
      <c r="G91" s="35"/>
      <c r="H91" s="35"/>
    </row>
    <row r="92" spans="1:9" ht="19.5">
      <c r="A92" s="933"/>
      <c r="B92" s="35"/>
      <c r="C92" s="35"/>
      <c r="D92" s="35"/>
      <c r="E92" s="35"/>
      <c r="F92" s="35"/>
      <c r="G92" s="35"/>
      <c r="H92" s="35"/>
    </row>
    <row r="93" spans="1:9" ht="19.5">
      <c r="A93" s="933"/>
      <c r="B93" s="35"/>
      <c r="C93" s="35"/>
      <c r="D93" s="35"/>
      <c r="E93" s="35"/>
      <c r="F93" s="35"/>
      <c r="G93" s="35"/>
      <c r="H93" s="35"/>
    </row>
    <row r="94" spans="1:9" ht="19.5">
      <c r="A94" s="934"/>
      <c r="B94" s="35"/>
      <c r="C94" s="35"/>
      <c r="D94" s="35"/>
      <c r="E94" s="35"/>
      <c r="F94" s="35"/>
      <c r="G94" s="35"/>
      <c r="H94" s="35"/>
    </row>
    <row r="95" spans="1:9" ht="19.5">
      <c r="A95" s="934"/>
      <c r="B95" s="35"/>
      <c r="C95" s="35"/>
      <c r="D95" s="35"/>
      <c r="E95" s="35"/>
      <c r="F95" s="35"/>
      <c r="G95" s="35"/>
      <c r="H95" s="35"/>
    </row>
    <row r="96" spans="1:9" ht="19.5">
      <c r="A96" s="935"/>
      <c r="B96" s="35"/>
      <c r="C96" s="35"/>
      <c r="D96" s="35"/>
      <c r="E96" s="35"/>
      <c r="F96" s="35"/>
      <c r="G96" s="35"/>
      <c r="H96" s="35"/>
    </row>
    <row r="97" spans="1:8" ht="19.5">
      <c r="A97" s="933"/>
      <c r="B97" s="35"/>
      <c r="C97" s="35"/>
      <c r="D97" s="35"/>
      <c r="E97" s="35"/>
      <c r="F97" s="35"/>
      <c r="G97" s="35"/>
      <c r="H97" s="35"/>
    </row>
    <row r="98" spans="1:8" ht="19.5">
      <c r="A98" s="933"/>
      <c r="B98" s="35"/>
      <c r="C98" s="35"/>
      <c r="D98" s="35"/>
      <c r="E98" s="35"/>
      <c r="F98" s="35"/>
      <c r="G98" s="35"/>
      <c r="H98" s="35"/>
    </row>
    <row r="99" spans="1:8" ht="19.5">
      <c r="A99" s="933"/>
      <c r="B99" s="35"/>
      <c r="C99" s="35"/>
      <c r="D99" s="35"/>
      <c r="E99" s="35"/>
      <c r="F99" s="35"/>
      <c r="G99" s="35"/>
      <c r="H99" s="35"/>
    </row>
    <row r="100" spans="1:8" ht="19.5">
      <c r="A100" s="933"/>
      <c r="B100" s="35"/>
      <c r="C100" s="35"/>
      <c r="D100" s="35"/>
      <c r="E100" s="35"/>
      <c r="F100" s="35"/>
      <c r="G100" s="35"/>
      <c r="H100" s="35"/>
    </row>
    <row r="101" spans="1:8" ht="19.5">
      <c r="A101" s="933"/>
      <c r="B101" s="35"/>
      <c r="C101" s="35"/>
      <c r="D101" s="35"/>
      <c r="E101" s="35"/>
      <c r="F101" s="35"/>
      <c r="G101" s="35"/>
      <c r="H101" s="35"/>
    </row>
    <row r="102" spans="1:8" ht="19.5">
      <c r="A102" s="83"/>
      <c r="B102" s="35"/>
      <c r="C102" s="35"/>
      <c r="D102" s="35"/>
      <c r="E102" s="35"/>
      <c r="F102" s="35"/>
      <c r="G102" s="35"/>
      <c r="H102" s="35"/>
    </row>
    <row r="103" spans="1:8">
      <c r="A103" s="936"/>
      <c r="B103" s="35"/>
      <c r="C103" s="35"/>
      <c r="D103" s="35"/>
      <c r="E103" s="35"/>
      <c r="F103" s="35"/>
      <c r="G103" s="35"/>
      <c r="H103" s="35"/>
    </row>
    <row r="104" spans="1:8">
      <c r="A104" s="936"/>
      <c r="B104" s="35"/>
      <c r="C104" s="35"/>
      <c r="D104" s="35"/>
      <c r="E104" s="35"/>
      <c r="F104" s="35"/>
      <c r="G104" s="35"/>
      <c r="H104" s="35"/>
    </row>
    <row r="105" spans="1:8">
      <c r="A105" s="936"/>
      <c r="B105" s="35"/>
      <c r="C105" s="35"/>
      <c r="D105" s="35"/>
      <c r="E105" s="35"/>
      <c r="F105" s="35"/>
      <c r="G105" s="35"/>
      <c r="H105" s="35"/>
    </row>
    <row r="106" spans="1:8">
      <c r="A106" s="936"/>
      <c r="B106" s="35"/>
      <c r="C106" s="35"/>
      <c r="D106" s="35"/>
      <c r="E106" s="35"/>
      <c r="F106" s="35"/>
      <c r="G106" s="35"/>
      <c r="H106" s="35"/>
    </row>
    <row r="107" spans="1:8">
      <c r="A107" s="936"/>
      <c r="B107" s="35"/>
      <c r="C107" s="35"/>
      <c r="D107" s="35"/>
      <c r="E107" s="35"/>
      <c r="F107" s="35"/>
      <c r="G107" s="35"/>
      <c r="H107" s="35"/>
    </row>
    <row r="108" spans="1:8">
      <c r="A108" s="936"/>
      <c r="B108" s="35"/>
      <c r="C108" s="35"/>
      <c r="D108" s="35"/>
      <c r="E108" s="35"/>
      <c r="F108" s="35"/>
      <c r="G108" s="35"/>
      <c r="H108" s="35"/>
    </row>
    <row r="109" spans="1:8">
      <c r="A109" s="84"/>
      <c r="B109" s="35"/>
      <c r="C109" s="35"/>
      <c r="D109" s="35"/>
      <c r="E109" s="35"/>
      <c r="F109" s="35"/>
      <c r="G109" s="35"/>
      <c r="H109" s="35"/>
    </row>
    <row r="110" spans="1:8">
      <c r="A110" s="84"/>
      <c r="B110" s="35"/>
      <c r="C110" s="35"/>
      <c r="D110" s="35"/>
      <c r="E110" s="35"/>
      <c r="F110" s="35"/>
      <c r="G110" s="35"/>
      <c r="H110" s="35"/>
    </row>
    <row r="111" spans="1:8" ht="19.5">
      <c r="A111" s="933"/>
      <c r="B111" s="35"/>
      <c r="C111" s="35"/>
      <c r="D111" s="35"/>
      <c r="E111" s="35"/>
      <c r="F111" s="35"/>
      <c r="G111" s="35"/>
      <c r="H111" s="35"/>
    </row>
    <row r="112" spans="1:8" ht="19.5">
      <c r="A112" s="933"/>
      <c r="B112" s="35"/>
      <c r="C112" s="35"/>
      <c r="D112" s="35"/>
      <c r="E112" s="35"/>
      <c r="F112" s="35"/>
      <c r="G112" s="35"/>
      <c r="H112" s="35"/>
    </row>
    <row r="113" spans="1:8" ht="19.5">
      <c r="A113" s="935"/>
      <c r="B113" s="35"/>
      <c r="C113" s="35"/>
      <c r="D113" s="35"/>
      <c r="E113" s="35"/>
      <c r="F113" s="35"/>
      <c r="G113" s="35"/>
      <c r="H113" s="35"/>
    </row>
    <row r="114" spans="1:8" ht="19.5">
      <c r="A114" s="935"/>
      <c r="B114" s="35"/>
      <c r="C114" s="35"/>
      <c r="D114" s="35"/>
      <c r="E114" s="35"/>
      <c r="F114" s="35"/>
      <c r="G114" s="35"/>
      <c r="H114" s="35"/>
    </row>
    <row r="115" spans="1:8" ht="19.5">
      <c r="A115" s="935"/>
      <c r="B115" s="35"/>
      <c r="C115" s="35"/>
      <c r="D115" s="35"/>
      <c r="E115" s="35"/>
      <c r="F115" s="35"/>
      <c r="G115" s="35"/>
      <c r="H115" s="35"/>
    </row>
    <row r="116" spans="1:8" ht="19.5">
      <c r="A116" s="933"/>
      <c r="B116" s="35"/>
      <c r="C116" s="35"/>
      <c r="D116" s="35"/>
      <c r="E116" s="35"/>
      <c r="F116" s="35"/>
      <c r="G116" s="35"/>
      <c r="H116" s="35"/>
    </row>
    <row r="117" spans="1:8" ht="19.5">
      <c r="A117" s="933"/>
      <c r="B117" s="35"/>
      <c r="C117" s="35"/>
      <c r="D117" s="35"/>
      <c r="E117" s="35"/>
      <c r="F117" s="35"/>
      <c r="G117" s="35"/>
      <c r="H117" s="35"/>
    </row>
    <row r="118" spans="1:8" ht="19.5">
      <c r="A118" s="933"/>
      <c r="B118" s="35"/>
      <c r="C118" s="35"/>
      <c r="D118" s="35"/>
      <c r="E118" s="35"/>
      <c r="F118" s="35"/>
      <c r="G118" s="35"/>
      <c r="H118" s="35"/>
    </row>
    <row r="119" spans="1:8" ht="19.5">
      <c r="A119" s="933"/>
      <c r="B119" s="35"/>
      <c r="C119" s="35"/>
      <c r="D119" s="35"/>
      <c r="E119" s="35"/>
      <c r="F119" s="35"/>
      <c r="G119" s="35"/>
      <c r="H119" s="35"/>
    </row>
    <row r="120" spans="1:8" ht="19.5">
      <c r="A120" s="933"/>
      <c r="B120" s="35"/>
      <c r="C120" s="35"/>
      <c r="D120" s="35"/>
      <c r="E120" s="35"/>
      <c r="F120" s="35"/>
      <c r="G120" s="35"/>
      <c r="H120" s="35"/>
    </row>
    <row r="121" spans="1:8" ht="19.5">
      <c r="A121" s="933"/>
      <c r="B121" s="35"/>
      <c r="C121" s="35"/>
      <c r="D121" s="35"/>
      <c r="E121" s="35"/>
      <c r="F121" s="35"/>
      <c r="G121" s="35"/>
      <c r="H121" s="35"/>
    </row>
    <row r="122" spans="1:8" ht="19.5">
      <c r="A122" s="933"/>
      <c r="B122" s="35"/>
      <c r="C122" s="35"/>
      <c r="D122" s="35"/>
      <c r="E122" s="35"/>
      <c r="F122" s="35"/>
      <c r="G122" s="35"/>
      <c r="H122" s="35"/>
    </row>
    <row r="123" spans="1:8" ht="19.5">
      <c r="A123" s="935"/>
      <c r="B123" s="35"/>
      <c r="C123" s="35"/>
      <c r="D123" s="35"/>
      <c r="E123" s="35"/>
      <c r="F123" s="35"/>
      <c r="G123" s="35"/>
      <c r="H123" s="35"/>
    </row>
    <row r="124" spans="1:8" ht="19.5">
      <c r="A124" s="933"/>
      <c r="B124" s="35"/>
      <c r="C124" s="35"/>
      <c r="D124" s="35"/>
      <c r="E124" s="35"/>
      <c r="F124" s="35"/>
      <c r="G124" s="35"/>
      <c r="H124" s="35"/>
    </row>
    <row r="125" spans="1:8" ht="19.5">
      <c r="A125" s="933"/>
      <c r="B125" s="35"/>
      <c r="C125" s="35"/>
      <c r="D125" s="35"/>
      <c r="E125" s="35"/>
      <c r="F125" s="35"/>
      <c r="G125" s="35"/>
      <c r="H125" s="35"/>
    </row>
    <row r="126" spans="1:8" ht="19.5">
      <c r="A126" s="933"/>
      <c r="B126" s="35"/>
      <c r="C126" s="35"/>
      <c r="D126" s="35"/>
      <c r="E126" s="35"/>
      <c r="F126" s="35"/>
      <c r="G126" s="35"/>
      <c r="H126" s="35"/>
    </row>
    <row r="127" spans="1:8" ht="19.5">
      <c r="A127" s="933"/>
      <c r="B127" s="35"/>
      <c r="C127" s="35"/>
      <c r="D127" s="35"/>
      <c r="E127" s="35"/>
      <c r="F127" s="35"/>
      <c r="G127" s="35"/>
      <c r="H127" s="35"/>
    </row>
    <row r="128" spans="1:8" ht="19.5">
      <c r="A128" s="933"/>
      <c r="B128" s="35"/>
      <c r="C128" s="35"/>
      <c r="D128" s="35"/>
      <c r="E128" s="35"/>
      <c r="F128" s="35"/>
      <c r="G128" s="35"/>
      <c r="H128" s="35"/>
    </row>
    <row r="129" spans="1:8" ht="19.5">
      <c r="A129" s="935"/>
      <c r="B129" s="35"/>
      <c r="C129" s="35"/>
      <c r="D129" s="35"/>
      <c r="E129" s="35"/>
      <c r="F129" s="35"/>
      <c r="G129" s="35"/>
      <c r="H129" s="35"/>
    </row>
    <row r="130" spans="1:8" ht="19.5">
      <c r="A130" s="933"/>
      <c r="B130" s="35"/>
      <c r="C130" s="35"/>
      <c r="D130" s="35"/>
      <c r="E130" s="35"/>
      <c r="F130" s="35"/>
      <c r="G130" s="35"/>
      <c r="H130" s="35"/>
    </row>
    <row r="131" spans="1:8" ht="19.5">
      <c r="A131" s="933"/>
      <c r="B131" s="35"/>
      <c r="C131" s="35"/>
      <c r="D131" s="35"/>
      <c r="E131" s="35"/>
      <c r="F131" s="35"/>
      <c r="G131" s="35"/>
      <c r="H131" s="35"/>
    </row>
    <row r="132" spans="1:8" ht="19.5">
      <c r="A132" s="933"/>
      <c r="B132" s="35"/>
      <c r="C132" s="35"/>
      <c r="D132" s="35"/>
      <c r="E132" s="35"/>
      <c r="F132" s="35"/>
      <c r="G132" s="35"/>
      <c r="H132" s="35"/>
    </row>
    <row r="133" spans="1:8" ht="19.5">
      <c r="A133" s="935"/>
      <c r="B133" s="35"/>
      <c r="C133" s="35"/>
      <c r="D133" s="35"/>
      <c r="E133" s="35"/>
      <c r="F133" s="35"/>
      <c r="G133" s="35"/>
      <c r="H133" s="35"/>
    </row>
    <row r="134" spans="1:8" ht="19.5">
      <c r="A134" s="933"/>
      <c r="B134" s="35"/>
      <c r="C134" s="35"/>
      <c r="D134" s="35"/>
      <c r="E134" s="35"/>
      <c r="F134" s="35"/>
      <c r="G134" s="35"/>
      <c r="H134" s="35"/>
    </row>
    <row r="135" spans="1:8" ht="19.5">
      <c r="A135" s="933"/>
      <c r="B135" s="35"/>
      <c r="C135" s="35"/>
      <c r="D135" s="35"/>
      <c r="E135" s="35"/>
      <c r="F135" s="35"/>
      <c r="G135" s="35"/>
      <c r="H135" s="35"/>
    </row>
    <row r="136" spans="1:8" ht="19.5">
      <c r="A136" s="933"/>
      <c r="B136" s="35"/>
      <c r="C136" s="35"/>
      <c r="D136" s="35"/>
      <c r="E136" s="35"/>
      <c r="F136" s="35"/>
      <c r="G136" s="35"/>
      <c r="H136" s="35"/>
    </row>
    <row r="137" spans="1:8" ht="19.5">
      <c r="A137" s="933"/>
      <c r="B137" s="35"/>
      <c r="C137" s="35"/>
      <c r="D137" s="35"/>
      <c r="E137" s="35"/>
      <c r="F137" s="35"/>
      <c r="G137" s="35"/>
      <c r="H137" s="35"/>
    </row>
    <row r="138" spans="1:8" ht="19.5">
      <c r="A138" s="935"/>
      <c r="B138" s="35"/>
      <c r="C138" s="35"/>
      <c r="D138" s="35"/>
      <c r="E138" s="35"/>
      <c r="F138" s="35"/>
      <c r="G138" s="35"/>
      <c r="H138" s="35"/>
    </row>
    <row r="139" spans="1:8" ht="19.5">
      <c r="A139" s="933"/>
      <c r="B139" s="35"/>
      <c r="C139" s="35"/>
      <c r="D139" s="35"/>
      <c r="E139" s="35"/>
      <c r="F139" s="35"/>
      <c r="G139" s="35"/>
      <c r="H139" s="35"/>
    </row>
    <row r="140" spans="1:8" ht="19.5">
      <c r="A140" s="933"/>
      <c r="B140" s="35"/>
      <c r="C140" s="35"/>
      <c r="D140" s="35"/>
      <c r="E140" s="35"/>
      <c r="F140" s="35"/>
      <c r="G140" s="35"/>
      <c r="H140" s="35"/>
    </row>
    <row r="141" spans="1:8" ht="19.5">
      <c r="A141" s="933"/>
      <c r="B141" s="35"/>
      <c r="C141" s="35"/>
      <c r="D141" s="35"/>
      <c r="E141" s="35"/>
      <c r="F141" s="35"/>
      <c r="G141" s="35"/>
      <c r="H141" s="35"/>
    </row>
    <row r="142" spans="1:8" ht="19.5">
      <c r="A142" s="933"/>
      <c r="B142" s="35"/>
      <c r="C142" s="35"/>
      <c r="D142" s="35"/>
      <c r="E142" s="35"/>
      <c r="F142" s="35"/>
      <c r="G142" s="35"/>
      <c r="H142" s="35"/>
    </row>
    <row r="143" spans="1:8" ht="19.5">
      <c r="A143" s="934"/>
      <c r="B143" s="35"/>
      <c r="C143" s="35"/>
      <c r="D143" s="35"/>
      <c r="E143" s="35"/>
      <c r="F143" s="35"/>
      <c r="G143" s="35"/>
      <c r="H143" s="35"/>
    </row>
    <row r="144" spans="1:8" ht="19.5">
      <c r="A144" s="934"/>
      <c r="B144" s="35"/>
      <c r="C144" s="35"/>
      <c r="D144" s="35"/>
      <c r="E144" s="35"/>
      <c r="F144" s="35"/>
      <c r="G144" s="35"/>
      <c r="H144" s="35"/>
    </row>
    <row r="145" spans="1:8" ht="19.5">
      <c r="A145" s="935"/>
      <c r="B145" s="35"/>
      <c r="C145" s="35"/>
      <c r="D145" s="35"/>
      <c r="E145" s="35"/>
      <c r="F145" s="35"/>
      <c r="G145" s="35"/>
      <c r="H145" s="35"/>
    </row>
    <row r="146" spans="1:8" ht="19.5">
      <c r="A146" s="933"/>
      <c r="B146" s="35"/>
      <c r="C146" s="35"/>
      <c r="D146" s="35"/>
      <c r="E146" s="35"/>
      <c r="F146" s="35"/>
      <c r="G146" s="35"/>
      <c r="H146" s="35"/>
    </row>
    <row r="147" spans="1:8" ht="19.5">
      <c r="A147" s="933"/>
      <c r="B147" s="35"/>
      <c r="C147" s="35"/>
      <c r="D147" s="35"/>
      <c r="E147" s="35"/>
      <c r="F147" s="35"/>
      <c r="G147" s="35"/>
      <c r="H147" s="35"/>
    </row>
    <row r="148" spans="1:8" ht="19.5">
      <c r="A148" s="937"/>
      <c r="B148" s="35"/>
      <c r="C148" s="35"/>
      <c r="D148" s="35"/>
      <c r="E148" s="35"/>
      <c r="F148" s="35"/>
      <c r="G148" s="35"/>
      <c r="H148" s="35"/>
    </row>
    <row r="149" spans="1:8" ht="19.5">
      <c r="A149" s="935"/>
      <c r="B149" s="35"/>
      <c r="C149" s="35"/>
      <c r="D149" s="35"/>
      <c r="E149" s="35"/>
      <c r="F149" s="35"/>
      <c r="G149" s="35"/>
      <c r="H149" s="35"/>
    </row>
    <row r="150" spans="1:8" ht="19.5">
      <c r="A150" s="933"/>
      <c r="B150" s="35"/>
      <c r="C150" s="35"/>
      <c r="D150" s="35"/>
      <c r="E150" s="35"/>
      <c r="F150" s="35"/>
      <c r="G150" s="35"/>
      <c r="H150" s="35"/>
    </row>
    <row r="151" spans="1:8" ht="19.5">
      <c r="A151" s="933"/>
      <c r="B151" s="35"/>
      <c r="C151" s="35"/>
      <c r="D151" s="35"/>
      <c r="E151" s="35"/>
      <c r="F151" s="35"/>
      <c r="G151" s="35"/>
      <c r="H151" s="35"/>
    </row>
    <row r="152" spans="1:8" ht="19.5">
      <c r="A152" s="933"/>
      <c r="B152" s="35"/>
      <c r="C152" s="35"/>
      <c r="D152" s="35"/>
      <c r="E152" s="35"/>
      <c r="F152" s="35"/>
      <c r="G152" s="35"/>
      <c r="H152" s="35"/>
    </row>
    <row r="153" spans="1:8" ht="19.5">
      <c r="A153" s="935"/>
      <c r="B153" s="35"/>
      <c r="C153" s="35"/>
      <c r="D153" s="35"/>
      <c r="E153" s="35"/>
      <c r="F153" s="35"/>
      <c r="G153" s="35"/>
      <c r="H153" s="35"/>
    </row>
    <row r="154" spans="1:8" ht="19.5">
      <c r="A154" s="933"/>
      <c r="B154" s="35"/>
      <c r="C154" s="35"/>
      <c r="D154" s="35"/>
      <c r="E154" s="35"/>
      <c r="F154" s="35"/>
      <c r="G154" s="35"/>
      <c r="H154" s="35"/>
    </row>
    <row r="155" spans="1:8" ht="19.5">
      <c r="A155" s="933"/>
      <c r="B155" s="35"/>
      <c r="C155" s="35"/>
      <c r="D155" s="35"/>
      <c r="E155" s="35"/>
      <c r="F155" s="35"/>
      <c r="G155" s="35"/>
      <c r="H155" s="35"/>
    </row>
    <row r="156" spans="1:8" ht="19.5">
      <c r="A156" s="933"/>
      <c r="B156" s="35"/>
      <c r="C156" s="35"/>
      <c r="D156" s="35"/>
      <c r="E156" s="35"/>
      <c r="F156" s="35"/>
      <c r="G156" s="35"/>
      <c r="H156" s="35"/>
    </row>
    <row r="157" spans="1:8" ht="19.5">
      <c r="A157" s="935"/>
      <c r="B157" s="35"/>
      <c r="C157" s="35"/>
      <c r="D157" s="35"/>
      <c r="E157" s="35"/>
      <c r="F157" s="35"/>
      <c r="G157" s="35"/>
      <c r="H157" s="35"/>
    </row>
    <row r="158" spans="1:8" ht="19.5">
      <c r="A158" s="933"/>
      <c r="B158" s="35"/>
      <c r="C158" s="35"/>
      <c r="D158" s="35"/>
      <c r="E158" s="35"/>
      <c r="F158" s="35"/>
      <c r="G158" s="35"/>
      <c r="H158" s="35"/>
    </row>
    <row r="159" spans="1:8" ht="19.5">
      <c r="A159" s="933"/>
      <c r="B159" s="35"/>
      <c r="C159" s="35"/>
      <c r="D159" s="35"/>
      <c r="E159" s="35"/>
      <c r="F159" s="35"/>
      <c r="G159" s="35"/>
      <c r="H159" s="35"/>
    </row>
    <row r="160" spans="1:8" ht="19.5">
      <c r="A160" s="933"/>
      <c r="B160" s="35"/>
      <c r="C160" s="35"/>
      <c r="D160" s="35"/>
      <c r="E160" s="35"/>
      <c r="F160" s="35"/>
      <c r="G160" s="35"/>
      <c r="H160" s="35"/>
    </row>
    <row r="161" spans="1:8" ht="19.5">
      <c r="A161" s="935"/>
      <c r="B161" s="35"/>
      <c r="C161" s="35"/>
      <c r="D161" s="35"/>
      <c r="E161" s="35"/>
      <c r="F161" s="35"/>
      <c r="G161" s="35"/>
      <c r="H161" s="35"/>
    </row>
    <row r="162" spans="1:8" ht="19.5">
      <c r="A162" s="933"/>
      <c r="B162" s="35"/>
      <c r="C162" s="35"/>
      <c r="D162" s="35"/>
      <c r="E162" s="35"/>
      <c r="F162" s="35"/>
      <c r="G162" s="35"/>
      <c r="H162" s="35"/>
    </row>
    <row r="163" spans="1:8" ht="19.5">
      <c r="A163" s="933"/>
      <c r="B163" s="35"/>
      <c r="C163" s="35"/>
      <c r="D163" s="35"/>
      <c r="E163" s="35"/>
      <c r="F163" s="35"/>
      <c r="G163" s="35"/>
      <c r="H163" s="35"/>
    </row>
    <row r="164" spans="1:8" ht="19.5">
      <c r="A164" s="933"/>
      <c r="B164" s="35"/>
      <c r="C164" s="35"/>
      <c r="D164" s="35"/>
      <c r="E164" s="35"/>
      <c r="F164" s="35"/>
      <c r="G164" s="35"/>
      <c r="H164" s="35"/>
    </row>
    <row r="165" spans="1:8" ht="19.5">
      <c r="A165" s="85"/>
      <c r="B165" s="35"/>
      <c r="C165" s="35"/>
      <c r="D165" s="35"/>
      <c r="E165" s="35"/>
      <c r="F165" s="35"/>
      <c r="G165" s="35"/>
      <c r="H165" s="35"/>
    </row>
    <row r="166" spans="1:8" ht="19.5">
      <c r="A166" s="85"/>
      <c r="B166" s="35"/>
      <c r="C166" s="35"/>
      <c r="D166" s="35"/>
      <c r="E166" s="35"/>
      <c r="F166" s="35"/>
      <c r="G166" s="35"/>
      <c r="H166" s="35"/>
    </row>
    <row r="167" spans="1:8" ht="19.5">
      <c r="A167" s="85"/>
      <c r="B167" s="35"/>
      <c r="C167" s="35"/>
      <c r="D167" s="35"/>
      <c r="E167" s="35"/>
      <c r="F167" s="35"/>
      <c r="G167" s="35"/>
      <c r="H167" s="35"/>
    </row>
    <row r="168" spans="1:8" ht="19.5">
      <c r="A168" s="83"/>
      <c r="B168" s="35"/>
      <c r="C168" s="35"/>
      <c r="D168" s="35"/>
      <c r="E168" s="35"/>
      <c r="F168" s="35"/>
      <c r="G168" s="35"/>
      <c r="H168" s="35"/>
    </row>
    <row r="169" spans="1:8" ht="19.5">
      <c r="A169" s="83"/>
      <c r="B169" s="35"/>
      <c r="C169" s="35"/>
      <c r="D169" s="35"/>
      <c r="E169" s="35"/>
      <c r="F169" s="35"/>
      <c r="G169" s="35"/>
      <c r="H169" s="35"/>
    </row>
    <row r="170" spans="1:8" ht="19.5">
      <c r="A170" s="935"/>
      <c r="B170" s="35"/>
      <c r="C170" s="35"/>
      <c r="D170" s="35"/>
      <c r="E170" s="35"/>
      <c r="F170" s="35"/>
      <c r="G170" s="35"/>
      <c r="H170" s="35"/>
    </row>
    <row r="171" spans="1:8" ht="19.5">
      <c r="A171" s="933"/>
      <c r="B171" s="35"/>
      <c r="C171" s="35"/>
      <c r="D171" s="35"/>
      <c r="E171" s="35"/>
      <c r="F171" s="35"/>
      <c r="G171" s="35"/>
      <c r="H171" s="35"/>
    </row>
    <row r="172" spans="1:8" ht="19.5">
      <c r="A172" s="933"/>
      <c r="B172" s="35"/>
      <c r="C172" s="35"/>
      <c r="D172" s="35"/>
      <c r="E172" s="35"/>
      <c r="F172" s="35"/>
      <c r="G172" s="35"/>
      <c r="H172" s="35"/>
    </row>
    <row r="173" spans="1:8" ht="19.5">
      <c r="A173" s="933"/>
      <c r="B173" s="35"/>
      <c r="C173" s="35"/>
      <c r="D173" s="35"/>
      <c r="E173" s="35"/>
      <c r="F173" s="35"/>
      <c r="G173" s="35"/>
      <c r="H173" s="35"/>
    </row>
    <row r="174" spans="1:8" ht="19.5">
      <c r="A174" s="933"/>
      <c r="B174" s="35"/>
      <c r="C174" s="35"/>
      <c r="D174" s="35"/>
      <c r="E174" s="35"/>
      <c r="F174" s="35"/>
      <c r="G174" s="35"/>
      <c r="H174" s="35"/>
    </row>
    <row r="175" spans="1:8" ht="19.5">
      <c r="A175" s="933"/>
      <c r="B175" s="35"/>
      <c r="C175" s="35"/>
      <c r="D175" s="35"/>
      <c r="E175" s="35"/>
      <c r="F175" s="35"/>
      <c r="G175" s="35"/>
      <c r="H175" s="35"/>
    </row>
    <row r="176" spans="1:8" ht="19.5">
      <c r="A176" s="935"/>
      <c r="B176" s="35"/>
      <c r="C176" s="35"/>
      <c r="D176" s="35"/>
      <c r="E176" s="35"/>
      <c r="F176" s="35"/>
      <c r="G176" s="35"/>
      <c r="H176" s="35"/>
    </row>
    <row r="177" spans="1:8" ht="19.5">
      <c r="A177" s="933"/>
      <c r="B177" s="35"/>
      <c r="C177" s="35"/>
      <c r="D177" s="35"/>
      <c r="E177" s="35"/>
      <c r="F177" s="35"/>
      <c r="G177" s="35"/>
      <c r="H177" s="35"/>
    </row>
    <row r="178" spans="1:8" ht="19.5">
      <c r="A178" s="933"/>
      <c r="B178" s="35"/>
      <c r="C178" s="35"/>
      <c r="D178" s="35"/>
      <c r="E178" s="35"/>
      <c r="F178" s="35"/>
      <c r="G178" s="35"/>
      <c r="H178" s="35"/>
    </row>
    <row r="179" spans="1:8" ht="19.5">
      <c r="A179" s="933"/>
      <c r="B179" s="35"/>
      <c r="C179" s="35"/>
      <c r="D179" s="35"/>
      <c r="E179" s="35"/>
      <c r="F179" s="35"/>
      <c r="G179" s="35"/>
      <c r="H179" s="35"/>
    </row>
    <row r="180" spans="1:8" ht="19.5">
      <c r="A180" s="933"/>
      <c r="B180" s="35"/>
      <c r="C180" s="35"/>
      <c r="D180" s="35"/>
      <c r="E180" s="35"/>
      <c r="F180" s="35"/>
      <c r="G180" s="35"/>
      <c r="H180" s="35"/>
    </row>
    <row r="181" spans="1:8" ht="19.5">
      <c r="A181" s="935"/>
      <c r="B181" s="35"/>
      <c r="C181" s="35"/>
      <c r="D181" s="35"/>
      <c r="E181" s="35"/>
      <c r="F181" s="35"/>
      <c r="G181" s="35"/>
      <c r="H181" s="35"/>
    </row>
    <row r="182" spans="1:8" ht="19.5">
      <c r="A182" s="935"/>
      <c r="B182" s="35"/>
      <c r="C182" s="35"/>
      <c r="D182" s="35"/>
      <c r="E182" s="35"/>
      <c r="F182" s="35"/>
      <c r="G182" s="35"/>
      <c r="H182" s="35"/>
    </row>
    <row r="183" spans="1:8" ht="19.5">
      <c r="A183" s="933"/>
      <c r="B183" s="35"/>
      <c r="C183" s="35"/>
      <c r="D183" s="35"/>
      <c r="E183" s="35"/>
      <c r="F183" s="35"/>
      <c r="G183" s="35"/>
      <c r="H183" s="35"/>
    </row>
    <row r="184" spans="1:8" ht="19.5">
      <c r="A184" s="933"/>
      <c r="B184" s="35"/>
      <c r="C184" s="35"/>
      <c r="D184" s="35"/>
      <c r="E184" s="35"/>
      <c r="F184" s="35"/>
      <c r="G184" s="35"/>
      <c r="H184" s="35"/>
    </row>
    <row r="185" spans="1:8" ht="19.5">
      <c r="A185" s="933"/>
      <c r="B185" s="35"/>
      <c r="C185" s="35"/>
      <c r="D185" s="35"/>
      <c r="E185" s="35"/>
      <c r="F185" s="35"/>
      <c r="G185" s="35"/>
      <c r="H185" s="35"/>
    </row>
    <row r="186" spans="1:8" ht="19.5">
      <c r="A186" s="935"/>
      <c r="B186" s="35"/>
      <c r="C186" s="35"/>
      <c r="D186" s="35"/>
      <c r="E186" s="35"/>
      <c r="F186" s="35"/>
      <c r="G186" s="35"/>
      <c r="H186" s="35"/>
    </row>
    <row r="187" spans="1:8" ht="19.5">
      <c r="A187" s="935"/>
      <c r="B187" s="35"/>
      <c r="C187" s="35"/>
      <c r="D187" s="35"/>
      <c r="E187" s="35"/>
      <c r="F187" s="35"/>
      <c r="G187" s="35"/>
      <c r="H187" s="35"/>
    </row>
    <row r="188" spans="1:8" ht="19.5">
      <c r="A188" s="935"/>
      <c r="B188" s="35"/>
      <c r="C188" s="35"/>
      <c r="D188" s="35"/>
      <c r="E188" s="35"/>
      <c r="F188" s="35"/>
      <c r="G188" s="35"/>
      <c r="H188" s="35"/>
    </row>
    <row r="189" spans="1:8" ht="19.5">
      <c r="A189" s="935"/>
      <c r="B189" s="35"/>
      <c r="C189" s="35"/>
      <c r="D189" s="35"/>
      <c r="E189" s="35"/>
      <c r="F189" s="35"/>
      <c r="G189" s="35"/>
      <c r="H189" s="35"/>
    </row>
    <row r="190" spans="1:8" ht="19.5">
      <c r="A190" s="935"/>
      <c r="B190" s="35"/>
      <c r="C190" s="35"/>
      <c r="D190" s="35"/>
      <c r="E190" s="35"/>
      <c r="F190" s="35"/>
      <c r="G190" s="35"/>
      <c r="H190" s="35"/>
    </row>
    <row r="191" spans="1:8" ht="19.5">
      <c r="A191" s="935"/>
      <c r="B191" s="35"/>
      <c r="C191" s="35"/>
      <c r="D191" s="35"/>
      <c r="E191" s="35"/>
      <c r="F191" s="35"/>
      <c r="G191" s="35"/>
      <c r="H191" s="35"/>
    </row>
    <row r="192" spans="1:8" ht="19.5">
      <c r="A192" s="933"/>
      <c r="B192" s="35"/>
      <c r="C192" s="35"/>
      <c r="D192" s="35"/>
      <c r="E192" s="35"/>
      <c r="F192" s="35"/>
      <c r="G192" s="35"/>
      <c r="H192" s="35"/>
    </row>
    <row r="193" spans="1:8" ht="19.5">
      <c r="A193" s="933"/>
      <c r="B193" s="35"/>
      <c r="C193" s="35"/>
      <c r="D193" s="35"/>
      <c r="E193" s="35"/>
      <c r="F193" s="35"/>
      <c r="G193" s="35"/>
      <c r="H193" s="35"/>
    </row>
    <row r="194" spans="1:8" ht="19.5">
      <c r="A194" s="933"/>
      <c r="B194" s="35"/>
      <c r="C194" s="35"/>
      <c r="D194" s="35"/>
      <c r="E194" s="35"/>
      <c r="F194" s="35"/>
      <c r="G194" s="35"/>
      <c r="H194" s="35"/>
    </row>
    <row r="195" spans="1:8" ht="19.5">
      <c r="A195" s="935"/>
      <c r="B195" s="35"/>
      <c r="C195" s="35"/>
      <c r="D195" s="35"/>
      <c r="E195" s="35"/>
      <c r="F195" s="35"/>
      <c r="G195" s="35"/>
      <c r="H195" s="35"/>
    </row>
    <row r="196" spans="1:8" ht="19.5">
      <c r="A196" s="933"/>
      <c r="B196" s="35"/>
      <c r="C196" s="35"/>
      <c r="D196" s="35"/>
      <c r="E196" s="35"/>
      <c r="F196" s="35"/>
      <c r="G196" s="35"/>
      <c r="H196" s="35"/>
    </row>
    <row r="197" spans="1:8" ht="19.5">
      <c r="A197" s="933"/>
      <c r="B197" s="35"/>
      <c r="C197" s="35"/>
      <c r="D197" s="35"/>
      <c r="E197" s="35"/>
      <c r="F197" s="35"/>
      <c r="G197" s="35"/>
      <c r="H197" s="35"/>
    </row>
    <row r="198" spans="1:8" ht="19.5">
      <c r="A198" s="86"/>
      <c r="B198" s="35"/>
      <c r="C198" s="35"/>
      <c r="D198" s="35"/>
      <c r="E198" s="35"/>
      <c r="F198" s="35"/>
      <c r="G198" s="35"/>
      <c r="H198" s="35"/>
    </row>
    <row r="199" spans="1:8" ht="19.5">
      <c r="A199" s="933"/>
      <c r="B199" s="35"/>
      <c r="C199" s="35"/>
      <c r="D199" s="35"/>
      <c r="E199" s="35"/>
      <c r="F199" s="35"/>
      <c r="G199" s="35"/>
      <c r="H199" s="35"/>
    </row>
    <row r="200" spans="1:8" ht="19.5">
      <c r="A200" s="935"/>
      <c r="B200" s="35"/>
      <c r="C200" s="35"/>
      <c r="D200" s="35"/>
      <c r="E200" s="35"/>
      <c r="F200" s="35"/>
      <c r="G200" s="35"/>
      <c r="H200" s="35"/>
    </row>
    <row r="201" spans="1:8" ht="19.5">
      <c r="A201" s="933"/>
      <c r="B201" s="35"/>
      <c r="C201" s="35"/>
      <c r="D201" s="35"/>
      <c r="E201" s="35"/>
      <c r="F201" s="35"/>
      <c r="G201" s="35"/>
      <c r="H201" s="35"/>
    </row>
    <row r="202" spans="1:8" ht="19.5">
      <c r="A202" s="933"/>
      <c r="B202" s="35"/>
      <c r="C202" s="35"/>
      <c r="D202" s="35"/>
      <c r="E202" s="35"/>
      <c r="F202" s="35"/>
      <c r="G202" s="35"/>
      <c r="H202" s="35"/>
    </row>
    <row r="203" spans="1:8" ht="19.5">
      <c r="A203" s="935"/>
      <c r="B203" s="35"/>
      <c r="C203" s="35"/>
      <c r="D203" s="35"/>
      <c r="E203" s="35"/>
      <c r="F203" s="35"/>
      <c r="G203" s="35"/>
      <c r="H203" s="35"/>
    </row>
    <row r="204" spans="1:8" ht="19.5">
      <c r="A204" s="933"/>
      <c r="B204" s="35"/>
      <c r="C204" s="35"/>
      <c r="D204" s="35"/>
      <c r="E204" s="35"/>
      <c r="F204" s="35"/>
      <c r="G204" s="35"/>
      <c r="H204" s="35"/>
    </row>
    <row r="205" spans="1:8" ht="19.5">
      <c r="A205" s="933"/>
      <c r="B205" s="35"/>
      <c r="C205" s="35"/>
      <c r="D205" s="35"/>
      <c r="E205" s="35"/>
      <c r="F205" s="35"/>
      <c r="G205" s="35"/>
      <c r="H205" s="35"/>
    </row>
    <row r="206" spans="1:8" ht="19.5">
      <c r="A206" s="935"/>
      <c r="B206" s="35"/>
      <c r="C206" s="35"/>
      <c r="D206" s="35"/>
      <c r="E206" s="35"/>
      <c r="F206" s="35"/>
      <c r="G206" s="35"/>
      <c r="H206" s="35"/>
    </row>
    <row r="207" spans="1:8" ht="19.5">
      <c r="A207" s="933"/>
      <c r="B207" s="35"/>
      <c r="C207" s="35"/>
      <c r="D207" s="35"/>
      <c r="E207" s="35"/>
      <c r="F207" s="35"/>
      <c r="G207" s="35"/>
      <c r="H207" s="35"/>
    </row>
    <row r="208" spans="1:8" ht="19.5">
      <c r="A208" s="933"/>
      <c r="B208" s="35"/>
      <c r="C208" s="35"/>
      <c r="D208" s="35"/>
      <c r="E208" s="35"/>
      <c r="F208" s="35"/>
      <c r="G208" s="35"/>
      <c r="H208" s="35"/>
    </row>
    <row r="209" spans="1:8" ht="19.5">
      <c r="A209" s="933"/>
      <c r="B209" s="35"/>
      <c r="C209" s="35"/>
      <c r="D209" s="35"/>
      <c r="E209" s="35"/>
      <c r="F209" s="35"/>
      <c r="G209" s="35"/>
      <c r="H209" s="35"/>
    </row>
    <row r="210" spans="1:8" ht="19.5">
      <c r="A210" s="933"/>
      <c r="B210" s="35"/>
      <c r="C210" s="35"/>
      <c r="D210" s="35"/>
      <c r="E210" s="35"/>
      <c r="F210" s="35"/>
      <c r="G210" s="35"/>
      <c r="H210" s="35"/>
    </row>
    <row r="211" spans="1:8" ht="19.5">
      <c r="A211" s="933"/>
      <c r="B211" s="35"/>
      <c r="C211" s="35"/>
      <c r="D211" s="35"/>
      <c r="E211" s="35"/>
      <c r="F211" s="35"/>
      <c r="G211" s="35"/>
      <c r="H211" s="35"/>
    </row>
    <row r="212" spans="1:8" ht="19.5">
      <c r="A212" s="933"/>
      <c r="B212" s="35"/>
      <c r="C212" s="35"/>
      <c r="D212" s="35"/>
      <c r="E212" s="35"/>
      <c r="F212" s="35"/>
      <c r="G212" s="35"/>
      <c r="H212" s="35"/>
    </row>
    <row r="213" spans="1:8" ht="19.5">
      <c r="A213" s="933"/>
      <c r="B213" s="35"/>
      <c r="C213" s="35"/>
      <c r="D213" s="35"/>
      <c r="E213" s="35"/>
      <c r="F213" s="35"/>
      <c r="G213" s="35"/>
      <c r="H213" s="35"/>
    </row>
    <row r="214" spans="1:8" ht="19.5">
      <c r="A214" s="933"/>
      <c r="B214" s="35"/>
      <c r="C214" s="35"/>
      <c r="D214" s="35"/>
      <c r="E214" s="35"/>
      <c r="F214" s="35"/>
      <c r="G214" s="35"/>
      <c r="H214" s="35"/>
    </row>
    <row r="215" spans="1:8" ht="19.5">
      <c r="A215" s="935"/>
      <c r="B215" s="35"/>
      <c r="C215" s="35"/>
      <c r="D215" s="35"/>
      <c r="E215" s="35"/>
      <c r="F215" s="35"/>
      <c r="G215" s="35"/>
      <c r="H215" s="35"/>
    </row>
    <row r="216" spans="1:8" ht="19.5">
      <c r="A216" s="933"/>
      <c r="B216" s="35"/>
      <c r="C216" s="35"/>
      <c r="D216" s="35"/>
      <c r="E216" s="35"/>
      <c r="F216" s="35"/>
      <c r="G216" s="35"/>
      <c r="H216" s="35"/>
    </row>
    <row r="217" spans="1:8" ht="19.5">
      <c r="A217" s="933"/>
      <c r="B217" s="35"/>
      <c r="C217" s="35"/>
      <c r="D217" s="35"/>
      <c r="E217" s="35"/>
      <c r="F217" s="35"/>
      <c r="G217" s="35"/>
      <c r="H217" s="35"/>
    </row>
    <row r="218" spans="1:8" ht="19.5">
      <c r="A218" s="933"/>
      <c r="B218" s="35"/>
      <c r="C218" s="35"/>
      <c r="D218" s="35"/>
      <c r="E218" s="35"/>
      <c r="F218" s="35"/>
      <c r="G218" s="35"/>
      <c r="H218" s="35"/>
    </row>
    <row r="219" spans="1:8" ht="19.5">
      <c r="A219" s="933"/>
      <c r="B219" s="35"/>
      <c r="C219" s="35"/>
      <c r="D219" s="35"/>
      <c r="E219" s="35"/>
      <c r="F219" s="35"/>
      <c r="G219" s="35"/>
      <c r="H219" s="35"/>
    </row>
    <row r="220" spans="1:8" ht="19.5">
      <c r="A220" s="933"/>
      <c r="B220" s="35"/>
      <c r="C220" s="35"/>
      <c r="D220" s="35"/>
      <c r="E220" s="35"/>
      <c r="F220" s="35"/>
      <c r="G220" s="35"/>
      <c r="H220" s="35"/>
    </row>
    <row r="221" spans="1:8" ht="19.5">
      <c r="A221" s="935"/>
      <c r="B221" s="35"/>
      <c r="C221" s="35"/>
      <c r="D221" s="35"/>
      <c r="E221" s="35"/>
      <c r="F221" s="35"/>
      <c r="G221" s="35"/>
      <c r="H221" s="35"/>
    </row>
    <row r="222" spans="1:8" ht="19.5">
      <c r="A222" s="933"/>
      <c r="B222" s="35"/>
      <c r="C222" s="35"/>
      <c r="D222" s="35"/>
      <c r="E222" s="35"/>
      <c r="F222" s="35"/>
      <c r="G222" s="35"/>
      <c r="H222" s="35"/>
    </row>
    <row r="223" spans="1:8" ht="19.5">
      <c r="A223" s="933"/>
      <c r="B223" s="35"/>
      <c r="C223" s="35"/>
      <c r="D223" s="35"/>
      <c r="E223" s="35"/>
      <c r="F223" s="35"/>
      <c r="G223" s="35"/>
      <c r="H223" s="35"/>
    </row>
    <row r="224" spans="1:8" ht="19.5">
      <c r="A224" s="935"/>
      <c r="B224" s="35"/>
      <c r="C224" s="35"/>
      <c r="D224" s="35"/>
      <c r="E224" s="35"/>
      <c r="F224" s="35"/>
      <c r="G224" s="35"/>
      <c r="H224" s="35"/>
    </row>
    <row r="225" spans="1:8" ht="19.5">
      <c r="A225" s="933"/>
      <c r="B225" s="35"/>
      <c r="C225" s="35"/>
      <c r="D225" s="35"/>
      <c r="E225" s="35"/>
      <c r="F225" s="35"/>
      <c r="G225" s="35"/>
      <c r="H225" s="35"/>
    </row>
    <row r="226" spans="1:8" ht="19.5">
      <c r="A226" s="933"/>
      <c r="B226" s="35"/>
      <c r="C226" s="35"/>
      <c r="D226" s="35"/>
      <c r="E226" s="35"/>
      <c r="F226" s="35"/>
      <c r="G226" s="35"/>
      <c r="H226" s="35"/>
    </row>
    <row r="227" spans="1:8" ht="19.5">
      <c r="A227" s="933"/>
      <c r="B227" s="35"/>
      <c r="C227" s="35"/>
      <c r="D227" s="35"/>
      <c r="E227" s="35"/>
      <c r="F227" s="35"/>
      <c r="G227" s="35"/>
      <c r="H227" s="35"/>
    </row>
    <row r="228" spans="1:8" ht="19.5">
      <c r="A228" s="938"/>
      <c r="B228" s="35"/>
      <c r="C228" s="35"/>
      <c r="D228" s="35"/>
      <c r="E228" s="35"/>
      <c r="F228" s="35"/>
      <c r="G228" s="35"/>
      <c r="H228" s="35"/>
    </row>
  </sheetData>
  <mergeCells count="7">
    <mergeCell ref="B6:C6"/>
    <mergeCell ref="A1:I1"/>
    <mergeCell ref="A2:I2"/>
    <mergeCell ref="A3:I3"/>
    <mergeCell ref="A4:I4"/>
    <mergeCell ref="A5:I5"/>
    <mergeCell ref="D6:I6"/>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Q30" sqref="Q30"/>
    </sheetView>
  </sheetViews>
  <sheetFormatPr baseColWidth="10" defaultColWidth="9.140625" defaultRowHeight="18"/>
  <cols>
    <col min="1" max="1" width="132.28515625" style="584"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1073</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1081</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ht="33" customHeight="1" thickTop="1" thickBot="1">
      <c r="A6" s="712"/>
      <c r="B6" s="1091" t="s">
        <v>1461</v>
      </c>
      <c r="C6" s="1091"/>
      <c r="D6" s="1090" t="s">
        <v>1081</v>
      </c>
      <c r="E6" s="1090"/>
      <c r="F6" s="1090"/>
      <c r="G6" s="1090"/>
      <c r="H6" s="1090"/>
      <c r="I6" s="1090"/>
    </row>
    <row r="7" spans="1:9" s="28" customFormat="1" ht="34.5" customHeight="1" thickTop="1" thickBot="1">
      <c r="A7" s="712" t="s">
        <v>296</v>
      </c>
      <c r="B7" s="78" t="s">
        <v>424</v>
      </c>
      <c r="C7" s="78" t="s">
        <v>425</v>
      </c>
      <c r="D7" s="78" t="s">
        <v>1203</v>
      </c>
      <c r="E7" s="78" t="s">
        <v>1315</v>
      </c>
      <c r="F7" s="78" t="s">
        <v>1370</v>
      </c>
      <c r="G7" s="78" t="s">
        <v>1520</v>
      </c>
      <c r="H7" s="78" t="s">
        <v>1459</v>
      </c>
      <c r="I7" s="78" t="s">
        <v>1521</v>
      </c>
    </row>
    <row r="8" spans="1:9" ht="15" customHeight="1" thickTop="1" thickBot="1">
      <c r="A8" s="764"/>
      <c r="B8" s="629"/>
      <c r="C8" s="629"/>
      <c r="D8" s="629"/>
      <c r="E8" s="629"/>
      <c r="F8" s="629"/>
      <c r="G8" s="629"/>
      <c r="H8" s="629"/>
      <c r="I8" s="629"/>
    </row>
    <row r="9" spans="1:9" ht="24" customHeight="1" thickTop="1" thickBot="1">
      <c r="A9" s="765" t="s">
        <v>426</v>
      </c>
      <c r="B9" s="923">
        <v>715805.21146064135</v>
      </c>
      <c r="C9" s="923">
        <v>834333.20943877555</v>
      </c>
      <c r="D9" s="923">
        <v>908900.28076676396</v>
      </c>
      <c r="E9" s="923">
        <v>1037235.7086020409</v>
      </c>
      <c r="F9" s="923">
        <v>1135861.9702653063</v>
      </c>
      <c r="G9" s="923">
        <v>1108276.3148542275</v>
      </c>
      <c r="H9" s="923">
        <v>1245442.4525553936</v>
      </c>
      <c r="I9" s="923">
        <v>1246765.7762128278</v>
      </c>
    </row>
    <row r="10" spans="1:9" s="81" customFormat="1" ht="21" customHeight="1" thickTop="1">
      <c r="A10" s="572" t="s">
        <v>8</v>
      </c>
      <c r="B10" s="924">
        <v>94840.936390670555</v>
      </c>
      <c r="C10" s="924">
        <v>70750.662682215741</v>
      </c>
      <c r="D10" s="924">
        <v>71822.134240524785</v>
      </c>
      <c r="E10" s="924">
        <v>68029.142857142855</v>
      </c>
      <c r="F10" s="924">
        <v>64604.151470845478</v>
      </c>
      <c r="G10" s="924">
        <v>56981.530173469386</v>
      </c>
      <c r="H10" s="924">
        <v>66175.592227405257</v>
      </c>
      <c r="I10" s="924">
        <v>68484.766581632663</v>
      </c>
    </row>
    <row r="11" spans="1:9" s="81" customFormat="1" ht="21" customHeight="1">
      <c r="A11" s="572" t="s">
        <v>17</v>
      </c>
      <c r="B11" s="924">
        <v>38960.885989795919</v>
      </c>
      <c r="C11" s="924">
        <v>70470.225167638477</v>
      </c>
      <c r="D11" s="924">
        <v>69988.277782798832</v>
      </c>
      <c r="E11" s="924">
        <v>85085.927142857152</v>
      </c>
      <c r="F11" s="924">
        <v>101881.25104810495</v>
      </c>
      <c r="G11" s="924">
        <v>83668.64852478134</v>
      </c>
      <c r="H11" s="924">
        <v>93482.225938775518</v>
      </c>
      <c r="I11" s="924">
        <v>83911.951478134113</v>
      </c>
    </row>
    <row r="12" spans="1:9" s="81" customFormat="1" ht="21" customHeight="1">
      <c r="A12" s="572" t="s">
        <v>26</v>
      </c>
      <c r="B12" s="924">
        <v>562130.88087755104</v>
      </c>
      <c r="C12" s="924">
        <v>632167.55671865901</v>
      </c>
      <c r="D12" s="924">
        <v>729795.02812973771</v>
      </c>
      <c r="E12" s="924">
        <v>828606.19146938762</v>
      </c>
      <c r="F12" s="924">
        <v>926369.4054489797</v>
      </c>
      <c r="G12" s="924">
        <v>931923.13996209914</v>
      </c>
      <c r="H12" s="924">
        <v>1032846.3184999999</v>
      </c>
      <c r="I12" s="924">
        <v>1037823.0648309037</v>
      </c>
    </row>
    <row r="13" spans="1:9" s="81" customFormat="1" ht="21" customHeight="1">
      <c r="A13" s="573" t="s">
        <v>427</v>
      </c>
      <c r="B13" s="924">
        <v>567970.1043921283</v>
      </c>
      <c r="C13" s="924">
        <v>637588.71447084565</v>
      </c>
      <c r="D13" s="924">
        <v>735533.36889067059</v>
      </c>
      <c r="E13" s="924">
        <v>834128.13086734689</v>
      </c>
      <c r="F13" s="924">
        <v>930117.63876967935</v>
      </c>
      <c r="G13" s="924">
        <v>936101.16917492705</v>
      </c>
      <c r="H13" s="924">
        <v>1036963.4846239068</v>
      </c>
      <c r="I13" s="924">
        <v>1041779.5282274053</v>
      </c>
    </row>
    <row r="14" spans="1:9" s="81" customFormat="1" ht="21" customHeight="1">
      <c r="A14" s="573" t="s">
        <v>428</v>
      </c>
      <c r="B14" s="924">
        <v>566920.62723177846</v>
      </c>
      <c r="C14" s="924">
        <v>635850.49290962098</v>
      </c>
      <c r="D14" s="924">
        <v>732094.37701311952</v>
      </c>
      <c r="E14" s="924">
        <v>827225.77592274058</v>
      </c>
      <c r="F14" s="924">
        <v>919195.35542857146</v>
      </c>
      <c r="G14" s="924">
        <v>924210.62345043733</v>
      </c>
      <c r="H14" s="924">
        <v>1012417.8133760933</v>
      </c>
      <c r="I14" s="924">
        <v>1016927.3603061223</v>
      </c>
    </row>
    <row r="15" spans="1:9" s="81" customFormat="1" ht="21" customHeight="1">
      <c r="A15" s="573" t="s">
        <v>429</v>
      </c>
      <c r="B15" s="924">
        <v>1049.4771603498543</v>
      </c>
      <c r="C15" s="924">
        <v>1738.2215612244897</v>
      </c>
      <c r="D15" s="924">
        <v>3438.9918775510205</v>
      </c>
      <c r="E15" s="924">
        <v>6902.3549446064144</v>
      </c>
      <c r="F15" s="924">
        <v>10922.28334110787</v>
      </c>
      <c r="G15" s="924">
        <v>11890.545724489797</v>
      </c>
      <c r="H15" s="924">
        <v>24545.67124781341</v>
      </c>
      <c r="I15" s="924">
        <v>24852.167921282802</v>
      </c>
    </row>
    <row r="16" spans="1:9" s="81" customFormat="1" ht="21" customHeight="1">
      <c r="A16" s="573" t="s">
        <v>430</v>
      </c>
      <c r="B16" s="924">
        <v>3186.8365058309037</v>
      </c>
      <c r="C16" s="924">
        <v>3829.1098513119532</v>
      </c>
      <c r="D16" s="924">
        <v>4378.4499927113702</v>
      </c>
      <c r="E16" s="924">
        <v>4849.1686078717194</v>
      </c>
      <c r="F16" s="924">
        <v>5509.6984941690971</v>
      </c>
      <c r="G16" s="924">
        <v>5528.1276676384832</v>
      </c>
      <c r="H16" s="924">
        <v>4368.5571501457725</v>
      </c>
      <c r="I16" s="924">
        <v>6194.8063600583091</v>
      </c>
    </row>
    <row r="17" spans="1:9" s="81" customFormat="1" ht="21" customHeight="1">
      <c r="A17" s="573" t="s">
        <v>431</v>
      </c>
      <c r="B17" s="924">
        <v>3121.8925510204081</v>
      </c>
      <c r="C17" s="924">
        <v>3734.0964475218661</v>
      </c>
      <c r="D17" s="924">
        <v>4292.0255174927115</v>
      </c>
      <c r="E17" s="924">
        <v>4624.2052551020406</v>
      </c>
      <c r="F17" s="924">
        <v>5231.7862463556858</v>
      </c>
      <c r="G17" s="924">
        <v>5138.3040743440233</v>
      </c>
      <c r="H17" s="924">
        <v>3868.7632172011663</v>
      </c>
      <c r="I17" s="924">
        <v>5363.5621690962089</v>
      </c>
    </row>
    <row r="18" spans="1:9" s="81" customFormat="1" ht="21" customHeight="1">
      <c r="A18" s="573" t="s">
        <v>432</v>
      </c>
      <c r="B18" s="924">
        <v>64.943954810495626</v>
      </c>
      <c r="C18" s="924">
        <v>95.013403790087452</v>
      </c>
      <c r="D18" s="924">
        <v>86.424475218658884</v>
      </c>
      <c r="E18" s="924">
        <v>224.96335276967932</v>
      </c>
      <c r="F18" s="924">
        <v>277.91224781341106</v>
      </c>
      <c r="G18" s="924">
        <v>389.82359329446069</v>
      </c>
      <c r="H18" s="924">
        <v>499.79393294460635</v>
      </c>
      <c r="I18" s="924">
        <v>831.2441909620992</v>
      </c>
    </row>
    <row r="19" spans="1:9" s="81" customFormat="1" ht="21" customHeight="1">
      <c r="A19" s="573" t="s">
        <v>433</v>
      </c>
      <c r="B19" s="924">
        <v>3126.3652040816328</v>
      </c>
      <c r="C19" s="924">
        <v>3833.5300437317787</v>
      </c>
      <c r="D19" s="924">
        <v>5437.64999271137</v>
      </c>
      <c r="E19" s="924">
        <v>4959.4531020408158</v>
      </c>
      <c r="F19" s="924">
        <v>6819.5665816326537</v>
      </c>
      <c r="G19" s="924">
        <v>7135.7019970845486</v>
      </c>
      <c r="H19" s="924">
        <v>7177.9431209912545</v>
      </c>
      <c r="I19" s="924">
        <v>7980.5171953352765</v>
      </c>
    </row>
    <row r="20" spans="1:9" s="81" customFormat="1" ht="21" customHeight="1">
      <c r="A20" s="573" t="s">
        <v>434</v>
      </c>
      <c r="B20" s="924">
        <v>2823.4626851311955</v>
      </c>
      <c r="C20" s="924">
        <v>3559.1230728862979</v>
      </c>
      <c r="D20" s="924">
        <v>5065.6902113702627</v>
      </c>
      <c r="E20" s="924">
        <v>4525.0802128279884</v>
      </c>
      <c r="F20" s="924">
        <v>6309.8271909620989</v>
      </c>
      <c r="G20" s="924">
        <v>6583.531696793003</v>
      </c>
      <c r="H20" s="924">
        <v>6372.957030612245</v>
      </c>
      <c r="I20" s="924">
        <v>7010.6543469387752</v>
      </c>
    </row>
    <row r="21" spans="1:9" s="81" customFormat="1" ht="21" customHeight="1">
      <c r="A21" s="573" t="s">
        <v>435</v>
      </c>
      <c r="B21" s="924">
        <v>302.9025189504373</v>
      </c>
      <c r="C21" s="924">
        <v>274.40697084548106</v>
      </c>
      <c r="D21" s="924">
        <v>371.95978134110788</v>
      </c>
      <c r="E21" s="924">
        <v>434.372889212828</v>
      </c>
      <c r="F21" s="924">
        <v>509.73939067055397</v>
      </c>
      <c r="G21" s="924">
        <v>552.17030029154512</v>
      </c>
      <c r="H21" s="924">
        <v>804.98609037900871</v>
      </c>
      <c r="I21" s="924">
        <v>969.86284839650148</v>
      </c>
    </row>
    <row r="22" spans="1:9" s="81" customFormat="1" ht="21" customHeight="1">
      <c r="A22" s="573" t="s">
        <v>39</v>
      </c>
      <c r="B22" s="924">
        <v>8265.6066997084545</v>
      </c>
      <c r="C22" s="924">
        <v>8907.446271137027</v>
      </c>
      <c r="D22" s="924">
        <v>9617.9879723032082</v>
      </c>
      <c r="E22" s="924">
        <v>10877.21329883382</v>
      </c>
      <c r="F22" s="924">
        <v>12271.577408163266</v>
      </c>
      <c r="G22" s="924">
        <v>11441.33623760933</v>
      </c>
      <c r="H22" s="924">
        <v>13884.747822157435</v>
      </c>
      <c r="I22" s="924">
        <v>12843.119814868805</v>
      </c>
    </row>
    <row r="23" spans="1:9" s="81" customFormat="1" ht="21" customHeight="1">
      <c r="A23" s="573" t="s">
        <v>436</v>
      </c>
      <c r="B23" s="924">
        <v>-20418.031924198251</v>
      </c>
      <c r="C23" s="924">
        <v>-21991.243918367345</v>
      </c>
      <c r="D23" s="924">
        <v>-25172.428718658892</v>
      </c>
      <c r="E23" s="924">
        <v>-26207.774406705539</v>
      </c>
      <c r="F23" s="924">
        <v>-28349.075804664724</v>
      </c>
      <c r="G23" s="924">
        <v>-28283.19511516035</v>
      </c>
      <c r="H23" s="924">
        <v>-29548.414217201167</v>
      </c>
      <c r="I23" s="924">
        <v>-30974.906766763845</v>
      </c>
    </row>
    <row r="24" spans="1:9" s="81" customFormat="1" ht="21" customHeight="1">
      <c r="A24" s="572" t="s">
        <v>57</v>
      </c>
      <c r="B24" s="924">
        <v>5851.6492128279888</v>
      </c>
      <c r="C24" s="924">
        <v>6534.2918513119539</v>
      </c>
      <c r="D24" s="924">
        <v>6349.0349329446062</v>
      </c>
      <c r="E24" s="924">
        <v>6536.9250860058319</v>
      </c>
      <c r="F24" s="924">
        <v>9412.7823658892121</v>
      </c>
      <c r="G24" s="924">
        <v>7276.776294460642</v>
      </c>
      <c r="H24" s="924">
        <v>9407.7076166180759</v>
      </c>
      <c r="I24" s="924">
        <v>8430.9371209912533</v>
      </c>
    </row>
    <row r="25" spans="1:9" s="81" customFormat="1" ht="21" customHeight="1">
      <c r="A25" s="572" t="s">
        <v>63</v>
      </c>
      <c r="B25" s="924">
        <v>6.4139941690962094E-3</v>
      </c>
      <c r="C25" s="924">
        <v>9.969211370262391</v>
      </c>
      <c r="D25" s="924">
        <v>15.190304664723033</v>
      </c>
      <c r="E25" s="924">
        <v>15.608857142857142</v>
      </c>
      <c r="F25" s="924">
        <v>34.718536443148686</v>
      </c>
      <c r="G25" s="924">
        <v>34.718244897959181</v>
      </c>
      <c r="H25" s="924">
        <v>338.78349562682217</v>
      </c>
      <c r="I25" s="924">
        <v>353.20803352769678</v>
      </c>
    </row>
    <row r="26" spans="1:9" s="81" customFormat="1" ht="21" customHeight="1">
      <c r="A26" s="572" t="s">
        <v>437</v>
      </c>
      <c r="B26" s="924">
        <v>1613.5909227405248</v>
      </c>
      <c r="C26" s="924">
        <v>41015.884919825075</v>
      </c>
      <c r="D26" s="924">
        <v>18398.367476676383</v>
      </c>
      <c r="E26" s="924">
        <v>37802.498007288632</v>
      </c>
      <c r="F26" s="924">
        <v>22981.610083090378</v>
      </c>
      <c r="G26" s="924">
        <v>18175.33797813411</v>
      </c>
      <c r="H26" s="924">
        <v>33195.362899416912</v>
      </c>
      <c r="I26" s="924">
        <v>38079.694155976678</v>
      </c>
    </row>
    <row r="27" spans="1:9" s="81" customFormat="1" ht="21" customHeight="1">
      <c r="A27" s="572" t="s">
        <v>74</v>
      </c>
      <c r="B27" s="924">
        <v>9736.5653148688052</v>
      </c>
      <c r="C27" s="924">
        <v>10336.561680758017</v>
      </c>
      <c r="D27" s="924">
        <v>10293.439189504374</v>
      </c>
      <c r="E27" s="924">
        <v>8947.8730116618062</v>
      </c>
      <c r="F27" s="924">
        <v>8781.4812011661816</v>
      </c>
      <c r="G27" s="924">
        <v>8503.0120306122444</v>
      </c>
      <c r="H27" s="924">
        <v>8243.7588702623907</v>
      </c>
      <c r="I27" s="924">
        <v>8101.7538571428568</v>
      </c>
    </row>
    <row r="28" spans="1:9" s="81" customFormat="1" ht="21" customHeight="1">
      <c r="A28" s="572" t="s">
        <v>438</v>
      </c>
      <c r="B28" s="924">
        <v>2670.6963381924197</v>
      </c>
      <c r="C28" s="924">
        <v>3048.0572069970849</v>
      </c>
      <c r="D28" s="924">
        <v>2238.8087099125364</v>
      </c>
      <c r="E28" s="924">
        <v>2211.5421705539356</v>
      </c>
      <c r="F28" s="924">
        <v>1796.5701107871721</v>
      </c>
      <c r="G28" s="924">
        <v>1713.1516457725947</v>
      </c>
      <c r="H28" s="924">
        <v>1752.7030072886298</v>
      </c>
      <c r="I28" s="924">
        <v>1580.4001545189506</v>
      </c>
    </row>
    <row r="29" spans="1:9" s="82" customFormat="1" ht="43.5" customHeight="1" thickBot="1">
      <c r="A29" s="574" t="s">
        <v>1451</v>
      </c>
      <c r="B29" s="925">
        <v>0</v>
      </c>
      <c r="C29" s="925">
        <v>0</v>
      </c>
      <c r="D29" s="925">
        <v>0</v>
      </c>
      <c r="E29" s="925">
        <v>0</v>
      </c>
      <c r="F29" s="925">
        <v>0</v>
      </c>
      <c r="G29" s="925">
        <v>0</v>
      </c>
      <c r="H29" s="925">
        <v>0</v>
      </c>
      <c r="I29" s="925">
        <v>0</v>
      </c>
    </row>
    <row r="30" spans="1:9" ht="24" customHeight="1" thickTop="1" thickBot="1">
      <c r="A30" s="765" t="s">
        <v>439</v>
      </c>
      <c r="B30" s="923">
        <v>658646.77362244902</v>
      </c>
      <c r="C30" s="923">
        <v>769253.2706880467</v>
      </c>
      <c r="D30" s="923">
        <v>832592.99402332364</v>
      </c>
      <c r="E30" s="923">
        <v>950887.37991545198</v>
      </c>
      <c r="F30" s="923">
        <v>1037905.3954970845</v>
      </c>
      <c r="G30" s="923">
        <v>1008138.6364096211</v>
      </c>
      <c r="H30" s="923">
        <v>1136654.3806836733</v>
      </c>
      <c r="I30" s="923">
        <v>1134534.137590379</v>
      </c>
    </row>
    <row r="31" spans="1:9" s="81" customFormat="1" ht="21" customHeight="1" thickTop="1">
      <c r="A31" s="572" t="s">
        <v>440</v>
      </c>
      <c r="B31" s="924">
        <v>582090.65995335288</v>
      </c>
      <c r="C31" s="924">
        <v>664917.02454081632</v>
      </c>
      <c r="D31" s="924">
        <v>732369.28865160351</v>
      </c>
      <c r="E31" s="924">
        <v>857003.77511953341</v>
      </c>
      <c r="F31" s="924">
        <v>949286.8821851312</v>
      </c>
      <c r="G31" s="924">
        <v>933083.09506559756</v>
      </c>
      <c r="H31" s="924">
        <v>999680.96268221573</v>
      </c>
      <c r="I31" s="924">
        <v>1009422.8606020408</v>
      </c>
    </row>
    <row r="32" spans="1:9" s="81" customFormat="1" ht="21" customHeight="1">
      <c r="A32" s="573" t="s">
        <v>441</v>
      </c>
      <c r="B32" s="924">
        <v>6094.0826938775508</v>
      </c>
      <c r="C32" s="924">
        <v>5156.7649606413997</v>
      </c>
      <c r="D32" s="924">
        <v>5360.3811516034993</v>
      </c>
      <c r="E32" s="924">
        <v>5630.5055495626821</v>
      </c>
      <c r="F32" s="924">
        <v>5368.4864868804661</v>
      </c>
      <c r="G32" s="924">
        <v>5611.5000029154526</v>
      </c>
      <c r="H32" s="924">
        <v>6455.5659402332367</v>
      </c>
      <c r="I32" s="924">
        <v>6063.819199708455</v>
      </c>
    </row>
    <row r="33" spans="1:9" s="81" customFormat="1" ht="21" customHeight="1">
      <c r="A33" s="573" t="s">
        <v>442</v>
      </c>
      <c r="B33" s="924">
        <v>217830.33928425657</v>
      </c>
      <c r="C33" s="924">
        <v>229120.21533965014</v>
      </c>
      <c r="D33" s="924">
        <v>257713.39833527696</v>
      </c>
      <c r="E33" s="924">
        <v>256754.20568950436</v>
      </c>
      <c r="F33" s="924">
        <v>270672.31311078719</v>
      </c>
      <c r="G33" s="924">
        <v>257015.47083381924</v>
      </c>
      <c r="H33" s="924">
        <v>291075.33738046646</v>
      </c>
      <c r="I33" s="924">
        <v>295473.50008163264</v>
      </c>
    </row>
    <row r="34" spans="1:9" s="81" customFormat="1" ht="21" customHeight="1">
      <c r="A34" s="573" t="s">
        <v>443</v>
      </c>
      <c r="B34" s="924">
        <v>79856.276370262378</v>
      </c>
      <c r="C34" s="924">
        <v>56472.13260495627</v>
      </c>
      <c r="D34" s="924">
        <v>17744.245339650144</v>
      </c>
      <c r="E34" s="924">
        <v>5830.4156763848396</v>
      </c>
      <c r="F34" s="924">
        <v>3749.0480816326531</v>
      </c>
      <c r="G34" s="924">
        <v>3628.9871530612249</v>
      </c>
      <c r="H34" s="924">
        <v>2116.3855335276967</v>
      </c>
      <c r="I34" s="924">
        <v>2032.2665131195336</v>
      </c>
    </row>
    <row r="35" spans="1:9" s="81" customFormat="1" ht="21" customHeight="1">
      <c r="A35" s="573" t="s">
        <v>444</v>
      </c>
      <c r="B35" s="924">
        <v>10690.317110787171</v>
      </c>
      <c r="C35" s="924">
        <v>10130.768858600584</v>
      </c>
      <c r="D35" s="924">
        <v>7650.3238994169105</v>
      </c>
      <c r="E35" s="924">
        <v>6795.5724460641386</v>
      </c>
      <c r="F35" s="924">
        <v>8565.9238717201169</v>
      </c>
      <c r="G35" s="924">
        <v>8026.4676705539359</v>
      </c>
      <c r="H35" s="924">
        <v>8663.8682040816329</v>
      </c>
      <c r="I35" s="924">
        <v>8120.6865728862977</v>
      </c>
    </row>
    <row r="36" spans="1:9" s="81" customFormat="1" ht="21" customHeight="1">
      <c r="A36" s="573" t="s">
        <v>445</v>
      </c>
      <c r="B36" s="924">
        <v>255992.96928717199</v>
      </c>
      <c r="C36" s="924">
        <v>344612.83735714288</v>
      </c>
      <c r="D36" s="924">
        <v>414765.52617784252</v>
      </c>
      <c r="E36" s="924">
        <v>539912.91873760929</v>
      </c>
      <c r="F36" s="924">
        <v>606337.60352186591</v>
      </c>
      <c r="G36" s="924">
        <v>602318.96431924205</v>
      </c>
      <c r="H36" s="924">
        <v>624224.22284985427</v>
      </c>
      <c r="I36" s="924">
        <v>628607.70828279876</v>
      </c>
    </row>
    <row r="37" spans="1:9" s="81" customFormat="1" ht="21" customHeight="1">
      <c r="A37" s="573" t="s">
        <v>446</v>
      </c>
      <c r="B37" s="924">
        <v>11626.675206997084</v>
      </c>
      <c r="C37" s="924">
        <v>19424.305419825076</v>
      </c>
      <c r="D37" s="924">
        <v>29135.413747813411</v>
      </c>
      <c r="E37" s="924">
        <v>42080.157020408165</v>
      </c>
      <c r="F37" s="924">
        <v>54593.507112244901</v>
      </c>
      <c r="G37" s="924">
        <v>56481.70508600583</v>
      </c>
      <c r="H37" s="924">
        <v>67145.582774052469</v>
      </c>
      <c r="I37" s="924">
        <v>69124.87995189504</v>
      </c>
    </row>
    <row r="38" spans="1:9" s="81" customFormat="1" ht="21" customHeight="1">
      <c r="A38" s="572" t="s">
        <v>447</v>
      </c>
      <c r="B38" s="924">
        <v>1337.7672288629738</v>
      </c>
      <c r="C38" s="924">
        <v>897.56570845481053</v>
      </c>
      <c r="D38" s="924">
        <v>1401.9864241982507</v>
      </c>
      <c r="E38" s="924">
        <v>879.34099562682218</v>
      </c>
      <c r="F38" s="924">
        <v>91.478376093294457</v>
      </c>
      <c r="G38" s="924">
        <v>416.70676967930029</v>
      </c>
      <c r="H38" s="924">
        <v>711.91819825072878</v>
      </c>
      <c r="I38" s="924">
        <v>322.57669970845484</v>
      </c>
    </row>
    <row r="39" spans="1:9" s="81" customFormat="1" ht="21" customHeight="1">
      <c r="A39" s="572" t="s">
        <v>448</v>
      </c>
      <c r="B39" s="924">
        <v>27151.353603498541</v>
      </c>
      <c r="C39" s="924">
        <v>39128.097862973766</v>
      </c>
      <c r="D39" s="924">
        <v>43211.8034606414</v>
      </c>
      <c r="E39" s="924">
        <v>43634.338355685133</v>
      </c>
      <c r="F39" s="924">
        <v>30290.801352769678</v>
      </c>
      <c r="G39" s="924">
        <v>26626.752940233233</v>
      </c>
      <c r="H39" s="924">
        <v>67635.137628279888</v>
      </c>
      <c r="I39" s="924">
        <v>57264.537565597668</v>
      </c>
    </row>
    <row r="40" spans="1:9" s="81" customFormat="1" ht="21" customHeight="1">
      <c r="A40" s="572" t="s">
        <v>449</v>
      </c>
      <c r="B40" s="924">
        <v>16076.743408163265</v>
      </c>
      <c r="C40" s="924">
        <v>21416.043981049563</v>
      </c>
      <c r="D40" s="924">
        <v>20123.853540816326</v>
      </c>
      <c r="E40" s="924">
        <v>21639.391932944607</v>
      </c>
      <c r="F40" s="924">
        <v>26267.06347521866</v>
      </c>
      <c r="G40" s="924">
        <v>16260.858998542273</v>
      </c>
      <c r="H40" s="924">
        <v>35525.427559766766</v>
      </c>
      <c r="I40" s="924">
        <v>34307.803530612247</v>
      </c>
    </row>
    <row r="41" spans="1:9" s="81" customFormat="1" ht="21" customHeight="1">
      <c r="A41" s="572" t="s">
        <v>127</v>
      </c>
      <c r="B41" s="924">
        <v>19975.160561224489</v>
      </c>
      <c r="C41" s="924">
        <v>22785.952271137026</v>
      </c>
      <c r="D41" s="924">
        <v>23867.677508746357</v>
      </c>
      <c r="E41" s="924">
        <v>24853.180272594753</v>
      </c>
      <c r="F41" s="924">
        <v>26058.915397959187</v>
      </c>
      <c r="G41" s="924">
        <v>26459.176650145771</v>
      </c>
      <c r="H41" s="924">
        <v>28106.912935860058</v>
      </c>
      <c r="I41" s="924">
        <v>28241.935424198247</v>
      </c>
    </row>
    <row r="42" spans="1:9" s="81" customFormat="1" ht="21" customHeight="1">
      <c r="A42" s="572" t="s">
        <v>133</v>
      </c>
      <c r="B42" s="924">
        <v>0</v>
      </c>
      <c r="C42" s="924">
        <v>0</v>
      </c>
      <c r="D42" s="924">
        <v>0</v>
      </c>
      <c r="E42" s="924">
        <v>0</v>
      </c>
      <c r="F42" s="924">
        <v>0</v>
      </c>
      <c r="G42" s="924">
        <v>0</v>
      </c>
      <c r="H42" s="924">
        <v>0</v>
      </c>
      <c r="I42" s="924">
        <v>0</v>
      </c>
    </row>
    <row r="43" spans="1:9" s="81" customFormat="1" ht="21" customHeight="1">
      <c r="A43" s="572" t="s">
        <v>450</v>
      </c>
      <c r="B43" s="924">
        <v>0</v>
      </c>
      <c r="C43" s="924">
        <v>0</v>
      </c>
      <c r="D43" s="924">
        <v>0</v>
      </c>
      <c r="E43" s="924">
        <v>0</v>
      </c>
      <c r="F43" s="924">
        <v>0</v>
      </c>
      <c r="G43" s="924">
        <v>0</v>
      </c>
      <c r="H43" s="924">
        <v>0</v>
      </c>
      <c r="I43" s="924">
        <v>0</v>
      </c>
    </row>
    <row r="44" spans="1:9" s="82" customFormat="1" ht="43.5" customHeight="1" thickBot="1">
      <c r="A44" s="574" t="s">
        <v>109</v>
      </c>
      <c r="B44" s="925">
        <v>12015.088867346938</v>
      </c>
      <c r="C44" s="925">
        <v>20108.58632361516</v>
      </c>
      <c r="D44" s="925">
        <v>11618.384437317784</v>
      </c>
      <c r="E44" s="925">
        <v>2877.3532390670553</v>
      </c>
      <c r="F44" s="925">
        <v>5910.2547099125368</v>
      </c>
      <c r="G44" s="925">
        <v>5292.0459854227402</v>
      </c>
      <c r="H44" s="925">
        <v>4994.0216793002919</v>
      </c>
      <c r="I44" s="925">
        <v>4974.4237682215735</v>
      </c>
    </row>
    <row r="45" spans="1:9" ht="24" customHeight="1" thickTop="1" thickBot="1">
      <c r="A45" s="765" t="s">
        <v>451</v>
      </c>
      <c r="B45" s="923">
        <v>57158.437838192418</v>
      </c>
      <c r="C45" s="923">
        <v>65079.938750728863</v>
      </c>
      <c r="D45" s="923">
        <v>76307.286743440229</v>
      </c>
      <c r="E45" s="923">
        <v>86348.328686588909</v>
      </c>
      <c r="F45" s="923">
        <v>97956.574768221573</v>
      </c>
      <c r="G45" s="923">
        <v>100137.67844460641</v>
      </c>
      <c r="H45" s="923">
        <v>108788.07187172011</v>
      </c>
      <c r="I45" s="923">
        <v>112231.63862244898</v>
      </c>
    </row>
    <row r="46" spans="1:9" s="81" customFormat="1" ht="21" customHeight="1" thickTop="1">
      <c r="A46" s="572" t="s">
        <v>148</v>
      </c>
      <c r="B46" s="924">
        <v>38867.784256559768</v>
      </c>
      <c r="C46" s="924">
        <v>45767.594752186589</v>
      </c>
      <c r="D46" s="924">
        <v>55543.236151603494</v>
      </c>
      <c r="E46" s="924">
        <v>62503.513119533527</v>
      </c>
      <c r="F46" s="924">
        <v>73092.740524781344</v>
      </c>
      <c r="G46" s="924">
        <v>73092.740524781344</v>
      </c>
      <c r="H46" s="924">
        <v>79520.641399416912</v>
      </c>
      <c r="I46" s="924">
        <v>79520.641399416912</v>
      </c>
    </row>
    <row r="47" spans="1:9" s="81" customFormat="1" ht="21" customHeight="1">
      <c r="A47" s="572" t="s">
        <v>152</v>
      </c>
      <c r="B47" s="924">
        <v>756.2642448979592</v>
      </c>
      <c r="C47" s="924">
        <v>806.0536895043731</v>
      </c>
      <c r="D47" s="924">
        <v>806.0536895043731</v>
      </c>
      <c r="E47" s="924">
        <v>806.0536895043731</v>
      </c>
      <c r="F47" s="924">
        <v>806.0536895043731</v>
      </c>
      <c r="G47" s="924">
        <v>806.0536895043731</v>
      </c>
      <c r="H47" s="924">
        <v>806.0536895043731</v>
      </c>
      <c r="I47" s="924">
        <v>2306.0536895043733</v>
      </c>
    </row>
    <row r="48" spans="1:9" s="81" customFormat="1" ht="21" customHeight="1">
      <c r="A48" s="572" t="s">
        <v>156</v>
      </c>
      <c r="B48" s="924">
        <v>0</v>
      </c>
      <c r="C48" s="924">
        <v>0</v>
      </c>
      <c r="D48" s="924">
        <v>0</v>
      </c>
      <c r="E48" s="924">
        <v>0</v>
      </c>
      <c r="F48" s="924">
        <v>0</v>
      </c>
      <c r="G48" s="924">
        <v>0</v>
      </c>
      <c r="H48" s="924">
        <v>0</v>
      </c>
      <c r="I48" s="924">
        <v>0</v>
      </c>
    </row>
    <row r="49" spans="1:9" s="81" customFormat="1" ht="21" customHeight="1">
      <c r="A49" s="572" t="s">
        <v>452</v>
      </c>
      <c r="B49" s="924">
        <v>4840.4576909620992</v>
      </c>
      <c r="C49" s="924">
        <v>6109.8399475218657</v>
      </c>
      <c r="D49" s="924">
        <v>7349.4740758017488</v>
      </c>
      <c r="E49" s="924">
        <v>8610.3154504373178</v>
      </c>
      <c r="F49" s="924">
        <v>10053.149185131195</v>
      </c>
      <c r="G49" s="924">
        <v>10053.149185131195</v>
      </c>
      <c r="H49" s="924">
        <v>11453.601413994171</v>
      </c>
      <c r="I49" s="924">
        <v>11453.601413994171</v>
      </c>
    </row>
    <row r="50" spans="1:9" s="81" customFormat="1" ht="21" customHeight="1">
      <c r="A50" s="572" t="s">
        <v>164</v>
      </c>
      <c r="B50" s="924">
        <v>12693.931645772594</v>
      </c>
      <c r="C50" s="924">
        <v>12396.450361516036</v>
      </c>
      <c r="D50" s="924">
        <v>12608.522826530612</v>
      </c>
      <c r="E50" s="924">
        <v>14428.446427113702</v>
      </c>
      <c r="F50" s="924">
        <v>14004.631368804665</v>
      </c>
      <c r="G50" s="924">
        <v>16185.735045189504</v>
      </c>
      <c r="H50" s="924">
        <v>17007.775368804665</v>
      </c>
      <c r="I50" s="924">
        <v>18951.342119533529</v>
      </c>
    </row>
    <row r="51" spans="1:9" s="81" customFormat="1" ht="21" customHeight="1">
      <c r="A51" s="573" t="s">
        <v>453</v>
      </c>
      <c r="B51" s="924">
        <v>0.1090860058309038</v>
      </c>
      <c r="C51" s="924">
        <v>0.1090860058309038</v>
      </c>
      <c r="D51" s="924">
        <v>0.1090860058309038</v>
      </c>
      <c r="E51" s="924">
        <v>0.1090860058309038</v>
      </c>
      <c r="F51" s="924">
        <v>0.1090860058309038</v>
      </c>
      <c r="G51" s="924">
        <v>14004.631368804665</v>
      </c>
      <c r="H51" s="924">
        <v>0.28393877551020408</v>
      </c>
      <c r="I51" s="924">
        <v>17007.775368804665</v>
      </c>
    </row>
    <row r="52" spans="1:9" s="82" customFormat="1" ht="40.5" customHeight="1" thickBot="1">
      <c r="A52" s="575" t="s">
        <v>454</v>
      </c>
      <c r="B52" s="925">
        <v>12693.822559766764</v>
      </c>
      <c r="C52" s="925">
        <v>12396.341275510205</v>
      </c>
      <c r="D52" s="925">
        <v>12608.413740524782</v>
      </c>
      <c r="E52" s="925">
        <v>14428.337341107872</v>
      </c>
      <c r="F52" s="925">
        <v>14004.522282798833</v>
      </c>
      <c r="G52" s="925">
        <v>2181.1036763848397</v>
      </c>
      <c r="H52" s="925">
        <v>17007.491430029153</v>
      </c>
      <c r="I52" s="925">
        <v>1943.5667507288631</v>
      </c>
    </row>
    <row r="53" spans="1:9" ht="24" customHeight="1" thickTop="1" thickBot="1">
      <c r="A53" s="765" t="s">
        <v>455</v>
      </c>
      <c r="B53" s="923">
        <v>715805.21146064135</v>
      </c>
      <c r="C53" s="923">
        <v>834333.20943877555</v>
      </c>
      <c r="D53" s="923">
        <v>908900.28076676396</v>
      </c>
      <c r="E53" s="923">
        <v>1037235.7086020409</v>
      </c>
      <c r="F53" s="923">
        <v>1135861.9702653063</v>
      </c>
      <c r="G53" s="923">
        <v>1108276.3148542275</v>
      </c>
      <c r="H53" s="923">
        <v>1245442.4525553936</v>
      </c>
      <c r="I53" s="923">
        <v>1246765.7762128278</v>
      </c>
    </row>
    <row r="54" spans="1:9" s="81" customFormat="1" ht="24" customHeight="1" thickTop="1">
      <c r="A54" s="572" t="s">
        <v>456</v>
      </c>
      <c r="B54" s="924">
        <v>9339.7070189504375</v>
      </c>
      <c r="C54" s="924">
        <v>12580.922153061223</v>
      </c>
      <c r="D54" s="924">
        <v>15390.870664723032</v>
      </c>
      <c r="E54" s="924">
        <v>17467.662428571428</v>
      </c>
      <c r="F54" s="924">
        <v>20467.042913994166</v>
      </c>
      <c r="G54" s="924">
        <v>21192.205641399414</v>
      </c>
      <c r="H54" s="924">
        <v>20247.342979591835</v>
      </c>
      <c r="I54" s="924">
        <v>21425.744730320697</v>
      </c>
    </row>
    <row r="55" spans="1:9" s="82" customFormat="1" ht="21" customHeight="1">
      <c r="A55" s="575" t="s">
        <v>457</v>
      </c>
      <c r="B55" s="925">
        <v>0</v>
      </c>
      <c r="C55" s="925">
        <v>0</v>
      </c>
      <c r="D55" s="925">
        <v>0</v>
      </c>
      <c r="E55" s="925">
        <v>0</v>
      </c>
      <c r="F55" s="925">
        <v>0</v>
      </c>
      <c r="G55" s="925">
        <v>0</v>
      </c>
      <c r="H55" s="925">
        <v>0</v>
      </c>
      <c r="I55" s="925">
        <v>0</v>
      </c>
    </row>
    <row r="56" spans="1:9" s="82" customFormat="1" ht="21" customHeight="1">
      <c r="A56" s="575" t="s">
        <v>458</v>
      </c>
      <c r="B56" s="925">
        <v>3519.9357040816326</v>
      </c>
      <c r="C56" s="925">
        <v>3728.2591997084551</v>
      </c>
      <c r="D56" s="925">
        <v>2798.4560087463551</v>
      </c>
      <c r="E56" s="925">
        <v>2002.1920393586008</v>
      </c>
      <c r="F56" s="925">
        <v>2461.8229344023321</v>
      </c>
      <c r="G56" s="925">
        <v>2304.0090335276968</v>
      </c>
      <c r="H56" s="925">
        <v>3706.9374023323612</v>
      </c>
      <c r="I56" s="925">
        <v>3128.1184708454812</v>
      </c>
    </row>
    <row r="57" spans="1:9" s="82" customFormat="1" ht="21" customHeight="1">
      <c r="A57" s="575" t="s">
        <v>459</v>
      </c>
      <c r="B57" s="925">
        <v>0</v>
      </c>
      <c r="C57" s="925">
        <v>0</v>
      </c>
      <c r="D57" s="925">
        <v>0</v>
      </c>
      <c r="E57" s="925">
        <v>0</v>
      </c>
      <c r="F57" s="925">
        <v>0</v>
      </c>
      <c r="G57" s="925">
        <v>0</v>
      </c>
      <c r="H57" s="925">
        <v>0</v>
      </c>
      <c r="I57" s="925">
        <v>0</v>
      </c>
    </row>
    <row r="58" spans="1:9" s="82" customFormat="1" ht="21" customHeight="1">
      <c r="A58" s="575" t="s">
        <v>460</v>
      </c>
      <c r="B58" s="925">
        <v>5819.7713148688044</v>
      </c>
      <c r="C58" s="925">
        <v>8852.6629533527703</v>
      </c>
      <c r="D58" s="925">
        <v>12592.414655976676</v>
      </c>
      <c r="E58" s="925">
        <v>15465.470389212829</v>
      </c>
      <c r="F58" s="925">
        <v>18005.219979591835</v>
      </c>
      <c r="G58" s="925">
        <v>18888.19660787172</v>
      </c>
      <c r="H58" s="925">
        <v>16540.405577259477</v>
      </c>
      <c r="I58" s="925">
        <v>18297.626259475219</v>
      </c>
    </row>
    <row r="59" spans="1:9" s="82" customFormat="1" ht="21" customHeight="1">
      <c r="A59" s="575" t="s">
        <v>461</v>
      </c>
      <c r="B59" s="925">
        <v>0</v>
      </c>
      <c r="C59" s="925">
        <v>0</v>
      </c>
      <c r="D59" s="925">
        <v>0</v>
      </c>
      <c r="E59" s="925">
        <v>0</v>
      </c>
      <c r="F59" s="925">
        <v>0</v>
      </c>
      <c r="G59" s="925">
        <v>0</v>
      </c>
      <c r="H59" s="925">
        <v>0</v>
      </c>
      <c r="I59" s="925">
        <v>0</v>
      </c>
    </row>
    <row r="60" spans="1:9" s="82" customFormat="1" ht="61.5" customHeight="1" thickBot="1">
      <c r="A60" s="574" t="s">
        <v>462</v>
      </c>
      <c r="B60" s="925">
        <v>1836723.0365728862</v>
      </c>
      <c r="C60" s="925">
        <v>1655293.0089664725</v>
      </c>
      <c r="D60" s="925">
        <v>1927913.8973469387</v>
      </c>
      <c r="E60" s="925">
        <v>1906712.9734241981</v>
      </c>
      <c r="F60" s="925">
        <v>1872117.3967959185</v>
      </c>
      <c r="G60" s="925">
        <v>1869357.9176049563</v>
      </c>
      <c r="H60" s="925">
        <v>1853133.6909810493</v>
      </c>
      <c r="I60" s="925">
        <v>1860209.9910947522</v>
      </c>
    </row>
    <row r="61" spans="1:9" ht="31.5" customHeight="1" thickTop="1" thickBot="1">
      <c r="A61" s="766" t="s">
        <v>463</v>
      </c>
      <c r="B61" s="923"/>
      <c r="C61" s="923"/>
      <c r="D61" s="923"/>
      <c r="E61" s="923"/>
      <c r="F61" s="923"/>
      <c r="G61" s="923"/>
      <c r="H61" s="923"/>
      <c r="I61" s="923"/>
    </row>
    <row r="62" spans="1:9" ht="30" customHeight="1" thickTop="1">
      <c r="A62" s="767" t="s">
        <v>464</v>
      </c>
      <c r="B62" s="926">
        <v>83905.141972303187</v>
      </c>
      <c r="C62" s="926">
        <v>97734.411236151602</v>
      </c>
      <c r="D62" s="926">
        <v>106130.52104227406</v>
      </c>
      <c r="E62" s="926">
        <v>117681.14662244898</v>
      </c>
      <c r="F62" s="926">
        <v>126376.6252973761</v>
      </c>
      <c r="G62" s="926">
        <v>21575.622342565599</v>
      </c>
      <c r="H62" s="926">
        <v>141294.93127696792</v>
      </c>
      <c r="I62" s="926">
        <v>23667.781486880467</v>
      </c>
    </row>
    <row r="63" spans="1:9" ht="21" customHeight="1">
      <c r="A63" s="768" t="s">
        <v>465</v>
      </c>
      <c r="B63" s="926">
        <v>-10544.661772594754</v>
      </c>
      <c r="C63" s="926">
        <v>-13901.27451166181</v>
      </c>
      <c r="D63" s="926">
        <v>-16662.399072886295</v>
      </c>
      <c r="E63" s="926">
        <v>-23545.701253644311</v>
      </c>
      <c r="F63" s="926">
        <v>-25614.357049562685</v>
      </c>
      <c r="G63" s="926">
        <v>-4259.7698367346939</v>
      </c>
      <c r="H63" s="926">
        <v>-27627.114699708458</v>
      </c>
      <c r="I63" s="926">
        <v>-4833.9302478134114</v>
      </c>
    </row>
    <row r="64" spans="1:9" ht="21.75" customHeight="1">
      <c r="A64" s="769" t="s">
        <v>466</v>
      </c>
      <c r="B64" s="926">
        <v>73360.480199708458</v>
      </c>
      <c r="C64" s="926">
        <v>83833.136724489785</v>
      </c>
      <c r="D64" s="926">
        <v>89468.121969387765</v>
      </c>
      <c r="E64" s="926">
        <v>94135.445368804663</v>
      </c>
      <c r="F64" s="926">
        <v>100762.26824781339</v>
      </c>
      <c r="G64" s="926">
        <v>17315.852505830902</v>
      </c>
      <c r="H64" s="926">
        <v>113667.81657725948</v>
      </c>
      <c r="I64" s="926">
        <v>18833.851239067055</v>
      </c>
    </row>
    <row r="65" spans="1:9">
      <c r="A65" s="767" t="s">
        <v>467</v>
      </c>
      <c r="B65" s="926">
        <v>8571.4938163265306</v>
      </c>
      <c r="C65" s="926">
        <v>8261.6333367346942</v>
      </c>
      <c r="D65" s="926">
        <v>7825.9543279883374</v>
      </c>
      <c r="E65" s="926">
        <v>8281.3438965014575</v>
      </c>
      <c r="F65" s="926">
        <v>9470.3587142857141</v>
      </c>
      <c r="G65" s="926">
        <v>1498.1695743440232</v>
      </c>
      <c r="H65" s="926">
        <v>10390.898950437318</v>
      </c>
      <c r="I65" s="926">
        <v>1559.0604373177841</v>
      </c>
    </row>
    <row r="66" spans="1:9">
      <c r="A66" s="768" t="s">
        <v>468</v>
      </c>
      <c r="B66" s="926">
        <v>-1019.8086166180759</v>
      </c>
      <c r="C66" s="926">
        <v>-1371.7548556851314</v>
      </c>
      <c r="D66" s="926">
        <v>-1519.2909854227407</v>
      </c>
      <c r="E66" s="926">
        <v>-809.60282069970833</v>
      </c>
      <c r="F66" s="926">
        <v>-1257.1753571428571</v>
      </c>
      <c r="G66" s="926">
        <v>-259.17894460641401</v>
      </c>
      <c r="H66" s="926">
        <v>-1884.9978775510203</v>
      </c>
      <c r="I66" s="926">
        <v>-261.01586880466476</v>
      </c>
    </row>
    <row r="67" spans="1:9">
      <c r="A67" s="770" t="s">
        <v>469</v>
      </c>
      <c r="B67" s="926">
        <v>80912.165399416917</v>
      </c>
      <c r="C67" s="926">
        <v>90723.015205539356</v>
      </c>
      <c r="D67" s="926">
        <v>95774.785311953354</v>
      </c>
      <c r="E67" s="926">
        <v>101607.18644460641</v>
      </c>
      <c r="F67" s="926">
        <v>108975.45160495627</v>
      </c>
      <c r="G67" s="926">
        <v>18554.843135568513</v>
      </c>
      <c r="H67" s="926">
        <v>122173.71765014577</v>
      </c>
      <c r="I67" s="926">
        <v>20131.895807580178</v>
      </c>
    </row>
    <row r="68" spans="1:9">
      <c r="A68" s="767" t="s">
        <v>470</v>
      </c>
      <c r="B68" s="926">
        <v>14642.476148688045</v>
      </c>
      <c r="C68" s="926">
        <v>9423.3831559766768</v>
      </c>
      <c r="D68" s="926">
        <v>16041.803166180758</v>
      </c>
      <c r="E68" s="926">
        <v>6688.3556720116612</v>
      </c>
      <c r="F68" s="926">
        <v>8965.5211822157435</v>
      </c>
      <c r="G68" s="926">
        <v>1730.8012667638484</v>
      </c>
      <c r="H68" s="926">
        <v>7642.7747288629735</v>
      </c>
      <c r="I68" s="926">
        <v>656.52450291545199</v>
      </c>
    </row>
    <row r="69" spans="1:9">
      <c r="A69" s="767" t="s">
        <v>471</v>
      </c>
      <c r="B69" s="926">
        <v>-24983.839466472306</v>
      </c>
      <c r="C69" s="926">
        <v>-15047.667186588924</v>
      </c>
      <c r="D69" s="926">
        <v>-22289.7108877551</v>
      </c>
      <c r="E69" s="926">
        <v>-12706.80740670554</v>
      </c>
      <c r="F69" s="926">
        <v>-14558.936243440232</v>
      </c>
      <c r="G69" s="926">
        <v>-2705.5095466472299</v>
      </c>
      <c r="H69" s="926">
        <v>-15161.057158892127</v>
      </c>
      <c r="I69" s="926">
        <v>-2086.0425451895044</v>
      </c>
    </row>
    <row r="70" spans="1:9">
      <c r="A70" s="769" t="s">
        <v>472</v>
      </c>
      <c r="B70" s="926">
        <v>70570.802081632646</v>
      </c>
      <c r="C70" s="926">
        <v>85098.731174927118</v>
      </c>
      <c r="D70" s="926">
        <v>89526.877590379008</v>
      </c>
      <c r="E70" s="926">
        <v>95588.734709912533</v>
      </c>
      <c r="F70" s="926">
        <v>103382.03654373178</v>
      </c>
      <c r="G70" s="926">
        <v>17580.13485568513</v>
      </c>
      <c r="H70" s="926">
        <v>114655.43522011662</v>
      </c>
      <c r="I70" s="926">
        <v>18702.377765306122</v>
      </c>
    </row>
    <row r="71" spans="1:9">
      <c r="A71" s="768" t="s">
        <v>473</v>
      </c>
      <c r="B71" s="926">
        <v>-52673.360568513119</v>
      </c>
      <c r="C71" s="926">
        <v>-67007.98489504373</v>
      </c>
      <c r="D71" s="926">
        <v>-70657.40252040817</v>
      </c>
      <c r="E71" s="926">
        <v>-74128.618307580167</v>
      </c>
      <c r="F71" s="926">
        <v>-77021.512625364427</v>
      </c>
      <c r="G71" s="926">
        <v>-14166.288897959184</v>
      </c>
      <c r="H71" s="926">
        <v>-81957.312434402324</v>
      </c>
      <c r="I71" s="926">
        <v>-14584.852817784255</v>
      </c>
    </row>
    <row r="72" spans="1:9">
      <c r="A72" s="770" t="s">
        <v>474</v>
      </c>
      <c r="B72" s="926">
        <v>17897.441513119535</v>
      </c>
      <c r="C72" s="926">
        <v>18090.746279883384</v>
      </c>
      <c r="D72" s="926">
        <v>18869.475069970846</v>
      </c>
      <c r="E72" s="926">
        <v>21460.116402332365</v>
      </c>
      <c r="F72" s="926">
        <v>26360.523918367348</v>
      </c>
      <c r="G72" s="926">
        <v>3413.8459577259478</v>
      </c>
      <c r="H72" s="926">
        <v>32698.122785714288</v>
      </c>
      <c r="I72" s="926">
        <v>4117.5249475218661</v>
      </c>
    </row>
    <row r="73" spans="1:9">
      <c r="A73" s="770" t="s">
        <v>475</v>
      </c>
      <c r="B73" s="926">
        <v>1.5247157434402332</v>
      </c>
      <c r="C73" s="926">
        <v>0.86006997084548109</v>
      </c>
      <c r="D73" s="926">
        <v>1.1322944606413994</v>
      </c>
      <c r="E73" s="926">
        <v>0.80451603498542279</v>
      </c>
      <c r="F73" s="926">
        <v>3.6986880466472305E-2</v>
      </c>
      <c r="G73" s="926">
        <v>1.1982507288629738E-3</v>
      </c>
      <c r="H73" s="926">
        <v>1.2778425655976677E-2</v>
      </c>
      <c r="I73" s="926">
        <v>7.9514037900874639</v>
      </c>
    </row>
    <row r="74" spans="1:9">
      <c r="A74" s="768" t="s">
        <v>476</v>
      </c>
      <c r="B74" s="926">
        <v>-1.370262390670554E-3</v>
      </c>
      <c r="C74" s="926">
        <v>0</v>
      </c>
      <c r="D74" s="926">
        <v>0</v>
      </c>
      <c r="E74" s="926">
        <v>3.2122448979591836E-2</v>
      </c>
      <c r="F74" s="926">
        <v>9.6297376093294473E-3</v>
      </c>
      <c r="G74" s="926">
        <v>1.1982507288629738E-3</v>
      </c>
      <c r="H74" s="926">
        <v>1.2778425655976677E-2</v>
      </c>
      <c r="I74" s="926">
        <v>7.9514037900874639</v>
      </c>
    </row>
    <row r="75" spans="1:9">
      <c r="A75" s="768" t="s">
        <v>477</v>
      </c>
      <c r="B75" s="926">
        <v>1.526086005830904</v>
      </c>
      <c r="C75" s="926">
        <v>0.86006997084548109</v>
      </c>
      <c r="D75" s="926">
        <v>1.1322944606413994</v>
      </c>
      <c r="E75" s="926">
        <v>0.77239358600583086</v>
      </c>
      <c r="F75" s="926">
        <v>2.7357142857142854E-2</v>
      </c>
      <c r="G75" s="926">
        <v>0</v>
      </c>
      <c r="H75" s="926">
        <v>0</v>
      </c>
      <c r="I75" s="926">
        <v>0</v>
      </c>
    </row>
    <row r="76" spans="1:9">
      <c r="A76" s="769" t="s">
        <v>478</v>
      </c>
      <c r="B76" s="926">
        <v>-0.29111516034985424</v>
      </c>
      <c r="C76" s="926">
        <v>-0.24716034985422738</v>
      </c>
      <c r="D76" s="926">
        <v>-0.18672594752186589</v>
      </c>
      <c r="E76" s="926">
        <v>-0.13267784256559767</v>
      </c>
      <c r="F76" s="926">
        <v>-8.1116618075801755E-2</v>
      </c>
      <c r="G76" s="926">
        <v>-1.4940233236151602E-2</v>
      </c>
      <c r="H76" s="926">
        <v>-6.1320699708454815E-2</v>
      </c>
      <c r="I76" s="926">
        <v>-9.2303206997084546E-3</v>
      </c>
    </row>
    <row r="77" spans="1:9">
      <c r="A77" s="769" t="s">
        <v>1444</v>
      </c>
      <c r="B77" s="926">
        <v>4.3731778425655976E-6</v>
      </c>
      <c r="C77" s="926">
        <v>0</v>
      </c>
      <c r="D77" s="926">
        <v>0</v>
      </c>
      <c r="E77" s="926">
        <v>-4.9664723032069973E-3</v>
      </c>
      <c r="F77" s="926">
        <v>0</v>
      </c>
      <c r="G77" s="926">
        <v>0</v>
      </c>
      <c r="H77" s="926">
        <v>-1.2244897959183673E-4</v>
      </c>
      <c r="I77" s="926">
        <v>-3.6443148688046647E-5</v>
      </c>
    </row>
    <row r="78" spans="1:9">
      <c r="A78" s="768" t="s">
        <v>479</v>
      </c>
      <c r="B78" s="926">
        <v>-0.29111953352769676</v>
      </c>
      <c r="C78" s="926">
        <v>-0.24716034985422738</v>
      </c>
      <c r="D78" s="926">
        <v>-0.18672594752186589</v>
      </c>
      <c r="E78" s="926">
        <v>-0.12771137026239066</v>
      </c>
      <c r="F78" s="926">
        <v>-8.1116618075801755E-2</v>
      </c>
      <c r="G78" s="926">
        <v>-1.4940233236151602E-2</v>
      </c>
      <c r="H78" s="926">
        <v>-6.1198250728862973E-2</v>
      </c>
      <c r="I78" s="926">
        <v>-9.1938775510204077E-3</v>
      </c>
    </row>
    <row r="79" spans="1:9">
      <c r="A79" s="769" t="s">
        <v>480</v>
      </c>
      <c r="B79" s="926">
        <v>17898.675113702622</v>
      </c>
      <c r="C79" s="926">
        <v>18091.359189504372</v>
      </c>
      <c r="D79" s="926">
        <v>18870.420638483964</v>
      </c>
      <c r="E79" s="926">
        <v>21460.788240524784</v>
      </c>
      <c r="F79" s="926">
        <v>26360.479788629735</v>
      </c>
      <c r="G79" s="926">
        <v>3413.83221574344</v>
      </c>
      <c r="H79" s="926">
        <v>32698.074243440231</v>
      </c>
      <c r="I79" s="926">
        <v>4125.4671209912531</v>
      </c>
    </row>
    <row r="80" spans="1:9">
      <c r="A80" s="767" t="s">
        <v>481</v>
      </c>
      <c r="B80" s="926">
        <v>7.6108600583090382</v>
      </c>
      <c r="C80" s="926">
        <v>41.69628279883382</v>
      </c>
      <c r="D80" s="926">
        <v>5.9315306122448979</v>
      </c>
      <c r="E80" s="926">
        <v>33.113887755102041</v>
      </c>
      <c r="F80" s="926">
        <v>5.6286865889212834</v>
      </c>
      <c r="G80" s="926">
        <v>1.3119533527696794</v>
      </c>
      <c r="H80" s="926">
        <v>6.0525437317784254</v>
      </c>
      <c r="I80" s="926">
        <v>3.0249854227405248</v>
      </c>
    </row>
    <row r="81" spans="1:9">
      <c r="A81" s="770" t="s">
        <v>482</v>
      </c>
      <c r="B81" s="926">
        <v>17906.285973760932</v>
      </c>
      <c r="C81" s="926">
        <v>18133.055472303207</v>
      </c>
      <c r="D81" s="926">
        <v>18876.352169096212</v>
      </c>
      <c r="E81" s="926">
        <v>21493.902128279886</v>
      </c>
      <c r="F81" s="926">
        <v>26366.108475218654</v>
      </c>
      <c r="G81" s="926">
        <v>3415.1441690962097</v>
      </c>
      <c r="H81" s="926">
        <v>32704.126787172012</v>
      </c>
      <c r="I81" s="926">
        <v>4128.4921064139944</v>
      </c>
    </row>
    <row r="82" spans="1:9">
      <c r="A82" s="767" t="s">
        <v>483</v>
      </c>
      <c r="B82" s="926">
        <v>146.1725947521866</v>
      </c>
      <c r="C82" s="926">
        <v>759.01772886297374</v>
      </c>
      <c r="D82" s="926">
        <v>86.413174927113715</v>
      </c>
      <c r="E82" s="926">
        <v>160.11567930029153</v>
      </c>
      <c r="F82" s="926">
        <v>-1771.1036311953351</v>
      </c>
      <c r="G82" s="926">
        <v>-330.25040524781338</v>
      </c>
      <c r="H82" s="926">
        <v>-897.46245189504373</v>
      </c>
      <c r="I82" s="926">
        <v>6.3845247813411072</v>
      </c>
    </row>
    <row r="83" spans="1:9" ht="21" customHeight="1">
      <c r="A83" s="769" t="s">
        <v>484</v>
      </c>
      <c r="B83" s="926">
        <v>18052.458568513121</v>
      </c>
      <c r="C83" s="926">
        <v>18892.073201166182</v>
      </c>
      <c r="D83" s="926">
        <v>18962.765344023326</v>
      </c>
      <c r="E83" s="926">
        <v>21654.017807580174</v>
      </c>
      <c r="F83" s="926">
        <v>24595.004844023322</v>
      </c>
      <c r="G83" s="926">
        <v>3084.8937638483962</v>
      </c>
      <c r="H83" s="926">
        <v>31806.664335276968</v>
      </c>
      <c r="I83" s="926">
        <v>4134.8766311953359</v>
      </c>
    </row>
    <row r="84" spans="1:9" ht="21" customHeight="1">
      <c r="A84" s="767" t="s">
        <v>485</v>
      </c>
      <c r="B84" s="926">
        <v>0</v>
      </c>
      <c r="C84" s="926">
        <v>0</v>
      </c>
      <c r="D84" s="926">
        <v>0</v>
      </c>
      <c r="E84" s="926">
        <v>0</v>
      </c>
      <c r="F84" s="926">
        <v>0</v>
      </c>
      <c r="G84" s="926">
        <v>0</v>
      </c>
      <c r="H84" s="926">
        <v>0</v>
      </c>
      <c r="I84" s="926">
        <v>0</v>
      </c>
    </row>
    <row r="85" spans="1:9" ht="21" customHeight="1">
      <c r="A85" s="769" t="s">
        <v>486</v>
      </c>
      <c r="B85" s="926">
        <v>18052.458568513121</v>
      </c>
      <c r="C85" s="926">
        <v>18892.073201166182</v>
      </c>
      <c r="D85" s="926">
        <v>18962.765344023326</v>
      </c>
      <c r="E85" s="926">
        <v>21654.017807580174</v>
      </c>
      <c r="F85" s="926">
        <v>24595.004844023322</v>
      </c>
      <c r="G85" s="926">
        <v>3084.8937638483962</v>
      </c>
      <c r="H85" s="926">
        <v>31806.664335276968</v>
      </c>
      <c r="I85" s="926">
        <v>4134.8766311953359</v>
      </c>
    </row>
    <row r="86" spans="1:9" ht="18" customHeight="1" thickBot="1">
      <c r="A86" s="767" t="s">
        <v>487</v>
      </c>
      <c r="B86" s="926">
        <v>-5358.6360087463563</v>
      </c>
      <c r="C86" s="926">
        <v>-6495.7319256559767</v>
      </c>
      <c r="D86" s="926">
        <v>-6354.3516034985423</v>
      </c>
      <c r="E86" s="926">
        <v>-7225.6804664723031</v>
      </c>
      <c r="F86" s="926">
        <v>-10590.482561224489</v>
      </c>
      <c r="G86" s="926">
        <v>-903.7900874635568</v>
      </c>
      <c r="H86" s="926">
        <v>-14799.172905247813</v>
      </c>
      <c r="I86" s="926">
        <v>-2191.3098804664719</v>
      </c>
    </row>
    <row r="87" spans="1:9" ht="24" customHeight="1" thickTop="1" thickBot="1">
      <c r="A87" s="765" t="s">
        <v>488</v>
      </c>
      <c r="B87" s="923">
        <v>12693.822559766764</v>
      </c>
      <c r="C87" s="923">
        <v>12396.341275510205</v>
      </c>
      <c r="D87" s="923">
        <v>12608.413740524782</v>
      </c>
      <c r="E87" s="923">
        <v>14428.337341107872</v>
      </c>
      <c r="F87" s="923">
        <v>14004.522282798833</v>
      </c>
      <c r="G87" s="923">
        <v>2181.1036763848397</v>
      </c>
      <c r="H87" s="923">
        <v>17007.491430029153</v>
      </c>
      <c r="I87" s="923">
        <v>1943.5667507288631</v>
      </c>
    </row>
    <row r="88" spans="1:9" ht="15" customHeight="1" thickTop="1" thickBot="1">
      <c r="A88" s="771"/>
      <c r="B88" s="927"/>
      <c r="C88" s="927"/>
      <c r="D88" s="927"/>
      <c r="E88" s="927"/>
      <c r="F88" s="927"/>
      <c r="G88" s="927"/>
      <c r="H88" s="927"/>
      <c r="I88" s="927"/>
    </row>
    <row r="89" spans="1:9" ht="28.5" customHeight="1" thickTop="1">
      <c r="A89" s="576"/>
      <c r="B89" s="35"/>
      <c r="C89" s="35"/>
      <c r="D89" s="35"/>
      <c r="E89" s="35"/>
      <c r="F89" s="35"/>
      <c r="G89" s="35"/>
      <c r="H89" s="35"/>
    </row>
    <row r="90" spans="1:9">
      <c r="A90" s="576"/>
      <c r="B90" s="35"/>
      <c r="C90" s="35"/>
      <c r="D90" s="35"/>
      <c r="E90" s="35"/>
      <c r="F90" s="35"/>
      <c r="G90" s="35"/>
      <c r="H90" s="35"/>
    </row>
    <row r="91" spans="1:9" ht="19.5">
      <c r="A91" s="577"/>
      <c r="B91" s="35"/>
      <c r="C91" s="35"/>
      <c r="D91" s="35"/>
      <c r="E91" s="35"/>
      <c r="F91" s="35"/>
      <c r="G91" s="35"/>
      <c r="H91" s="35"/>
    </row>
    <row r="92" spans="1:9" ht="19.5">
      <c r="A92" s="577"/>
      <c r="B92" s="35"/>
      <c r="C92" s="35"/>
      <c r="D92" s="35"/>
      <c r="E92" s="35"/>
      <c r="F92" s="35"/>
      <c r="G92" s="35"/>
      <c r="H92" s="35"/>
    </row>
    <row r="93" spans="1:9" ht="19.5">
      <c r="A93" s="577"/>
      <c r="B93" s="35"/>
      <c r="C93" s="35"/>
      <c r="D93" s="35"/>
      <c r="E93" s="35"/>
      <c r="F93" s="35"/>
      <c r="G93" s="35"/>
      <c r="H93" s="35"/>
    </row>
    <row r="94" spans="1:9" ht="19.5">
      <c r="A94" s="578"/>
      <c r="B94" s="35"/>
      <c r="C94" s="35"/>
      <c r="D94" s="35"/>
      <c r="E94" s="35"/>
      <c r="F94" s="35"/>
      <c r="G94" s="35"/>
      <c r="H94" s="35"/>
    </row>
    <row r="95" spans="1:9" ht="19.5">
      <c r="A95" s="578"/>
      <c r="B95" s="35"/>
      <c r="C95" s="35"/>
      <c r="D95" s="35"/>
      <c r="E95" s="35"/>
      <c r="F95" s="35"/>
      <c r="G95" s="35"/>
      <c r="H95" s="35"/>
    </row>
    <row r="96" spans="1:9" ht="19.5">
      <c r="A96" s="578"/>
      <c r="B96" s="35"/>
      <c r="C96" s="35"/>
      <c r="D96" s="35"/>
      <c r="E96" s="35"/>
      <c r="F96" s="35"/>
      <c r="G96" s="35"/>
      <c r="H96" s="35"/>
    </row>
    <row r="97" spans="1:8" ht="19.5">
      <c r="A97" s="577"/>
      <c r="B97" s="35"/>
      <c r="C97" s="35"/>
      <c r="D97" s="35"/>
      <c r="E97" s="35"/>
      <c r="F97" s="35"/>
      <c r="G97" s="35"/>
      <c r="H97" s="35"/>
    </row>
    <row r="98" spans="1:8" ht="19.5">
      <c r="A98" s="577"/>
      <c r="B98" s="35"/>
      <c r="C98" s="35"/>
      <c r="D98" s="35"/>
      <c r="E98" s="35"/>
      <c r="F98" s="35"/>
      <c r="G98" s="35"/>
      <c r="H98" s="35"/>
    </row>
    <row r="99" spans="1:8" ht="19.5">
      <c r="A99" s="577"/>
      <c r="B99" s="35"/>
      <c r="C99" s="35"/>
      <c r="D99" s="35"/>
      <c r="E99" s="35"/>
      <c r="F99" s="35"/>
      <c r="G99" s="35"/>
      <c r="H99" s="35"/>
    </row>
    <row r="100" spans="1:8" ht="19.5">
      <c r="A100" s="577"/>
      <c r="B100" s="35"/>
      <c r="C100" s="35"/>
      <c r="D100" s="35"/>
      <c r="E100" s="35"/>
      <c r="F100" s="35"/>
      <c r="G100" s="35"/>
      <c r="H100" s="35"/>
    </row>
    <row r="101" spans="1:8" ht="19.5">
      <c r="A101" s="577"/>
      <c r="B101" s="35"/>
      <c r="C101" s="35"/>
      <c r="D101" s="35"/>
      <c r="E101" s="35"/>
      <c r="F101" s="35"/>
      <c r="G101" s="35"/>
      <c r="H101" s="35"/>
    </row>
    <row r="102" spans="1:8" ht="19.5">
      <c r="A102" s="579"/>
      <c r="B102" s="35"/>
      <c r="C102" s="35"/>
      <c r="D102" s="35"/>
      <c r="E102" s="35"/>
      <c r="F102" s="35"/>
      <c r="G102" s="35"/>
      <c r="H102" s="35"/>
    </row>
    <row r="103" spans="1:8">
      <c r="A103" s="580"/>
      <c r="B103" s="35"/>
      <c r="C103" s="35"/>
      <c r="D103" s="35"/>
      <c r="E103" s="35"/>
      <c r="F103" s="35"/>
      <c r="G103" s="35"/>
      <c r="H103" s="35"/>
    </row>
    <row r="104" spans="1:8">
      <c r="A104" s="580"/>
      <c r="B104" s="35"/>
      <c r="C104" s="35"/>
      <c r="D104" s="35"/>
      <c r="E104" s="35"/>
      <c r="F104" s="35"/>
      <c r="G104" s="35"/>
      <c r="H104" s="35"/>
    </row>
    <row r="105" spans="1:8">
      <c r="A105" s="580"/>
      <c r="B105" s="35"/>
      <c r="C105" s="35"/>
      <c r="D105" s="35"/>
      <c r="E105" s="35"/>
      <c r="F105" s="35"/>
      <c r="G105" s="35"/>
      <c r="H105" s="35"/>
    </row>
    <row r="106" spans="1:8">
      <c r="A106" s="580"/>
      <c r="B106" s="35"/>
      <c r="C106" s="35"/>
      <c r="D106" s="35"/>
      <c r="E106" s="35"/>
      <c r="F106" s="35"/>
      <c r="G106" s="35"/>
      <c r="H106" s="35"/>
    </row>
    <row r="107" spans="1:8">
      <c r="A107" s="580"/>
      <c r="B107" s="35"/>
      <c r="C107" s="35"/>
      <c r="D107" s="35"/>
      <c r="E107" s="35"/>
      <c r="F107" s="35"/>
      <c r="G107" s="35"/>
      <c r="H107" s="35"/>
    </row>
    <row r="108" spans="1:8">
      <c r="A108" s="580"/>
      <c r="B108" s="35"/>
      <c r="C108" s="35"/>
      <c r="D108" s="35"/>
      <c r="E108" s="35"/>
      <c r="F108" s="35"/>
      <c r="G108" s="35"/>
      <c r="H108" s="35"/>
    </row>
    <row r="109" spans="1:8">
      <c r="A109" s="580"/>
      <c r="B109" s="35"/>
      <c r="C109" s="35"/>
      <c r="D109" s="35"/>
      <c r="E109" s="35"/>
      <c r="F109" s="35"/>
      <c r="G109" s="35"/>
      <c r="H109" s="35"/>
    </row>
    <row r="110" spans="1:8">
      <c r="A110" s="580"/>
      <c r="B110" s="35"/>
      <c r="C110" s="35"/>
      <c r="D110" s="35"/>
      <c r="E110" s="35"/>
      <c r="F110" s="35"/>
      <c r="G110" s="35"/>
      <c r="H110" s="35"/>
    </row>
    <row r="111" spans="1:8" ht="19.5">
      <c r="A111" s="577"/>
      <c r="B111" s="35"/>
      <c r="C111" s="35"/>
      <c r="D111" s="35"/>
      <c r="E111" s="35"/>
      <c r="F111" s="35"/>
      <c r="G111" s="35"/>
      <c r="H111" s="35"/>
    </row>
    <row r="112" spans="1:8" ht="19.5">
      <c r="A112" s="577"/>
      <c r="B112" s="35"/>
      <c r="C112" s="35"/>
      <c r="D112" s="35"/>
      <c r="E112" s="35"/>
      <c r="F112" s="35"/>
      <c r="G112" s="35"/>
      <c r="H112" s="35"/>
    </row>
    <row r="113" spans="1:8" ht="19.5">
      <c r="A113" s="578"/>
      <c r="B113" s="35"/>
      <c r="C113" s="35"/>
      <c r="D113" s="35"/>
      <c r="E113" s="35"/>
      <c r="F113" s="35"/>
      <c r="G113" s="35"/>
      <c r="H113" s="35"/>
    </row>
    <row r="114" spans="1:8" ht="19.5">
      <c r="A114" s="578"/>
      <c r="B114" s="35"/>
      <c r="C114" s="35"/>
      <c r="D114" s="35"/>
      <c r="E114" s="35"/>
      <c r="F114" s="35"/>
      <c r="G114" s="35"/>
      <c r="H114" s="35"/>
    </row>
    <row r="115" spans="1:8" ht="19.5">
      <c r="A115" s="578"/>
      <c r="B115" s="35"/>
      <c r="C115" s="35"/>
      <c r="D115" s="35"/>
      <c r="E115" s="35"/>
      <c r="F115" s="35"/>
      <c r="G115" s="35"/>
      <c r="H115" s="35"/>
    </row>
    <row r="116" spans="1:8" ht="19.5">
      <c r="A116" s="577"/>
      <c r="B116" s="35"/>
      <c r="C116" s="35"/>
      <c r="D116" s="35"/>
      <c r="E116" s="35"/>
      <c r="F116" s="35"/>
      <c r="G116" s="35"/>
      <c r="H116" s="35"/>
    </row>
    <row r="117" spans="1:8" ht="19.5">
      <c r="A117" s="577"/>
      <c r="B117" s="35"/>
      <c r="C117" s="35"/>
      <c r="D117" s="35"/>
      <c r="E117" s="35"/>
      <c r="F117" s="35"/>
      <c r="G117" s="35"/>
      <c r="H117" s="35"/>
    </row>
    <row r="118" spans="1:8" ht="19.5">
      <c r="A118" s="577"/>
      <c r="B118" s="35"/>
      <c r="C118" s="35"/>
      <c r="D118" s="35"/>
      <c r="E118" s="35"/>
      <c r="F118" s="35"/>
      <c r="G118" s="35"/>
      <c r="H118" s="35"/>
    </row>
    <row r="119" spans="1:8" ht="19.5">
      <c r="A119" s="577"/>
      <c r="B119" s="35"/>
      <c r="C119" s="35"/>
      <c r="D119" s="35"/>
      <c r="E119" s="35"/>
      <c r="F119" s="35"/>
      <c r="G119" s="35"/>
      <c r="H119" s="35"/>
    </row>
    <row r="120" spans="1:8" ht="19.5">
      <c r="A120" s="577"/>
      <c r="B120" s="35"/>
      <c r="C120" s="35"/>
      <c r="D120" s="35"/>
      <c r="E120" s="35"/>
      <c r="F120" s="35"/>
      <c r="G120" s="35"/>
      <c r="H120" s="35"/>
    </row>
    <row r="121" spans="1:8" ht="19.5">
      <c r="A121" s="577"/>
      <c r="B121" s="35"/>
      <c r="C121" s="35"/>
      <c r="D121" s="35"/>
      <c r="E121" s="35"/>
      <c r="F121" s="35"/>
      <c r="G121" s="35"/>
      <c r="H121" s="35"/>
    </row>
    <row r="122" spans="1:8" ht="19.5">
      <c r="A122" s="577"/>
      <c r="B122" s="35"/>
      <c r="C122" s="35"/>
      <c r="D122" s="35"/>
      <c r="E122" s="35"/>
      <c r="F122" s="35"/>
      <c r="G122" s="35"/>
      <c r="H122" s="35"/>
    </row>
    <row r="123" spans="1:8" ht="19.5">
      <c r="A123" s="578"/>
      <c r="B123" s="35"/>
      <c r="C123" s="35"/>
      <c r="D123" s="35"/>
      <c r="E123" s="35"/>
      <c r="F123" s="35"/>
      <c r="G123" s="35"/>
      <c r="H123" s="35"/>
    </row>
    <row r="124" spans="1:8" ht="19.5">
      <c r="A124" s="577"/>
      <c r="B124" s="35"/>
      <c r="C124" s="35"/>
      <c r="D124" s="35"/>
      <c r="E124" s="35"/>
      <c r="F124" s="35"/>
      <c r="G124" s="35"/>
      <c r="H124" s="35"/>
    </row>
    <row r="125" spans="1:8" ht="19.5">
      <c r="A125" s="577"/>
      <c r="B125" s="35"/>
      <c r="C125" s="35"/>
      <c r="D125" s="35"/>
      <c r="E125" s="35"/>
      <c r="F125" s="35"/>
      <c r="G125" s="35"/>
      <c r="H125" s="35"/>
    </row>
    <row r="126" spans="1:8" ht="19.5">
      <c r="A126" s="577"/>
      <c r="B126" s="35"/>
      <c r="C126" s="35"/>
      <c r="D126" s="35"/>
      <c r="E126" s="35"/>
      <c r="F126" s="35"/>
      <c r="G126" s="35"/>
      <c r="H126" s="35"/>
    </row>
    <row r="127" spans="1:8" ht="19.5">
      <c r="A127" s="577"/>
      <c r="B127" s="35"/>
      <c r="C127" s="35"/>
      <c r="D127" s="35"/>
      <c r="E127" s="35"/>
      <c r="F127" s="35"/>
      <c r="G127" s="35"/>
      <c r="H127" s="35"/>
    </row>
    <row r="128" spans="1:8" ht="19.5">
      <c r="A128" s="577"/>
      <c r="B128" s="35"/>
      <c r="C128" s="35"/>
      <c r="D128" s="35"/>
      <c r="E128" s="35"/>
      <c r="F128" s="35"/>
      <c r="G128" s="35"/>
      <c r="H128" s="35"/>
    </row>
    <row r="129" spans="1:8" ht="19.5">
      <c r="A129" s="578"/>
      <c r="B129" s="35"/>
      <c r="C129" s="35"/>
      <c r="D129" s="35"/>
      <c r="E129" s="35"/>
      <c r="F129" s="35"/>
      <c r="G129" s="35"/>
      <c r="H129" s="35"/>
    </row>
    <row r="130" spans="1:8" ht="19.5">
      <c r="A130" s="577"/>
      <c r="B130" s="35"/>
      <c r="C130" s="35"/>
      <c r="D130" s="35"/>
      <c r="E130" s="35"/>
      <c r="F130" s="35"/>
      <c r="G130" s="35"/>
      <c r="H130" s="35"/>
    </row>
    <row r="131" spans="1:8" ht="19.5">
      <c r="A131" s="577"/>
      <c r="B131" s="35"/>
      <c r="C131" s="35"/>
      <c r="D131" s="35"/>
      <c r="E131" s="35"/>
      <c r="F131" s="35"/>
      <c r="G131" s="35"/>
      <c r="H131" s="35"/>
    </row>
    <row r="132" spans="1:8" ht="19.5">
      <c r="A132" s="577"/>
      <c r="B132" s="35"/>
      <c r="C132" s="35"/>
      <c r="D132" s="35"/>
      <c r="E132" s="35"/>
      <c r="F132" s="35"/>
      <c r="G132" s="35"/>
      <c r="H132" s="35"/>
    </row>
    <row r="133" spans="1:8" ht="19.5">
      <c r="A133" s="578"/>
      <c r="B133" s="35"/>
      <c r="C133" s="35"/>
      <c r="D133" s="35"/>
      <c r="E133" s="35"/>
      <c r="F133" s="35"/>
      <c r="G133" s="35"/>
      <c r="H133" s="35"/>
    </row>
    <row r="134" spans="1:8" ht="19.5">
      <c r="A134" s="577"/>
      <c r="B134" s="35"/>
      <c r="C134" s="35"/>
      <c r="D134" s="35"/>
      <c r="E134" s="35"/>
      <c r="F134" s="35"/>
      <c r="G134" s="35"/>
      <c r="H134" s="35"/>
    </row>
    <row r="135" spans="1:8" ht="19.5">
      <c r="A135" s="577"/>
      <c r="B135" s="35"/>
      <c r="C135" s="35"/>
      <c r="D135" s="35"/>
      <c r="E135" s="35"/>
      <c r="F135" s="35"/>
      <c r="G135" s="35"/>
      <c r="H135" s="35"/>
    </row>
    <row r="136" spans="1:8" ht="19.5">
      <c r="A136" s="577"/>
      <c r="B136" s="35"/>
      <c r="C136" s="35"/>
      <c r="D136" s="35"/>
      <c r="E136" s="35"/>
      <c r="F136" s="35"/>
      <c r="G136" s="35"/>
      <c r="H136" s="35"/>
    </row>
    <row r="137" spans="1:8" ht="19.5">
      <c r="A137" s="577"/>
      <c r="B137" s="35"/>
      <c r="C137" s="35"/>
      <c r="D137" s="35"/>
      <c r="E137" s="35"/>
      <c r="F137" s="35"/>
      <c r="G137" s="35"/>
      <c r="H137" s="35"/>
    </row>
    <row r="138" spans="1:8" ht="19.5">
      <c r="A138" s="578"/>
      <c r="B138" s="35"/>
      <c r="C138" s="35"/>
      <c r="D138" s="35"/>
      <c r="E138" s="35"/>
      <c r="F138" s="35"/>
      <c r="G138" s="35"/>
      <c r="H138" s="35"/>
    </row>
    <row r="139" spans="1:8" ht="19.5">
      <c r="A139" s="577"/>
      <c r="B139" s="35"/>
      <c r="C139" s="35"/>
      <c r="D139" s="35"/>
      <c r="E139" s="35"/>
      <c r="F139" s="35"/>
      <c r="G139" s="35"/>
      <c r="H139" s="35"/>
    </row>
    <row r="140" spans="1:8" ht="19.5">
      <c r="A140" s="577"/>
      <c r="B140" s="35"/>
      <c r="C140" s="35"/>
      <c r="D140" s="35"/>
      <c r="E140" s="35"/>
      <c r="F140" s="35"/>
      <c r="G140" s="35"/>
      <c r="H140" s="35"/>
    </row>
    <row r="141" spans="1:8" ht="19.5">
      <c r="A141" s="577"/>
      <c r="B141" s="35"/>
      <c r="C141" s="35"/>
      <c r="D141" s="35"/>
      <c r="E141" s="35"/>
      <c r="F141" s="35"/>
      <c r="G141" s="35"/>
      <c r="H141" s="35"/>
    </row>
    <row r="142" spans="1:8" ht="19.5">
      <c r="A142" s="577"/>
      <c r="B142" s="35"/>
      <c r="C142" s="35"/>
      <c r="D142" s="35"/>
      <c r="E142" s="35"/>
      <c r="F142" s="35"/>
      <c r="G142" s="35"/>
      <c r="H142" s="35"/>
    </row>
    <row r="143" spans="1:8" ht="19.5">
      <c r="A143" s="578"/>
      <c r="B143" s="35"/>
      <c r="C143" s="35"/>
      <c r="D143" s="35"/>
      <c r="E143" s="35"/>
      <c r="F143" s="35"/>
      <c r="G143" s="35"/>
      <c r="H143" s="35"/>
    </row>
    <row r="144" spans="1:8" ht="19.5">
      <c r="A144" s="578"/>
      <c r="B144" s="35"/>
      <c r="C144" s="35"/>
      <c r="D144" s="35"/>
      <c r="E144" s="35"/>
      <c r="F144" s="35"/>
      <c r="G144" s="35"/>
      <c r="H144" s="35"/>
    </row>
    <row r="145" spans="1:8" ht="19.5">
      <c r="A145" s="578"/>
      <c r="B145" s="35"/>
      <c r="C145" s="35"/>
      <c r="D145" s="35"/>
      <c r="E145" s="35"/>
      <c r="F145" s="35"/>
      <c r="G145" s="35"/>
      <c r="H145" s="35"/>
    </row>
    <row r="146" spans="1:8" ht="19.5">
      <c r="A146" s="577"/>
      <c r="B146" s="35"/>
      <c r="C146" s="35"/>
      <c r="D146" s="35"/>
      <c r="E146" s="35"/>
      <c r="F146" s="35"/>
      <c r="G146" s="35"/>
      <c r="H146" s="35"/>
    </row>
    <row r="147" spans="1:8" ht="19.5">
      <c r="A147" s="577"/>
      <c r="B147" s="35"/>
      <c r="C147" s="35"/>
      <c r="D147" s="35"/>
      <c r="E147" s="35"/>
      <c r="F147" s="35"/>
      <c r="G147" s="35"/>
      <c r="H147" s="35"/>
    </row>
    <row r="148" spans="1:8" ht="19.5">
      <c r="A148" s="581"/>
      <c r="B148" s="35"/>
      <c r="C148" s="35"/>
      <c r="D148" s="35"/>
      <c r="E148" s="35"/>
      <c r="F148" s="35"/>
      <c r="G148" s="35"/>
      <c r="H148" s="35"/>
    </row>
    <row r="149" spans="1:8" ht="19.5">
      <c r="A149" s="578"/>
      <c r="B149" s="35"/>
      <c r="C149" s="35"/>
      <c r="D149" s="35"/>
      <c r="E149" s="35"/>
      <c r="F149" s="35"/>
      <c r="G149" s="35"/>
      <c r="H149" s="35"/>
    </row>
    <row r="150" spans="1:8" ht="19.5">
      <c r="A150" s="577"/>
      <c r="B150" s="35"/>
      <c r="C150" s="35"/>
      <c r="D150" s="35"/>
      <c r="E150" s="35"/>
      <c r="F150" s="35"/>
      <c r="G150" s="35"/>
      <c r="H150" s="35"/>
    </row>
    <row r="151" spans="1:8" ht="19.5">
      <c r="A151" s="577"/>
      <c r="B151" s="35"/>
      <c r="C151" s="35"/>
      <c r="D151" s="35"/>
      <c r="E151" s="35"/>
      <c r="F151" s="35"/>
      <c r="G151" s="35"/>
      <c r="H151" s="35"/>
    </row>
    <row r="152" spans="1:8" ht="19.5">
      <c r="A152" s="577"/>
      <c r="B152" s="35"/>
      <c r="C152" s="35"/>
      <c r="D152" s="35"/>
      <c r="E152" s="35"/>
      <c r="F152" s="35"/>
      <c r="G152" s="35"/>
      <c r="H152" s="35"/>
    </row>
    <row r="153" spans="1:8" ht="19.5">
      <c r="A153" s="578"/>
      <c r="B153" s="35"/>
      <c r="C153" s="35"/>
      <c r="D153" s="35"/>
      <c r="E153" s="35"/>
      <c r="F153" s="35"/>
      <c r="G153" s="35"/>
      <c r="H153" s="35"/>
    </row>
    <row r="154" spans="1:8" ht="19.5">
      <c r="A154" s="577"/>
      <c r="B154" s="35"/>
      <c r="C154" s="35"/>
      <c r="D154" s="35"/>
      <c r="E154" s="35"/>
      <c r="F154" s="35"/>
      <c r="G154" s="35"/>
      <c r="H154" s="35"/>
    </row>
    <row r="155" spans="1:8" ht="19.5">
      <c r="A155" s="577"/>
      <c r="B155" s="35"/>
      <c r="C155" s="35"/>
      <c r="D155" s="35"/>
      <c r="E155" s="35"/>
      <c r="F155" s="35"/>
      <c r="G155" s="35"/>
      <c r="H155" s="35"/>
    </row>
    <row r="156" spans="1:8" ht="19.5">
      <c r="A156" s="577"/>
      <c r="B156" s="35"/>
      <c r="C156" s="35"/>
      <c r="D156" s="35"/>
      <c r="E156" s="35"/>
      <c r="F156" s="35"/>
      <c r="G156" s="35"/>
      <c r="H156" s="35"/>
    </row>
    <row r="157" spans="1:8" ht="19.5">
      <c r="A157" s="578"/>
      <c r="B157" s="35"/>
      <c r="C157" s="35"/>
      <c r="D157" s="35"/>
      <c r="E157" s="35"/>
      <c r="F157" s="35"/>
      <c r="G157" s="35"/>
      <c r="H157" s="35"/>
    </row>
    <row r="158" spans="1:8" ht="19.5">
      <c r="A158" s="577"/>
      <c r="B158" s="35"/>
      <c r="C158" s="35"/>
      <c r="D158" s="35"/>
      <c r="E158" s="35"/>
      <c r="F158" s="35"/>
      <c r="G158" s="35"/>
      <c r="H158" s="35"/>
    </row>
    <row r="159" spans="1:8" ht="19.5">
      <c r="A159" s="577"/>
      <c r="B159" s="35"/>
      <c r="C159" s="35"/>
      <c r="D159" s="35"/>
      <c r="E159" s="35"/>
      <c r="F159" s="35"/>
      <c r="G159" s="35"/>
      <c r="H159" s="35"/>
    </row>
    <row r="160" spans="1:8" ht="19.5">
      <c r="A160" s="577"/>
      <c r="B160" s="35"/>
      <c r="C160" s="35"/>
      <c r="D160" s="35"/>
      <c r="E160" s="35"/>
      <c r="F160" s="35"/>
      <c r="G160" s="35"/>
      <c r="H160" s="35"/>
    </row>
    <row r="161" spans="1:8" ht="19.5">
      <c r="A161" s="578"/>
      <c r="B161" s="35"/>
      <c r="C161" s="35"/>
      <c r="D161" s="35"/>
      <c r="E161" s="35"/>
      <c r="F161" s="35"/>
      <c r="G161" s="35"/>
      <c r="H161" s="35"/>
    </row>
    <row r="162" spans="1:8" ht="19.5">
      <c r="A162" s="577"/>
      <c r="B162" s="35"/>
      <c r="C162" s="35"/>
      <c r="D162" s="35"/>
      <c r="E162" s="35"/>
      <c r="F162" s="35"/>
      <c r="G162" s="35"/>
      <c r="H162" s="35"/>
    </row>
    <row r="163" spans="1:8" ht="19.5">
      <c r="A163" s="577"/>
      <c r="B163" s="35"/>
      <c r="C163" s="35"/>
      <c r="D163" s="35"/>
      <c r="E163" s="35"/>
      <c r="F163" s="35"/>
      <c r="G163" s="35"/>
      <c r="H163" s="35"/>
    </row>
    <row r="164" spans="1:8" ht="19.5">
      <c r="A164" s="577"/>
      <c r="B164" s="35"/>
      <c r="C164" s="35"/>
      <c r="D164" s="35"/>
      <c r="E164" s="35"/>
      <c r="F164" s="35"/>
      <c r="G164" s="35"/>
      <c r="H164" s="35"/>
    </row>
    <row r="165" spans="1:8" ht="19.5">
      <c r="A165" s="582"/>
      <c r="B165" s="35"/>
      <c r="C165" s="35"/>
      <c r="D165" s="35"/>
      <c r="E165" s="35"/>
      <c r="F165" s="35"/>
      <c r="G165" s="35"/>
      <c r="H165" s="35"/>
    </row>
    <row r="166" spans="1:8" ht="19.5">
      <c r="A166" s="582"/>
      <c r="B166" s="35"/>
      <c r="C166" s="35"/>
      <c r="D166" s="35"/>
      <c r="E166" s="35"/>
      <c r="F166" s="35"/>
      <c r="G166" s="35"/>
      <c r="H166" s="35"/>
    </row>
    <row r="167" spans="1:8" ht="19.5">
      <c r="A167" s="582"/>
      <c r="B167" s="35"/>
      <c r="C167" s="35"/>
      <c r="D167" s="35"/>
      <c r="E167" s="35"/>
      <c r="F167" s="35"/>
      <c r="G167" s="35"/>
      <c r="H167" s="35"/>
    </row>
    <row r="168" spans="1:8" ht="19.5">
      <c r="A168" s="579"/>
      <c r="B168" s="35"/>
      <c r="C168" s="35"/>
      <c r="D168" s="35"/>
      <c r="E168" s="35"/>
      <c r="F168" s="35"/>
      <c r="G168" s="35"/>
      <c r="H168" s="35"/>
    </row>
    <row r="169" spans="1:8" ht="19.5">
      <c r="A169" s="579"/>
      <c r="B169" s="35"/>
      <c r="C169" s="35"/>
      <c r="D169" s="35"/>
      <c r="E169" s="35"/>
      <c r="F169" s="35"/>
      <c r="G169" s="35"/>
      <c r="H169" s="35"/>
    </row>
    <row r="170" spans="1:8" ht="19.5">
      <c r="A170" s="578"/>
      <c r="B170" s="35"/>
      <c r="C170" s="35"/>
      <c r="D170" s="35"/>
      <c r="E170" s="35"/>
      <c r="F170" s="35"/>
      <c r="G170" s="35"/>
      <c r="H170" s="35"/>
    </row>
    <row r="171" spans="1:8" ht="19.5">
      <c r="A171" s="577"/>
      <c r="B171" s="35"/>
      <c r="C171" s="35"/>
      <c r="D171" s="35"/>
      <c r="E171" s="35"/>
      <c r="F171" s="35"/>
      <c r="G171" s="35"/>
      <c r="H171" s="35"/>
    </row>
    <row r="172" spans="1:8" ht="19.5">
      <c r="A172" s="577"/>
      <c r="B172" s="35"/>
      <c r="C172" s="35"/>
      <c r="D172" s="35"/>
      <c r="E172" s="35"/>
      <c r="F172" s="35"/>
      <c r="G172" s="35"/>
      <c r="H172" s="35"/>
    </row>
    <row r="173" spans="1:8" ht="19.5">
      <c r="A173" s="577"/>
      <c r="B173" s="35"/>
      <c r="C173" s="35"/>
      <c r="D173" s="35"/>
      <c r="E173" s="35"/>
      <c r="F173" s="35"/>
      <c r="G173" s="35"/>
      <c r="H173" s="35"/>
    </row>
    <row r="174" spans="1:8" ht="19.5">
      <c r="A174" s="577"/>
      <c r="B174" s="35"/>
      <c r="C174" s="35"/>
      <c r="D174" s="35"/>
      <c r="E174" s="35"/>
      <c r="F174" s="35"/>
      <c r="G174" s="35"/>
      <c r="H174" s="35"/>
    </row>
    <row r="175" spans="1:8" ht="19.5">
      <c r="A175" s="577"/>
      <c r="B175" s="35"/>
      <c r="C175" s="35"/>
      <c r="D175" s="35"/>
      <c r="E175" s="35"/>
      <c r="F175" s="35"/>
      <c r="G175" s="35"/>
      <c r="H175" s="35"/>
    </row>
    <row r="176" spans="1:8" ht="19.5">
      <c r="A176" s="578"/>
      <c r="B176" s="35"/>
      <c r="C176" s="35"/>
      <c r="D176" s="35"/>
      <c r="E176" s="35"/>
      <c r="F176" s="35"/>
      <c r="G176" s="35"/>
      <c r="H176" s="35"/>
    </row>
    <row r="177" spans="1:8" ht="19.5">
      <c r="A177" s="577"/>
      <c r="B177" s="35"/>
      <c r="C177" s="35"/>
      <c r="D177" s="35"/>
      <c r="E177" s="35"/>
      <c r="F177" s="35"/>
      <c r="G177" s="35"/>
      <c r="H177" s="35"/>
    </row>
    <row r="178" spans="1:8" ht="19.5">
      <c r="A178" s="577"/>
      <c r="B178" s="35"/>
      <c r="C178" s="35"/>
      <c r="D178" s="35"/>
      <c r="E178" s="35"/>
      <c r="F178" s="35"/>
      <c r="G178" s="35"/>
      <c r="H178" s="35"/>
    </row>
    <row r="179" spans="1:8" ht="19.5">
      <c r="A179" s="577"/>
      <c r="B179" s="35"/>
      <c r="C179" s="35"/>
      <c r="D179" s="35"/>
      <c r="E179" s="35"/>
      <c r="F179" s="35"/>
      <c r="G179" s="35"/>
      <c r="H179" s="35"/>
    </row>
    <row r="180" spans="1:8" ht="19.5">
      <c r="A180" s="577"/>
      <c r="B180" s="35"/>
      <c r="C180" s="35"/>
      <c r="D180" s="35"/>
      <c r="E180" s="35"/>
      <c r="F180" s="35"/>
      <c r="G180" s="35"/>
      <c r="H180" s="35"/>
    </row>
    <row r="181" spans="1:8" ht="19.5">
      <c r="A181" s="578"/>
      <c r="B181" s="35"/>
      <c r="C181" s="35"/>
      <c r="D181" s="35"/>
      <c r="E181" s="35"/>
      <c r="F181" s="35"/>
      <c r="G181" s="35"/>
      <c r="H181" s="35"/>
    </row>
    <row r="182" spans="1:8" ht="19.5">
      <c r="A182" s="578"/>
      <c r="B182" s="35"/>
      <c r="C182" s="35"/>
      <c r="D182" s="35"/>
      <c r="E182" s="35"/>
      <c r="F182" s="35"/>
      <c r="G182" s="35"/>
      <c r="H182" s="35"/>
    </row>
    <row r="183" spans="1:8" ht="19.5">
      <c r="A183" s="577"/>
      <c r="B183" s="35"/>
      <c r="C183" s="35"/>
      <c r="D183" s="35"/>
      <c r="E183" s="35"/>
      <c r="F183" s="35"/>
      <c r="G183" s="35"/>
      <c r="H183" s="35"/>
    </row>
    <row r="184" spans="1:8" ht="19.5">
      <c r="A184" s="577"/>
      <c r="B184" s="35"/>
      <c r="C184" s="35"/>
      <c r="D184" s="35"/>
      <c r="E184" s="35"/>
      <c r="F184" s="35"/>
      <c r="G184" s="35"/>
      <c r="H184" s="35"/>
    </row>
    <row r="185" spans="1:8" ht="19.5">
      <c r="A185" s="577"/>
      <c r="B185" s="35"/>
      <c r="C185" s="35"/>
      <c r="D185" s="35"/>
      <c r="E185" s="35"/>
      <c r="F185" s="35"/>
      <c r="G185" s="35"/>
      <c r="H185" s="35"/>
    </row>
    <row r="186" spans="1:8" ht="19.5">
      <c r="A186" s="578"/>
      <c r="B186" s="35"/>
      <c r="C186" s="35"/>
      <c r="D186" s="35"/>
      <c r="E186" s="35"/>
      <c r="F186" s="35"/>
      <c r="G186" s="35"/>
      <c r="H186" s="35"/>
    </row>
    <row r="187" spans="1:8" ht="19.5">
      <c r="A187" s="578"/>
      <c r="B187" s="35"/>
      <c r="C187" s="35"/>
      <c r="D187" s="35"/>
      <c r="E187" s="35"/>
      <c r="F187" s="35"/>
      <c r="G187" s="35"/>
      <c r="H187" s="35"/>
    </row>
    <row r="188" spans="1:8" ht="19.5">
      <c r="A188" s="578"/>
      <c r="B188" s="35"/>
      <c r="C188" s="35"/>
      <c r="D188" s="35"/>
      <c r="E188" s="35"/>
      <c r="F188" s="35"/>
      <c r="G188" s="35"/>
      <c r="H188" s="35"/>
    </row>
    <row r="189" spans="1:8" ht="19.5">
      <c r="A189" s="578"/>
      <c r="B189" s="35"/>
      <c r="C189" s="35"/>
      <c r="D189" s="35"/>
      <c r="E189" s="35"/>
      <c r="F189" s="35"/>
      <c r="G189" s="35"/>
      <c r="H189" s="35"/>
    </row>
    <row r="190" spans="1:8" ht="19.5">
      <c r="A190" s="578"/>
      <c r="B190" s="35"/>
      <c r="C190" s="35"/>
      <c r="D190" s="35"/>
      <c r="E190" s="35"/>
      <c r="F190" s="35"/>
      <c r="G190" s="35"/>
      <c r="H190" s="35"/>
    </row>
    <row r="191" spans="1:8" ht="19.5">
      <c r="A191" s="578"/>
      <c r="B191" s="35"/>
      <c r="C191" s="35"/>
      <c r="D191" s="35"/>
      <c r="E191" s="35"/>
      <c r="F191" s="35"/>
      <c r="G191" s="35"/>
      <c r="H191" s="35"/>
    </row>
    <row r="192" spans="1:8" ht="19.5">
      <c r="A192" s="577"/>
      <c r="B192" s="35"/>
      <c r="C192" s="35"/>
      <c r="D192" s="35"/>
      <c r="E192" s="35"/>
      <c r="F192" s="35"/>
      <c r="G192" s="35"/>
      <c r="H192" s="35"/>
    </row>
    <row r="193" spans="1:8" ht="19.5">
      <c r="A193" s="577"/>
      <c r="B193" s="35"/>
      <c r="C193" s="35"/>
      <c r="D193" s="35"/>
      <c r="E193" s="35"/>
      <c r="F193" s="35"/>
      <c r="G193" s="35"/>
      <c r="H193" s="35"/>
    </row>
    <row r="194" spans="1:8" ht="19.5">
      <c r="A194" s="577"/>
      <c r="B194" s="35"/>
      <c r="C194" s="35"/>
      <c r="D194" s="35"/>
      <c r="E194" s="35"/>
      <c r="F194" s="35"/>
      <c r="G194" s="35"/>
      <c r="H194" s="35"/>
    </row>
    <row r="195" spans="1:8" ht="19.5">
      <c r="A195" s="578"/>
      <c r="B195" s="35"/>
      <c r="C195" s="35"/>
      <c r="D195" s="35"/>
      <c r="E195" s="35"/>
      <c r="F195" s="35"/>
      <c r="G195" s="35"/>
      <c r="H195" s="35"/>
    </row>
    <row r="196" spans="1:8" ht="19.5">
      <c r="A196" s="577"/>
      <c r="B196" s="35"/>
      <c r="C196" s="35"/>
      <c r="D196" s="35"/>
      <c r="E196" s="35"/>
      <c r="F196" s="35"/>
      <c r="G196" s="35"/>
      <c r="H196" s="35"/>
    </row>
    <row r="197" spans="1:8" ht="19.5">
      <c r="A197" s="577"/>
      <c r="B197" s="35"/>
      <c r="C197" s="35"/>
      <c r="D197" s="35"/>
      <c r="E197" s="35"/>
      <c r="F197" s="35"/>
      <c r="G197" s="35"/>
      <c r="H197" s="35"/>
    </row>
    <row r="198" spans="1:8" ht="19.5">
      <c r="A198" s="581"/>
      <c r="B198" s="35"/>
      <c r="C198" s="35"/>
      <c r="D198" s="35"/>
      <c r="E198" s="35"/>
      <c r="F198" s="35"/>
      <c r="G198" s="35"/>
      <c r="H198" s="35"/>
    </row>
    <row r="199" spans="1:8" ht="19.5">
      <c r="A199" s="577"/>
      <c r="B199" s="35"/>
      <c r="C199" s="35"/>
      <c r="D199" s="35"/>
      <c r="E199" s="35"/>
      <c r="F199" s="35"/>
      <c r="G199" s="35"/>
      <c r="H199" s="35"/>
    </row>
    <row r="200" spans="1:8" ht="19.5">
      <c r="A200" s="578"/>
      <c r="B200" s="35"/>
      <c r="C200" s="35"/>
      <c r="D200" s="35"/>
      <c r="E200" s="35"/>
      <c r="F200" s="35"/>
      <c r="G200" s="35"/>
      <c r="H200" s="35"/>
    </row>
    <row r="201" spans="1:8" ht="19.5">
      <c r="A201" s="577"/>
      <c r="B201" s="35"/>
      <c r="C201" s="35"/>
      <c r="D201" s="35"/>
      <c r="E201" s="35"/>
      <c r="F201" s="35"/>
      <c r="G201" s="35"/>
      <c r="H201" s="35"/>
    </row>
    <row r="202" spans="1:8" ht="19.5">
      <c r="A202" s="577"/>
      <c r="B202" s="35"/>
      <c r="C202" s="35"/>
      <c r="D202" s="35"/>
      <c r="E202" s="35"/>
      <c r="F202" s="35"/>
      <c r="G202" s="35"/>
      <c r="H202" s="35"/>
    </row>
    <row r="203" spans="1:8" ht="19.5">
      <c r="A203" s="578"/>
      <c r="B203" s="35"/>
      <c r="C203" s="35"/>
      <c r="D203" s="35"/>
      <c r="E203" s="35"/>
      <c r="F203" s="35"/>
      <c r="G203" s="35"/>
      <c r="H203" s="35"/>
    </row>
    <row r="204" spans="1:8" ht="19.5">
      <c r="A204" s="577"/>
      <c r="B204" s="35"/>
      <c r="C204" s="35"/>
      <c r="D204" s="35"/>
      <c r="E204" s="35"/>
      <c r="F204" s="35"/>
      <c r="G204" s="35"/>
      <c r="H204" s="35"/>
    </row>
    <row r="205" spans="1:8" ht="19.5">
      <c r="A205" s="577"/>
      <c r="B205" s="35"/>
      <c r="C205" s="35"/>
      <c r="D205" s="35"/>
      <c r="E205" s="35"/>
      <c r="F205" s="35"/>
      <c r="G205" s="35"/>
      <c r="H205" s="35"/>
    </row>
    <row r="206" spans="1:8" ht="19.5">
      <c r="A206" s="578"/>
      <c r="B206" s="35"/>
      <c r="C206" s="35"/>
      <c r="D206" s="35"/>
      <c r="E206" s="35"/>
      <c r="F206" s="35"/>
      <c r="G206" s="35"/>
      <c r="H206" s="35"/>
    </row>
    <row r="207" spans="1:8" ht="19.5">
      <c r="A207" s="577"/>
      <c r="B207" s="35"/>
      <c r="C207" s="35"/>
      <c r="D207" s="35"/>
      <c r="E207" s="35"/>
      <c r="F207" s="35"/>
      <c r="G207" s="35"/>
      <c r="H207" s="35"/>
    </row>
    <row r="208" spans="1:8" ht="19.5">
      <c r="A208" s="577"/>
      <c r="B208" s="35"/>
      <c r="C208" s="35"/>
      <c r="D208" s="35"/>
      <c r="E208" s="35"/>
      <c r="F208" s="35"/>
      <c r="G208" s="35"/>
      <c r="H208" s="35"/>
    </row>
    <row r="209" spans="1:8" ht="19.5">
      <c r="A209" s="577"/>
      <c r="B209" s="35"/>
      <c r="C209" s="35"/>
      <c r="D209" s="35"/>
      <c r="E209" s="35"/>
      <c r="F209" s="35"/>
      <c r="G209" s="35"/>
      <c r="H209" s="35"/>
    </row>
    <row r="210" spans="1:8" ht="19.5">
      <c r="A210" s="577"/>
      <c r="B210" s="35"/>
      <c r="C210" s="35"/>
      <c r="D210" s="35"/>
      <c r="E210" s="35"/>
      <c r="F210" s="35"/>
      <c r="G210" s="35"/>
      <c r="H210" s="35"/>
    </row>
    <row r="211" spans="1:8" ht="19.5">
      <c r="A211" s="577"/>
      <c r="B211" s="35"/>
      <c r="C211" s="35"/>
      <c r="D211" s="35"/>
      <c r="E211" s="35"/>
      <c r="F211" s="35"/>
      <c r="G211" s="35"/>
      <c r="H211" s="35"/>
    </row>
    <row r="212" spans="1:8" ht="19.5">
      <c r="A212" s="577"/>
      <c r="B212" s="35"/>
      <c r="C212" s="35"/>
      <c r="D212" s="35"/>
      <c r="E212" s="35"/>
      <c r="F212" s="35"/>
      <c r="G212" s="35"/>
      <c r="H212" s="35"/>
    </row>
    <row r="213" spans="1:8" ht="19.5">
      <c r="A213" s="577"/>
      <c r="B213" s="35"/>
      <c r="C213" s="35"/>
      <c r="D213" s="35"/>
      <c r="E213" s="35"/>
      <c r="F213" s="35"/>
      <c r="G213" s="35"/>
      <c r="H213" s="35"/>
    </row>
    <row r="214" spans="1:8" ht="19.5">
      <c r="A214" s="577"/>
      <c r="B214" s="35"/>
      <c r="C214" s="35"/>
      <c r="D214" s="35"/>
      <c r="E214" s="35"/>
      <c r="F214" s="35"/>
      <c r="G214" s="35"/>
      <c r="H214" s="35"/>
    </row>
    <row r="215" spans="1:8" ht="19.5">
      <c r="A215" s="578"/>
      <c r="B215" s="35"/>
      <c r="C215" s="35"/>
      <c r="D215" s="35"/>
      <c r="E215" s="35"/>
      <c r="F215" s="35"/>
      <c r="G215" s="35"/>
      <c r="H215" s="35"/>
    </row>
    <row r="216" spans="1:8" ht="19.5">
      <c r="A216" s="577"/>
      <c r="B216" s="35"/>
      <c r="C216" s="35"/>
      <c r="D216" s="35"/>
      <c r="E216" s="35"/>
      <c r="F216" s="35"/>
      <c r="G216" s="35"/>
      <c r="H216" s="35"/>
    </row>
    <row r="217" spans="1:8" ht="19.5">
      <c r="A217" s="577"/>
      <c r="B217" s="35"/>
      <c r="C217" s="35"/>
      <c r="D217" s="35"/>
      <c r="E217" s="35"/>
      <c r="F217" s="35"/>
      <c r="G217" s="35"/>
      <c r="H217" s="35"/>
    </row>
    <row r="218" spans="1:8" ht="19.5">
      <c r="A218" s="577"/>
      <c r="B218" s="35"/>
      <c r="C218" s="35"/>
      <c r="D218" s="35"/>
      <c r="E218" s="35"/>
      <c r="F218" s="35"/>
      <c r="G218" s="35"/>
      <c r="H218" s="35"/>
    </row>
    <row r="219" spans="1:8" ht="19.5">
      <c r="A219" s="577"/>
      <c r="B219" s="35"/>
      <c r="C219" s="35"/>
      <c r="D219" s="35"/>
      <c r="E219" s="35"/>
      <c r="F219" s="35"/>
      <c r="G219" s="35"/>
      <c r="H219" s="35"/>
    </row>
    <row r="220" spans="1:8" ht="19.5">
      <c r="A220" s="577"/>
      <c r="B220" s="35"/>
      <c r="C220" s="35"/>
      <c r="D220" s="35"/>
      <c r="E220" s="35"/>
      <c r="F220" s="35"/>
      <c r="G220" s="35"/>
      <c r="H220" s="35"/>
    </row>
    <row r="221" spans="1:8" ht="19.5">
      <c r="A221" s="578"/>
      <c r="B221" s="35"/>
      <c r="C221" s="35"/>
      <c r="D221" s="35"/>
      <c r="E221" s="35"/>
      <c r="F221" s="35"/>
      <c r="G221" s="35"/>
      <c r="H221" s="35"/>
    </row>
    <row r="222" spans="1:8" ht="19.5">
      <c r="A222" s="577"/>
      <c r="B222" s="35"/>
      <c r="C222" s="35"/>
      <c r="D222" s="35"/>
      <c r="E222" s="35"/>
      <c r="F222" s="35"/>
      <c r="G222" s="35"/>
      <c r="H222" s="35"/>
    </row>
    <row r="223" spans="1:8" ht="19.5">
      <c r="A223" s="577"/>
      <c r="B223" s="35"/>
      <c r="C223" s="35"/>
      <c r="D223" s="35"/>
      <c r="E223" s="35"/>
      <c r="F223" s="35"/>
      <c r="G223" s="35"/>
      <c r="H223" s="35"/>
    </row>
    <row r="224" spans="1:8" ht="19.5">
      <c r="A224" s="578"/>
      <c r="B224" s="35"/>
      <c r="C224" s="35"/>
      <c r="D224" s="35"/>
      <c r="E224" s="35"/>
      <c r="F224" s="35"/>
      <c r="G224" s="35"/>
      <c r="H224" s="35"/>
    </row>
    <row r="225" spans="1:8" ht="19.5">
      <c r="A225" s="577"/>
      <c r="B225" s="35"/>
      <c r="C225" s="35"/>
      <c r="D225" s="35"/>
      <c r="E225" s="35"/>
      <c r="F225" s="35"/>
      <c r="G225" s="35"/>
      <c r="H225" s="35"/>
    </row>
    <row r="226" spans="1:8" ht="19.5">
      <c r="A226" s="577"/>
      <c r="B226" s="35"/>
      <c r="C226" s="35"/>
      <c r="D226" s="35"/>
      <c r="E226" s="35"/>
      <c r="F226" s="35"/>
      <c r="G226" s="35"/>
      <c r="H226" s="35"/>
    </row>
    <row r="227" spans="1:8" ht="19.5">
      <c r="A227" s="577"/>
      <c r="B227" s="35"/>
      <c r="C227" s="35"/>
      <c r="D227" s="35"/>
      <c r="E227" s="35"/>
      <c r="F227" s="35"/>
      <c r="G227" s="35"/>
      <c r="H227" s="35"/>
    </row>
    <row r="228" spans="1:8" ht="19.5">
      <c r="A228" s="583"/>
      <c r="B228" s="35"/>
      <c r="C228" s="35"/>
      <c r="D228" s="35"/>
      <c r="E228" s="35"/>
      <c r="F228" s="35"/>
      <c r="G228" s="35"/>
      <c r="H228" s="35"/>
    </row>
  </sheetData>
  <mergeCells count="7">
    <mergeCell ref="B6:C6"/>
    <mergeCell ref="A1:I1"/>
    <mergeCell ref="A2:I2"/>
    <mergeCell ref="A3:I3"/>
    <mergeCell ref="A4:I4"/>
    <mergeCell ref="A5:I5"/>
    <mergeCell ref="D6:I6"/>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V16" sqref="V16"/>
    </sheetView>
  </sheetViews>
  <sheetFormatPr baseColWidth="10" defaultColWidth="9.140625" defaultRowHeight="15"/>
  <cols>
    <col min="1" max="1" width="64.140625" style="473" customWidth="1"/>
    <col min="2" max="3" width="24.7109375" style="799" bestFit="1" customWidth="1"/>
    <col min="4" max="4" width="24.140625" style="799" bestFit="1" customWidth="1"/>
    <col min="5" max="5" width="24.7109375" style="799" bestFit="1" customWidth="1"/>
    <col min="6" max="6" width="25.5703125" style="799" bestFit="1" customWidth="1"/>
    <col min="7" max="7" width="23.5703125" style="799" bestFit="1" customWidth="1"/>
    <col min="8" max="8" width="24.140625" style="799" bestFit="1" customWidth="1"/>
    <col min="9" max="9" width="24.7109375" style="63" bestFit="1" customWidth="1"/>
    <col min="10" max="10" width="21" style="799" bestFit="1" customWidth="1"/>
    <col min="11" max="11" width="20.42578125" style="799" bestFit="1" customWidth="1"/>
    <col min="12" max="12" width="24.140625" style="799" bestFit="1" customWidth="1"/>
    <col min="13" max="13" width="23" style="799" bestFit="1" customWidth="1"/>
    <col min="14" max="14" width="24.7109375" style="799" bestFit="1" customWidth="1"/>
    <col min="15" max="15" width="23" style="799" bestFit="1" customWidth="1"/>
    <col min="16" max="16" width="28.140625" style="799" bestFit="1" customWidth="1"/>
    <col min="17" max="17" width="3.7109375" style="143" customWidth="1"/>
    <col min="18" max="18" width="11.140625" style="799" bestFit="1" customWidth="1"/>
    <col min="19" max="256" width="9.140625" style="799"/>
    <col min="257" max="257" width="64.140625" style="799" customWidth="1"/>
    <col min="258" max="259" width="24.7109375" style="799" bestFit="1" customWidth="1"/>
    <col min="260" max="260" width="24.140625" style="799" bestFit="1" customWidth="1"/>
    <col min="261" max="261" width="24.7109375" style="799" bestFit="1" customWidth="1"/>
    <col min="262" max="262" width="25.5703125" style="799" bestFit="1" customWidth="1"/>
    <col min="263" max="263" width="23.5703125" style="799" bestFit="1" customWidth="1"/>
    <col min="264" max="264" width="24.140625" style="799" bestFit="1" customWidth="1"/>
    <col min="265" max="265" width="24.7109375" style="799" bestFit="1" customWidth="1"/>
    <col min="266" max="266" width="21" style="799" bestFit="1" customWidth="1"/>
    <col min="267" max="267" width="20.42578125" style="799" bestFit="1" customWidth="1"/>
    <col min="268" max="268" width="24.140625" style="799" bestFit="1" customWidth="1"/>
    <col min="269" max="269" width="23" style="799" bestFit="1" customWidth="1"/>
    <col min="270" max="270" width="24.7109375" style="799" bestFit="1" customWidth="1"/>
    <col min="271" max="271" width="23" style="799" bestFit="1" customWidth="1"/>
    <col min="272" max="272" width="28.140625" style="799" bestFit="1" customWidth="1"/>
    <col min="273" max="273" width="3.7109375" style="799" customWidth="1"/>
    <col min="274" max="274" width="11.140625" style="799" bestFit="1" customWidth="1"/>
    <col min="275" max="512" width="9.140625" style="799"/>
    <col min="513" max="513" width="64.140625" style="799" customWidth="1"/>
    <col min="514" max="515" width="24.7109375" style="799" bestFit="1" customWidth="1"/>
    <col min="516" max="516" width="24.140625" style="799" bestFit="1" customWidth="1"/>
    <col min="517" max="517" width="24.7109375" style="799" bestFit="1" customWidth="1"/>
    <col min="518" max="518" width="25.5703125" style="799" bestFit="1" customWidth="1"/>
    <col min="519" max="519" width="23.5703125" style="799" bestFit="1" customWidth="1"/>
    <col min="520" max="520" width="24.140625" style="799" bestFit="1" customWidth="1"/>
    <col min="521" max="521" width="24.7109375" style="799" bestFit="1" customWidth="1"/>
    <col min="522" max="522" width="21" style="799" bestFit="1" customWidth="1"/>
    <col min="523" max="523" width="20.42578125" style="799" bestFit="1" customWidth="1"/>
    <col min="524" max="524" width="24.140625" style="799" bestFit="1" customWidth="1"/>
    <col min="525" max="525" width="23" style="799" bestFit="1" customWidth="1"/>
    <col min="526" max="526" width="24.7109375" style="799" bestFit="1" customWidth="1"/>
    <col min="527" max="527" width="23" style="799" bestFit="1" customWidth="1"/>
    <col min="528" max="528" width="28.140625" style="799" bestFit="1" customWidth="1"/>
    <col min="529" max="529" width="3.7109375" style="799" customWidth="1"/>
    <col min="530" max="530" width="11.140625" style="799" bestFit="1" customWidth="1"/>
    <col min="531" max="768" width="9.140625" style="799"/>
    <col min="769" max="769" width="64.140625" style="799" customWidth="1"/>
    <col min="770" max="771" width="24.7109375" style="799" bestFit="1" customWidth="1"/>
    <col min="772" max="772" width="24.140625" style="799" bestFit="1" customWidth="1"/>
    <col min="773" max="773" width="24.7109375" style="799" bestFit="1" customWidth="1"/>
    <col min="774" max="774" width="25.5703125" style="799" bestFit="1" customWidth="1"/>
    <col min="775" max="775" width="23.5703125" style="799" bestFit="1" customWidth="1"/>
    <col min="776" max="776" width="24.140625" style="799" bestFit="1" customWidth="1"/>
    <col min="777" max="777" width="24.7109375" style="799" bestFit="1" customWidth="1"/>
    <col min="778" max="778" width="21" style="799" bestFit="1" customWidth="1"/>
    <col min="779" max="779" width="20.42578125" style="799" bestFit="1" customWidth="1"/>
    <col min="780" max="780" width="24.140625" style="799" bestFit="1" customWidth="1"/>
    <col min="781" max="781" width="23" style="799" bestFit="1" customWidth="1"/>
    <col min="782" max="782" width="24.7109375" style="799" bestFit="1" customWidth="1"/>
    <col min="783" max="783" width="23" style="799" bestFit="1" customWidth="1"/>
    <col min="784" max="784" width="28.140625" style="799" bestFit="1" customWidth="1"/>
    <col min="785" max="785" width="3.7109375" style="799" customWidth="1"/>
    <col min="786" max="786" width="11.140625" style="799" bestFit="1" customWidth="1"/>
    <col min="787" max="1024" width="9.140625" style="799"/>
    <col min="1025" max="1025" width="64.140625" style="799" customWidth="1"/>
    <col min="1026" max="1027" width="24.7109375" style="799" bestFit="1" customWidth="1"/>
    <col min="1028" max="1028" width="24.140625" style="799" bestFit="1" customWidth="1"/>
    <col min="1029" max="1029" width="24.7109375" style="799" bestFit="1" customWidth="1"/>
    <col min="1030" max="1030" width="25.5703125" style="799" bestFit="1" customWidth="1"/>
    <col min="1031" max="1031" width="23.5703125" style="799" bestFit="1" customWidth="1"/>
    <col min="1032" max="1032" width="24.140625" style="799" bestFit="1" customWidth="1"/>
    <col min="1033" max="1033" width="24.7109375" style="799" bestFit="1" customWidth="1"/>
    <col min="1034" max="1034" width="21" style="799" bestFit="1" customWidth="1"/>
    <col min="1035" max="1035" width="20.42578125" style="799" bestFit="1" customWidth="1"/>
    <col min="1036" max="1036" width="24.140625" style="799" bestFit="1" customWidth="1"/>
    <col min="1037" max="1037" width="23" style="799" bestFit="1" customWidth="1"/>
    <col min="1038" max="1038" width="24.7109375" style="799" bestFit="1" customWidth="1"/>
    <col min="1039" max="1039" width="23" style="799" bestFit="1" customWidth="1"/>
    <col min="1040" max="1040" width="28.140625" style="799" bestFit="1" customWidth="1"/>
    <col min="1041" max="1041" width="3.7109375" style="799" customWidth="1"/>
    <col min="1042" max="1042" width="11.140625" style="799" bestFit="1" customWidth="1"/>
    <col min="1043" max="1280" width="9.140625" style="799"/>
    <col min="1281" max="1281" width="64.140625" style="799" customWidth="1"/>
    <col min="1282" max="1283" width="24.7109375" style="799" bestFit="1" customWidth="1"/>
    <col min="1284" max="1284" width="24.140625" style="799" bestFit="1" customWidth="1"/>
    <col min="1285" max="1285" width="24.7109375" style="799" bestFit="1" customWidth="1"/>
    <col min="1286" max="1286" width="25.5703125" style="799" bestFit="1" customWidth="1"/>
    <col min="1287" max="1287" width="23.5703125" style="799" bestFit="1" customWidth="1"/>
    <col min="1288" max="1288" width="24.140625" style="799" bestFit="1" customWidth="1"/>
    <col min="1289" max="1289" width="24.7109375" style="799" bestFit="1" customWidth="1"/>
    <col min="1290" max="1290" width="21" style="799" bestFit="1" customWidth="1"/>
    <col min="1291" max="1291" width="20.42578125" style="799" bestFit="1" customWidth="1"/>
    <col min="1292" max="1292" width="24.140625" style="799" bestFit="1" customWidth="1"/>
    <col min="1293" max="1293" width="23" style="799" bestFit="1" customWidth="1"/>
    <col min="1294" max="1294" width="24.7109375" style="799" bestFit="1" customWidth="1"/>
    <col min="1295" max="1295" width="23" style="799" bestFit="1" customWidth="1"/>
    <col min="1296" max="1296" width="28.140625" style="799" bestFit="1" customWidth="1"/>
    <col min="1297" max="1297" width="3.7109375" style="799" customWidth="1"/>
    <col min="1298" max="1298" width="11.140625" style="799" bestFit="1" customWidth="1"/>
    <col min="1299" max="1536" width="9.140625" style="799"/>
    <col min="1537" max="1537" width="64.140625" style="799" customWidth="1"/>
    <col min="1538" max="1539" width="24.7109375" style="799" bestFit="1" customWidth="1"/>
    <col min="1540" max="1540" width="24.140625" style="799" bestFit="1" customWidth="1"/>
    <col min="1541" max="1541" width="24.7109375" style="799" bestFit="1" customWidth="1"/>
    <col min="1542" max="1542" width="25.5703125" style="799" bestFit="1" customWidth="1"/>
    <col min="1543" max="1543" width="23.5703125" style="799" bestFit="1" customWidth="1"/>
    <col min="1544" max="1544" width="24.140625" style="799" bestFit="1" customWidth="1"/>
    <col min="1545" max="1545" width="24.7109375" style="799" bestFit="1" customWidth="1"/>
    <col min="1546" max="1546" width="21" style="799" bestFit="1" customWidth="1"/>
    <col min="1547" max="1547" width="20.42578125" style="799" bestFit="1" customWidth="1"/>
    <col min="1548" max="1548" width="24.140625" style="799" bestFit="1" customWidth="1"/>
    <col min="1549" max="1549" width="23" style="799" bestFit="1" customWidth="1"/>
    <col min="1550" max="1550" width="24.7109375" style="799" bestFit="1" customWidth="1"/>
    <col min="1551" max="1551" width="23" style="799" bestFit="1" customWidth="1"/>
    <col min="1552" max="1552" width="28.140625" style="799" bestFit="1" customWidth="1"/>
    <col min="1553" max="1553" width="3.7109375" style="799" customWidth="1"/>
    <col min="1554" max="1554" width="11.140625" style="799" bestFit="1" customWidth="1"/>
    <col min="1555" max="1792" width="9.140625" style="799"/>
    <col min="1793" max="1793" width="64.140625" style="799" customWidth="1"/>
    <col min="1794" max="1795" width="24.7109375" style="799" bestFit="1" customWidth="1"/>
    <col min="1796" max="1796" width="24.140625" style="799" bestFit="1" customWidth="1"/>
    <col min="1797" max="1797" width="24.7109375" style="799" bestFit="1" customWidth="1"/>
    <col min="1798" max="1798" width="25.5703125" style="799" bestFit="1" customWidth="1"/>
    <col min="1799" max="1799" width="23.5703125" style="799" bestFit="1" customWidth="1"/>
    <col min="1800" max="1800" width="24.140625" style="799" bestFit="1" customWidth="1"/>
    <col min="1801" max="1801" width="24.7109375" style="799" bestFit="1" customWidth="1"/>
    <col min="1802" max="1802" width="21" style="799" bestFit="1" customWidth="1"/>
    <col min="1803" max="1803" width="20.42578125" style="799" bestFit="1" customWidth="1"/>
    <col min="1804" max="1804" width="24.140625" style="799" bestFit="1" customWidth="1"/>
    <col min="1805" max="1805" width="23" style="799" bestFit="1" customWidth="1"/>
    <col min="1806" max="1806" width="24.7109375" style="799" bestFit="1" customWidth="1"/>
    <col min="1807" max="1807" width="23" style="799" bestFit="1" customWidth="1"/>
    <col min="1808" max="1808" width="28.140625" style="799" bestFit="1" customWidth="1"/>
    <col min="1809" max="1809" width="3.7109375" style="799" customWidth="1"/>
    <col min="1810" max="1810" width="11.140625" style="799" bestFit="1" customWidth="1"/>
    <col min="1811" max="2048" width="9.140625" style="799"/>
    <col min="2049" max="2049" width="64.140625" style="799" customWidth="1"/>
    <col min="2050" max="2051" width="24.7109375" style="799" bestFit="1" customWidth="1"/>
    <col min="2052" max="2052" width="24.140625" style="799" bestFit="1" customWidth="1"/>
    <col min="2053" max="2053" width="24.7109375" style="799" bestFit="1" customWidth="1"/>
    <col min="2054" max="2054" width="25.5703125" style="799" bestFit="1" customWidth="1"/>
    <col min="2055" max="2055" width="23.5703125" style="799" bestFit="1" customWidth="1"/>
    <col min="2056" max="2056" width="24.140625" style="799" bestFit="1" customWidth="1"/>
    <col min="2057" max="2057" width="24.7109375" style="799" bestFit="1" customWidth="1"/>
    <col min="2058" max="2058" width="21" style="799" bestFit="1" customWidth="1"/>
    <col min="2059" max="2059" width="20.42578125" style="799" bestFit="1" customWidth="1"/>
    <col min="2060" max="2060" width="24.140625" style="799" bestFit="1" customWidth="1"/>
    <col min="2061" max="2061" width="23" style="799" bestFit="1" customWidth="1"/>
    <col min="2062" max="2062" width="24.7109375" style="799" bestFit="1" customWidth="1"/>
    <col min="2063" max="2063" width="23" style="799" bestFit="1" customWidth="1"/>
    <col min="2064" max="2064" width="28.140625" style="799" bestFit="1" customWidth="1"/>
    <col min="2065" max="2065" width="3.7109375" style="799" customWidth="1"/>
    <col min="2066" max="2066" width="11.140625" style="799" bestFit="1" customWidth="1"/>
    <col min="2067" max="2304" width="9.140625" style="799"/>
    <col min="2305" max="2305" width="64.140625" style="799" customWidth="1"/>
    <col min="2306" max="2307" width="24.7109375" style="799" bestFit="1" customWidth="1"/>
    <col min="2308" max="2308" width="24.140625" style="799" bestFit="1" customWidth="1"/>
    <col min="2309" max="2309" width="24.7109375" style="799" bestFit="1" customWidth="1"/>
    <col min="2310" max="2310" width="25.5703125" style="799" bestFit="1" customWidth="1"/>
    <col min="2311" max="2311" width="23.5703125" style="799" bestFit="1" customWidth="1"/>
    <col min="2312" max="2312" width="24.140625" style="799" bestFit="1" customWidth="1"/>
    <col min="2313" max="2313" width="24.7109375" style="799" bestFit="1" customWidth="1"/>
    <col min="2314" max="2314" width="21" style="799" bestFit="1" customWidth="1"/>
    <col min="2315" max="2315" width="20.42578125" style="799" bestFit="1" customWidth="1"/>
    <col min="2316" max="2316" width="24.140625" style="799" bestFit="1" customWidth="1"/>
    <col min="2317" max="2317" width="23" style="799" bestFit="1" customWidth="1"/>
    <col min="2318" max="2318" width="24.7109375" style="799" bestFit="1" customWidth="1"/>
    <col min="2319" max="2319" width="23" style="799" bestFit="1" customWidth="1"/>
    <col min="2320" max="2320" width="28.140625" style="799" bestFit="1" customWidth="1"/>
    <col min="2321" max="2321" width="3.7109375" style="799" customWidth="1"/>
    <col min="2322" max="2322" width="11.140625" style="799" bestFit="1" customWidth="1"/>
    <col min="2323" max="2560" width="9.140625" style="799"/>
    <col min="2561" max="2561" width="64.140625" style="799" customWidth="1"/>
    <col min="2562" max="2563" width="24.7109375" style="799" bestFit="1" customWidth="1"/>
    <col min="2564" max="2564" width="24.140625" style="799" bestFit="1" customWidth="1"/>
    <col min="2565" max="2565" width="24.7109375" style="799" bestFit="1" customWidth="1"/>
    <col min="2566" max="2566" width="25.5703125" style="799" bestFit="1" customWidth="1"/>
    <col min="2567" max="2567" width="23.5703125" style="799" bestFit="1" customWidth="1"/>
    <col min="2568" max="2568" width="24.140625" style="799" bestFit="1" customWidth="1"/>
    <col min="2569" max="2569" width="24.7109375" style="799" bestFit="1" customWidth="1"/>
    <col min="2570" max="2570" width="21" style="799" bestFit="1" customWidth="1"/>
    <col min="2571" max="2571" width="20.42578125" style="799" bestFit="1" customWidth="1"/>
    <col min="2572" max="2572" width="24.140625" style="799" bestFit="1" customWidth="1"/>
    <col min="2573" max="2573" width="23" style="799" bestFit="1" customWidth="1"/>
    <col min="2574" max="2574" width="24.7109375" style="799" bestFit="1" customWidth="1"/>
    <col min="2575" max="2575" width="23" style="799" bestFit="1" customWidth="1"/>
    <col min="2576" max="2576" width="28.140625" style="799" bestFit="1" customWidth="1"/>
    <col min="2577" max="2577" width="3.7109375" style="799" customWidth="1"/>
    <col min="2578" max="2578" width="11.140625" style="799" bestFit="1" customWidth="1"/>
    <col min="2579" max="2816" width="9.140625" style="799"/>
    <col min="2817" max="2817" width="64.140625" style="799" customWidth="1"/>
    <col min="2818" max="2819" width="24.7109375" style="799" bestFit="1" customWidth="1"/>
    <col min="2820" max="2820" width="24.140625" style="799" bestFit="1" customWidth="1"/>
    <col min="2821" max="2821" width="24.7109375" style="799" bestFit="1" customWidth="1"/>
    <col min="2822" max="2822" width="25.5703125" style="799" bestFit="1" customWidth="1"/>
    <col min="2823" max="2823" width="23.5703125" style="799" bestFit="1" customWidth="1"/>
    <col min="2824" max="2824" width="24.140625" style="799" bestFit="1" customWidth="1"/>
    <col min="2825" max="2825" width="24.7109375" style="799" bestFit="1" customWidth="1"/>
    <col min="2826" max="2826" width="21" style="799" bestFit="1" customWidth="1"/>
    <col min="2827" max="2827" width="20.42578125" style="799" bestFit="1" customWidth="1"/>
    <col min="2828" max="2828" width="24.140625" style="799" bestFit="1" customWidth="1"/>
    <col min="2829" max="2829" width="23" style="799" bestFit="1" customWidth="1"/>
    <col min="2830" max="2830" width="24.7109375" style="799" bestFit="1" customWidth="1"/>
    <col min="2831" max="2831" width="23" style="799" bestFit="1" customWidth="1"/>
    <col min="2832" max="2832" width="28.140625" style="799" bestFit="1" customWidth="1"/>
    <col min="2833" max="2833" width="3.7109375" style="799" customWidth="1"/>
    <col min="2834" max="2834" width="11.140625" style="799" bestFit="1" customWidth="1"/>
    <col min="2835" max="3072" width="9.140625" style="799"/>
    <col min="3073" max="3073" width="64.140625" style="799" customWidth="1"/>
    <col min="3074" max="3075" width="24.7109375" style="799" bestFit="1" customWidth="1"/>
    <col min="3076" max="3076" width="24.140625" style="799" bestFit="1" customWidth="1"/>
    <col min="3077" max="3077" width="24.7109375" style="799" bestFit="1" customWidth="1"/>
    <col min="3078" max="3078" width="25.5703125" style="799" bestFit="1" customWidth="1"/>
    <col min="3079" max="3079" width="23.5703125" style="799" bestFit="1" customWidth="1"/>
    <col min="3080" max="3080" width="24.140625" style="799" bestFit="1" customWidth="1"/>
    <col min="3081" max="3081" width="24.7109375" style="799" bestFit="1" customWidth="1"/>
    <col min="3082" max="3082" width="21" style="799" bestFit="1" customWidth="1"/>
    <col min="3083" max="3083" width="20.42578125" style="799" bestFit="1" customWidth="1"/>
    <col min="3084" max="3084" width="24.140625" style="799" bestFit="1" customWidth="1"/>
    <col min="3085" max="3085" width="23" style="799" bestFit="1" customWidth="1"/>
    <col min="3086" max="3086" width="24.7109375" style="799" bestFit="1" customWidth="1"/>
    <col min="3087" max="3087" width="23" style="799" bestFit="1" customWidth="1"/>
    <col min="3088" max="3088" width="28.140625" style="799" bestFit="1" customWidth="1"/>
    <col min="3089" max="3089" width="3.7109375" style="799" customWidth="1"/>
    <col min="3090" max="3090" width="11.140625" style="799" bestFit="1" customWidth="1"/>
    <col min="3091" max="3328" width="9.140625" style="799"/>
    <col min="3329" max="3329" width="64.140625" style="799" customWidth="1"/>
    <col min="3330" max="3331" width="24.7109375" style="799" bestFit="1" customWidth="1"/>
    <col min="3332" max="3332" width="24.140625" style="799" bestFit="1" customWidth="1"/>
    <col min="3333" max="3333" width="24.7109375" style="799" bestFit="1" customWidth="1"/>
    <col min="3334" max="3334" width="25.5703125" style="799" bestFit="1" customWidth="1"/>
    <col min="3335" max="3335" width="23.5703125" style="799" bestFit="1" customWidth="1"/>
    <col min="3336" max="3336" width="24.140625" style="799" bestFit="1" customWidth="1"/>
    <col min="3337" max="3337" width="24.7109375" style="799" bestFit="1" customWidth="1"/>
    <col min="3338" max="3338" width="21" style="799" bestFit="1" customWidth="1"/>
    <col min="3339" max="3339" width="20.42578125" style="799" bestFit="1" customWidth="1"/>
    <col min="3340" max="3340" width="24.140625" style="799" bestFit="1" customWidth="1"/>
    <col min="3341" max="3341" width="23" style="799" bestFit="1" customWidth="1"/>
    <col min="3342" max="3342" width="24.7109375" style="799" bestFit="1" customWidth="1"/>
    <col min="3343" max="3343" width="23" style="799" bestFit="1" customWidth="1"/>
    <col min="3344" max="3344" width="28.140625" style="799" bestFit="1" customWidth="1"/>
    <col min="3345" max="3345" width="3.7109375" style="799" customWidth="1"/>
    <col min="3346" max="3346" width="11.140625" style="799" bestFit="1" customWidth="1"/>
    <col min="3347" max="3584" width="9.140625" style="799"/>
    <col min="3585" max="3585" width="64.140625" style="799" customWidth="1"/>
    <col min="3586" max="3587" width="24.7109375" style="799" bestFit="1" customWidth="1"/>
    <col min="3588" max="3588" width="24.140625" style="799" bestFit="1" customWidth="1"/>
    <col min="3589" max="3589" width="24.7109375" style="799" bestFit="1" customWidth="1"/>
    <col min="3590" max="3590" width="25.5703125" style="799" bestFit="1" customWidth="1"/>
    <col min="3591" max="3591" width="23.5703125" style="799" bestFit="1" customWidth="1"/>
    <col min="3592" max="3592" width="24.140625" style="799" bestFit="1" customWidth="1"/>
    <col min="3593" max="3593" width="24.7109375" style="799" bestFit="1" customWidth="1"/>
    <col min="3594" max="3594" width="21" style="799" bestFit="1" customWidth="1"/>
    <col min="3595" max="3595" width="20.42578125" style="799" bestFit="1" customWidth="1"/>
    <col min="3596" max="3596" width="24.140625" style="799" bestFit="1" customWidth="1"/>
    <col min="3597" max="3597" width="23" style="799" bestFit="1" customWidth="1"/>
    <col min="3598" max="3598" width="24.7109375" style="799" bestFit="1" customWidth="1"/>
    <col min="3599" max="3599" width="23" style="799" bestFit="1" customWidth="1"/>
    <col min="3600" max="3600" width="28.140625" style="799" bestFit="1" customWidth="1"/>
    <col min="3601" max="3601" width="3.7109375" style="799" customWidth="1"/>
    <col min="3602" max="3602" width="11.140625" style="799" bestFit="1" customWidth="1"/>
    <col min="3603" max="3840" width="9.140625" style="799"/>
    <col min="3841" max="3841" width="64.140625" style="799" customWidth="1"/>
    <col min="3842" max="3843" width="24.7109375" style="799" bestFit="1" customWidth="1"/>
    <col min="3844" max="3844" width="24.140625" style="799" bestFit="1" customWidth="1"/>
    <col min="3845" max="3845" width="24.7109375" style="799" bestFit="1" customWidth="1"/>
    <col min="3846" max="3846" width="25.5703125" style="799" bestFit="1" customWidth="1"/>
    <col min="3847" max="3847" width="23.5703125" style="799" bestFit="1" customWidth="1"/>
    <col min="3848" max="3848" width="24.140625" style="799" bestFit="1" customWidth="1"/>
    <col min="3849" max="3849" width="24.7109375" style="799" bestFit="1" customWidth="1"/>
    <col min="3850" max="3850" width="21" style="799" bestFit="1" customWidth="1"/>
    <col min="3851" max="3851" width="20.42578125" style="799" bestFit="1" customWidth="1"/>
    <col min="3852" max="3852" width="24.140625" style="799" bestFit="1" customWidth="1"/>
    <col min="3853" max="3853" width="23" style="799" bestFit="1" customWidth="1"/>
    <col min="3854" max="3854" width="24.7109375" style="799" bestFit="1" customWidth="1"/>
    <col min="3855" max="3855" width="23" style="799" bestFit="1" customWidth="1"/>
    <col min="3856" max="3856" width="28.140625" style="799" bestFit="1" customWidth="1"/>
    <col min="3857" max="3857" width="3.7109375" style="799" customWidth="1"/>
    <col min="3858" max="3858" width="11.140625" style="799" bestFit="1" customWidth="1"/>
    <col min="3859" max="4096" width="9.140625" style="799"/>
    <col min="4097" max="4097" width="64.140625" style="799" customWidth="1"/>
    <col min="4098" max="4099" width="24.7109375" style="799" bestFit="1" customWidth="1"/>
    <col min="4100" max="4100" width="24.140625" style="799" bestFit="1" customWidth="1"/>
    <col min="4101" max="4101" width="24.7109375" style="799" bestFit="1" customWidth="1"/>
    <col min="4102" max="4102" width="25.5703125" style="799" bestFit="1" customWidth="1"/>
    <col min="4103" max="4103" width="23.5703125" style="799" bestFit="1" customWidth="1"/>
    <col min="4104" max="4104" width="24.140625" style="799" bestFit="1" customWidth="1"/>
    <col min="4105" max="4105" width="24.7109375" style="799" bestFit="1" customWidth="1"/>
    <col min="4106" max="4106" width="21" style="799" bestFit="1" customWidth="1"/>
    <col min="4107" max="4107" width="20.42578125" style="799" bestFit="1" customWidth="1"/>
    <col min="4108" max="4108" width="24.140625" style="799" bestFit="1" customWidth="1"/>
    <col min="4109" max="4109" width="23" style="799" bestFit="1" customWidth="1"/>
    <col min="4110" max="4110" width="24.7109375" style="799" bestFit="1" customWidth="1"/>
    <col min="4111" max="4111" width="23" style="799" bestFit="1" customWidth="1"/>
    <col min="4112" max="4112" width="28.140625" style="799" bestFit="1" customWidth="1"/>
    <col min="4113" max="4113" width="3.7109375" style="799" customWidth="1"/>
    <col min="4114" max="4114" width="11.140625" style="799" bestFit="1" customWidth="1"/>
    <col min="4115" max="4352" width="9.140625" style="799"/>
    <col min="4353" max="4353" width="64.140625" style="799" customWidth="1"/>
    <col min="4354" max="4355" width="24.7109375" style="799" bestFit="1" customWidth="1"/>
    <col min="4356" max="4356" width="24.140625" style="799" bestFit="1" customWidth="1"/>
    <col min="4357" max="4357" width="24.7109375" style="799" bestFit="1" customWidth="1"/>
    <col min="4358" max="4358" width="25.5703125" style="799" bestFit="1" customWidth="1"/>
    <col min="4359" max="4359" width="23.5703125" style="799" bestFit="1" customWidth="1"/>
    <col min="4360" max="4360" width="24.140625" style="799" bestFit="1" customWidth="1"/>
    <col min="4361" max="4361" width="24.7109375" style="799" bestFit="1" customWidth="1"/>
    <col min="4362" max="4362" width="21" style="799" bestFit="1" customWidth="1"/>
    <col min="4363" max="4363" width="20.42578125" style="799" bestFit="1" customWidth="1"/>
    <col min="4364" max="4364" width="24.140625" style="799" bestFit="1" customWidth="1"/>
    <col min="4365" max="4365" width="23" style="799" bestFit="1" customWidth="1"/>
    <col min="4366" max="4366" width="24.7109375" style="799" bestFit="1" customWidth="1"/>
    <col min="4367" max="4367" width="23" style="799" bestFit="1" customWidth="1"/>
    <col min="4368" max="4368" width="28.140625" style="799" bestFit="1" customWidth="1"/>
    <col min="4369" max="4369" width="3.7109375" style="799" customWidth="1"/>
    <col min="4370" max="4370" width="11.140625" style="799" bestFit="1" customWidth="1"/>
    <col min="4371" max="4608" width="9.140625" style="799"/>
    <col min="4609" max="4609" width="64.140625" style="799" customWidth="1"/>
    <col min="4610" max="4611" width="24.7109375" style="799" bestFit="1" customWidth="1"/>
    <col min="4612" max="4612" width="24.140625" style="799" bestFit="1" customWidth="1"/>
    <col min="4613" max="4613" width="24.7109375" style="799" bestFit="1" customWidth="1"/>
    <col min="4614" max="4614" width="25.5703125" style="799" bestFit="1" customWidth="1"/>
    <col min="4615" max="4615" width="23.5703125" style="799" bestFit="1" customWidth="1"/>
    <col min="4616" max="4616" width="24.140625" style="799" bestFit="1" customWidth="1"/>
    <col min="4617" max="4617" width="24.7109375" style="799" bestFit="1" customWidth="1"/>
    <col min="4618" max="4618" width="21" style="799" bestFit="1" customWidth="1"/>
    <col min="4619" max="4619" width="20.42578125" style="799" bestFit="1" customWidth="1"/>
    <col min="4620" max="4620" width="24.140625" style="799" bestFit="1" customWidth="1"/>
    <col min="4621" max="4621" width="23" style="799" bestFit="1" customWidth="1"/>
    <col min="4622" max="4622" width="24.7109375" style="799" bestFit="1" customWidth="1"/>
    <col min="4623" max="4623" width="23" style="799" bestFit="1" customWidth="1"/>
    <col min="4624" max="4624" width="28.140625" style="799" bestFit="1" customWidth="1"/>
    <col min="4625" max="4625" width="3.7109375" style="799" customWidth="1"/>
    <col min="4626" max="4626" width="11.140625" style="799" bestFit="1" customWidth="1"/>
    <col min="4627" max="4864" width="9.140625" style="799"/>
    <col min="4865" max="4865" width="64.140625" style="799" customWidth="1"/>
    <col min="4866" max="4867" width="24.7109375" style="799" bestFit="1" customWidth="1"/>
    <col min="4868" max="4868" width="24.140625" style="799" bestFit="1" customWidth="1"/>
    <col min="4869" max="4869" width="24.7109375" style="799" bestFit="1" customWidth="1"/>
    <col min="4870" max="4870" width="25.5703125" style="799" bestFit="1" customWidth="1"/>
    <col min="4871" max="4871" width="23.5703125" style="799" bestFit="1" customWidth="1"/>
    <col min="4872" max="4872" width="24.140625" style="799" bestFit="1" customWidth="1"/>
    <col min="4873" max="4873" width="24.7109375" style="799" bestFit="1" customWidth="1"/>
    <col min="4874" max="4874" width="21" style="799" bestFit="1" customWidth="1"/>
    <col min="4875" max="4875" width="20.42578125" style="799" bestFit="1" customWidth="1"/>
    <col min="4876" max="4876" width="24.140625" style="799" bestFit="1" customWidth="1"/>
    <col min="4877" max="4877" width="23" style="799" bestFit="1" customWidth="1"/>
    <col min="4878" max="4878" width="24.7109375" style="799" bestFit="1" customWidth="1"/>
    <col min="4879" max="4879" width="23" style="799" bestFit="1" customWidth="1"/>
    <col min="4880" max="4880" width="28.140625" style="799" bestFit="1" customWidth="1"/>
    <col min="4881" max="4881" width="3.7109375" style="799" customWidth="1"/>
    <col min="4882" max="4882" width="11.140625" style="799" bestFit="1" customWidth="1"/>
    <col min="4883" max="5120" width="9.140625" style="799"/>
    <col min="5121" max="5121" width="64.140625" style="799" customWidth="1"/>
    <col min="5122" max="5123" width="24.7109375" style="799" bestFit="1" customWidth="1"/>
    <col min="5124" max="5124" width="24.140625" style="799" bestFit="1" customWidth="1"/>
    <col min="5125" max="5125" width="24.7109375" style="799" bestFit="1" customWidth="1"/>
    <col min="5126" max="5126" width="25.5703125" style="799" bestFit="1" customWidth="1"/>
    <col min="5127" max="5127" width="23.5703125" style="799" bestFit="1" customWidth="1"/>
    <col min="5128" max="5128" width="24.140625" style="799" bestFit="1" customWidth="1"/>
    <col min="5129" max="5129" width="24.7109375" style="799" bestFit="1" customWidth="1"/>
    <col min="5130" max="5130" width="21" style="799" bestFit="1" customWidth="1"/>
    <col min="5131" max="5131" width="20.42578125" style="799" bestFit="1" customWidth="1"/>
    <col min="5132" max="5132" width="24.140625" style="799" bestFit="1" customWidth="1"/>
    <col min="5133" max="5133" width="23" style="799" bestFit="1" customWidth="1"/>
    <col min="5134" max="5134" width="24.7109375" style="799" bestFit="1" customWidth="1"/>
    <col min="5135" max="5135" width="23" style="799" bestFit="1" customWidth="1"/>
    <col min="5136" max="5136" width="28.140625" style="799" bestFit="1" customWidth="1"/>
    <col min="5137" max="5137" width="3.7109375" style="799" customWidth="1"/>
    <col min="5138" max="5138" width="11.140625" style="799" bestFit="1" customWidth="1"/>
    <col min="5139" max="5376" width="9.140625" style="799"/>
    <col min="5377" max="5377" width="64.140625" style="799" customWidth="1"/>
    <col min="5378" max="5379" width="24.7109375" style="799" bestFit="1" customWidth="1"/>
    <col min="5380" max="5380" width="24.140625" style="799" bestFit="1" customWidth="1"/>
    <col min="5381" max="5381" width="24.7109375" style="799" bestFit="1" customWidth="1"/>
    <col min="5382" max="5382" width="25.5703125" style="799" bestFit="1" customWidth="1"/>
    <col min="5383" max="5383" width="23.5703125" style="799" bestFit="1" customWidth="1"/>
    <col min="5384" max="5384" width="24.140625" style="799" bestFit="1" customWidth="1"/>
    <col min="5385" max="5385" width="24.7109375" style="799" bestFit="1" customWidth="1"/>
    <col min="5386" max="5386" width="21" style="799" bestFit="1" customWidth="1"/>
    <col min="5387" max="5387" width="20.42578125" style="799" bestFit="1" customWidth="1"/>
    <col min="5388" max="5388" width="24.140625" style="799" bestFit="1" customWidth="1"/>
    <col min="5389" max="5389" width="23" style="799" bestFit="1" customWidth="1"/>
    <col min="5390" max="5390" width="24.7109375" style="799" bestFit="1" customWidth="1"/>
    <col min="5391" max="5391" width="23" style="799" bestFit="1" customWidth="1"/>
    <col min="5392" max="5392" width="28.140625" style="799" bestFit="1" customWidth="1"/>
    <col min="5393" max="5393" width="3.7109375" style="799" customWidth="1"/>
    <col min="5394" max="5394" width="11.140625" style="799" bestFit="1" customWidth="1"/>
    <col min="5395" max="5632" width="9.140625" style="799"/>
    <col min="5633" max="5633" width="64.140625" style="799" customWidth="1"/>
    <col min="5634" max="5635" width="24.7109375" style="799" bestFit="1" customWidth="1"/>
    <col min="5636" max="5636" width="24.140625" style="799" bestFit="1" customWidth="1"/>
    <col min="5637" max="5637" width="24.7109375" style="799" bestFit="1" customWidth="1"/>
    <col min="5638" max="5638" width="25.5703125" style="799" bestFit="1" customWidth="1"/>
    <col min="5639" max="5639" width="23.5703125" style="799" bestFit="1" customWidth="1"/>
    <col min="5640" max="5640" width="24.140625" style="799" bestFit="1" customWidth="1"/>
    <col min="5641" max="5641" width="24.7109375" style="799" bestFit="1" customWidth="1"/>
    <col min="5642" max="5642" width="21" style="799" bestFit="1" customWidth="1"/>
    <col min="5643" max="5643" width="20.42578125" style="799" bestFit="1" customWidth="1"/>
    <col min="5644" max="5644" width="24.140625" style="799" bestFit="1" customWidth="1"/>
    <col min="5645" max="5645" width="23" style="799" bestFit="1" customWidth="1"/>
    <col min="5646" max="5646" width="24.7109375" style="799" bestFit="1" customWidth="1"/>
    <col min="5647" max="5647" width="23" style="799" bestFit="1" customWidth="1"/>
    <col min="5648" max="5648" width="28.140625" style="799" bestFit="1" customWidth="1"/>
    <col min="5649" max="5649" width="3.7109375" style="799" customWidth="1"/>
    <col min="5650" max="5650" width="11.140625" style="799" bestFit="1" customWidth="1"/>
    <col min="5651" max="5888" width="9.140625" style="799"/>
    <col min="5889" max="5889" width="64.140625" style="799" customWidth="1"/>
    <col min="5890" max="5891" width="24.7109375" style="799" bestFit="1" customWidth="1"/>
    <col min="5892" max="5892" width="24.140625" style="799" bestFit="1" customWidth="1"/>
    <col min="5893" max="5893" width="24.7109375" style="799" bestFit="1" customWidth="1"/>
    <col min="5894" max="5894" width="25.5703125" style="799" bestFit="1" customWidth="1"/>
    <col min="5895" max="5895" width="23.5703125" style="799" bestFit="1" customWidth="1"/>
    <col min="5896" max="5896" width="24.140625" style="799" bestFit="1" customWidth="1"/>
    <col min="5897" max="5897" width="24.7109375" style="799" bestFit="1" customWidth="1"/>
    <col min="5898" max="5898" width="21" style="799" bestFit="1" customWidth="1"/>
    <col min="5899" max="5899" width="20.42578125" style="799" bestFit="1" customWidth="1"/>
    <col min="5900" max="5900" width="24.140625" style="799" bestFit="1" customWidth="1"/>
    <col min="5901" max="5901" width="23" style="799" bestFit="1" customWidth="1"/>
    <col min="5902" max="5902" width="24.7109375" style="799" bestFit="1" customWidth="1"/>
    <col min="5903" max="5903" width="23" style="799" bestFit="1" customWidth="1"/>
    <col min="5904" max="5904" width="28.140625" style="799" bestFit="1" customWidth="1"/>
    <col min="5905" max="5905" width="3.7109375" style="799" customWidth="1"/>
    <col min="5906" max="5906" width="11.140625" style="799" bestFit="1" customWidth="1"/>
    <col min="5907" max="6144" width="9.140625" style="799"/>
    <col min="6145" max="6145" width="64.140625" style="799" customWidth="1"/>
    <col min="6146" max="6147" width="24.7109375" style="799" bestFit="1" customWidth="1"/>
    <col min="6148" max="6148" width="24.140625" style="799" bestFit="1" customWidth="1"/>
    <col min="6149" max="6149" width="24.7109375" style="799" bestFit="1" customWidth="1"/>
    <col min="6150" max="6150" width="25.5703125" style="799" bestFit="1" customWidth="1"/>
    <col min="6151" max="6151" width="23.5703125" style="799" bestFit="1" customWidth="1"/>
    <col min="6152" max="6152" width="24.140625" style="799" bestFit="1" customWidth="1"/>
    <col min="6153" max="6153" width="24.7109375" style="799" bestFit="1" customWidth="1"/>
    <col min="6154" max="6154" width="21" style="799" bestFit="1" customWidth="1"/>
    <col min="6155" max="6155" width="20.42578125" style="799" bestFit="1" customWidth="1"/>
    <col min="6156" max="6156" width="24.140625" style="799" bestFit="1" customWidth="1"/>
    <col min="6157" max="6157" width="23" style="799" bestFit="1" customWidth="1"/>
    <col min="6158" max="6158" width="24.7109375" style="799" bestFit="1" customWidth="1"/>
    <col min="6159" max="6159" width="23" style="799" bestFit="1" customWidth="1"/>
    <col min="6160" max="6160" width="28.140625" style="799" bestFit="1" customWidth="1"/>
    <col min="6161" max="6161" width="3.7109375" style="799" customWidth="1"/>
    <col min="6162" max="6162" width="11.140625" style="799" bestFit="1" customWidth="1"/>
    <col min="6163" max="6400" width="9.140625" style="799"/>
    <col min="6401" max="6401" width="64.140625" style="799" customWidth="1"/>
    <col min="6402" max="6403" width="24.7109375" style="799" bestFit="1" customWidth="1"/>
    <col min="6404" max="6404" width="24.140625" style="799" bestFit="1" customWidth="1"/>
    <col min="6405" max="6405" width="24.7109375" style="799" bestFit="1" customWidth="1"/>
    <col min="6406" max="6406" width="25.5703125" style="799" bestFit="1" customWidth="1"/>
    <col min="6407" max="6407" width="23.5703125" style="799" bestFit="1" customWidth="1"/>
    <col min="6408" max="6408" width="24.140625" style="799" bestFit="1" customWidth="1"/>
    <col min="6409" max="6409" width="24.7109375" style="799" bestFit="1" customWidth="1"/>
    <col min="6410" max="6410" width="21" style="799" bestFit="1" customWidth="1"/>
    <col min="6411" max="6411" width="20.42578125" style="799" bestFit="1" customWidth="1"/>
    <col min="6412" max="6412" width="24.140625" style="799" bestFit="1" customWidth="1"/>
    <col min="6413" max="6413" width="23" style="799" bestFit="1" customWidth="1"/>
    <col min="6414" max="6414" width="24.7109375" style="799" bestFit="1" customWidth="1"/>
    <col min="6415" max="6415" width="23" style="799" bestFit="1" customWidth="1"/>
    <col min="6416" max="6416" width="28.140625" style="799" bestFit="1" customWidth="1"/>
    <col min="6417" max="6417" width="3.7109375" style="799" customWidth="1"/>
    <col min="6418" max="6418" width="11.140625" style="799" bestFit="1" customWidth="1"/>
    <col min="6419" max="6656" width="9.140625" style="799"/>
    <col min="6657" max="6657" width="64.140625" style="799" customWidth="1"/>
    <col min="6658" max="6659" width="24.7109375" style="799" bestFit="1" customWidth="1"/>
    <col min="6660" max="6660" width="24.140625" style="799" bestFit="1" customWidth="1"/>
    <col min="6661" max="6661" width="24.7109375" style="799" bestFit="1" customWidth="1"/>
    <col min="6662" max="6662" width="25.5703125" style="799" bestFit="1" customWidth="1"/>
    <col min="6663" max="6663" width="23.5703125" style="799" bestFit="1" customWidth="1"/>
    <col min="6664" max="6664" width="24.140625" style="799" bestFit="1" customWidth="1"/>
    <col min="6665" max="6665" width="24.7109375" style="799" bestFit="1" customWidth="1"/>
    <col min="6666" max="6666" width="21" style="799" bestFit="1" customWidth="1"/>
    <col min="6667" max="6667" width="20.42578125" style="799" bestFit="1" customWidth="1"/>
    <col min="6668" max="6668" width="24.140625" style="799" bestFit="1" customWidth="1"/>
    <col min="6669" max="6669" width="23" style="799" bestFit="1" customWidth="1"/>
    <col min="6670" max="6670" width="24.7109375" style="799" bestFit="1" customWidth="1"/>
    <col min="6671" max="6671" width="23" style="799" bestFit="1" customWidth="1"/>
    <col min="6672" max="6672" width="28.140625" style="799" bestFit="1" customWidth="1"/>
    <col min="6673" max="6673" width="3.7109375" style="799" customWidth="1"/>
    <col min="6674" max="6674" width="11.140625" style="799" bestFit="1" customWidth="1"/>
    <col min="6675" max="6912" width="9.140625" style="799"/>
    <col min="6913" max="6913" width="64.140625" style="799" customWidth="1"/>
    <col min="6914" max="6915" width="24.7109375" style="799" bestFit="1" customWidth="1"/>
    <col min="6916" max="6916" width="24.140625" style="799" bestFit="1" customWidth="1"/>
    <col min="6917" max="6917" width="24.7109375" style="799" bestFit="1" customWidth="1"/>
    <col min="6918" max="6918" width="25.5703125" style="799" bestFit="1" customWidth="1"/>
    <col min="6919" max="6919" width="23.5703125" style="799" bestFit="1" customWidth="1"/>
    <col min="6920" max="6920" width="24.140625" style="799" bestFit="1" customWidth="1"/>
    <col min="6921" max="6921" width="24.7109375" style="799" bestFit="1" customWidth="1"/>
    <col min="6922" max="6922" width="21" style="799" bestFit="1" customWidth="1"/>
    <col min="6923" max="6923" width="20.42578125" style="799" bestFit="1" customWidth="1"/>
    <col min="6924" max="6924" width="24.140625" style="799" bestFit="1" customWidth="1"/>
    <col min="6925" max="6925" width="23" style="799" bestFit="1" customWidth="1"/>
    <col min="6926" max="6926" width="24.7109375" style="799" bestFit="1" customWidth="1"/>
    <col min="6927" max="6927" width="23" style="799" bestFit="1" customWidth="1"/>
    <col min="6928" max="6928" width="28.140625" style="799" bestFit="1" customWidth="1"/>
    <col min="6929" max="6929" width="3.7109375" style="799" customWidth="1"/>
    <col min="6930" max="6930" width="11.140625" style="799" bestFit="1" customWidth="1"/>
    <col min="6931" max="7168" width="9.140625" style="799"/>
    <col min="7169" max="7169" width="64.140625" style="799" customWidth="1"/>
    <col min="7170" max="7171" width="24.7109375" style="799" bestFit="1" customWidth="1"/>
    <col min="7172" max="7172" width="24.140625" style="799" bestFit="1" customWidth="1"/>
    <col min="7173" max="7173" width="24.7109375" style="799" bestFit="1" customWidth="1"/>
    <col min="7174" max="7174" width="25.5703125" style="799" bestFit="1" customWidth="1"/>
    <col min="7175" max="7175" width="23.5703125" style="799" bestFit="1" customWidth="1"/>
    <col min="7176" max="7176" width="24.140625" style="799" bestFit="1" customWidth="1"/>
    <col min="7177" max="7177" width="24.7109375" style="799" bestFit="1" customWidth="1"/>
    <col min="7178" max="7178" width="21" style="799" bestFit="1" customWidth="1"/>
    <col min="7179" max="7179" width="20.42578125" style="799" bestFit="1" customWidth="1"/>
    <col min="7180" max="7180" width="24.140625" style="799" bestFit="1" customWidth="1"/>
    <col min="7181" max="7181" width="23" style="799" bestFit="1" customWidth="1"/>
    <col min="7182" max="7182" width="24.7109375" style="799" bestFit="1" customWidth="1"/>
    <col min="7183" max="7183" width="23" style="799" bestFit="1" customWidth="1"/>
    <col min="7184" max="7184" width="28.140625" style="799" bestFit="1" customWidth="1"/>
    <col min="7185" max="7185" width="3.7109375" style="799" customWidth="1"/>
    <col min="7186" max="7186" width="11.140625" style="799" bestFit="1" customWidth="1"/>
    <col min="7187" max="7424" width="9.140625" style="799"/>
    <col min="7425" max="7425" width="64.140625" style="799" customWidth="1"/>
    <col min="7426" max="7427" width="24.7109375" style="799" bestFit="1" customWidth="1"/>
    <col min="7428" max="7428" width="24.140625" style="799" bestFit="1" customWidth="1"/>
    <col min="7429" max="7429" width="24.7109375" style="799" bestFit="1" customWidth="1"/>
    <col min="7430" max="7430" width="25.5703125" style="799" bestFit="1" customWidth="1"/>
    <col min="7431" max="7431" width="23.5703125" style="799" bestFit="1" customWidth="1"/>
    <col min="7432" max="7432" width="24.140625" style="799" bestFit="1" customWidth="1"/>
    <col min="7433" max="7433" width="24.7109375" style="799" bestFit="1" customWidth="1"/>
    <col min="7434" max="7434" width="21" style="799" bestFit="1" customWidth="1"/>
    <col min="7435" max="7435" width="20.42578125" style="799" bestFit="1" customWidth="1"/>
    <col min="7436" max="7436" width="24.140625" style="799" bestFit="1" customWidth="1"/>
    <col min="7437" max="7437" width="23" style="799" bestFit="1" customWidth="1"/>
    <col min="7438" max="7438" width="24.7109375" style="799" bestFit="1" customWidth="1"/>
    <col min="7439" max="7439" width="23" style="799" bestFit="1" customWidth="1"/>
    <col min="7440" max="7440" width="28.140625" style="799" bestFit="1" customWidth="1"/>
    <col min="7441" max="7441" width="3.7109375" style="799" customWidth="1"/>
    <col min="7442" max="7442" width="11.140625" style="799" bestFit="1" customWidth="1"/>
    <col min="7443" max="7680" width="9.140625" style="799"/>
    <col min="7681" max="7681" width="64.140625" style="799" customWidth="1"/>
    <col min="7682" max="7683" width="24.7109375" style="799" bestFit="1" customWidth="1"/>
    <col min="7684" max="7684" width="24.140625" style="799" bestFit="1" customWidth="1"/>
    <col min="7685" max="7685" width="24.7109375" style="799" bestFit="1" customWidth="1"/>
    <col min="7686" max="7686" width="25.5703125" style="799" bestFit="1" customWidth="1"/>
    <col min="7687" max="7687" width="23.5703125" style="799" bestFit="1" customWidth="1"/>
    <col min="7688" max="7688" width="24.140625" style="799" bestFit="1" customWidth="1"/>
    <col min="7689" max="7689" width="24.7109375" style="799" bestFit="1" customWidth="1"/>
    <col min="7690" max="7690" width="21" style="799" bestFit="1" customWidth="1"/>
    <col min="7691" max="7691" width="20.42578125" style="799" bestFit="1" customWidth="1"/>
    <col min="7692" max="7692" width="24.140625" style="799" bestFit="1" customWidth="1"/>
    <col min="7693" max="7693" width="23" style="799" bestFit="1" customWidth="1"/>
    <col min="7694" max="7694" width="24.7109375" style="799" bestFit="1" customWidth="1"/>
    <col min="7695" max="7695" width="23" style="799" bestFit="1" customWidth="1"/>
    <col min="7696" max="7696" width="28.140625" style="799" bestFit="1" customWidth="1"/>
    <col min="7697" max="7697" width="3.7109375" style="799" customWidth="1"/>
    <col min="7698" max="7698" width="11.140625" style="799" bestFit="1" customWidth="1"/>
    <col min="7699" max="7936" width="9.140625" style="799"/>
    <col min="7937" max="7937" width="64.140625" style="799" customWidth="1"/>
    <col min="7938" max="7939" width="24.7109375" style="799" bestFit="1" customWidth="1"/>
    <col min="7940" max="7940" width="24.140625" style="799" bestFit="1" customWidth="1"/>
    <col min="7941" max="7941" width="24.7109375" style="799" bestFit="1" customWidth="1"/>
    <col min="7942" max="7942" width="25.5703125" style="799" bestFit="1" customWidth="1"/>
    <col min="7943" max="7943" width="23.5703125" style="799" bestFit="1" customWidth="1"/>
    <col min="7944" max="7944" width="24.140625" style="799" bestFit="1" customWidth="1"/>
    <col min="7945" max="7945" width="24.7109375" style="799" bestFit="1" customWidth="1"/>
    <col min="7946" max="7946" width="21" style="799" bestFit="1" customWidth="1"/>
    <col min="7947" max="7947" width="20.42578125" style="799" bestFit="1" customWidth="1"/>
    <col min="7948" max="7948" width="24.140625" style="799" bestFit="1" customWidth="1"/>
    <col min="7949" max="7949" width="23" style="799" bestFit="1" customWidth="1"/>
    <col min="7950" max="7950" width="24.7109375" style="799" bestFit="1" customWidth="1"/>
    <col min="7951" max="7951" width="23" style="799" bestFit="1" customWidth="1"/>
    <col min="7952" max="7952" width="28.140625" style="799" bestFit="1" customWidth="1"/>
    <col min="7953" max="7953" width="3.7109375" style="799" customWidth="1"/>
    <col min="7954" max="7954" width="11.140625" style="799" bestFit="1" customWidth="1"/>
    <col min="7955" max="8192" width="9.140625" style="799"/>
    <col min="8193" max="8193" width="64.140625" style="799" customWidth="1"/>
    <col min="8194" max="8195" width="24.7109375" style="799" bestFit="1" customWidth="1"/>
    <col min="8196" max="8196" width="24.140625" style="799" bestFit="1" customWidth="1"/>
    <col min="8197" max="8197" width="24.7109375" style="799" bestFit="1" customWidth="1"/>
    <col min="8198" max="8198" width="25.5703125" style="799" bestFit="1" customWidth="1"/>
    <col min="8199" max="8199" width="23.5703125" style="799" bestFit="1" customWidth="1"/>
    <col min="8200" max="8200" width="24.140625" style="799" bestFit="1" customWidth="1"/>
    <col min="8201" max="8201" width="24.7109375" style="799" bestFit="1" customWidth="1"/>
    <col min="8202" max="8202" width="21" style="799" bestFit="1" customWidth="1"/>
    <col min="8203" max="8203" width="20.42578125" style="799" bestFit="1" customWidth="1"/>
    <col min="8204" max="8204" width="24.140625" style="799" bestFit="1" customWidth="1"/>
    <col min="8205" max="8205" width="23" style="799" bestFit="1" customWidth="1"/>
    <col min="8206" max="8206" width="24.7109375" style="799" bestFit="1" customWidth="1"/>
    <col min="8207" max="8207" width="23" style="799" bestFit="1" customWidth="1"/>
    <col min="8208" max="8208" width="28.140625" style="799" bestFit="1" customWidth="1"/>
    <col min="8209" max="8209" width="3.7109375" style="799" customWidth="1"/>
    <col min="8210" max="8210" width="11.140625" style="799" bestFit="1" customWidth="1"/>
    <col min="8211" max="8448" width="9.140625" style="799"/>
    <col min="8449" max="8449" width="64.140625" style="799" customWidth="1"/>
    <col min="8450" max="8451" width="24.7109375" style="799" bestFit="1" customWidth="1"/>
    <col min="8452" max="8452" width="24.140625" style="799" bestFit="1" customWidth="1"/>
    <col min="8453" max="8453" width="24.7109375" style="799" bestFit="1" customWidth="1"/>
    <col min="8454" max="8454" width="25.5703125" style="799" bestFit="1" customWidth="1"/>
    <col min="8455" max="8455" width="23.5703125" style="799" bestFit="1" customWidth="1"/>
    <col min="8456" max="8456" width="24.140625" style="799" bestFit="1" customWidth="1"/>
    <col min="8457" max="8457" width="24.7109375" style="799" bestFit="1" customWidth="1"/>
    <col min="8458" max="8458" width="21" style="799" bestFit="1" customWidth="1"/>
    <col min="8459" max="8459" width="20.42578125" style="799" bestFit="1" customWidth="1"/>
    <col min="8460" max="8460" width="24.140625" style="799" bestFit="1" customWidth="1"/>
    <col min="8461" max="8461" width="23" style="799" bestFit="1" customWidth="1"/>
    <col min="8462" max="8462" width="24.7109375" style="799" bestFit="1" customWidth="1"/>
    <col min="8463" max="8463" width="23" style="799" bestFit="1" customWidth="1"/>
    <col min="8464" max="8464" width="28.140625" style="799" bestFit="1" customWidth="1"/>
    <col min="8465" max="8465" width="3.7109375" style="799" customWidth="1"/>
    <col min="8466" max="8466" width="11.140625" style="799" bestFit="1" customWidth="1"/>
    <col min="8467" max="8704" width="9.140625" style="799"/>
    <col min="8705" max="8705" width="64.140625" style="799" customWidth="1"/>
    <col min="8706" max="8707" width="24.7109375" style="799" bestFit="1" customWidth="1"/>
    <col min="8708" max="8708" width="24.140625" style="799" bestFit="1" customWidth="1"/>
    <col min="8709" max="8709" width="24.7109375" style="799" bestFit="1" customWidth="1"/>
    <col min="8710" max="8710" width="25.5703125" style="799" bestFit="1" customWidth="1"/>
    <col min="8711" max="8711" width="23.5703125" style="799" bestFit="1" customWidth="1"/>
    <col min="8712" max="8712" width="24.140625" style="799" bestFit="1" customWidth="1"/>
    <col min="8713" max="8713" width="24.7109375" style="799" bestFit="1" customWidth="1"/>
    <col min="8714" max="8714" width="21" style="799" bestFit="1" customWidth="1"/>
    <col min="8715" max="8715" width="20.42578125" style="799" bestFit="1" customWidth="1"/>
    <col min="8716" max="8716" width="24.140625" style="799" bestFit="1" customWidth="1"/>
    <col min="8717" max="8717" width="23" style="799" bestFit="1" customWidth="1"/>
    <col min="8718" max="8718" width="24.7109375" style="799" bestFit="1" customWidth="1"/>
    <col min="8719" max="8719" width="23" style="799" bestFit="1" customWidth="1"/>
    <col min="8720" max="8720" width="28.140625" style="799" bestFit="1" customWidth="1"/>
    <col min="8721" max="8721" width="3.7109375" style="799" customWidth="1"/>
    <col min="8722" max="8722" width="11.140625" style="799" bestFit="1" customWidth="1"/>
    <col min="8723" max="8960" width="9.140625" style="799"/>
    <col min="8961" max="8961" width="64.140625" style="799" customWidth="1"/>
    <col min="8962" max="8963" width="24.7109375" style="799" bestFit="1" customWidth="1"/>
    <col min="8964" max="8964" width="24.140625" style="799" bestFit="1" customWidth="1"/>
    <col min="8965" max="8965" width="24.7109375" style="799" bestFit="1" customWidth="1"/>
    <col min="8966" max="8966" width="25.5703125" style="799" bestFit="1" customWidth="1"/>
    <col min="8967" max="8967" width="23.5703125" style="799" bestFit="1" customWidth="1"/>
    <col min="8968" max="8968" width="24.140625" style="799" bestFit="1" customWidth="1"/>
    <col min="8969" max="8969" width="24.7109375" style="799" bestFit="1" customWidth="1"/>
    <col min="8970" max="8970" width="21" style="799" bestFit="1" customWidth="1"/>
    <col min="8971" max="8971" width="20.42578125" style="799" bestFit="1" customWidth="1"/>
    <col min="8972" max="8972" width="24.140625" style="799" bestFit="1" customWidth="1"/>
    <col min="8973" max="8973" width="23" style="799" bestFit="1" customWidth="1"/>
    <col min="8974" max="8974" width="24.7109375" style="799" bestFit="1" customWidth="1"/>
    <col min="8975" max="8975" width="23" style="799" bestFit="1" customWidth="1"/>
    <col min="8976" max="8976" width="28.140625" style="799" bestFit="1" customWidth="1"/>
    <col min="8977" max="8977" width="3.7109375" style="799" customWidth="1"/>
    <col min="8978" max="8978" width="11.140625" style="799" bestFit="1" customWidth="1"/>
    <col min="8979" max="9216" width="9.140625" style="799"/>
    <col min="9217" max="9217" width="64.140625" style="799" customWidth="1"/>
    <col min="9218" max="9219" width="24.7109375" style="799" bestFit="1" customWidth="1"/>
    <col min="9220" max="9220" width="24.140625" style="799" bestFit="1" customWidth="1"/>
    <col min="9221" max="9221" width="24.7109375" style="799" bestFit="1" customWidth="1"/>
    <col min="9222" max="9222" width="25.5703125" style="799" bestFit="1" customWidth="1"/>
    <col min="9223" max="9223" width="23.5703125" style="799" bestFit="1" customWidth="1"/>
    <col min="9224" max="9224" width="24.140625" style="799" bestFit="1" customWidth="1"/>
    <col min="9225" max="9225" width="24.7109375" style="799" bestFit="1" customWidth="1"/>
    <col min="9226" max="9226" width="21" style="799" bestFit="1" customWidth="1"/>
    <col min="9227" max="9227" width="20.42578125" style="799" bestFit="1" customWidth="1"/>
    <col min="9228" max="9228" width="24.140625" style="799" bestFit="1" customWidth="1"/>
    <col min="9229" max="9229" width="23" style="799" bestFit="1" customWidth="1"/>
    <col min="9230" max="9230" width="24.7109375" style="799" bestFit="1" customWidth="1"/>
    <col min="9231" max="9231" width="23" style="799" bestFit="1" customWidth="1"/>
    <col min="9232" max="9232" width="28.140625" style="799" bestFit="1" customWidth="1"/>
    <col min="9233" max="9233" width="3.7109375" style="799" customWidth="1"/>
    <col min="9234" max="9234" width="11.140625" style="799" bestFit="1" customWidth="1"/>
    <col min="9235" max="9472" width="9.140625" style="799"/>
    <col min="9473" max="9473" width="64.140625" style="799" customWidth="1"/>
    <col min="9474" max="9475" width="24.7109375" style="799" bestFit="1" customWidth="1"/>
    <col min="9476" max="9476" width="24.140625" style="799" bestFit="1" customWidth="1"/>
    <col min="9477" max="9477" width="24.7109375" style="799" bestFit="1" customWidth="1"/>
    <col min="9478" max="9478" width="25.5703125" style="799" bestFit="1" customWidth="1"/>
    <col min="9479" max="9479" width="23.5703125" style="799" bestFit="1" customWidth="1"/>
    <col min="9480" max="9480" width="24.140625" style="799" bestFit="1" customWidth="1"/>
    <col min="9481" max="9481" width="24.7109375" style="799" bestFit="1" customWidth="1"/>
    <col min="9482" max="9482" width="21" style="799" bestFit="1" customWidth="1"/>
    <col min="9483" max="9483" width="20.42578125" style="799" bestFit="1" customWidth="1"/>
    <col min="9484" max="9484" width="24.140625" style="799" bestFit="1" customWidth="1"/>
    <col min="9485" max="9485" width="23" style="799" bestFit="1" customWidth="1"/>
    <col min="9486" max="9486" width="24.7109375" style="799" bestFit="1" customWidth="1"/>
    <col min="9487" max="9487" width="23" style="799" bestFit="1" customWidth="1"/>
    <col min="9488" max="9488" width="28.140625" style="799" bestFit="1" customWidth="1"/>
    <col min="9489" max="9489" width="3.7109375" style="799" customWidth="1"/>
    <col min="9490" max="9490" width="11.140625" style="799" bestFit="1" customWidth="1"/>
    <col min="9491" max="9728" width="9.140625" style="799"/>
    <col min="9729" max="9729" width="64.140625" style="799" customWidth="1"/>
    <col min="9730" max="9731" width="24.7109375" style="799" bestFit="1" customWidth="1"/>
    <col min="9732" max="9732" width="24.140625" style="799" bestFit="1" customWidth="1"/>
    <col min="9733" max="9733" width="24.7109375" style="799" bestFit="1" customWidth="1"/>
    <col min="9734" max="9734" width="25.5703125" style="799" bestFit="1" customWidth="1"/>
    <col min="9735" max="9735" width="23.5703125" style="799" bestFit="1" customWidth="1"/>
    <col min="9736" max="9736" width="24.140625" style="799" bestFit="1" customWidth="1"/>
    <col min="9737" max="9737" width="24.7109375" style="799" bestFit="1" customWidth="1"/>
    <col min="9738" max="9738" width="21" style="799" bestFit="1" customWidth="1"/>
    <col min="9739" max="9739" width="20.42578125" style="799" bestFit="1" customWidth="1"/>
    <col min="9740" max="9740" width="24.140625" style="799" bestFit="1" customWidth="1"/>
    <col min="9741" max="9741" width="23" style="799" bestFit="1" customWidth="1"/>
    <col min="9742" max="9742" width="24.7109375" style="799" bestFit="1" customWidth="1"/>
    <col min="9743" max="9743" width="23" style="799" bestFit="1" customWidth="1"/>
    <col min="9744" max="9744" width="28.140625" style="799" bestFit="1" customWidth="1"/>
    <col min="9745" max="9745" width="3.7109375" style="799" customWidth="1"/>
    <col min="9746" max="9746" width="11.140625" style="799" bestFit="1" customWidth="1"/>
    <col min="9747" max="9984" width="9.140625" style="799"/>
    <col min="9985" max="9985" width="64.140625" style="799" customWidth="1"/>
    <col min="9986" max="9987" width="24.7109375" style="799" bestFit="1" customWidth="1"/>
    <col min="9988" max="9988" width="24.140625" style="799" bestFit="1" customWidth="1"/>
    <col min="9989" max="9989" width="24.7109375" style="799" bestFit="1" customWidth="1"/>
    <col min="9990" max="9990" width="25.5703125" style="799" bestFit="1" customWidth="1"/>
    <col min="9991" max="9991" width="23.5703125" style="799" bestFit="1" customWidth="1"/>
    <col min="9992" max="9992" width="24.140625" style="799" bestFit="1" customWidth="1"/>
    <col min="9993" max="9993" width="24.7109375" style="799" bestFit="1" customWidth="1"/>
    <col min="9994" max="9994" width="21" style="799" bestFit="1" customWidth="1"/>
    <col min="9995" max="9995" width="20.42578125" style="799" bestFit="1" customWidth="1"/>
    <col min="9996" max="9996" width="24.140625" style="799" bestFit="1" customWidth="1"/>
    <col min="9997" max="9997" width="23" style="799" bestFit="1" customWidth="1"/>
    <col min="9998" max="9998" width="24.7109375" style="799" bestFit="1" customWidth="1"/>
    <col min="9999" max="9999" width="23" style="799" bestFit="1" customWidth="1"/>
    <col min="10000" max="10000" width="28.140625" style="799" bestFit="1" customWidth="1"/>
    <col min="10001" max="10001" width="3.7109375" style="799" customWidth="1"/>
    <col min="10002" max="10002" width="11.140625" style="799" bestFit="1" customWidth="1"/>
    <col min="10003" max="10240" width="9.140625" style="799"/>
    <col min="10241" max="10241" width="64.140625" style="799" customWidth="1"/>
    <col min="10242" max="10243" width="24.7109375" style="799" bestFit="1" customWidth="1"/>
    <col min="10244" max="10244" width="24.140625" style="799" bestFit="1" customWidth="1"/>
    <col min="10245" max="10245" width="24.7109375" style="799" bestFit="1" customWidth="1"/>
    <col min="10246" max="10246" width="25.5703125" style="799" bestFit="1" customWidth="1"/>
    <col min="10247" max="10247" width="23.5703125" style="799" bestFit="1" customWidth="1"/>
    <col min="10248" max="10248" width="24.140625" style="799" bestFit="1" customWidth="1"/>
    <col min="10249" max="10249" width="24.7109375" style="799" bestFit="1" customWidth="1"/>
    <col min="10250" max="10250" width="21" style="799" bestFit="1" customWidth="1"/>
    <col min="10251" max="10251" width="20.42578125" style="799" bestFit="1" customWidth="1"/>
    <col min="10252" max="10252" width="24.140625" style="799" bestFit="1" customWidth="1"/>
    <col min="10253" max="10253" width="23" style="799" bestFit="1" customWidth="1"/>
    <col min="10254" max="10254" width="24.7109375" style="799" bestFit="1" customWidth="1"/>
    <col min="10255" max="10255" width="23" style="799" bestFit="1" customWidth="1"/>
    <col min="10256" max="10256" width="28.140625" style="799" bestFit="1" customWidth="1"/>
    <col min="10257" max="10257" width="3.7109375" style="799" customWidth="1"/>
    <col min="10258" max="10258" width="11.140625" style="799" bestFit="1" customWidth="1"/>
    <col min="10259" max="10496" width="9.140625" style="799"/>
    <col min="10497" max="10497" width="64.140625" style="799" customWidth="1"/>
    <col min="10498" max="10499" width="24.7109375" style="799" bestFit="1" customWidth="1"/>
    <col min="10500" max="10500" width="24.140625" style="799" bestFit="1" customWidth="1"/>
    <col min="10501" max="10501" width="24.7109375" style="799" bestFit="1" customWidth="1"/>
    <col min="10502" max="10502" width="25.5703125" style="799" bestFit="1" customWidth="1"/>
    <col min="10503" max="10503" width="23.5703125" style="799" bestFit="1" customWidth="1"/>
    <col min="10504" max="10504" width="24.140625" style="799" bestFit="1" customWidth="1"/>
    <col min="10505" max="10505" width="24.7109375" style="799" bestFit="1" customWidth="1"/>
    <col min="10506" max="10506" width="21" style="799" bestFit="1" customWidth="1"/>
    <col min="10507" max="10507" width="20.42578125" style="799" bestFit="1" customWidth="1"/>
    <col min="10508" max="10508" width="24.140625" style="799" bestFit="1" customWidth="1"/>
    <col min="10509" max="10509" width="23" style="799" bestFit="1" customWidth="1"/>
    <col min="10510" max="10510" width="24.7109375" style="799" bestFit="1" customWidth="1"/>
    <col min="10511" max="10511" width="23" style="799" bestFit="1" customWidth="1"/>
    <col min="10512" max="10512" width="28.140625" style="799" bestFit="1" customWidth="1"/>
    <col min="10513" max="10513" width="3.7109375" style="799" customWidth="1"/>
    <col min="10514" max="10514" width="11.140625" style="799" bestFit="1" customWidth="1"/>
    <col min="10515" max="10752" width="9.140625" style="799"/>
    <col min="10753" max="10753" width="64.140625" style="799" customWidth="1"/>
    <col min="10754" max="10755" width="24.7109375" style="799" bestFit="1" customWidth="1"/>
    <col min="10756" max="10756" width="24.140625" style="799" bestFit="1" customWidth="1"/>
    <col min="10757" max="10757" width="24.7109375" style="799" bestFit="1" customWidth="1"/>
    <col min="10758" max="10758" width="25.5703125" style="799" bestFit="1" customWidth="1"/>
    <col min="10759" max="10759" width="23.5703125" style="799" bestFit="1" customWidth="1"/>
    <col min="10760" max="10760" width="24.140625" style="799" bestFit="1" customWidth="1"/>
    <col min="10761" max="10761" width="24.7109375" style="799" bestFit="1" customWidth="1"/>
    <col min="10762" max="10762" width="21" style="799" bestFit="1" customWidth="1"/>
    <col min="10763" max="10763" width="20.42578125" style="799" bestFit="1" customWidth="1"/>
    <col min="10764" max="10764" width="24.140625" style="799" bestFit="1" customWidth="1"/>
    <col min="10765" max="10765" width="23" style="799" bestFit="1" customWidth="1"/>
    <col min="10766" max="10766" width="24.7109375" style="799" bestFit="1" customWidth="1"/>
    <col min="10767" max="10767" width="23" style="799" bestFit="1" customWidth="1"/>
    <col min="10768" max="10768" width="28.140625" style="799" bestFit="1" customWidth="1"/>
    <col min="10769" max="10769" width="3.7109375" style="799" customWidth="1"/>
    <col min="10770" max="10770" width="11.140625" style="799" bestFit="1" customWidth="1"/>
    <col min="10771" max="11008" width="9.140625" style="799"/>
    <col min="11009" max="11009" width="64.140625" style="799" customWidth="1"/>
    <col min="11010" max="11011" width="24.7109375" style="799" bestFit="1" customWidth="1"/>
    <col min="11012" max="11012" width="24.140625" style="799" bestFit="1" customWidth="1"/>
    <col min="11013" max="11013" width="24.7109375" style="799" bestFit="1" customWidth="1"/>
    <col min="11014" max="11014" width="25.5703125" style="799" bestFit="1" customWidth="1"/>
    <col min="11015" max="11015" width="23.5703125" style="799" bestFit="1" customWidth="1"/>
    <col min="11016" max="11016" width="24.140625" style="799" bestFit="1" customWidth="1"/>
    <col min="11017" max="11017" width="24.7109375" style="799" bestFit="1" customWidth="1"/>
    <col min="11018" max="11018" width="21" style="799" bestFit="1" customWidth="1"/>
    <col min="11019" max="11019" width="20.42578125" style="799" bestFit="1" customWidth="1"/>
    <col min="11020" max="11020" width="24.140625" style="799" bestFit="1" customWidth="1"/>
    <col min="11021" max="11021" width="23" style="799" bestFit="1" customWidth="1"/>
    <col min="11022" max="11022" width="24.7109375" style="799" bestFit="1" customWidth="1"/>
    <col min="11023" max="11023" width="23" style="799" bestFit="1" customWidth="1"/>
    <col min="11024" max="11024" width="28.140625" style="799" bestFit="1" customWidth="1"/>
    <col min="11025" max="11025" width="3.7109375" style="799" customWidth="1"/>
    <col min="11026" max="11026" width="11.140625" style="799" bestFit="1" customWidth="1"/>
    <col min="11027" max="11264" width="9.140625" style="799"/>
    <col min="11265" max="11265" width="64.140625" style="799" customWidth="1"/>
    <col min="11266" max="11267" width="24.7109375" style="799" bestFit="1" customWidth="1"/>
    <col min="11268" max="11268" width="24.140625" style="799" bestFit="1" customWidth="1"/>
    <col min="11269" max="11269" width="24.7109375" style="799" bestFit="1" customWidth="1"/>
    <col min="11270" max="11270" width="25.5703125" style="799" bestFit="1" customWidth="1"/>
    <col min="11271" max="11271" width="23.5703125" style="799" bestFit="1" customWidth="1"/>
    <col min="11272" max="11272" width="24.140625" style="799" bestFit="1" customWidth="1"/>
    <col min="11273" max="11273" width="24.7109375" style="799" bestFit="1" customWidth="1"/>
    <col min="11274" max="11274" width="21" style="799" bestFit="1" customWidth="1"/>
    <col min="11275" max="11275" width="20.42578125" style="799" bestFit="1" customWidth="1"/>
    <col min="11276" max="11276" width="24.140625" style="799" bestFit="1" customWidth="1"/>
    <col min="11277" max="11277" width="23" style="799" bestFit="1" customWidth="1"/>
    <col min="11278" max="11278" width="24.7109375" style="799" bestFit="1" customWidth="1"/>
    <col min="11279" max="11279" width="23" style="799" bestFit="1" customWidth="1"/>
    <col min="11280" max="11280" width="28.140625" style="799" bestFit="1" customWidth="1"/>
    <col min="11281" max="11281" width="3.7109375" style="799" customWidth="1"/>
    <col min="11282" max="11282" width="11.140625" style="799" bestFit="1" customWidth="1"/>
    <col min="11283" max="11520" width="9.140625" style="799"/>
    <col min="11521" max="11521" width="64.140625" style="799" customWidth="1"/>
    <col min="11522" max="11523" width="24.7109375" style="799" bestFit="1" customWidth="1"/>
    <col min="11524" max="11524" width="24.140625" style="799" bestFit="1" customWidth="1"/>
    <col min="11525" max="11525" width="24.7109375" style="799" bestFit="1" customWidth="1"/>
    <col min="11526" max="11526" width="25.5703125" style="799" bestFit="1" customWidth="1"/>
    <col min="11527" max="11527" width="23.5703125" style="799" bestFit="1" customWidth="1"/>
    <col min="11528" max="11528" width="24.140625" style="799" bestFit="1" customWidth="1"/>
    <col min="11529" max="11529" width="24.7109375" style="799" bestFit="1" customWidth="1"/>
    <col min="11530" max="11530" width="21" style="799" bestFit="1" customWidth="1"/>
    <col min="11531" max="11531" width="20.42578125" style="799" bestFit="1" customWidth="1"/>
    <col min="11532" max="11532" width="24.140625" style="799" bestFit="1" customWidth="1"/>
    <col min="11533" max="11533" width="23" style="799" bestFit="1" customWidth="1"/>
    <col min="11534" max="11534" width="24.7109375" style="799" bestFit="1" customWidth="1"/>
    <col min="11535" max="11535" width="23" style="799" bestFit="1" customWidth="1"/>
    <col min="11536" max="11536" width="28.140625" style="799" bestFit="1" customWidth="1"/>
    <col min="11537" max="11537" width="3.7109375" style="799" customWidth="1"/>
    <col min="11538" max="11538" width="11.140625" style="799" bestFit="1" customWidth="1"/>
    <col min="11539" max="11776" width="9.140625" style="799"/>
    <col min="11777" max="11777" width="64.140625" style="799" customWidth="1"/>
    <col min="11778" max="11779" width="24.7109375" style="799" bestFit="1" customWidth="1"/>
    <col min="11780" max="11780" width="24.140625" style="799" bestFit="1" customWidth="1"/>
    <col min="11781" max="11781" width="24.7109375" style="799" bestFit="1" customWidth="1"/>
    <col min="11782" max="11782" width="25.5703125" style="799" bestFit="1" customWidth="1"/>
    <col min="11783" max="11783" width="23.5703125" style="799" bestFit="1" customWidth="1"/>
    <col min="11784" max="11784" width="24.140625" style="799" bestFit="1" customWidth="1"/>
    <col min="11785" max="11785" width="24.7109375" style="799" bestFit="1" customWidth="1"/>
    <col min="11786" max="11786" width="21" style="799" bestFit="1" customWidth="1"/>
    <col min="11787" max="11787" width="20.42578125" style="799" bestFit="1" customWidth="1"/>
    <col min="11788" max="11788" width="24.140625" style="799" bestFit="1" customWidth="1"/>
    <col min="11789" max="11789" width="23" style="799" bestFit="1" customWidth="1"/>
    <col min="11790" max="11790" width="24.7109375" style="799" bestFit="1" customWidth="1"/>
    <col min="11791" max="11791" width="23" style="799" bestFit="1" customWidth="1"/>
    <col min="11792" max="11792" width="28.140625" style="799" bestFit="1" customWidth="1"/>
    <col min="11793" max="11793" width="3.7109375" style="799" customWidth="1"/>
    <col min="11794" max="11794" width="11.140625" style="799" bestFit="1" customWidth="1"/>
    <col min="11795" max="12032" width="9.140625" style="799"/>
    <col min="12033" max="12033" width="64.140625" style="799" customWidth="1"/>
    <col min="12034" max="12035" width="24.7109375" style="799" bestFit="1" customWidth="1"/>
    <col min="12036" max="12036" width="24.140625" style="799" bestFit="1" customWidth="1"/>
    <col min="12037" max="12037" width="24.7109375" style="799" bestFit="1" customWidth="1"/>
    <col min="12038" max="12038" width="25.5703125" style="799" bestFit="1" customWidth="1"/>
    <col min="12039" max="12039" width="23.5703125" style="799" bestFit="1" customWidth="1"/>
    <col min="12040" max="12040" width="24.140625" style="799" bestFit="1" customWidth="1"/>
    <col min="12041" max="12041" width="24.7109375" style="799" bestFit="1" customWidth="1"/>
    <col min="12042" max="12042" width="21" style="799" bestFit="1" customWidth="1"/>
    <col min="12043" max="12043" width="20.42578125" style="799" bestFit="1" customWidth="1"/>
    <col min="12044" max="12044" width="24.140625" style="799" bestFit="1" customWidth="1"/>
    <col min="12045" max="12045" width="23" style="799" bestFit="1" customWidth="1"/>
    <col min="12046" max="12046" width="24.7109375" style="799" bestFit="1" customWidth="1"/>
    <col min="12047" max="12047" width="23" style="799" bestFit="1" customWidth="1"/>
    <col min="12048" max="12048" width="28.140625" style="799" bestFit="1" customWidth="1"/>
    <col min="12049" max="12049" width="3.7109375" style="799" customWidth="1"/>
    <col min="12050" max="12050" width="11.140625" style="799" bestFit="1" customWidth="1"/>
    <col min="12051" max="12288" width="9.140625" style="799"/>
    <col min="12289" max="12289" width="64.140625" style="799" customWidth="1"/>
    <col min="12290" max="12291" width="24.7109375" style="799" bestFit="1" customWidth="1"/>
    <col min="12292" max="12292" width="24.140625" style="799" bestFit="1" customWidth="1"/>
    <col min="12293" max="12293" width="24.7109375" style="799" bestFit="1" customWidth="1"/>
    <col min="12294" max="12294" width="25.5703125" style="799" bestFit="1" customWidth="1"/>
    <col min="12295" max="12295" width="23.5703125" style="799" bestFit="1" customWidth="1"/>
    <col min="12296" max="12296" width="24.140625" style="799" bestFit="1" customWidth="1"/>
    <col min="12297" max="12297" width="24.7109375" style="799" bestFit="1" customWidth="1"/>
    <col min="12298" max="12298" width="21" style="799" bestFit="1" customWidth="1"/>
    <col min="12299" max="12299" width="20.42578125" style="799" bestFit="1" customWidth="1"/>
    <col min="12300" max="12300" width="24.140625" style="799" bestFit="1" customWidth="1"/>
    <col min="12301" max="12301" width="23" style="799" bestFit="1" customWidth="1"/>
    <col min="12302" max="12302" width="24.7109375" style="799" bestFit="1" customWidth="1"/>
    <col min="12303" max="12303" width="23" style="799" bestFit="1" customWidth="1"/>
    <col min="12304" max="12304" width="28.140625" style="799" bestFit="1" customWidth="1"/>
    <col min="12305" max="12305" width="3.7109375" style="799" customWidth="1"/>
    <col min="12306" max="12306" width="11.140625" style="799" bestFit="1" customWidth="1"/>
    <col min="12307" max="12544" width="9.140625" style="799"/>
    <col min="12545" max="12545" width="64.140625" style="799" customWidth="1"/>
    <col min="12546" max="12547" width="24.7109375" style="799" bestFit="1" customWidth="1"/>
    <col min="12548" max="12548" width="24.140625" style="799" bestFit="1" customWidth="1"/>
    <col min="12549" max="12549" width="24.7109375" style="799" bestFit="1" customWidth="1"/>
    <col min="12550" max="12550" width="25.5703125" style="799" bestFit="1" customWidth="1"/>
    <col min="12551" max="12551" width="23.5703125" style="799" bestFit="1" customWidth="1"/>
    <col min="12552" max="12552" width="24.140625" style="799" bestFit="1" customWidth="1"/>
    <col min="12553" max="12553" width="24.7109375" style="799" bestFit="1" customWidth="1"/>
    <col min="12554" max="12554" width="21" style="799" bestFit="1" customWidth="1"/>
    <col min="12555" max="12555" width="20.42578125" style="799" bestFit="1" customWidth="1"/>
    <col min="12556" max="12556" width="24.140625" style="799" bestFit="1" customWidth="1"/>
    <col min="12557" max="12557" width="23" style="799" bestFit="1" customWidth="1"/>
    <col min="12558" max="12558" width="24.7109375" style="799" bestFit="1" customWidth="1"/>
    <col min="12559" max="12559" width="23" style="799" bestFit="1" customWidth="1"/>
    <col min="12560" max="12560" width="28.140625" style="799" bestFit="1" customWidth="1"/>
    <col min="12561" max="12561" width="3.7109375" style="799" customWidth="1"/>
    <col min="12562" max="12562" width="11.140625" style="799" bestFit="1" customWidth="1"/>
    <col min="12563" max="12800" width="9.140625" style="799"/>
    <col min="12801" max="12801" width="64.140625" style="799" customWidth="1"/>
    <col min="12802" max="12803" width="24.7109375" style="799" bestFit="1" customWidth="1"/>
    <col min="12804" max="12804" width="24.140625" style="799" bestFit="1" customWidth="1"/>
    <col min="12805" max="12805" width="24.7109375" style="799" bestFit="1" customWidth="1"/>
    <col min="12806" max="12806" width="25.5703125" style="799" bestFit="1" customWidth="1"/>
    <col min="12807" max="12807" width="23.5703125" style="799" bestFit="1" customWidth="1"/>
    <col min="12808" max="12808" width="24.140625" style="799" bestFit="1" customWidth="1"/>
    <col min="12809" max="12809" width="24.7109375" style="799" bestFit="1" customWidth="1"/>
    <col min="12810" max="12810" width="21" style="799" bestFit="1" customWidth="1"/>
    <col min="12811" max="12811" width="20.42578125" style="799" bestFit="1" customWidth="1"/>
    <col min="12812" max="12812" width="24.140625" style="799" bestFit="1" customWidth="1"/>
    <col min="12813" max="12813" width="23" style="799" bestFit="1" customWidth="1"/>
    <col min="12814" max="12814" width="24.7109375" style="799" bestFit="1" customWidth="1"/>
    <col min="12815" max="12815" width="23" style="799" bestFit="1" customWidth="1"/>
    <col min="12816" max="12816" width="28.140625" style="799" bestFit="1" customWidth="1"/>
    <col min="12817" max="12817" width="3.7109375" style="799" customWidth="1"/>
    <col min="12818" max="12818" width="11.140625" style="799" bestFit="1" customWidth="1"/>
    <col min="12819" max="13056" width="9.140625" style="799"/>
    <col min="13057" max="13057" width="64.140625" style="799" customWidth="1"/>
    <col min="13058" max="13059" width="24.7109375" style="799" bestFit="1" customWidth="1"/>
    <col min="13060" max="13060" width="24.140625" style="799" bestFit="1" customWidth="1"/>
    <col min="13061" max="13061" width="24.7109375" style="799" bestFit="1" customWidth="1"/>
    <col min="13062" max="13062" width="25.5703125" style="799" bestFit="1" customWidth="1"/>
    <col min="13063" max="13063" width="23.5703125" style="799" bestFit="1" customWidth="1"/>
    <col min="13064" max="13064" width="24.140625" style="799" bestFit="1" customWidth="1"/>
    <col min="13065" max="13065" width="24.7109375" style="799" bestFit="1" customWidth="1"/>
    <col min="13066" max="13066" width="21" style="799" bestFit="1" customWidth="1"/>
    <col min="13067" max="13067" width="20.42578125" style="799" bestFit="1" customWidth="1"/>
    <col min="13068" max="13068" width="24.140625" style="799" bestFit="1" customWidth="1"/>
    <col min="13069" max="13069" width="23" style="799" bestFit="1" customWidth="1"/>
    <col min="13070" max="13070" width="24.7109375" style="799" bestFit="1" customWidth="1"/>
    <col min="13071" max="13071" width="23" style="799" bestFit="1" customWidth="1"/>
    <col min="13072" max="13072" width="28.140625" style="799" bestFit="1" customWidth="1"/>
    <col min="13073" max="13073" width="3.7109375" style="799" customWidth="1"/>
    <col min="13074" max="13074" width="11.140625" style="799" bestFit="1" customWidth="1"/>
    <col min="13075" max="13312" width="9.140625" style="799"/>
    <col min="13313" max="13313" width="64.140625" style="799" customWidth="1"/>
    <col min="13314" max="13315" width="24.7109375" style="799" bestFit="1" customWidth="1"/>
    <col min="13316" max="13316" width="24.140625" style="799" bestFit="1" customWidth="1"/>
    <col min="13317" max="13317" width="24.7109375" style="799" bestFit="1" customWidth="1"/>
    <col min="13318" max="13318" width="25.5703125" style="799" bestFit="1" customWidth="1"/>
    <col min="13319" max="13319" width="23.5703125" style="799" bestFit="1" customWidth="1"/>
    <col min="13320" max="13320" width="24.140625" style="799" bestFit="1" customWidth="1"/>
    <col min="13321" max="13321" width="24.7109375" style="799" bestFit="1" customWidth="1"/>
    <col min="13322" max="13322" width="21" style="799" bestFit="1" customWidth="1"/>
    <col min="13323" max="13323" width="20.42578125" style="799" bestFit="1" customWidth="1"/>
    <col min="13324" max="13324" width="24.140625" style="799" bestFit="1" customWidth="1"/>
    <col min="13325" max="13325" width="23" style="799" bestFit="1" customWidth="1"/>
    <col min="13326" max="13326" width="24.7109375" style="799" bestFit="1" customWidth="1"/>
    <col min="13327" max="13327" width="23" style="799" bestFit="1" customWidth="1"/>
    <col min="13328" max="13328" width="28.140625" style="799" bestFit="1" customWidth="1"/>
    <col min="13329" max="13329" width="3.7109375" style="799" customWidth="1"/>
    <col min="13330" max="13330" width="11.140625" style="799" bestFit="1" customWidth="1"/>
    <col min="13331" max="13568" width="9.140625" style="799"/>
    <col min="13569" max="13569" width="64.140625" style="799" customWidth="1"/>
    <col min="13570" max="13571" width="24.7109375" style="799" bestFit="1" customWidth="1"/>
    <col min="13572" max="13572" width="24.140625" style="799" bestFit="1" customWidth="1"/>
    <col min="13573" max="13573" width="24.7109375" style="799" bestFit="1" customWidth="1"/>
    <col min="13574" max="13574" width="25.5703125" style="799" bestFit="1" customWidth="1"/>
    <col min="13575" max="13575" width="23.5703125" style="799" bestFit="1" customWidth="1"/>
    <col min="13576" max="13576" width="24.140625" style="799" bestFit="1" customWidth="1"/>
    <col min="13577" max="13577" width="24.7109375" style="799" bestFit="1" customWidth="1"/>
    <col min="13578" max="13578" width="21" style="799" bestFit="1" customWidth="1"/>
    <col min="13579" max="13579" width="20.42578125" style="799" bestFit="1" customWidth="1"/>
    <col min="13580" max="13580" width="24.140625" style="799" bestFit="1" customWidth="1"/>
    <col min="13581" max="13581" width="23" style="799" bestFit="1" customWidth="1"/>
    <col min="13582" max="13582" width="24.7109375" style="799" bestFit="1" customWidth="1"/>
    <col min="13583" max="13583" width="23" style="799" bestFit="1" customWidth="1"/>
    <col min="13584" max="13584" width="28.140625" style="799" bestFit="1" customWidth="1"/>
    <col min="13585" max="13585" width="3.7109375" style="799" customWidth="1"/>
    <col min="13586" max="13586" width="11.140625" style="799" bestFit="1" customWidth="1"/>
    <col min="13587" max="13824" width="9.140625" style="799"/>
    <col min="13825" max="13825" width="64.140625" style="799" customWidth="1"/>
    <col min="13826" max="13827" width="24.7109375" style="799" bestFit="1" customWidth="1"/>
    <col min="13828" max="13828" width="24.140625" style="799" bestFit="1" customWidth="1"/>
    <col min="13829" max="13829" width="24.7109375" style="799" bestFit="1" customWidth="1"/>
    <col min="13830" max="13830" width="25.5703125" style="799" bestFit="1" customWidth="1"/>
    <col min="13831" max="13831" width="23.5703125" style="799" bestFit="1" customWidth="1"/>
    <col min="13832" max="13832" width="24.140625" style="799" bestFit="1" customWidth="1"/>
    <col min="13833" max="13833" width="24.7109375" style="799" bestFit="1" customWidth="1"/>
    <col min="13834" max="13834" width="21" style="799" bestFit="1" customWidth="1"/>
    <col min="13835" max="13835" width="20.42578125" style="799" bestFit="1" customWidth="1"/>
    <col min="13836" max="13836" width="24.140625" style="799" bestFit="1" customWidth="1"/>
    <col min="13837" max="13837" width="23" style="799" bestFit="1" customWidth="1"/>
    <col min="13838" max="13838" width="24.7109375" style="799" bestFit="1" customWidth="1"/>
    <col min="13839" max="13839" width="23" style="799" bestFit="1" customWidth="1"/>
    <col min="13840" max="13840" width="28.140625" style="799" bestFit="1" customWidth="1"/>
    <col min="13841" max="13841" width="3.7109375" style="799" customWidth="1"/>
    <col min="13842" max="13842" width="11.140625" style="799" bestFit="1" customWidth="1"/>
    <col min="13843" max="14080" width="9.140625" style="799"/>
    <col min="14081" max="14081" width="64.140625" style="799" customWidth="1"/>
    <col min="14082" max="14083" width="24.7109375" style="799" bestFit="1" customWidth="1"/>
    <col min="14084" max="14084" width="24.140625" style="799" bestFit="1" customWidth="1"/>
    <col min="14085" max="14085" width="24.7109375" style="799" bestFit="1" customWidth="1"/>
    <col min="14086" max="14086" width="25.5703125" style="799" bestFit="1" customWidth="1"/>
    <col min="14087" max="14087" width="23.5703125" style="799" bestFit="1" customWidth="1"/>
    <col min="14088" max="14088" width="24.140625" style="799" bestFit="1" customWidth="1"/>
    <col min="14089" max="14089" width="24.7109375" style="799" bestFit="1" customWidth="1"/>
    <col min="14090" max="14090" width="21" style="799" bestFit="1" customWidth="1"/>
    <col min="14091" max="14091" width="20.42578125" style="799" bestFit="1" customWidth="1"/>
    <col min="14092" max="14092" width="24.140625" style="799" bestFit="1" customWidth="1"/>
    <col min="14093" max="14093" width="23" style="799" bestFit="1" customWidth="1"/>
    <col min="14094" max="14094" width="24.7109375" style="799" bestFit="1" customWidth="1"/>
    <col min="14095" max="14095" width="23" style="799" bestFit="1" customWidth="1"/>
    <col min="14096" max="14096" width="28.140625" style="799" bestFit="1" customWidth="1"/>
    <col min="14097" max="14097" width="3.7109375" style="799" customWidth="1"/>
    <col min="14098" max="14098" width="11.140625" style="799" bestFit="1" customWidth="1"/>
    <col min="14099" max="14336" width="9.140625" style="799"/>
    <col min="14337" max="14337" width="64.140625" style="799" customWidth="1"/>
    <col min="14338" max="14339" width="24.7109375" style="799" bestFit="1" customWidth="1"/>
    <col min="14340" max="14340" width="24.140625" style="799" bestFit="1" customWidth="1"/>
    <col min="14341" max="14341" width="24.7109375" style="799" bestFit="1" customWidth="1"/>
    <col min="14342" max="14342" width="25.5703125" style="799" bestFit="1" customWidth="1"/>
    <col min="14343" max="14343" width="23.5703125" style="799" bestFit="1" customWidth="1"/>
    <col min="14344" max="14344" width="24.140625" style="799" bestFit="1" customWidth="1"/>
    <col min="14345" max="14345" width="24.7109375" style="799" bestFit="1" customWidth="1"/>
    <col min="14346" max="14346" width="21" style="799" bestFit="1" customWidth="1"/>
    <col min="14347" max="14347" width="20.42578125" style="799" bestFit="1" customWidth="1"/>
    <col min="14348" max="14348" width="24.140625" style="799" bestFit="1" customWidth="1"/>
    <col min="14349" max="14349" width="23" style="799" bestFit="1" customWidth="1"/>
    <col min="14350" max="14350" width="24.7109375" style="799" bestFit="1" customWidth="1"/>
    <col min="14351" max="14351" width="23" style="799" bestFit="1" customWidth="1"/>
    <col min="14352" max="14352" width="28.140625" style="799" bestFit="1" customWidth="1"/>
    <col min="14353" max="14353" width="3.7109375" style="799" customWidth="1"/>
    <col min="14354" max="14354" width="11.140625" style="799" bestFit="1" customWidth="1"/>
    <col min="14355" max="14592" width="9.140625" style="799"/>
    <col min="14593" max="14593" width="64.140625" style="799" customWidth="1"/>
    <col min="14594" max="14595" width="24.7109375" style="799" bestFit="1" customWidth="1"/>
    <col min="14596" max="14596" width="24.140625" style="799" bestFit="1" customWidth="1"/>
    <col min="14597" max="14597" width="24.7109375" style="799" bestFit="1" customWidth="1"/>
    <col min="14598" max="14598" width="25.5703125" style="799" bestFit="1" customWidth="1"/>
    <col min="14599" max="14599" width="23.5703125" style="799" bestFit="1" customWidth="1"/>
    <col min="14600" max="14600" width="24.140625" style="799" bestFit="1" customWidth="1"/>
    <col min="14601" max="14601" width="24.7109375" style="799" bestFit="1" customWidth="1"/>
    <col min="14602" max="14602" width="21" style="799" bestFit="1" customWidth="1"/>
    <col min="14603" max="14603" width="20.42578125" style="799" bestFit="1" customWidth="1"/>
    <col min="14604" max="14604" width="24.140625" style="799" bestFit="1" customWidth="1"/>
    <col min="14605" max="14605" width="23" style="799" bestFit="1" customWidth="1"/>
    <col min="14606" max="14606" width="24.7109375" style="799" bestFit="1" customWidth="1"/>
    <col min="14607" max="14607" width="23" style="799" bestFit="1" customWidth="1"/>
    <col min="14608" max="14608" width="28.140625" style="799" bestFit="1" customWidth="1"/>
    <col min="14609" max="14609" width="3.7109375" style="799" customWidth="1"/>
    <col min="14610" max="14610" width="11.140625" style="799" bestFit="1" customWidth="1"/>
    <col min="14611" max="14848" width="9.140625" style="799"/>
    <col min="14849" max="14849" width="64.140625" style="799" customWidth="1"/>
    <col min="14850" max="14851" width="24.7109375" style="799" bestFit="1" customWidth="1"/>
    <col min="14852" max="14852" width="24.140625" style="799" bestFit="1" customWidth="1"/>
    <col min="14853" max="14853" width="24.7109375" style="799" bestFit="1" customWidth="1"/>
    <col min="14854" max="14854" width="25.5703125" style="799" bestFit="1" customWidth="1"/>
    <col min="14855" max="14855" width="23.5703125" style="799" bestFit="1" customWidth="1"/>
    <col min="14856" max="14856" width="24.140625" style="799" bestFit="1" customWidth="1"/>
    <col min="14857" max="14857" width="24.7109375" style="799" bestFit="1" customWidth="1"/>
    <col min="14858" max="14858" width="21" style="799" bestFit="1" customWidth="1"/>
    <col min="14859" max="14859" width="20.42578125" style="799" bestFit="1" customWidth="1"/>
    <col min="14860" max="14860" width="24.140625" style="799" bestFit="1" customWidth="1"/>
    <col min="14861" max="14861" width="23" style="799" bestFit="1" customWidth="1"/>
    <col min="14862" max="14862" width="24.7109375" style="799" bestFit="1" customWidth="1"/>
    <col min="14863" max="14863" width="23" style="799" bestFit="1" customWidth="1"/>
    <col min="14864" max="14864" width="28.140625" style="799" bestFit="1" customWidth="1"/>
    <col min="14865" max="14865" width="3.7109375" style="799" customWidth="1"/>
    <col min="14866" max="14866" width="11.140625" style="799" bestFit="1" customWidth="1"/>
    <col min="14867" max="15104" width="9.140625" style="799"/>
    <col min="15105" max="15105" width="64.140625" style="799" customWidth="1"/>
    <col min="15106" max="15107" width="24.7109375" style="799" bestFit="1" customWidth="1"/>
    <col min="15108" max="15108" width="24.140625" style="799" bestFit="1" customWidth="1"/>
    <col min="15109" max="15109" width="24.7109375" style="799" bestFit="1" customWidth="1"/>
    <col min="15110" max="15110" width="25.5703125" style="799" bestFit="1" customWidth="1"/>
    <col min="15111" max="15111" width="23.5703125" style="799" bestFit="1" customWidth="1"/>
    <col min="15112" max="15112" width="24.140625" style="799" bestFit="1" customWidth="1"/>
    <col min="15113" max="15113" width="24.7109375" style="799" bestFit="1" customWidth="1"/>
    <col min="15114" max="15114" width="21" style="799" bestFit="1" customWidth="1"/>
    <col min="15115" max="15115" width="20.42578125" style="799" bestFit="1" customWidth="1"/>
    <col min="15116" max="15116" width="24.140625" style="799" bestFit="1" customWidth="1"/>
    <col min="15117" max="15117" width="23" style="799" bestFit="1" customWidth="1"/>
    <col min="15118" max="15118" width="24.7109375" style="799" bestFit="1" customWidth="1"/>
    <col min="15119" max="15119" width="23" style="799" bestFit="1" customWidth="1"/>
    <col min="15120" max="15120" width="28.140625" style="799" bestFit="1" customWidth="1"/>
    <col min="15121" max="15121" width="3.7109375" style="799" customWidth="1"/>
    <col min="15122" max="15122" width="11.140625" style="799" bestFit="1" customWidth="1"/>
    <col min="15123" max="15360" width="9.140625" style="799"/>
    <col min="15361" max="15361" width="64.140625" style="799" customWidth="1"/>
    <col min="15362" max="15363" width="24.7109375" style="799" bestFit="1" customWidth="1"/>
    <col min="15364" max="15364" width="24.140625" style="799" bestFit="1" customWidth="1"/>
    <col min="15365" max="15365" width="24.7109375" style="799" bestFit="1" customWidth="1"/>
    <col min="15366" max="15366" width="25.5703125" style="799" bestFit="1" customWidth="1"/>
    <col min="15367" max="15367" width="23.5703125" style="799" bestFit="1" customWidth="1"/>
    <col min="15368" max="15368" width="24.140625" style="799" bestFit="1" customWidth="1"/>
    <col min="15369" max="15369" width="24.7109375" style="799" bestFit="1" customWidth="1"/>
    <col min="15370" max="15370" width="21" style="799" bestFit="1" customWidth="1"/>
    <col min="15371" max="15371" width="20.42578125" style="799" bestFit="1" customWidth="1"/>
    <col min="15372" max="15372" width="24.140625" style="799" bestFit="1" customWidth="1"/>
    <col min="15373" max="15373" width="23" style="799" bestFit="1" customWidth="1"/>
    <col min="15374" max="15374" width="24.7109375" style="799" bestFit="1" customWidth="1"/>
    <col min="15375" max="15375" width="23" style="799" bestFit="1" customWidth="1"/>
    <col min="15376" max="15376" width="28.140625" style="799" bestFit="1" customWidth="1"/>
    <col min="15377" max="15377" width="3.7109375" style="799" customWidth="1"/>
    <col min="15378" max="15378" width="11.140625" style="799" bestFit="1" customWidth="1"/>
    <col min="15379" max="15616" width="9.140625" style="799"/>
    <col min="15617" max="15617" width="64.140625" style="799" customWidth="1"/>
    <col min="15618" max="15619" width="24.7109375" style="799" bestFit="1" customWidth="1"/>
    <col min="15620" max="15620" width="24.140625" style="799" bestFit="1" customWidth="1"/>
    <col min="15621" max="15621" width="24.7109375" style="799" bestFit="1" customWidth="1"/>
    <col min="15622" max="15622" width="25.5703125" style="799" bestFit="1" customWidth="1"/>
    <col min="15623" max="15623" width="23.5703125" style="799" bestFit="1" customWidth="1"/>
    <col min="15624" max="15624" width="24.140625" style="799" bestFit="1" customWidth="1"/>
    <col min="15625" max="15625" width="24.7109375" style="799" bestFit="1" customWidth="1"/>
    <col min="15626" max="15626" width="21" style="799" bestFit="1" customWidth="1"/>
    <col min="15627" max="15627" width="20.42578125" style="799" bestFit="1" customWidth="1"/>
    <col min="15628" max="15628" width="24.140625" style="799" bestFit="1" customWidth="1"/>
    <col min="15629" max="15629" width="23" style="799" bestFit="1" customWidth="1"/>
    <col min="15630" max="15630" width="24.7109375" style="799" bestFit="1" customWidth="1"/>
    <col min="15631" max="15631" width="23" style="799" bestFit="1" customWidth="1"/>
    <col min="15632" max="15632" width="28.140625" style="799" bestFit="1" customWidth="1"/>
    <col min="15633" max="15633" width="3.7109375" style="799" customWidth="1"/>
    <col min="15634" max="15634" width="11.140625" style="799" bestFit="1" customWidth="1"/>
    <col min="15635" max="15872" width="9.140625" style="799"/>
    <col min="15873" max="15873" width="64.140625" style="799" customWidth="1"/>
    <col min="15874" max="15875" width="24.7109375" style="799" bestFit="1" customWidth="1"/>
    <col min="15876" max="15876" width="24.140625" style="799" bestFit="1" customWidth="1"/>
    <col min="15877" max="15877" width="24.7109375" style="799" bestFit="1" customWidth="1"/>
    <col min="15878" max="15878" width="25.5703125" style="799" bestFit="1" customWidth="1"/>
    <col min="15879" max="15879" width="23.5703125" style="799" bestFit="1" customWidth="1"/>
    <col min="15880" max="15880" width="24.140625" style="799" bestFit="1" customWidth="1"/>
    <col min="15881" max="15881" width="24.7109375" style="799" bestFit="1" customWidth="1"/>
    <col min="15882" max="15882" width="21" style="799" bestFit="1" customWidth="1"/>
    <col min="15883" max="15883" width="20.42578125" style="799" bestFit="1" customWidth="1"/>
    <col min="15884" max="15884" width="24.140625" style="799" bestFit="1" customWidth="1"/>
    <col min="15885" max="15885" width="23" style="799" bestFit="1" customWidth="1"/>
    <col min="15886" max="15886" width="24.7109375" style="799" bestFit="1" customWidth="1"/>
    <col min="15887" max="15887" width="23" style="799" bestFit="1" customWidth="1"/>
    <col min="15888" max="15888" width="28.140625" style="799" bestFit="1" customWidth="1"/>
    <col min="15889" max="15889" width="3.7109375" style="799" customWidth="1"/>
    <col min="15890" max="15890" width="11.140625" style="799" bestFit="1" customWidth="1"/>
    <col min="15891" max="16128" width="9.140625" style="799"/>
    <col min="16129" max="16129" width="64.140625" style="799" customWidth="1"/>
    <col min="16130" max="16131" width="24.7109375" style="799" bestFit="1" customWidth="1"/>
    <col min="16132" max="16132" width="24.140625" style="799" bestFit="1" customWidth="1"/>
    <col min="16133" max="16133" width="24.7109375" style="799" bestFit="1" customWidth="1"/>
    <col min="16134" max="16134" width="25.5703125" style="799" bestFit="1" customWidth="1"/>
    <col min="16135" max="16135" width="23.5703125" style="799" bestFit="1" customWidth="1"/>
    <col min="16136" max="16136" width="24.140625" style="799" bestFit="1" customWidth="1"/>
    <col min="16137" max="16137" width="24.7109375" style="799" bestFit="1" customWidth="1"/>
    <col min="16138" max="16138" width="21" style="799" bestFit="1" customWidth="1"/>
    <col min="16139" max="16139" width="20.42578125" style="799" bestFit="1" customWidth="1"/>
    <col min="16140" max="16140" width="24.140625" style="799" bestFit="1" customWidth="1"/>
    <col min="16141" max="16141" width="23" style="799" bestFit="1" customWidth="1"/>
    <col min="16142" max="16142" width="24.7109375" style="799" bestFit="1" customWidth="1"/>
    <col min="16143" max="16143" width="23" style="799" bestFit="1" customWidth="1"/>
    <col min="16144" max="16144" width="28.140625" style="799" bestFit="1" customWidth="1"/>
    <col min="16145" max="16145" width="3.7109375" style="799" customWidth="1"/>
    <col min="16146" max="16146" width="11.140625" style="799" bestFit="1" customWidth="1"/>
    <col min="16147" max="16384" width="9.140625" style="799"/>
  </cols>
  <sheetData>
    <row r="1" spans="1:16" s="799" customFormat="1" ht="20.25" hidden="1">
      <c r="A1" s="471"/>
      <c r="B1" s="772"/>
      <c r="C1" s="772"/>
      <c r="D1" s="772"/>
      <c r="E1" s="772"/>
      <c r="F1" s="772"/>
      <c r="G1" s="772"/>
      <c r="H1" s="772"/>
      <c r="I1" s="63"/>
    </row>
    <row r="2" spans="1:16" s="799" customFormat="1" ht="69" customHeight="1">
      <c r="A2" s="1092" t="s">
        <v>1073</v>
      </c>
      <c r="B2" s="1093"/>
      <c r="C2" s="1093"/>
      <c r="D2" s="1093"/>
      <c r="E2" s="1093"/>
      <c r="F2" s="1093"/>
      <c r="G2" s="1093"/>
      <c r="H2" s="1093"/>
      <c r="I2" s="1093"/>
      <c r="J2" s="1093"/>
      <c r="K2" s="1093"/>
      <c r="L2" s="1093"/>
      <c r="M2" s="1093"/>
      <c r="N2" s="1093"/>
      <c r="O2" s="1093"/>
      <c r="P2" s="1093"/>
    </row>
    <row r="3" spans="1:16" s="799" customFormat="1" ht="44.25" customHeight="1">
      <c r="A3" s="1092" t="s">
        <v>678</v>
      </c>
      <c r="B3" s="1093"/>
      <c r="C3" s="1093"/>
      <c r="D3" s="1093"/>
      <c r="E3" s="1093"/>
      <c r="F3" s="1093"/>
      <c r="G3" s="1093"/>
      <c r="H3" s="1093"/>
      <c r="I3" s="1093"/>
      <c r="J3" s="1093"/>
      <c r="K3" s="1093"/>
      <c r="L3" s="1093"/>
      <c r="M3" s="1093"/>
      <c r="N3" s="1093"/>
      <c r="O3" s="1093"/>
      <c r="P3" s="1093"/>
    </row>
    <row r="4" spans="1:16" s="799" customFormat="1" ht="44.25" customHeight="1">
      <c r="A4" s="1092" t="s">
        <v>1518</v>
      </c>
      <c r="B4" s="1093"/>
      <c r="C4" s="1093"/>
      <c r="D4" s="1093"/>
      <c r="E4" s="1093"/>
      <c r="F4" s="1093"/>
      <c r="G4" s="1093"/>
      <c r="H4" s="1093"/>
      <c r="I4" s="1093"/>
      <c r="J4" s="1093"/>
      <c r="K4" s="1093"/>
      <c r="L4" s="1093"/>
      <c r="M4" s="1093"/>
      <c r="N4" s="1093"/>
      <c r="O4" s="1093"/>
      <c r="P4" s="1093"/>
    </row>
    <row r="5" spans="1:16" s="91" customFormat="1" ht="51.75" customHeight="1">
      <c r="A5" s="1094" t="s">
        <v>1335</v>
      </c>
      <c r="B5" s="1095"/>
      <c r="C5" s="1095"/>
      <c r="D5" s="1095"/>
      <c r="E5" s="1095"/>
      <c r="F5" s="1095"/>
      <c r="G5" s="1095"/>
      <c r="H5" s="1095"/>
      <c r="I5" s="1095"/>
      <c r="J5" s="1095"/>
      <c r="K5" s="1095"/>
      <c r="L5" s="1095"/>
      <c r="M5" s="1095"/>
      <c r="N5" s="1095"/>
      <c r="O5" s="1095"/>
      <c r="P5" s="1095"/>
    </row>
    <row r="6" spans="1:16" s="799" customFormat="1" ht="3" customHeight="1">
      <c r="A6" s="472"/>
      <c r="B6" s="630"/>
      <c r="C6" s="630"/>
      <c r="D6" s="630"/>
      <c r="E6" s="630"/>
      <c r="F6" s="630"/>
      <c r="G6" s="630"/>
      <c r="H6" s="630"/>
      <c r="I6" s="630"/>
      <c r="J6" s="630"/>
      <c r="K6" s="630"/>
      <c r="L6" s="630"/>
      <c r="M6" s="630"/>
      <c r="N6" s="630"/>
      <c r="O6" s="630"/>
      <c r="P6" s="630"/>
    </row>
    <row r="7" spans="1:16" s="799" customFormat="1" ht="11.25" customHeight="1" thickBot="1">
      <c r="A7" s="473"/>
      <c r="I7" s="63"/>
    </row>
    <row r="8" spans="1:16" s="30" customFormat="1" ht="51.75" customHeight="1" thickTop="1" thickBot="1">
      <c r="A8" s="474"/>
      <c r="B8" s="711" t="s">
        <v>297</v>
      </c>
      <c r="C8" s="711" t="s">
        <v>298</v>
      </c>
      <c r="D8" s="711" t="s">
        <v>299</v>
      </c>
      <c r="E8" s="711" t="s">
        <v>300</v>
      </c>
      <c r="F8" s="711" t="s">
        <v>301</v>
      </c>
      <c r="G8" s="711" t="s">
        <v>302</v>
      </c>
      <c r="H8" s="711" t="s">
        <v>303</v>
      </c>
      <c r="I8" s="711" t="s">
        <v>304</v>
      </c>
      <c r="J8" s="711" t="s">
        <v>305</v>
      </c>
      <c r="K8" s="711" t="s">
        <v>306</v>
      </c>
      <c r="L8" s="711" t="s">
        <v>307</v>
      </c>
      <c r="M8" s="711" t="s">
        <v>308</v>
      </c>
      <c r="N8" s="711" t="s">
        <v>1075</v>
      </c>
      <c r="O8" s="695" t="s">
        <v>1076</v>
      </c>
      <c r="P8" s="695" t="s">
        <v>309</v>
      </c>
    </row>
    <row r="9" spans="1:16" s="129" customFormat="1" ht="36.75" customHeight="1" thickTop="1" thickBot="1">
      <c r="A9" s="128" t="s">
        <v>679</v>
      </c>
      <c r="B9" s="939">
        <v>0.13139999999999999</v>
      </c>
      <c r="C9" s="939">
        <v>0.1116</v>
      </c>
      <c r="D9" s="939">
        <v>0.11799999999999999</v>
      </c>
      <c r="E9" s="939">
        <v>0.12609999999999999</v>
      </c>
      <c r="F9" s="939">
        <v>0.1197</v>
      </c>
      <c r="G9" s="939">
        <v>0.11360000000000001</v>
      </c>
      <c r="H9" s="939">
        <v>0.11600000000000001</v>
      </c>
      <c r="I9" s="939">
        <v>0.12609999999999999</v>
      </c>
      <c r="J9" s="939">
        <v>0.6734</v>
      </c>
      <c r="K9" s="939">
        <v>0.37090000000000001</v>
      </c>
      <c r="L9" s="939">
        <v>0.12970000000000001</v>
      </c>
      <c r="M9" s="939">
        <v>0.1178</v>
      </c>
      <c r="N9" s="939">
        <v>0.1147</v>
      </c>
      <c r="O9" s="939">
        <v>0.1108</v>
      </c>
      <c r="P9" s="939">
        <v>0.1221</v>
      </c>
    </row>
    <row r="10" spans="1:16" s="91" customFormat="1" ht="36.75" customHeight="1" thickTop="1">
      <c r="A10" s="134" t="s">
        <v>680</v>
      </c>
      <c r="B10" s="940">
        <v>6458960634.8699999</v>
      </c>
      <c r="C10" s="940">
        <v>31675543507.400002</v>
      </c>
      <c r="D10" s="940">
        <v>8468057974.1700001</v>
      </c>
      <c r="E10" s="940">
        <v>5318632369.2799997</v>
      </c>
      <c r="F10" s="940">
        <v>4836368661.6199999</v>
      </c>
      <c r="G10" s="940">
        <v>2464452180.6100001</v>
      </c>
      <c r="H10" s="940">
        <v>1738058109.5699999</v>
      </c>
      <c r="I10" s="940">
        <v>656769882.49000001</v>
      </c>
      <c r="J10" s="940">
        <v>77144034.879999995</v>
      </c>
      <c r="K10" s="940">
        <v>74561377.75</v>
      </c>
      <c r="L10" s="940">
        <v>1420769193.01</v>
      </c>
      <c r="M10" s="940">
        <v>435909426.81999999</v>
      </c>
      <c r="N10" s="940">
        <v>3078171271.1599998</v>
      </c>
      <c r="O10" s="940">
        <v>969312952.23000002</v>
      </c>
      <c r="P10" s="940">
        <v>67672711575.860001</v>
      </c>
    </row>
    <row r="11" spans="1:16" s="91" customFormat="1" ht="36.75" customHeight="1">
      <c r="A11" s="134" t="s">
        <v>681</v>
      </c>
      <c r="B11" s="940">
        <v>10392375.380000001</v>
      </c>
      <c r="C11" s="940">
        <v>0</v>
      </c>
      <c r="D11" s="940">
        <v>0</v>
      </c>
      <c r="E11" s="940">
        <v>0</v>
      </c>
      <c r="F11" s="940">
        <v>20896826.030000001</v>
      </c>
      <c r="G11" s="940">
        <v>0</v>
      </c>
      <c r="H11" s="940">
        <v>10440026.1</v>
      </c>
      <c r="I11" s="940">
        <v>0</v>
      </c>
      <c r="J11" s="940">
        <v>0</v>
      </c>
      <c r="K11" s="940">
        <v>0</v>
      </c>
      <c r="L11" s="940">
        <v>0</v>
      </c>
      <c r="M11" s="940">
        <v>0</v>
      </c>
      <c r="N11" s="940">
        <v>0</v>
      </c>
      <c r="O11" s="940">
        <v>0</v>
      </c>
      <c r="P11" s="940">
        <v>41729227.509999998</v>
      </c>
    </row>
    <row r="12" spans="1:16" s="130" customFormat="1" ht="36.75" customHeight="1">
      <c r="A12" s="134" t="s">
        <v>682</v>
      </c>
      <c r="B12" s="940">
        <v>5420868414.1199999</v>
      </c>
      <c r="C12" s="940">
        <v>2083507271.9400001</v>
      </c>
      <c r="D12" s="940">
        <v>4645687957.6899996</v>
      </c>
      <c r="E12" s="940">
        <v>6180797071.3299999</v>
      </c>
      <c r="F12" s="940">
        <v>3816443507.7199998</v>
      </c>
      <c r="G12" s="940">
        <v>683412295.60000002</v>
      </c>
      <c r="H12" s="940">
        <v>978081451.49000001</v>
      </c>
      <c r="I12" s="940">
        <v>947555577.11000001</v>
      </c>
      <c r="J12" s="940">
        <v>63079350.759999998</v>
      </c>
      <c r="K12" s="940">
        <v>177482328.28</v>
      </c>
      <c r="L12" s="940">
        <v>1120825840.8499999</v>
      </c>
      <c r="M12" s="940">
        <v>349168515.93000001</v>
      </c>
      <c r="N12" s="940">
        <v>325054722.73000002</v>
      </c>
      <c r="O12" s="940">
        <v>649799932.24000001</v>
      </c>
      <c r="P12" s="940">
        <v>27441764237.790001</v>
      </c>
    </row>
    <row r="13" spans="1:16" s="130" customFormat="1" ht="36.75" customHeight="1">
      <c r="A13" s="134" t="s">
        <v>683</v>
      </c>
      <c r="B13" s="940">
        <v>3719890853.29</v>
      </c>
      <c r="C13" s="940">
        <v>1148607757.8399999</v>
      </c>
      <c r="D13" s="940">
        <v>10109788146.9</v>
      </c>
      <c r="E13" s="940">
        <v>943044928.13999999</v>
      </c>
      <c r="F13" s="940">
        <v>3669686776.3699999</v>
      </c>
      <c r="G13" s="940">
        <v>1729165228.5899999</v>
      </c>
      <c r="H13" s="940">
        <v>1330094135.1400001</v>
      </c>
      <c r="I13" s="940">
        <v>399516114.20999998</v>
      </c>
      <c r="J13" s="940">
        <v>0</v>
      </c>
      <c r="K13" s="940">
        <v>0</v>
      </c>
      <c r="L13" s="940">
        <v>1706026070.3299999</v>
      </c>
      <c r="M13" s="940">
        <v>555497010.72000003</v>
      </c>
      <c r="N13" s="940">
        <v>1841839009.5899999</v>
      </c>
      <c r="O13" s="940">
        <v>550606216.17999995</v>
      </c>
      <c r="P13" s="940">
        <v>27703762247.299999</v>
      </c>
    </row>
    <row r="14" spans="1:16" s="130" customFormat="1" ht="36.75" customHeight="1">
      <c r="A14" s="134" t="s">
        <v>684</v>
      </c>
      <c r="B14" s="940">
        <v>4118607878.48</v>
      </c>
      <c r="C14" s="940">
        <v>4420303357.1999998</v>
      </c>
      <c r="D14" s="940">
        <v>3849395334.25</v>
      </c>
      <c r="E14" s="940">
        <v>6026183005.7399998</v>
      </c>
      <c r="F14" s="940">
        <v>3714716176.9200001</v>
      </c>
      <c r="G14" s="940">
        <v>2712316629.9699998</v>
      </c>
      <c r="H14" s="940">
        <v>2806444120.02</v>
      </c>
      <c r="I14" s="940">
        <v>0</v>
      </c>
      <c r="J14" s="940">
        <v>0</v>
      </c>
      <c r="K14" s="940">
        <v>156848388.38</v>
      </c>
      <c r="L14" s="940">
        <v>1390636379.8</v>
      </c>
      <c r="M14" s="940">
        <v>618584704.88</v>
      </c>
      <c r="N14" s="940">
        <v>5432033213.4099998</v>
      </c>
      <c r="O14" s="940">
        <v>1042057880.1900001</v>
      </c>
      <c r="P14" s="940">
        <v>36288127069.239998</v>
      </c>
    </row>
    <row r="15" spans="1:16" s="130" customFormat="1" ht="36.75" customHeight="1" thickBot="1">
      <c r="A15" s="134" t="s">
        <v>685</v>
      </c>
      <c r="B15" s="940">
        <v>9739121478.25</v>
      </c>
      <c r="C15" s="940">
        <v>9982712592.5</v>
      </c>
      <c r="D15" s="940">
        <v>9911193709.0900002</v>
      </c>
      <c r="E15" s="940">
        <v>8609723828.7399998</v>
      </c>
      <c r="F15" s="940">
        <v>6936563117.0299997</v>
      </c>
      <c r="G15" s="940">
        <v>4152360114.5900002</v>
      </c>
      <c r="H15" s="940">
        <v>3720395735.5799999</v>
      </c>
      <c r="I15" s="940">
        <v>10344997253.700001</v>
      </c>
      <c r="J15" s="940">
        <v>133366942.09999999</v>
      </c>
      <c r="K15" s="940">
        <v>368819452.47000003</v>
      </c>
      <c r="L15" s="940">
        <v>7336105683.71</v>
      </c>
      <c r="M15" s="940">
        <v>1842797883.1500001</v>
      </c>
      <c r="N15" s="940">
        <v>5015969288.3699999</v>
      </c>
      <c r="O15" s="940">
        <v>5814814149.1199999</v>
      </c>
      <c r="P15" s="940">
        <v>83908941228.399994</v>
      </c>
    </row>
    <row r="16" spans="1:16" s="130" customFormat="1" ht="36.75" customHeight="1" thickTop="1" thickBot="1">
      <c r="A16" s="710" t="s">
        <v>686</v>
      </c>
      <c r="B16" s="941">
        <v>29467841634.389999</v>
      </c>
      <c r="C16" s="941">
        <v>49310674486.879997</v>
      </c>
      <c r="D16" s="941">
        <v>36984123122.099998</v>
      </c>
      <c r="E16" s="941">
        <v>27078381203.23</v>
      </c>
      <c r="F16" s="941">
        <v>22994675065.689999</v>
      </c>
      <c r="G16" s="941">
        <v>11741706449.360001</v>
      </c>
      <c r="H16" s="941">
        <v>10583513577.9</v>
      </c>
      <c r="I16" s="941">
        <v>12348838827.51</v>
      </c>
      <c r="J16" s="941">
        <v>273590327.74000001</v>
      </c>
      <c r="K16" s="941">
        <v>777711546.88</v>
      </c>
      <c r="L16" s="941">
        <v>12974363167.700001</v>
      </c>
      <c r="M16" s="941">
        <v>3801957541.5</v>
      </c>
      <c r="N16" s="941">
        <v>15693067505.26</v>
      </c>
      <c r="O16" s="941">
        <v>9026591129.9599991</v>
      </c>
      <c r="P16" s="941">
        <v>243057035586.10001</v>
      </c>
    </row>
    <row r="17" spans="1:16" s="131" customFormat="1" ht="36.75" customHeight="1" thickTop="1">
      <c r="A17" s="475" t="s">
        <v>687</v>
      </c>
      <c r="B17" s="942">
        <v>15773235734.117001</v>
      </c>
      <c r="C17" s="942">
        <v>14288945443.708</v>
      </c>
      <c r="D17" s="942">
        <v>18782271874.765499</v>
      </c>
      <c r="E17" s="942">
        <v>14837042961.381001</v>
      </c>
      <c r="F17" s="942">
        <v>12322822022.052</v>
      </c>
      <c r="G17" s="942">
        <v>7187862660.4825001</v>
      </c>
      <c r="H17" s="942">
        <v>6686936186.073</v>
      </c>
      <c r="I17" s="942">
        <v>10734266426.226999</v>
      </c>
      <c r="J17" s="942">
        <v>145982812.252</v>
      </c>
      <c r="K17" s="942">
        <v>521952209.41100001</v>
      </c>
      <c r="L17" s="942">
        <v>9456261171.8950005</v>
      </c>
      <c r="M17" s="942">
        <v>2654318620.3559999</v>
      </c>
      <c r="N17" s="942">
        <v>10075924647.768499</v>
      </c>
      <c r="O17" s="942">
        <v>7001620653.8004999</v>
      </c>
      <c r="P17" s="942">
        <v>130469443424.289</v>
      </c>
    </row>
    <row r="18" spans="1:16" s="133" customFormat="1" ht="36.75" customHeight="1" thickBot="1">
      <c r="A18" s="132" t="s">
        <v>688</v>
      </c>
      <c r="B18" s="943">
        <v>0.5353</v>
      </c>
      <c r="C18" s="943">
        <v>0.2898</v>
      </c>
      <c r="D18" s="943">
        <v>0.50780000000000003</v>
      </c>
      <c r="E18" s="943">
        <v>0.54790000000000005</v>
      </c>
      <c r="F18" s="943">
        <v>0.53590000000000004</v>
      </c>
      <c r="G18" s="943">
        <v>0.61219999999999997</v>
      </c>
      <c r="H18" s="943">
        <v>0.63180000000000003</v>
      </c>
      <c r="I18" s="943">
        <v>0.86929999999999996</v>
      </c>
      <c r="J18" s="943">
        <v>0.53359999999999996</v>
      </c>
      <c r="K18" s="943">
        <v>0.67110000000000003</v>
      </c>
      <c r="L18" s="943">
        <v>0.7288</v>
      </c>
      <c r="M18" s="943">
        <v>0.69810000000000005</v>
      </c>
      <c r="N18" s="943">
        <v>0.6421</v>
      </c>
      <c r="O18" s="943">
        <v>0.77569999999999995</v>
      </c>
      <c r="P18" s="943">
        <v>0.53680000000000005</v>
      </c>
    </row>
    <row r="19" spans="1:16" s="130" customFormat="1" ht="36.75" customHeight="1" thickTop="1" thickBot="1">
      <c r="A19" s="710" t="s">
        <v>689</v>
      </c>
      <c r="B19" s="941">
        <v>1577323573.4117</v>
      </c>
      <c r="C19" s="941">
        <v>1428894544.3708</v>
      </c>
      <c r="D19" s="941">
        <v>1878227187.4765999</v>
      </c>
      <c r="E19" s="941">
        <v>1483704296.1380999</v>
      </c>
      <c r="F19" s="941">
        <v>1232282202.2052</v>
      </c>
      <c r="G19" s="941">
        <v>718786266.04830003</v>
      </c>
      <c r="H19" s="941">
        <v>668693618.60730004</v>
      </c>
      <c r="I19" s="941">
        <v>1073426642.6227</v>
      </c>
      <c r="J19" s="941">
        <v>14598281.225199999</v>
      </c>
      <c r="K19" s="941">
        <v>52195220.941100001</v>
      </c>
      <c r="L19" s="941">
        <v>945626117.18949997</v>
      </c>
      <c r="M19" s="941">
        <v>265431862.03560001</v>
      </c>
      <c r="N19" s="941">
        <v>1007592464.7769001</v>
      </c>
      <c r="O19" s="941">
        <v>700162065.38010001</v>
      </c>
      <c r="P19" s="941">
        <v>13046944342.4289</v>
      </c>
    </row>
    <row r="20" spans="1:16" s="130" customFormat="1" ht="36.75" customHeight="1" thickTop="1">
      <c r="A20" s="134" t="s">
        <v>690</v>
      </c>
      <c r="B20" s="940">
        <v>1460585012</v>
      </c>
      <c r="C20" s="940">
        <v>1672639436</v>
      </c>
      <c r="D20" s="940">
        <v>1673722046</v>
      </c>
      <c r="E20" s="940">
        <v>1286902733</v>
      </c>
      <c r="F20" s="940">
        <v>1231616179</v>
      </c>
      <c r="G20" s="940">
        <v>567931368</v>
      </c>
      <c r="H20" s="940">
        <v>535535498</v>
      </c>
      <c r="I20" s="940">
        <v>1054148684</v>
      </c>
      <c r="J20" s="940">
        <v>107548141</v>
      </c>
      <c r="K20" s="940">
        <v>194434809</v>
      </c>
      <c r="L20" s="940">
        <v>847635232</v>
      </c>
      <c r="M20" s="940">
        <v>217934952</v>
      </c>
      <c r="N20" s="940">
        <v>1036528595</v>
      </c>
      <c r="O20" s="940">
        <v>624083306</v>
      </c>
      <c r="P20" s="940">
        <v>12511245991</v>
      </c>
    </row>
    <row r="21" spans="1:16" s="130" customFormat="1" ht="36.75" customHeight="1">
      <c r="A21" s="134" t="s">
        <v>691</v>
      </c>
      <c r="B21" s="940">
        <v>0</v>
      </c>
      <c r="C21" s="940">
        <v>0</v>
      </c>
      <c r="D21" s="940">
        <v>0</v>
      </c>
      <c r="E21" s="940">
        <v>0</v>
      </c>
      <c r="F21" s="940">
        <v>0</v>
      </c>
      <c r="G21" s="940">
        <v>0</v>
      </c>
      <c r="H21" s="940">
        <v>0</v>
      </c>
      <c r="I21" s="940">
        <v>0</v>
      </c>
      <c r="J21" s="940">
        <v>0</v>
      </c>
      <c r="K21" s="940">
        <v>0</v>
      </c>
      <c r="L21" s="940">
        <v>0</v>
      </c>
      <c r="M21" s="940">
        <v>0</v>
      </c>
      <c r="N21" s="940">
        <v>0</v>
      </c>
      <c r="O21" s="940">
        <v>0</v>
      </c>
      <c r="P21" s="940">
        <v>0</v>
      </c>
    </row>
    <row r="22" spans="1:16" s="130" customFormat="1" ht="36.75" customHeight="1">
      <c r="A22" s="136" t="s">
        <v>692</v>
      </c>
      <c r="B22" s="940">
        <v>0</v>
      </c>
      <c r="C22" s="940">
        <v>0</v>
      </c>
      <c r="D22" s="940">
        <v>0</v>
      </c>
      <c r="E22" s="940">
        <v>0</v>
      </c>
      <c r="F22" s="940">
        <v>0</v>
      </c>
      <c r="G22" s="940">
        <v>0</v>
      </c>
      <c r="H22" s="940">
        <v>0</v>
      </c>
      <c r="I22" s="940">
        <v>0</v>
      </c>
      <c r="J22" s="940">
        <v>0</v>
      </c>
      <c r="K22" s="940">
        <v>0</v>
      </c>
      <c r="L22" s="940">
        <v>0</v>
      </c>
      <c r="M22" s="940">
        <v>0</v>
      </c>
      <c r="N22" s="940">
        <v>0</v>
      </c>
      <c r="O22" s="940">
        <v>0</v>
      </c>
      <c r="P22" s="940">
        <v>0</v>
      </c>
    </row>
    <row r="23" spans="1:16" s="130" customFormat="1" ht="36.75" customHeight="1" thickBot="1">
      <c r="A23" s="134" t="s">
        <v>693</v>
      </c>
      <c r="B23" s="940">
        <v>1623</v>
      </c>
      <c r="C23" s="940">
        <v>3542</v>
      </c>
      <c r="D23" s="940">
        <v>0</v>
      </c>
      <c r="E23" s="940">
        <v>9184</v>
      </c>
      <c r="F23" s="940">
        <v>12303</v>
      </c>
      <c r="G23" s="940">
        <v>53524</v>
      </c>
      <c r="H23" s="940">
        <v>587</v>
      </c>
      <c r="I23" s="940">
        <v>0</v>
      </c>
      <c r="J23" s="940">
        <v>9244986</v>
      </c>
      <c r="K23" s="940">
        <v>845330</v>
      </c>
      <c r="L23" s="940">
        <v>0</v>
      </c>
      <c r="M23" s="940">
        <v>3658</v>
      </c>
      <c r="N23" s="940">
        <v>0</v>
      </c>
      <c r="O23" s="940">
        <v>0</v>
      </c>
      <c r="P23" s="940">
        <v>10174737</v>
      </c>
    </row>
    <row r="24" spans="1:16" s="130" customFormat="1" ht="36.75" customHeight="1" thickTop="1" thickBot="1">
      <c r="A24" s="710" t="s">
        <v>694</v>
      </c>
      <c r="B24" s="941">
        <v>1460583389</v>
      </c>
      <c r="C24" s="941">
        <v>1672635894</v>
      </c>
      <c r="D24" s="941">
        <v>1673722046</v>
      </c>
      <c r="E24" s="941">
        <v>1286893549</v>
      </c>
      <c r="F24" s="941">
        <v>1231603876</v>
      </c>
      <c r="G24" s="941">
        <v>567877844</v>
      </c>
      <c r="H24" s="941">
        <v>535534911</v>
      </c>
      <c r="I24" s="941">
        <v>1054148684</v>
      </c>
      <c r="J24" s="941">
        <v>98303155</v>
      </c>
      <c r="K24" s="941">
        <v>193589479</v>
      </c>
      <c r="L24" s="941">
        <v>847635232</v>
      </c>
      <c r="M24" s="941">
        <v>217931294</v>
      </c>
      <c r="N24" s="941">
        <v>1036528595</v>
      </c>
      <c r="O24" s="941">
        <v>624083306</v>
      </c>
      <c r="P24" s="941">
        <v>12501071254</v>
      </c>
    </row>
    <row r="25" spans="1:16" s="130" customFormat="1" ht="36.75" customHeight="1" thickTop="1">
      <c r="A25" s="134" t="s">
        <v>695</v>
      </c>
      <c r="B25" s="940">
        <v>504473439</v>
      </c>
      <c r="C25" s="940">
        <v>0</v>
      </c>
      <c r="D25" s="940">
        <v>450473333</v>
      </c>
      <c r="E25" s="940">
        <v>417900000</v>
      </c>
      <c r="F25" s="940">
        <v>205632980</v>
      </c>
      <c r="G25" s="940">
        <v>210000000</v>
      </c>
      <c r="H25" s="940">
        <v>202832005</v>
      </c>
      <c r="I25" s="940">
        <v>190000000</v>
      </c>
      <c r="J25" s="940">
        <v>0</v>
      </c>
      <c r="K25" s="940">
        <v>0</v>
      </c>
      <c r="L25" s="940">
        <v>251450000</v>
      </c>
      <c r="M25" s="940">
        <v>80000000</v>
      </c>
      <c r="N25" s="940">
        <v>63324460</v>
      </c>
      <c r="O25" s="940">
        <v>0</v>
      </c>
      <c r="P25" s="940">
        <v>2576086217</v>
      </c>
    </row>
    <row r="26" spans="1:16" s="130" customFormat="1" ht="36.75" customHeight="1">
      <c r="A26" s="134" t="s">
        <v>696</v>
      </c>
      <c r="B26" s="940">
        <v>0</v>
      </c>
      <c r="C26" s="940">
        <v>0</v>
      </c>
      <c r="D26" s="940">
        <v>0</v>
      </c>
      <c r="E26" s="940">
        <v>0</v>
      </c>
      <c r="F26" s="940">
        <v>0</v>
      </c>
      <c r="G26" s="940">
        <v>0</v>
      </c>
      <c r="H26" s="940">
        <v>0</v>
      </c>
      <c r="I26" s="940">
        <v>0</v>
      </c>
      <c r="J26" s="940">
        <v>0</v>
      </c>
      <c r="K26" s="940">
        <v>0</v>
      </c>
      <c r="L26" s="940">
        <v>0</v>
      </c>
      <c r="M26" s="940">
        <v>0</v>
      </c>
      <c r="N26" s="940">
        <v>0</v>
      </c>
      <c r="O26" s="940">
        <v>0</v>
      </c>
      <c r="P26" s="940">
        <v>0</v>
      </c>
    </row>
    <row r="27" spans="1:16" s="135" customFormat="1" ht="36.75" customHeight="1">
      <c r="A27" s="134" t="s">
        <v>697</v>
      </c>
      <c r="B27" s="940">
        <v>0</v>
      </c>
      <c r="C27" s="940">
        <v>0</v>
      </c>
      <c r="D27" s="940">
        <v>0</v>
      </c>
      <c r="E27" s="940">
        <v>0</v>
      </c>
      <c r="F27" s="940">
        <v>0</v>
      </c>
      <c r="G27" s="940">
        <v>0</v>
      </c>
      <c r="H27" s="940">
        <v>0</v>
      </c>
      <c r="I27" s="940">
        <v>0</v>
      </c>
      <c r="J27" s="940">
        <v>0</v>
      </c>
      <c r="K27" s="940">
        <v>0</v>
      </c>
      <c r="L27" s="940">
        <v>0</v>
      </c>
      <c r="M27" s="940">
        <v>0</v>
      </c>
      <c r="N27" s="940">
        <v>0</v>
      </c>
      <c r="O27" s="940">
        <v>0</v>
      </c>
      <c r="P27" s="940">
        <v>0</v>
      </c>
    </row>
    <row r="28" spans="1:16" s="130" customFormat="1" ht="36.75" customHeight="1">
      <c r="A28" s="134" t="s">
        <v>698</v>
      </c>
      <c r="B28" s="940">
        <v>504473439</v>
      </c>
      <c r="C28" s="940">
        <v>0</v>
      </c>
      <c r="D28" s="940">
        <v>450473333</v>
      </c>
      <c r="E28" s="940">
        <v>417900000</v>
      </c>
      <c r="F28" s="940">
        <v>205632980</v>
      </c>
      <c r="G28" s="940">
        <v>210000000</v>
      </c>
      <c r="H28" s="940">
        <v>202832005</v>
      </c>
      <c r="I28" s="940">
        <v>190000000</v>
      </c>
      <c r="J28" s="940">
        <v>0</v>
      </c>
      <c r="K28" s="940">
        <v>0</v>
      </c>
      <c r="L28" s="940">
        <v>251450000</v>
      </c>
      <c r="M28" s="940">
        <v>80000000</v>
      </c>
      <c r="N28" s="940">
        <v>63324460</v>
      </c>
      <c r="O28" s="940">
        <v>0</v>
      </c>
      <c r="P28" s="940">
        <v>2512761757</v>
      </c>
    </row>
    <row r="29" spans="1:16" s="338" customFormat="1" ht="36.75" customHeight="1">
      <c r="A29" s="136" t="s">
        <v>699</v>
      </c>
      <c r="B29" s="940">
        <v>107384526</v>
      </c>
      <c r="C29" s="940">
        <v>117188472</v>
      </c>
      <c r="D29" s="940">
        <v>93040190</v>
      </c>
      <c r="E29" s="940">
        <v>165567070</v>
      </c>
      <c r="F29" s="940">
        <v>37726123</v>
      </c>
      <c r="G29" s="940">
        <v>47734888</v>
      </c>
      <c r="H29" s="940">
        <v>37545248</v>
      </c>
      <c r="I29" s="940">
        <v>110547819</v>
      </c>
      <c r="J29" s="940">
        <v>0</v>
      </c>
      <c r="K29" s="940">
        <v>0</v>
      </c>
      <c r="L29" s="940">
        <v>128288504</v>
      </c>
      <c r="M29" s="940">
        <v>14837167</v>
      </c>
      <c r="N29" s="940">
        <v>56090800</v>
      </c>
      <c r="O29" s="940">
        <v>152717883</v>
      </c>
      <c r="P29" s="940">
        <v>1068668690</v>
      </c>
    </row>
    <row r="30" spans="1:16" s="137" customFormat="1" ht="36.75" customHeight="1" thickBot="1">
      <c r="A30" s="136" t="s">
        <v>700</v>
      </c>
      <c r="B30" s="940">
        <v>0</v>
      </c>
      <c r="C30" s="940">
        <v>0</v>
      </c>
      <c r="D30" s="940">
        <v>0</v>
      </c>
      <c r="E30" s="940">
        <v>0</v>
      </c>
      <c r="F30" s="940">
        <v>0</v>
      </c>
      <c r="G30" s="940">
        <v>0</v>
      </c>
      <c r="H30" s="940">
        <v>0</v>
      </c>
      <c r="I30" s="940">
        <v>0</v>
      </c>
      <c r="J30" s="940">
        <v>0</v>
      </c>
      <c r="K30" s="940">
        <v>0</v>
      </c>
      <c r="L30" s="940">
        <v>0</v>
      </c>
      <c r="M30" s="940">
        <v>0</v>
      </c>
      <c r="N30" s="940">
        <v>0</v>
      </c>
      <c r="O30" s="940">
        <v>0</v>
      </c>
      <c r="P30" s="940">
        <v>0</v>
      </c>
    </row>
    <row r="31" spans="1:16" s="130" customFormat="1" ht="36.75" customHeight="1" thickTop="1" thickBot="1">
      <c r="A31" s="138" t="s">
        <v>701</v>
      </c>
      <c r="B31" s="941">
        <v>611857965</v>
      </c>
      <c r="C31" s="941">
        <v>117188472</v>
      </c>
      <c r="D31" s="941">
        <v>543513523</v>
      </c>
      <c r="E31" s="941">
        <v>583467070</v>
      </c>
      <c r="F31" s="941">
        <v>243359103</v>
      </c>
      <c r="G31" s="941">
        <v>257734888</v>
      </c>
      <c r="H31" s="941">
        <v>240377253</v>
      </c>
      <c r="I31" s="941">
        <v>300547819</v>
      </c>
      <c r="J31" s="941">
        <v>0</v>
      </c>
      <c r="K31" s="941">
        <v>0</v>
      </c>
      <c r="L31" s="941">
        <v>379738504</v>
      </c>
      <c r="M31" s="941">
        <v>94837167</v>
      </c>
      <c r="N31" s="941">
        <v>119415260</v>
      </c>
      <c r="O31" s="941">
        <v>152717883</v>
      </c>
      <c r="P31" s="941">
        <v>3644754907</v>
      </c>
    </row>
    <row r="32" spans="1:16" s="130" customFormat="1" ht="36.75" customHeight="1" thickTop="1">
      <c r="A32" s="136" t="s">
        <v>702</v>
      </c>
      <c r="B32" s="940">
        <v>0</v>
      </c>
      <c r="C32" s="940">
        <v>78737064</v>
      </c>
      <c r="D32" s="940">
        <v>0</v>
      </c>
      <c r="E32" s="940">
        <v>0</v>
      </c>
      <c r="F32" s="940">
        <v>0</v>
      </c>
      <c r="G32" s="940">
        <v>0</v>
      </c>
      <c r="H32" s="940">
        <v>0</v>
      </c>
      <c r="I32" s="940">
        <v>0</v>
      </c>
      <c r="J32" s="940">
        <v>0</v>
      </c>
      <c r="K32" s="940">
        <v>0</v>
      </c>
      <c r="L32" s="940">
        <v>0</v>
      </c>
      <c r="M32" s="940">
        <v>0</v>
      </c>
      <c r="N32" s="940">
        <v>0</v>
      </c>
      <c r="O32" s="940">
        <v>0</v>
      </c>
      <c r="P32" s="940">
        <v>78737064</v>
      </c>
    </row>
    <row r="33" spans="1:16" s="130" customFormat="1" ht="36.75" customHeight="1" thickBot="1">
      <c r="A33" s="136" t="s">
        <v>703</v>
      </c>
      <c r="B33" s="940">
        <v>585240</v>
      </c>
      <c r="C33" s="944">
        <v>116762002</v>
      </c>
      <c r="D33" s="940">
        <v>957014</v>
      </c>
      <c r="E33" s="940">
        <v>149867</v>
      </c>
      <c r="F33" s="940">
        <v>150863</v>
      </c>
      <c r="G33" s="940">
        <v>9031745</v>
      </c>
      <c r="H33" s="940">
        <v>488800</v>
      </c>
      <c r="I33" s="940">
        <v>1446906</v>
      </c>
      <c r="J33" s="940">
        <v>0</v>
      </c>
      <c r="K33" s="940">
        <v>0</v>
      </c>
      <c r="L33" s="940">
        <v>652150</v>
      </c>
      <c r="M33" s="940">
        <v>0</v>
      </c>
      <c r="N33" s="940">
        <v>0</v>
      </c>
      <c r="O33" s="940">
        <v>951700</v>
      </c>
      <c r="P33" s="940">
        <v>131176287</v>
      </c>
    </row>
    <row r="34" spans="1:16" s="130" customFormat="1" ht="36.75" customHeight="1" thickTop="1" thickBot="1">
      <c r="A34" s="710" t="s">
        <v>1338</v>
      </c>
      <c r="B34" s="941">
        <v>2071856114</v>
      </c>
      <c r="C34" s="941">
        <v>1594325300</v>
      </c>
      <c r="D34" s="941">
        <v>2216278555</v>
      </c>
      <c r="E34" s="941">
        <v>1870210752</v>
      </c>
      <c r="F34" s="941">
        <v>1474812116</v>
      </c>
      <c r="G34" s="941">
        <v>816580987</v>
      </c>
      <c r="H34" s="941">
        <v>775423364</v>
      </c>
      <c r="I34" s="941">
        <v>1353249597</v>
      </c>
      <c r="J34" s="941">
        <v>98303155</v>
      </c>
      <c r="K34" s="941">
        <v>193589479</v>
      </c>
      <c r="L34" s="941">
        <v>1226721586</v>
      </c>
      <c r="M34" s="941">
        <v>312768461</v>
      </c>
      <c r="N34" s="941">
        <v>1155943855</v>
      </c>
      <c r="O34" s="941">
        <v>775849489</v>
      </c>
      <c r="P34" s="941">
        <v>15935912810</v>
      </c>
    </row>
    <row r="35" spans="1:16" s="91" customFormat="1" ht="36.75" customHeight="1" thickTop="1">
      <c r="A35" s="134" t="s">
        <v>705</v>
      </c>
      <c r="B35" s="940">
        <v>494532540.58829999</v>
      </c>
      <c r="C35" s="940">
        <v>165430755.62920001</v>
      </c>
      <c r="D35" s="940">
        <v>338051367.52350003</v>
      </c>
      <c r="E35" s="940">
        <v>386506455.86189997</v>
      </c>
      <c r="F35" s="940">
        <v>242529913.79480001</v>
      </c>
      <c r="G35" s="940">
        <v>97794720.951800004</v>
      </c>
      <c r="H35" s="940">
        <v>106729745.3927</v>
      </c>
      <c r="I35" s="940">
        <v>279822954.37730002</v>
      </c>
      <c r="J35" s="940">
        <v>83704873.774800003</v>
      </c>
      <c r="K35" s="940">
        <v>141394258.0589</v>
      </c>
      <c r="L35" s="940">
        <v>281095468.81050003</v>
      </c>
      <c r="M35" s="940">
        <v>47336598.964400001</v>
      </c>
      <c r="N35" s="940">
        <v>148351390.22319999</v>
      </c>
      <c r="O35" s="940">
        <v>75687423.620000005</v>
      </c>
      <c r="P35" s="940">
        <v>2888968467.5711002</v>
      </c>
    </row>
    <row r="36" spans="1:16" s="140" customFormat="1" ht="36.75" customHeight="1">
      <c r="A36" s="139" t="s">
        <v>706</v>
      </c>
      <c r="B36" s="945">
        <v>0.19400000000000001</v>
      </c>
      <c r="C36" s="945">
        <v>0.34689999999999999</v>
      </c>
      <c r="D36" s="945">
        <v>0.2823</v>
      </c>
      <c r="E36" s="945">
        <v>0.15229999999999999</v>
      </c>
      <c r="F36" s="945">
        <v>0.1138</v>
      </c>
      <c r="G36" s="945">
        <v>0.3165</v>
      </c>
      <c r="H36" s="945">
        <v>0.18260000000000001</v>
      </c>
      <c r="I36" s="945">
        <v>0.12570000000000001</v>
      </c>
      <c r="J36" s="946">
        <v>2.69E-2</v>
      </c>
      <c r="K36" s="945">
        <v>8.0000000000000002E-3</v>
      </c>
      <c r="L36" s="945">
        <v>0.17810000000000001</v>
      </c>
      <c r="M36" s="945">
        <v>9.9299999999999999E-2</v>
      </c>
      <c r="N36" s="945">
        <v>0.57210000000000005</v>
      </c>
      <c r="O36" s="945">
        <v>8.3400000000000002E-2</v>
      </c>
      <c r="P36" s="945">
        <v>0.22639999999999999</v>
      </c>
    </row>
    <row r="37" spans="1:16" s="799" customFormat="1" ht="6" customHeight="1" thickBot="1">
      <c r="A37" s="476"/>
      <c r="B37" s="141"/>
      <c r="C37" s="141"/>
      <c r="D37" s="141"/>
      <c r="E37" s="141"/>
      <c r="F37" s="141"/>
      <c r="G37" s="141"/>
      <c r="H37" s="141"/>
      <c r="I37" s="141"/>
      <c r="J37" s="141"/>
      <c r="K37" s="141"/>
      <c r="L37" s="141"/>
      <c r="M37" s="141"/>
      <c r="N37" s="141"/>
      <c r="O37" s="141"/>
      <c r="P37" s="141"/>
    </row>
    <row r="38" spans="1:16" s="799" customFormat="1" ht="28.5" customHeight="1" thickTop="1">
      <c r="A38" s="142" t="s">
        <v>707</v>
      </c>
      <c r="I38" s="63"/>
    </row>
    <row r="39" spans="1:16" s="799" customFormat="1" ht="16.5" customHeight="1">
      <c r="A39" s="142"/>
      <c r="I39" s="63"/>
    </row>
    <row r="40" spans="1:16" s="799" customFormat="1" ht="15.75">
      <c r="A40" s="142"/>
      <c r="I40" s="63"/>
    </row>
    <row r="41" spans="1:16" s="799" customFormat="1">
      <c r="A41" s="473"/>
      <c r="I41" s="63"/>
    </row>
    <row r="42" spans="1:16" s="799" customFormat="1">
      <c r="A42" s="473"/>
      <c r="B42" s="555"/>
      <c r="C42" s="555"/>
      <c r="D42" s="555"/>
      <c r="E42" s="555"/>
      <c r="F42" s="555"/>
      <c r="G42" s="555"/>
      <c r="H42" s="555"/>
      <c r="I42" s="555"/>
      <c r="J42" s="555"/>
      <c r="K42" s="555"/>
      <c r="L42" s="555"/>
      <c r="M42" s="555"/>
      <c r="N42" s="555"/>
      <c r="O42" s="555"/>
      <c r="P42" s="555"/>
    </row>
    <row r="43" spans="1:16" s="799" customFormat="1">
      <c r="A43" s="473"/>
      <c r="B43" s="555"/>
      <c r="C43" s="555"/>
      <c r="D43" s="555"/>
      <c r="E43" s="555"/>
      <c r="F43" s="555"/>
      <c r="G43" s="555"/>
      <c r="H43" s="555"/>
      <c r="I43" s="555"/>
      <c r="J43" s="555"/>
      <c r="K43" s="555"/>
      <c r="L43" s="555"/>
      <c r="M43" s="555"/>
      <c r="N43" s="555"/>
      <c r="O43" s="555"/>
      <c r="P43" s="555"/>
    </row>
    <row r="44" spans="1:16" s="799" customFormat="1">
      <c r="A44" s="473"/>
      <c r="I44" s="63"/>
    </row>
    <row r="45" spans="1:16" s="799" customFormat="1">
      <c r="A45" s="473"/>
      <c r="I45" s="63"/>
    </row>
    <row r="46" spans="1:16" s="799" customFormat="1">
      <c r="A46" s="473"/>
      <c r="I46" s="63"/>
    </row>
    <row r="47" spans="1:16" s="799" customFormat="1">
      <c r="A47" s="473"/>
      <c r="I47" s="63"/>
    </row>
    <row r="48" spans="1:16" s="799" customFormat="1">
      <c r="A48" s="473"/>
      <c r="I48" s="63"/>
    </row>
    <row r="49" spans="1:9" s="799" customFormat="1">
      <c r="A49" s="473"/>
      <c r="I49" s="63"/>
    </row>
    <row r="50" spans="1:9" s="799" customFormat="1">
      <c r="A50" s="473"/>
      <c r="I50" s="63"/>
    </row>
    <row r="51" spans="1:9" s="799" customFormat="1">
      <c r="A51" s="473"/>
      <c r="I51" s="63"/>
    </row>
    <row r="52" spans="1:9" s="799" customFormat="1">
      <c r="A52" s="473"/>
      <c r="I52" s="63"/>
    </row>
    <row r="53" spans="1:9" s="799" customFormat="1">
      <c r="A53" s="473"/>
      <c r="I53" s="63"/>
    </row>
    <row r="54" spans="1:9" s="799" customFormat="1">
      <c r="A54" s="473"/>
      <c r="I54" s="63"/>
    </row>
    <row r="55" spans="1:9" s="799" customFormat="1">
      <c r="A55" s="473"/>
      <c r="I55" s="63"/>
    </row>
    <row r="56" spans="1:9" s="799" customFormat="1">
      <c r="A56" s="473"/>
      <c r="I56" s="63"/>
    </row>
    <row r="57" spans="1:9" s="799" customFormat="1">
      <c r="A57" s="473"/>
      <c r="I57" s="63"/>
    </row>
    <row r="58" spans="1:9" s="799" customFormat="1">
      <c r="A58" s="473"/>
      <c r="I58" s="63"/>
    </row>
    <row r="59" spans="1:9" s="799" customFormat="1">
      <c r="A59" s="473"/>
      <c r="I59" s="63"/>
    </row>
    <row r="60" spans="1:9" s="799" customFormat="1">
      <c r="A60" s="473"/>
      <c r="I60" s="63"/>
    </row>
    <row r="61" spans="1:9" s="799" customFormat="1">
      <c r="A61" s="473"/>
      <c r="I61" s="63"/>
    </row>
    <row r="62" spans="1:9" s="799" customFormat="1">
      <c r="A62" s="473"/>
      <c r="I62" s="63"/>
    </row>
    <row r="63" spans="1:9" s="799" customFormat="1">
      <c r="A63" s="473"/>
      <c r="I63" s="63"/>
    </row>
    <row r="64" spans="1:9" s="799" customFormat="1">
      <c r="A64" s="473"/>
      <c r="I64" s="63"/>
    </row>
    <row r="65" spans="1:9" s="799" customFormat="1">
      <c r="A65" s="473"/>
      <c r="I65" s="63"/>
    </row>
    <row r="66" spans="1:9" s="799" customFormat="1">
      <c r="A66" s="473"/>
      <c r="I66" s="63"/>
    </row>
    <row r="67" spans="1:9" s="799" customFormat="1">
      <c r="A67" s="473"/>
      <c r="I67" s="63"/>
    </row>
    <row r="68" spans="1:9" s="799" customFormat="1">
      <c r="A68" s="473"/>
      <c r="I68" s="63"/>
    </row>
    <row r="69" spans="1:9" s="799" customFormat="1">
      <c r="A69" s="473"/>
      <c r="I69" s="63"/>
    </row>
    <row r="70" spans="1:9" s="799" customFormat="1">
      <c r="A70" s="473"/>
      <c r="I70" s="63"/>
    </row>
    <row r="71" spans="1:9" s="799" customFormat="1">
      <c r="A71" s="473"/>
      <c r="I71" s="63"/>
    </row>
    <row r="72" spans="1:9" s="799" customFormat="1">
      <c r="A72" s="473"/>
      <c r="I72" s="63"/>
    </row>
    <row r="73" spans="1:9" s="799" customFormat="1">
      <c r="A73" s="473"/>
      <c r="I73" s="63"/>
    </row>
    <row r="74" spans="1:9" s="799" customFormat="1">
      <c r="A74" s="473"/>
      <c r="I74" s="63"/>
    </row>
    <row r="75" spans="1:9" s="799" customFormat="1">
      <c r="A75" s="473"/>
      <c r="I75" s="63"/>
    </row>
    <row r="76" spans="1:9" s="799" customFormat="1">
      <c r="A76" s="473"/>
      <c r="I76" s="63"/>
    </row>
    <row r="77" spans="1:9" s="799" customFormat="1">
      <c r="A77" s="473"/>
      <c r="I77" s="63"/>
    </row>
    <row r="78" spans="1:9" s="799" customFormat="1">
      <c r="A78" s="473"/>
      <c r="I78" s="63"/>
    </row>
    <row r="79" spans="1:9" s="799" customFormat="1">
      <c r="A79" s="473"/>
      <c r="I79" s="63"/>
    </row>
    <row r="80" spans="1:9" s="799" customFormat="1">
      <c r="A80" s="473"/>
      <c r="I80" s="63"/>
    </row>
    <row r="81" spans="1:9" s="799" customFormat="1">
      <c r="A81" s="473"/>
      <c r="I81" s="63"/>
    </row>
    <row r="82" spans="1:9" s="799" customFormat="1">
      <c r="A82" s="473"/>
      <c r="I82" s="63"/>
    </row>
    <row r="83" spans="1:9" s="799" customFormat="1">
      <c r="A83" s="473"/>
      <c r="I83" s="63"/>
    </row>
    <row r="84" spans="1:9" s="799" customFormat="1">
      <c r="A84" s="473"/>
      <c r="I84" s="63"/>
    </row>
    <row r="85" spans="1:9" s="799" customFormat="1">
      <c r="A85" s="473"/>
      <c r="I85" s="63"/>
    </row>
    <row r="86" spans="1:9" s="799" customFormat="1">
      <c r="A86" s="473"/>
      <c r="I86" s="63"/>
    </row>
    <row r="87" spans="1:9" s="799" customFormat="1">
      <c r="A87" s="473"/>
      <c r="I87" s="63"/>
    </row>
    <row r="88" spans="1:9" s="799" customFormat="1">
      <c r="A88" s="473"/>
      <c r="I88" s="63"/>
    </row>
    <row r="89" spans="1:9" s="799" customFormat="1">
      <c r="A89" s="473"/>
      <c r="I89" s="63"/>
    </row>
    <row r="90" spans="1:9" s="799" customFormat="1">
      <c r="A90" s="473"/>
      <c r="I90" s="63"/>
    </row>
    <row r="91" spans="1:9" s="799" customFormat="1">
      <c r="A91" s="473"/>
      <c r="I91" s="63"/>
    </row>
    <row r="92" spans="1:9" s="799" customFormat="1">
      <c r="A92" s="473"/>
      <c r="I92" s="63"/>
    </row>
    <row r="93" spans="1:9" s="799" customFormat="1">
      <c r="A93" s="473"/>
      <c r="I93" s="63"/>
    </row>
    <row r="94" spans="1:9" s="799" customFormat="1">
      <c r="A94" s="473"/>
      <c r="I94" s="63"/>
    </row>
    <row r="95" spans="1:9" s="799" customFormat="1">
      <c r="A95" s="473"/>
      <c r="I95" s="63"/>
    </row>
    <row r="96" spans="1:9" s="799" customFormat="1">
      <c r="A96" s="473"/>
      <c r="I96" s="63"/>
    </row>
    <row r="97" spans="1:9" s="799" customFormat="1">
      <c r="A97" s="473"/>
      <c r="I97" s="63"/>
    </row>
    <row r="98" spans="1:9" s="799" customFormat="1">
      <c r="A98" s="473"/>
      <c r="I98" s="63"/>
    </row>
    <row r="99" spans="1:9" s="799" customFormat="1">
      <c r="A99" s="473"/>
      <c r="I99" s="63"/>
    </row>
    <row r="100" spans="1:9" s="799" customFormat="1">
      <c r="A100" s="473"/>
      <c r="I100" s="63"/>
    </row>
    <row r="101" spans="1:9" s="799" customFormat="1">
      <c r="A101" s="473"/>
      <c r="I101" s="63"/>
    </row>
    <row r="102" spans="1:9" s="799" customFormat="1">
      <c r="A102" s="473"/>
      <c r="I102" s="63"/>
    </row>
    <row r="103" spans="1:9" s="799" customFormat="1">
      <c r="A103" s="473"/>
      <c r="I103" s="63"/>
    </row>
    <row r="104" spans="1:9" s="799" customFormat="1">
      <c r="A104" s="473"/>
      <c r="I104" s="63"/>
    </row>
    <row r="105" spans="1:9" s="799" customFormat="1">
      <c r="A105" s="473"/>
      <c r="I105" s="63"/>
    </row>
    <row r="106" spans="1:9" s="799" customFormat="1">
      <c r="A106" s="473"/>
      <c r="I106" s="63"/>
    </row>
    <row r="107" spans="1:9" s="799" customFormat="1">
      <c r="A107" s="473"/>
      <c r="I107" s="63"/>
    </row>
    <row r="108" spans="1:9" s="799" customFormat="1">
      <c r="A108" s="473"/>
      <c r="I108" s="63"/>
    </row>
    <row r="109" spans="1:9" s="799" customFormat="1">
      <c r="A109" s="473"/>
      <c r="I109" s="63"/>
    </row>
    <row r="110" spans="1:9" s="799" customFormat="1">
      <c r="A110" s="473"/>
      <c r="I110" s="63"/>
    </row>
    <row r="111" spans="1:9" s="799" customFormat="1">
      <c r="A111" s="473"/>
      <c r="I111" s="63"/>
    </row>
    <row r="112" spans="1:9" s="799" customFormat="1">
      <c r="A112" s="473"/>
      <c r="I112" s="63"/>
    </row>
    <row r="113" spans="1:9" s="799" customFormat="1">
      <c r="A113" s="473"/>
      <c r="I113" s="63"/>
    </row>
    <row r="114" spans="1:9" s="799" customFormat="1">
      <c r="A114" s="473"/>
      <c r="I114" s="63"/>
    </row>
    <row r="115" spans="1:9" s="799" customFormat="1">
      <c r="A115" s="473"/>
      <c r="I115" s="63"/>
    </row>
    <row r="116" spans="1:9" s="799" customFormat="1">
      <c r="A116" s="473"/>
      <c r="I116" s="63"/>
    </row>
    <row r="117" spans="1:9" s="799" customFormat="1">
      <c r="A117" s="473"/>
      <c r="I117" s="63"/>
    </row>
    <row r="118" spans="1:9" s="799" customFormat="1">
      <c r="A118" s="473"/>
      <c r="I118" s="63"/>
    </row>
    <row r="119" spans="1:9" s="799" customFormat="1">
      <c r="A119" s="473"/>
      <c r="I119" s="63"/>
    </row>
    <row r="120" spans="1:9" s="799" customFormat="1">
      <c r="A120" s="473"/>
      <c r="I120" s="63"/>
    </row>
    <row r="121" spans="1:9" s="799" customFormat="1">
      <c r="A121" s="473"/>
      <c r="I121" s="63"/>
    </row>
    <row r="122" spans="1:9" s="799" customFormat="1">
      <c r="A122" s="473"/>
      <c r="I122" s="63"/>
    </row>
    <row r="123" spans="1:9" s="799" customFormat="1">
      <c r="A123" s="473"/>
      <c r="I123" s="63"/>
    </row>
    <row r="124" spans="1:9" s="799" customFormat="1">
      <c r="A124" s="473"/>
      <c r="I124" s="63"/>
    </row>
    <row r="125" spans="1:9" s="799" customFormat="1">
      <c r="A125" s="473"/>
      <c r="I125" s="63"/>
    </row>
    <row r="126" spans="1:9" s="799" customFormat="1">
      <c r="A126" s="473"/>
      <c r="I126" s="63"/>
    </row>
    <row r="127" spans="1:9" s="799" customFormat="1">
      <c r="A127" s="473"/>
      <c r="I127" s="63"/>
    </row>
    <row r="128" spans="1:9" s="799" customFormat="1">
      <c r="A128" s="473"/>
      <c r="I128" s="63"/>
    </row>
    <row r="129" spans="1:9" s="799" customFormat="1">
      <c r="A129" s="473"/>
      <c r="I129" s="63"/>
    </row>
    <row r="130" spans="1:9" s="799" customFormat="1">
      <c r="A130" s="473"/>
      <c r="I130" s="63"/>
    </row>
    <row r="131" spans="1:9" s="799" customFormat="1">
      <c r="A131" s="473"/>
      <c r="I131" s="63"/>
    </row>
    <row r="132" spans="1:9" s="799" customFormat="1">
      <c r="A132" s="473"/>
      <c r="I132" s="63"/>
    </row>
    <row r="133" spans="1:9" s="799" customFormat="1">
      <c r="A133" s="473"/>
      <c r="I133" s="63"/>
    </row>
    <row r="134" spans="1:9" s="799" customFormat="1">
      <c r="A134" s="473"/>
      <c r="I134" s="63"/>
    </row>
    <row r="135" spans="1:9" s="799" customFormat="1">
      <c r="A135" s="473"/>
      <c r="I135" s="63"/>
    </row>
    <row r="136" spans="1:9" s="799" customFormat="1">
      <c r="A136" s="473"/>
      <c r="I136" s="63"/>
    </row>
    <row r="137" spans="1:9" s="799" customFormat="1">
      <c r="A137" s="473"/>
      <c r="I137" s="63"/>
    </row>
    <row r="138" spans="1:9" s="799" customFormat="1">
      <c r="A138" s="473"/>
      <c r="I138" s="63"/>
    </row>
    <row r="139" spans="1:9" s="799" customFormat="1">
      <c r="A139" s="473"/>
      <c r="I139" s="63"/>
    </row>
    <row r="140" spans="1:9" s="799" customFormat="1">
      <c r="A140" s="473"/>
      <c r="I140" s="63"/>
    </row>
    <row r="141" spans="1:9" s="799" customFormat="1">
      <c r="A141" s="473"/>
      <c r="I141" s="63"/>
    </row>
    <row r="142" spans="1:9" s="799" customFormat="1">
      <c r="A142" s="473"/>
      <c r="I142" s="63"/>
    </row>
    <row r="143" spans="1:9" s="799" customFormat="1">
      <c r="A143" s="473"/>
      <c r="I143" s="63"/>
    </row>
    <row r="144" spans="1:9" s="799" customFormat="1">
      <c r="A144" s="473"/>
      <c r="I144" s="63"/>
    </row>
    <row r="145" spans="1:9" s="799" customFormat="1">
      <c r="A145" s="473"/>
      <c r="I145" s="63"/>
    </row>
    <row r="146" spans="1:9" s="799" customFormat="1">
      <c r="A146" s="473"/>
      <c r="I146" s="63"/>
    </row>
    <row r="147" spans="1:9" s="799" customFormat="1">
      <c r="A147" s="473"/>
      <c r="I147" s="63"/>
    </row>
    <row r="148" spans="1:9" s="799" customFormat="1">
      <c r="A148" s="473"/>
      <c r="I148" s="63"/>
    </row>
    <row r="149" spans="1:9" s="799" customFormat="1">
      <c r="A149" s="473"/>
      <c r="I149" s="63"/>
    </row>
    <row r="150" spans="1:9" s="799" customFormat="1">
      <c r="A150" s="473"/>
      <c r="I150" s="63"/>
    </row>
    <row r="151" spans="1:9" s="799" customFormat="1">
      <c r="A151" s="473"/>
      <c r="I151" s="63"/>
    </row>
    <row r="152" spans="1:9" s="799" customFormat="1">
      <c r="A152" s="473"/>
      <c r="I152" s="63"/>
    </row>
    <row r="153" spans="1:9" s="799" customFormat="1">
      <c r="A153" s="473"/>
      <c r="I153" s="63"/>
    </row>
    <row r="154" spans="1:9" s="799" customFormat="1">
      <c r="A154" s="473"/>
      <c r="I154" s="63"/>
    </row>
    <row r="155" spans="1:9" s="799" customFormat="1">
      <c r="A155" s="473"/>
      <c r="I155" s="63"/>
    </row>
    <row r="156" spans="1:9" s="799" customFormat="1">
      <c r="A156" s="473"/>
      <c r="I156" s="63"/>
    </row>
    <row r="157" spans="1:9" s="799" customFormat="1">
      <c r="A157" s="473"/>
      <c r="I157" s="63"/>
    </row>
    <row r="158" spans="1:9" s="799" customFormat="1">
      <c r="A158" s="473"/>
      <c r="I158" s="63"/>
    </row>
    <row r="159" spans="1:9" s="799" customFormat="1">
      <c r="A159" s="473"/>
      <c r="I159" s="63"/>
    </row>
    <row r="160" spans="1:9" s="799" customFormat="1">
      <c r="A160" s="473"/>
      <c r="I160" s="63"/>
    </row>
    <row r="161" spans="1:9" s="799" customFormat="1">
      <c r="A161" s="473"/>
      <c r="I161" s="63"/>
    </row>
    <row r="162" spans="1:9" s="799" customFormat="1">
      <c r="A162" s="473"/>
      <c r="I162" s="63"/>
    </row>
    <row r="163" spans="1:9" s="799" customFormat="1">
      <c r="A163" s="473"/>
      <c r="I163" s="63"/>
    </row>
    <row r="164" spans="1:9" s="799" customFormat="1">
      <c r="A164" s="473"/>
      <c r="I164" s="63"/>
    </row>
    <row r="165" spans="1:9" s="799" customFormat="1">
      <c r="A165" s="473"/>
      <c r="I165" s="63"/>
    </row>
    <row r="166" spans="1:9" s="799" customFormat="1">
      <c r="A166" s="473"/>
      <c r="I166" s="63"/>
    </row>
    <row r="167" spans="1:9" s="799" customFormat="1">
      <c r="A167" s="473"/>
      <c r="I167" s="63"/>
    </row>
    <row r="168" spans="1:9" s="799" customFormat="1">
      <c r="A168" s="473"/>
      <c r="I168" s="63"/>
    </row>
    <row r="169" spans="1:9" s="799" customFormat="1">
      <c r="A169" s="473"/>
      <c r="I169" s="63"/>
    </row>
    <row r="170" spans="1:9" s="799" customFormat="1">
      <c r="A170" s="473"/>
      <c r="I170" s="63"/>
    </row>
    <row r="171" spans="1:9" s="799" customFormat="1">
      <c r="A171" s="473"/>
      <c r="I171" s="63"/>
    </row>
    <row r="172" spans="1:9" s="799" customFormat="1">
      <c r="A172" s="473"/>
      <c r="I172" s="63"/>
    </row>
    <row r="173" spans="1:9" s="799" customFormat="1">
      <c r="A173" s="473"/>
      <c r="I173" s="63"/>
    </row>
    <row r="174" spans="1:9" s="799" customFormat="1">
      <c r="A174" s="473"/>
      <c r="I174" s="63"/>
    </row>
    <row r="175" spans="1:9" s="799" customFormat="1">
      <c r="A175" s="473"/>
      <c r="I175" s="63"/>
    </row>
    <row r="176" spans="1:9" s="799" customFormat="1">
      <c r="A176" s="473"/>
      <c r="I176" s="63"/>
    </row>
    <row r="177" spans="1:9" s="799" customFormat="1">
      <c r="A177" s="473"/>
      <c r="I177" s="63"/>
    </row>
    <row r="178" spans="1:9" s="799" customFormat="1">
      <c r="A178" s="473"/>
      <c r="I178" s="63"/>
    </row>
    <row r="179" spans="1:9" s="799" customFormat="1">
      <c r="A179" s="473"/>
      <c r="I179" s="63"/>
    </row>
    <row r="180" spans="1:9" s="799" customFormat="1">
      <c r="A180" s="473"/>
      <c r="I180" s="63"/>
    </row>
    <row r="181" spans="1:9" s="799" customFormat="1">
      <c r="A181" s="473"/>
      <c r="I181" s="63"/>
    </row>
    <row r="182" spans="1:9" s="799" customFormat="1">
      <c r="A182" s="473"/>
      <c r="I182" s="63"/>
    </row>
    <row r="183" spans="1:9" s="799" customFormat="1">
      <c r="A183" s="473"/>
      <c r="I183" s="63"/>
    </row>
    <row r="184" spans="1:9" s="799" customFormat="1">
      <c r="A184" s="473"/>
      <c r="I184" s="63"/>
    </row>
    <row r="185" spans="1:9" s="799" customFormat="1">
      <c r="A185" s="473"/>
      <c r="I185" s="63"/>
    </row>
    <row r="186" spans="1:9" s="799" customFormat="1">
      <c r="A186" s="473"/>
      <c r="I186" s="63"/>
    </row>
    <row r="187" spans="1:9" s="799" customFormat="1">
      <c r="A187" s="473"/>
      <c r="I187" s="63"/>
    </row>
    <row r="188" spans="1:9" s="799" customFormat="1">
      <c r="A188" s="473"/>
      <c r="I188" s="63"/>
    </row>
    <row r="189" spans="1:9" s="799" customFormat="1">
      <c r="A189" s="473"/>
      <c r="I189" s="63"/>
    </row>
    <row r="190" spans="1:9" s="799" customFormat="1">
      <c r="A190" s="473"/>
      <c r="I190" s="63"/>
    </row>
    <row r="191" spans="1:9" s="799" customFormat="1">
      <c r="A191" s="473"/>
      <c r="I191" s="63"/>
    </row>
    <row r="192" spans="1:9" s="799" customFormat="1">
      <c r="A192" s="473"/>
      <c r="I192" s="63"/>
    </row>
    <row r="193" spans="1:9" s="799" customFormat="1">
      <c r="A193" s="473"/>
      <c r="I193" s="63"/>
    </row>
    <row r="194" spans="1:9" s="799" customFormat="1">
      <c r="A194" s="473"/>
      <c r="I194" s="63"/>
    </row>
    <row r="195" spans="1:9" s="799" customFormat="1">
      <c r="A195" s="473"/>
      <c r="I195" s="63"/>
    </row>
    <row r="196" spans="1:9" s="799" customFormat="1">
      <c r="A196" s="473"/>
      <c r="I196" s="63"/>
    </row>
    <row r="197" spans="1:9" s="799" customFormat="1">
      <c r="A197" s="473"/>
      <c r="I197" s="63"/>
    </row>
    <row r="198" spans="1:9" s="799" customFormat="1">
      <c r="A198" s="473"/>
      <c r="I198" s="63"/>
    </row>
    <row r="199" spans="1:9" s="799" customFormat="1">
      <c r="A199" s="473"/>
      <c r="I199" s="63"/>
    </row>
    <row r="200" spans="1:9" s="799" customFormat="1">
      <c r="A200" s="473"/>
      <c r="I200" s="63"/>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election activeCell="AC16" sqref="AC16"/>
    </sheetView>
  </sheetViews>
  <sheetFormatPr baseColWidth="10" defaultColWidth="9.140625" defaultRowHeight="15"/>
  <cols>
    <col min="1" max="1" width="38.28515625" style="59" customWidth="1"/>
    <col min="2" max="15" width="13.85546875" style="799" customWidth="1"/>
    <col min="16" max="16" width="14.140625" style="799" customWidth="1"/>
    <col min="17" max="17" width="12.140625" style="799" customWidth="1"/>
    <col min="18" max="18" width="2.5703125" style="63" customWidth="1"/>
    <col min="19" max="256" width="9.140625" style="799"/>
    <col min="257" max="257" width="38.28515625" style="799" customWidth="1"/>
    <col min="258" max="271" width="13.85546875" style="799" customWidth="1"/>
    <col min="272" max="272" width="14.140625" style="799" customWidth="1"/>
    <col min="273" max="273" width="12.140625" style="799" customWidth="1"/>
    <col min="274" max="274" width="2.5703125" style="799" customWidth="1"/>
    <col min="275" max="512" width="9.140625" style="799"/>
    <col min="513" max="513" width="38.28515625" style="799" customWidth="1"/>
    <col min="514" max="527" width="13.85546875" style="799" customWidth="1"/>
    <col min="528" max="528" width="14.140625" style="799" customWidth="1"/>
    <col min="529" max="529" width="12.140625" style="799" customWidth="1"/>
    <col min="530" max="530" width="2.5703125" style="799" customWidth="1"/>
    <col min="531" max="768" width="9.140625" style="799"/>
    <col min="769" max="769" width="38.28515625" style="799" customWidth="1"/>
    <col min="770" max="783" width="13.85546875" style="799" customWidth="1"/>
    <col min="784" max="784" width="14.140625" style="799" customWidth="1"/>
    <col min="785" max="785" width="12.140625" style="799" customWidth="1"/>
    <col min="786" max="786" width="2.5703125" style="799" customWidth="1"/>
    <col min="787" max="1024" width="9.140625" style="799"/>
    <col min="1025" max="1025" width="38.28515625" style="799" customWidth="1"/>
    <col min="1026" max="1039" width="13.85546875" style="799" customWidth="1"/>
    <col min="1040" max="1040" width="14.140625" style="799" customWidth="1"/>
    <col min="1041" max="1041" width="12.140625" style="799" customWidth="1"/>
    <col min="1042" max="1042" width="2.5703125" style="799" customWidth="1"/>
    <col min="1043" max="1280" width="9.140625" style="799"/>
    <col min="1281" max="1281" width="38.28515625" style="799" customWidth="1"/>
    <col min="1282" max="1295" width="13.85546875" style="799" customWidth="1"/>
    <col min="1296" max="1296" width="14.140625" style="799" customWidth="1"/>
    <col min="1297" max="1297" width="12.140625" style="799" customWidth="1"/>
    <col min="1298" max="1298" width="2.5703125" style="799" customWidth="1"/>
    <col min="1299" max="1536" width="9.140625" style="799"/>
    <col min="1537" max="1537" width="38.28515625" style="799" customWidth="1"/>
    <col min="1538" max="1551" width="13.85546875" style="799" customWidth="1"/>
    <col min="1552" max="1552" width="14.140625" style="799" customWidth="1"/>
    <col min="1553" max="1553" width="12.140625" style="799" customWidth="1"/>
    <col min="1554" max="1554" width="2.5703125" style="799" customWidth="1"/>
    <col min="1555" max="1792" width="9.140625" style="799"/>
    <col min="1793" max="1793" width="38.28515625" style="799" customWidth="1"/>
    <col min="1794" max="1807" width="13.85546875" style="799" customWidth="1"/>
    <col min="1808" max="1808" width="14.140625" style="799" customWidth="1"/>
    <col min="1809" max="1809" width="12.140625" style="799" customWidth="1"/>
    <col min="1810" max="1810" width="2.5703125" style="799" customWidth="1"/>
    <col min="1811" max="2048" width="9.140625" style="799"/>
    <col min="2049" max="2049" width="38.28515625" style="799" customWidth="1"/>
    <col min="2050" max="2063" width="13.85546875" style="799" customWidth="1"/>
    <col min="2064" max="2064" width="14.140625" style="799" customWidth="1"/>
    <col min="2065" max="2065" width="12.140625" style="799" customWidth="1"/>
    <col min="2066" max="2066" width="2.5703125" style="799" customWidth="1"/>
    <col min="2067" max="2304" width="9.140625" style="799"/>
    <col min="2305" max="2305" width="38.28515625" style="799" customWidth="1"/>
    <col min="2306" max="2319" width="13.85546875" style="799" customWidth="1"/>
    <col min="2320" max="2320" width="14.140625" style="799" customWidth="1"/>
    <col min="2321" max="2321" width="12.140625" style="799" customWidth="1"/>
    <col min="2322" max="2322" width="2.5703125" style="799" customWidth="1"/>
    <col min="2323" max="2560" width="9.140625" style="799"/>
    <col min="2561" max="2561" width="38.28515625" style="799" customWidth="1"/>
    <col min="2562" max="2575" width="13.85546875" style="799" customWidth="1"/>
    <col min="2576" max="2576" width="14.140625" style="799" customWidth="1"/>
    <col min="2577" max="2577" width="12.140625" style="799" customWidth="1"/>
    <col min="2578" max="2578" width="2.5703125" style="799" customWidth="1"/>
    <col min="2579" max="2816" width="9.140625" style="799"/>
    <col min="2817" max="2817" width="38.28515625" style="799" customWidth="1"/>
    <col min="2818" max="2831" width="13.85546875" style="799" customWidth="1"/>
    <col min="2832" max="2832" width="14.140625" style="799" customWidth="1"/>
    <col min="2833" max="2833" width="12.140625" style="799" customWidth="1"/>
    <col min="2834" max="2834" width="2.5703125" style="799" customWidth="1"/>
    <col min="2835" max="3072" width="9.140625" style="799"/>
    <col min="3073" max="3073" width="38.28515625" style="799" customWidth="1"/>
    <col min="3074" max="3087" width="13.85546875" style="799" customWidth="1"/>
    <col min="3088" max="3088" width="14.140625" style="799" customWidth="1"/>
    <col min="3089" max="3089" width="12.140625" style="799" customWidth="1"/>
    <col min="3090" max="3090" width="2.5703125" style="799" customWidth="1"/>
    <col min="3091" max="3328" width="9.140625" style="799"/>
    <col min="3329" max="3329" width="38.28515625" style="799" customWidth="1"/>
    <col min="3330" max="3343" width="13.85546875" style="799" customWidth="1"/>
    <col min="3344" max="3344" width="14.140625" style="799" customWidth="1"/>
    <col min="3345" max="3345" width="12.140625" style="799" customWidth="1"/>
    <col min="3346" max="3346" width="2.5703125" style="799" customWidth="1"/>
    <col min="3347" max="3584" width="9.140625" style="799"/>
    <col min="3585" max="3585" width="38.28515625" style="799" customWidth="1"/>
    <col min="3586" max="3599" width="13.85546875" style="799" customWidth="1"/>
    <col min="3600" max="3600" width="14.140625" style="799" customWidth="1"/>
    <col min="3601" max="3601" width="12.140625" style="799" customWidth="1"/>
    <col min="3602" max="3602" width="2.5703125" style="799" customWidth="1"/>
    <col min="3603" max="3840" width="9.140625" style="799"/>
    <col min="3841" max="3841" width="38.28515625" style="799" customWidth="1"/>
    <col min="3842" max="3855" width="13.85546875" style="799" customWidth="1"/>
    <col min="3856" max="3856" width="14.140625" style="799" customWidth="1"/>
    <col min="3857" max="3857" width="12.140625" style="799" customWidth="1"/>
    <col min="3858" max="3858" width="2.5703125" style="799" customWidth="1"/>
    <col min="3859" max="4096" width="9.140625" style="799"/>
    <col min="4097" max="4097" width="38.28515625" style="799" customWidth="1"/>
    <col min="4098" max="4111" width="13.85546875" style="799" customWidth="1"/>
    <col min="4112" max="4112" width="14.140625" style="799" customWidth="1"/>
    <col min="4113" max="4113" width="12.140625" style="799" customWidth="1"/>
    <col min="4114" max="4114" width="2.5703125" style="799" customWidth="1"/>
    <col min="4115" max="4352" width="9.140625" style="799"/>
    <col min="4353" max="4353" width="38.28515625" style="799" customWidth="1"/>
    <col min="4354" max="4367" width="13.85546875" style="799" customWidth="1"/>
    <col min="4368" max="4368" width="14.140625" style="799" customWidth="1"/>
    <col min="4369" max="4369" width="12.140625" style="799" customWidth="1"/>
    <col min="4370" max="4370" width="2.5703125" style="799" customWidth="1"/>
    <col min="4371" max="4608" width="9.140625" style="799"/>
    <col min="4609" max="4609" width="38.28515625" style="799" customWidth="1"/>
    <col min="4610" max="4623" width="13.85546875" style="799" customWidth="1"/>
    <col min="4624" max="4624" width="14.140625" style="799" customWidth="1"/>
    <col min="4625" max="4625" width="12.140625" style="799" customWidth="1"/>
    <col min="4626" max="4626" width="2.5703125" style="799" customWidth="1"/>
    <col min="4627" max="4864" width="9.140625" style="799"/>
    <col min="4865" max="4865" width="38.28515625" style="799" customWidth="1"/>
    <col min="4866" max="4879" width="13.85546875" style="799" customWidth="1"/>
    <col min="4880" max="4880" width="14.140625" style="799" customWidth="1"/>
    <col min="4881" max="4881" width="12.140625" style="799" customWidth="1"/>
    <col min="4882" max="4882" width="2.5703125" style="799" customWidth="1"/>
    <col min="4883" max="5120" width="9.140625" style="799"/>
    <col min="5121" max="5121" width="38.28515625" style="799" customWidth="1"/>
    <col min="5122" max="5135" width="13.85546875" style="799" customWidth="1"/>
    <col min="5136" max="5136" width="14.140625" style="799" customWidth="1"/>
    <col min="5137" max="5137" width="12.140625" style="799" customWidth="1"/>
    <col min="5138" max="5138" width="2.5703125" style="799" customWidth="1"/>
    <col min="5139" max="5376" width="9.140625" style="799"/>
    <col min="5377" max="5377" width="38.28515625" style="799" customWidth="1"/>
    <col min="5378" max="5391" width="13.85546875" style="799" customWidth="1"/>
    <col min="5392" max="5392" width="14.140625" style="799" customWidth="1"/>
    <col min="5393" max="5393" width="12.140625" style="799" customWidth="1"/>
    <col min="5394" max="5394" width="2.5703125" style="799" customWidth="1"/>
    <col min="5395" max="5632" width="9.140625" style="799"/>
    <col min="5633" max="5633" width="38.28515625" style="799" customWidth="1"/>
    <col min="5634" max="5647" width="13.85546875" style="799" customWidth="1"/>
    <col min="5648" max="5648" width="14.140625" style="799" customWidth="1"/>
    <col min="5649" max="5649" width="12.140625" style="799" customWidth="1"/>
    <col min="5650" max="5650" width="2.5703125" style="799" customWidth="1"/>
    <col min="5651" max="5888" width="9.140625" style="799"/>
    <col min="5889" max="5889" width="38.28515625" style="799" customWidth="1"/>
    <col min="5890" max="5903" width="13.85546875" style="799" customWidth="1"/>
    <col min="5904" max="5904" width="14.140625" style="799" customWidth="1"/>
    <col min="5905" max="5905" width="12.140625" style="799" customWidth="1"/>
    <col min="5906" max="5906" width="2.5703125" style="799" customWidth="1"/>
    <col min="5907" max="6144" width="9.140625" style="799"/>
    <col min="6145" max="6145" width="38.28515625" style="799" customWidth="1"/>
    <col min="6146" max="6159" width="13.85546875" style="799" customWidth="1"/>
    <col min="6160" max="6160" width="14.140625" style="799" customWidth="1"/>
    <col min="6161" max="6161" width="12.140625" style="799" customWidth="1"/>
    <col min="6162" max="6162" width="2.5703125" style="799" customWidth="1"/>
    <col min="6163" max="6400" width="9.140625" style="799"/>
    <col min="6401" max="6401" width="38.28515625" style="799" customWidth="1"/>
    <col min="6402" max="6415" width="13.85546875" style="799" customWidth="1"/>
    <col min="6416" max="6416" width="14.140625" style="799" customWidth="1"/>
    <col min="6417" max="6417" width="12.140625" style="799" customWidth="1"/>
    <col min="6418" max="6418" width="2.5703125" style="799" customWidth="1"/>
    <col min="6419" max="6656" width="9.140625" style="799"/>
    <col min="6657" max="6657" width="38.28515625" style="799" customWidth="1"/>
    <col min="6658" max="6671" width="13.85546875" style="799" customWidth="1"/>
    <col min="6672" max="6672" width="14.140625" style="799" customWidth="1"/>
    <col min="6673" max="6673" width="12.140625" style="799" customWidth="1"/>
    <col min="6674" max="6674" width="2.5703125" style="799" customWidth="1"/>
    <col min="6675" max="6912" width="9.140625" style="799"/>
    <col min="6913" max="6913" width="38.28515625" style="799" customWidth="1"/>
    <col min="6914" max="6927" width="13.85546875" style="799" customWidth="1"/>
    <col min="6928" max="6928" width="14.140625" style="799" customWidth="1"/>
    <col min="6929" max="6929" width="12.140625" style="799" customWidth="1"/>
    <col min="6930" max="6930" width="2.5703125" style="799" customWidth="1"/>
    <col min="6931" max="7168" width="9.140625" style="799"/>
    <col min="7169" max="7169" width="38.28515625" style="799" customWidth="1"/>
    <col min="7170" max="7183" width="13.85546875" style="799" customWidth="1"/>
    <col min="7184" max="7184" width="14.140625" style="799" customWidth="1"/>
    <col min="7185" max="7185" width="12.140625" style="799" customWidth="1"/>
    <col min="7186" max="7186" width="2.5703125" style="799" customWidth="1"/>
    <col min="7187" max="7424" width="9.140625" style="799"/>
    <col min="7425" max="7425" width="38.28515625" style="799" customWidth="1"/>
    <col min="7426" max="7439" width="13.85546875" style="799" customWidth="1"/>
    <col min="7440" max="7440" width="14.140625" style="799" customWidth="1"/>
    <col min="7441" max="7441" width="12.140625" style="799" customWidth="1"/>
    <col min="7442" max="7442" width="2.5703125" style="799" customWidth="1"/>
    <col min="7443" max="7680" width="9.140625" style="799"/>
    <col min="7681" max="7681" width="38.28515625" style="799" customWidth="1"/>
    <col min="7682" max="7695" width="13.85546875" style="799" customWidth="1"/>
    <col min="7696" max="7696" width="14.140625" style="799" customWidth="1"/>
    <col min="7697" max="7697" width="12.140625" style="799" customWidth="1"/>
    <col min="7698" max="7698" width="2.5703125" style="799" customWidth="1"/>
    <col min="7699" max="7936" width="9.140625" style="799"/>
    <col min="7937" max="7937" width="38.28515625" style="799" customWidth="1"/>
    <col min="7938" max="7951" width="13.85546875" style="799" customWidth="1"/>
    <col min="7952" max="7952" width="14.140625" style="799" customWidth="1"/>
    <col min="7953" max="7953" width="12.140625" style="799" customWidth="1"/>
    <col min="7954" max="7954" width="2.5703125" style="799" customWidth="1"/>
    <col min="7955" max="8192" width="9.140625" style="799"/>
    <col min="8193" max="8193" width="38.28515625" style="799" customWidth="1"/>
    <col min="8194" max="8207" width="13.85546875" style="799" customWidth="1"/>
    <col min="8208" max="8208" width="14.140625" style="799" customWidth="1"/>
    <col min="8209" max="8209" width="12.140625" style="799" customWidth="1"/>
    <col min="8210" max="8210" width="2.5703125" style="799" customWidth="1"/>
    <col min="8211" max="8448" width="9.140625" style="799"/>
    <col min="8449" max="8449" width="38.28515625" style="799" customWidth="1"/>
    <col min="8450" max="8463" width="13.85546875" style="799" customWidth="1"/>
    <col min="8464" max="8464" width="14.140625" style="799" customWidth="1"/>
    <col min="8465" max="8465" width="12.140625" style="799" customWidth="1"/>
    <col min="8466" max="8466" width="2.5703125" style="799" customWidth="1"/>
    <col min="8467" max="8704" width="9.140625" style="799"/>
    <col min="8705" max="8705" width="38.28515625" style="799" customWidth="1"/>
    <col min="8706" max="8719" width="13.85546875" style="799" customWidth="1"/>
    <col min="8720" max="8720" width="14.140625" style="799" customWidth="1"/>
    <col min="8721" max="8721" width="12.140625" style="799" customWidth="1"/>
    <col min="8722" max="8722" width="2.5703125" style="799" customWidth="1"/>
    <col min="8723" max="8960" width="9.140625" style="799"/>
    <col min="8961" max="8961" width="38.28515625" style="799" customWidth="1"/>
    <col min="8962" max="8975" width="13.85546875" style="799" customWidth="1"/>
    <col min="8976" max="8976" width="14.140625" style="799" customWidth="1"/>
    <col min="8977" max="8977" width="12.140625" style="799" customWidth="1"/>
    <col min="8978" max="8978" width="2.5703125" style="799" customWidth="1"/>
    <col min="8979" max="9216" width="9.140625" style="799"/>
    <col min="9217" max="9217" width="38.28515625" style="799" customWidth="1"/>
    <col min="9218" max="9231" width="13.85546875" style="799" customWidth="1"/>
    <col min="9232" max="9232" width="14.140625" style="799" customWidth="1"/>
    <col min="9233" max="9233" width="12.140625" style="799" customWidth="1"/>
    <col min="9234" max="9234" width="2.5703125" style="799" customWidth="1"/>
    <col min="9235" max="9472" width="9.140625" style="799"/>
    <col min="9473" max="9473" width="38.28515625" style="799" customWidth="1"/>
    <col min="9474" max="9487" width="13.85546875" style="799" customWidth="1"/>
    <col min="9488" max="9488" width="14.140625" style="799" customWidth="1"/>
    <col min="9489" max="9489" width="12.140625" style="799" customWidth="1"/>
    <col min="9490" max="9490" width="2.5703125" style="799" customWidth="1"/>
    <col min="9491" max="9728" width="9.140625" style="799"/>
    <col min="9729" max="9729" width="38.28515625" style="799" customWidth="1"/>
    <col min="9730" max="9743" width="13.85546875" style="799" customWidth="1"/>
    <col min="9744" max="9744" width="14.140625" style="799" customWidth="1"/>
    <col min="9745" max="9745" width="12.140625" style="799" customWidth="1"/>
    <col min="9746" max="9746" width="2.5703125" style="799" customWidth="1"/>
    <col min="9747" max="9984" width="9.140625" style="799"/>
    <col min="9985" max="9985" width="38.28515625" style="799" customWidth="1"/>
    <col min="9986" max="9999" width="13.85546875" style="799" customWidth="1"/>
    <col min="10000" max="10000" width="14.140625" style="799" customWidth="1"/>
    <col min="10001" max="10001" width="12.140625" style="799" customWidth="1"/>
    <col min="10002" max="10002" width="2.5703125" style="799" customWidth="1"/>
    <col min="10003" max="10240" width="9.140625" style="799"/>
    <col min="10241" max="10241" width="38.28515625" style="799" customWidth="1"/>
    <col min="10242" max="10255" width="13.85546875" style="799" customWidth="1"/>
    <col min="10256" max="10256" width="14.140625" style="799" customWidth="1"/>
    <col min="10257" max="10257" width="12.140625" style="799" customWidth="1"/>
    <col min="10258" max="10258" width="2.5703125" style="799" customWidth="1"/>
    <col min="10259" max="10496" width="9.140625" style="799"/>
    <col min="10497" max="10497" width="38.28515625" style="799" customWidth="1"/>
    <col min="10498" max="10511" width="13.85546875" style="799" customWidth="1"/>
    <col min="10512" max="10512" width="14.140625" style="799" customWidth="1"/>
    <col min="10513" max="10513" width="12.140625" style="799" customWidth="1"/>
    <col min="10514" max="10514" width="2.5703125" style="799" customWidth="1"/>
    <col min="10515" max="10752" width="9.140625" style="799"/>
    <col min="10753" max="10753" width="38.28515625" style="799" customWidth="1"/>
    <col min="10754" max="10767" width="13.85546875" style="799" customWidth="1"/>
    <col min="10768" max="10768" width="14.140625" style="799" customWidth="1"/>
    <col min="10769" max="10769" width="12.140625" style="799" customWidth="1"/>
    <col min="10770" max="10770" width="2.5703125" style="799" customWidth="1"/>
    <col min="10771" max="11008" width="9.140625" style="799"/>
    <col min="11009" max="11009" width="38.28515625" style="799" customWidth="1"/>
    <col min="11010" max="11023" width="13.85546875" style="799" customWidth="1"/>
    <col min="11024" max="11024" width="14.140625" style="799" customWidth="1"/>
    <col min="11025" max="11025" width="12.140625" style="799" customWidth="1"/>
    <col min="11026" max="11026" width="2.5703125" style="799" customWidth="1"/>
    <col min="11027" max="11264" width="9.140625" style="799"/>
    <col min="11265" max="11265" width="38.28515625" style="799" customWidth="1"/>
    <col min="11266" max="11279" width="13.85546875" style="799" customWidth="1"/>
    <col min="11280" max="11280" width="14.140625" style="799" customWidth="1"/>
    <col min="11281" max="11281" width="12.140625" style="799" customWidth="1"/>
    <col min="11282" max="11282" width="2.5703125" style="799" customWidth="1"/>
    <col min="11283" max="11520" width="9.140625" style="799"/>
    <col min="11521" max="11521" width="38.28515625" style="799" customWidth="1"/>
    <col min="11522" max="11535" width="13.85546875" style="799" customWidth="1"/>
    <col min="11536" max="11536" width="14.140625" style="799" customWidth="1"/>
    <col min="11537" max="11537" width="12.140625" style="799" customWidth="1"/>
    <col min="11538" max="11538" width="2.5703125" style="799" customWidth="1"/>
    <col min="11539" max="11776" width="9.140625" style="799"/>
    <col min="11777" max="11777" width="38.28515625" style="799" customWidth="1"/>
    <col min="11778" max="11791" width="13.85546875" style="799" customWidth="1"/>
    <col min="11792" max="11792" width="14.140625" style="799" customWidth="1"/>
    <col min="11793" max="11793" width="12.140625" style="799" customWidth="1"/>
    <col min="11794" max="11794" width="2.5703125" style="799" customWidth="1"/>
    <col min="11795" max="12032" width="9.140625" style="799"/>
    <col min="12033" max="12033" width="38.28515625" style="799" customWidth="1"/>
    <col min="12034" max="12047" width="13.85546875" style="799" customWidth="1"/>
    <col min="12048" max="12048" width="14.140625" style="799" customWidth="1"/>
    <col min="12049" max="12049" width="12.140625" style="799" customWidth="1"/>
    <col min="12050" max="12050" width="2.5703125" style="799" customWidth="1"/>
    <col min="12051" max="12288" width="9.140625" style="799"/>
    <col min="12289" max="12289" width="38.28515625" style="799" customWidth="1"/>
    <col min="12290" max="12303" width="13.85546875" style="799" customWidth="1"/>
    <col min="12304" max="12304" width="14.140625" style="799" customWidth="1"/>
    <col min="12305" max="12305" width="12.140625" style="799" customWidth="1"/>
    <col min="12306" max="12306" width="2.5703125" style="799" customWidth="1"/>
    <col min="12307" max="12544" width="9.140625" style="799"/>
    <col min="12545" max="12545" width="38.28515625" style="799" customWidth="1"/>
    <col min="12546" max="12559" width="13.85546875" style="799" customWidth="1"/>
    <col min="12560" max="12560" width="14.140625" style="799" customWidth="1"/>
    <col min="12561" max="12561" width="12.140625" style="799" customWidth="1"/>
    <col min="12562" max="12562" width="2.5703125" style="799" customWidth="1"/>
    <col min="12563" max="12800" width="9.140625" style="799"/>
    <col min="12801" max="12801" width="38.28515625" style="799" customWidth="1"/>
    <col min="12802" max="12815" width="13.85546875" style="799" customWidth="1"/>
    <col min="12816" max="12816" width="14.140625" style="799" customWidth="1"/>
    <col min="12817" max="12817" width="12.140625" style="799" customWidth="1"/>
    <col min="12818" max="12818" width="2.5703125" style="799" customWidth="1"/>
    <col min="12819" max="13056" width="9.140625" style="799"/>
    <col min="13057" max="13057" width="38.28515625" style="799" customWidth="1"/>
    <col min="13058" max="13071" width="13.85546875" style="799" customWidth="1"/>
    <col min="13072" max="13072" width="14.140625" style="799" customWidth="1"/>
    <col min="13073" max="13073" width="12.140625" style="799" customWidth="1"/>
    <col min="13074" max="13074" width="2.5703125" style="799" customWidth="1"/>
    <col min="13075" max="13312" width="9.140625" style="799"/>
    <col min="13313" max="13313" width="38.28515625" style="799" customWidth="1"/>
    <col min="13314" max="13327" width="13.85546875" style="799" customWidth="1"/>
    <col min="13328" max="13328" width="14.140625" style="799" customWidth="1"/>
    <col min="13329" max="13329" width="12.140625" style="799" customWidth="1"/>
    <col min="13330" max="13330" width="2.5703125" style="799" customWidth="1"/>
    <col min="13331" max="13568" width="9.140625" style="799"/>
    <col min="13569" max="13569" width="38.28515625" style="799" customWidth="1"/>
    <col min="13570" max="13583" width="13.85546875" style="799" customWidth="1"/>
    <col min="13584" max="13584" width="14.140625" style="799" customWidth="1"/>
    <col min="13585" max="13585" width="12.140625" style="799" customWidth="1"/>
    <col min="13586" max="13586" width="2.5703125" style="799" customWidth="1"/>
    <col min="13587" max="13824" width="9.140625" style="799"/>
    <col min="13825" max="13825" width="38.28515625" style="799" customWidth="1"/>
    <col min="13826" max="13839" width="13.85546875" style="799" customWidth="1"/>
    <col min="13840" max="13840" width="14.140625" style="799" customWidth="1"/>
    <col min="13841" max="13841" width="12.140625" style="799" customWidth="1"/>
    <col min="13842" max="13842" width="2.5703125" style="799" customWidth="1"/>
    <col min="13843" max="14080" width="9.140625" style="799"/>
    <col min="14081" max="14081" width="38.28515625" style="799" customWidth="1"/>
    <col min="14082" max="14095" width="13.85546875" style="799" customWidth="1"/>
    <col min="14096" max="14096" width="14.140625" style="799" customWidth="1"/>
    <col min="14097" max="14097" width="12.140625" style="799" customWidth="1"/>
    <col min="14098" max="14098" width="2.5703125" style="799" customWidth="1"/>
    <col min="14099" max="14336" width="9.140625" style="799"/>
    <col min="14337" max="14337" width="38.28515625" style="799" customWidth="1"/>
    <col min="14338" max="14351" width="13.85546875" style="799" customWidth="1"/>
    <col min="14352" max="14352" width="14.140625" style="799" customWidth="1"/>
    <col min="14353" max="14353" width="12.140625" style="799" customWidth="1"/>
    <col min="14354" max="14354" width="2.5703125" style="799" customWidth="1"/>
    <col min="14355" max="14592" width="9.140625" style="799"/>
    <col min="14593" max="14593" width="38.28515625" style="799" customWidth="1"/>
    <col min="14594" max="14607" width="13.85546875" style="799" customWidth="1"/>
    <col min="14608" max="14608" width="14.140625" style="799" customWidth="1"/>
    <col min="14609" max="14609" width="12.140625" style="799" customWidth="1"/>
    <col min="14610" max="14610" width="2.5703125" style="799" customWidth="1"/>
    <col min="14611" max="14848" width="9.140625" style="799"/>
    <col min="14849" max="14849" width="38.28515625" style="799" customWidth="1"/>
    <col min="14850" max="14863" width="13.85546875" style="799" customWidth="1"/>
    <col min="14864" max="14864" width="14.140625" style="799" customWidth="1"/>
    <col min="14865" max="14865" width="12.140625" style="799" customWidth="1"/>
    <col min="14866" max="14866" width="2.5703125" style="799" customWidth="1"/>
    <col min="14867" max="15104" width="9.140625" style="799"/>
    <col min="15105" max="15105" width="38.28515625" style="799" customWidth="1"/>
    <col min="15106" max="15119" width="13.85546875" style="799" customWidth="1"/>
    <col min="15120" max="15120" width="14.140625" style="799" customWidth="1"/>
    <col min="15121" max="15121" width="12.140625" style="799" customWidth="1"/>
    <col min="15122" max="15122" width="2.5703125" style="799" customWidth="1"/>
    <col min="15123" max="15360" width="9.140625" style="799"/>
    <col min="15361" max="15361" width="38.28515625" style="799" customWidth="1"/>
    <col min="15362" max="15375" width="13.85546875" style="799" customWidth="1"/>
    <col min="15376" max="15376" width="14.140625" style="799" customWidth="1"/>
    <col min="15377" max="15377" width="12.140625" style="799" customWidth="1"/>
    <col min="15378" max="15378" width="2.5703125" style="799" customWidth="1"/>
    <col min="15379" max="15616" width="9.140625" style="799"/>
    <col min="15617" max="15617" width="38.28515625" style="799" customWidth="1"/>
    <col min="15618" max="15631" width="13.85546875" style="799" customWidth="1"/>
    <col min="15632" max="15632" width="14.140625" style="799" customWidth="1"/>
    <col min="15633" max="15633" width="12.140625" style="799" customWidth="1"/>
    <col min="15634" max="15634" width="2.5703125" style="799" customWidth="1"/>
    <col min="15635" max="15872" width="9.140625" style="799"/>
    <col min="15873" max="15873" width="38.28515625" style="799" customWidth="1"/>
    <col min="15874" max="15887" width="13.85546875" style="799" customWidth="1"/>
    <col min="15888" max="15888" width="14.140625" style="799" customWidth="1"/>
    <col min="15889" max="15889" width="12.140625" style="799" customWidth="1"/>
    <col min="15890" max="15890" width="2.5703125" style="799" customWidth="1"/>
    <col min="15891" max="16128" width="9.140625" style="799"/>
    <col min="16129" max="16129" width="38.28515625" style="799" customWidth="1"/>
    <col min="16130" max="16143" width="13.85546875" style="799" customWidth="1"/>
    <col min="16144" max="16144" width="14.140625" style="799" customWidth="1"/>
    <col min="16145" max="16145" width="12.140625" style="799" customWidth="1"/>
    <col min="16146" max="16146" width="2.5703125" style="799" customWidth="1"/>
    <col min="16147" max="16384" width="9.140625" style="799"/>
  </cols>
  <sheetData>
    <row r="1" spans="1:17" s="62" customFormat="1" ht="3.75" customHeight="1">
      <c r="A1" s="144">
        <f>ABS(HN1)</f>
        <v>0</v>
      </c>
      <c r="B1" s="539"/>
      <c r="C1" s="539"/>
      <c r="D1" s="539"/>
      <c r="E1" s="539"/>
      <c r="F1" s="539"/>
      <c r="G1" s="539"/>
      <c r="H1" s="539"/>
      <c r="I1" s="539"/>
      <c r="J1" s="539"/>
      <c r="K1" s="539"/>
      <c r="L1" s="539"/>
      <c r="M1" s="539"/>
      <c r="N1" s="539"/>
      <c r="O1" s="539"/>
      <c r="P1" s="539"/>
      <c r="Q1" s="539"/>
    </row>
    <row r="2" spans="1:17" s="62" customFormat="1" ht="38.25" customHeight="1">
      <c r="A2" s="1098" t="s">
        <v>1073</v>
      </c>
      <c r="B2" s="1098"/>
      <c r="C2" s="1098"/>
      <c r="D2" s="1098"/>
      <c r="E2" s="1098"/>
      <c r="F2" s="1098"/>
      <c r="G2" s="1098"/>
      <c r="H2" s="1098"/>
      <c r="I2" s="1098"/>
      <c r="J2" s="1098"/>
      <c r="K2" s="1098"/>
      <c r="L2" s="1098"/>
      <c r="M2" s="1098"/>
      <c r="N2" s="1098"/>
      <c r="O2" s="1098"/>
      <c r="P2" s="1098"/>
      <c r="Q2" s="1098"/>
    </row>
    <row r="3" spans="1:17" s="62" customFormat="1" ht="20.25" customHeight="1">
      <c r="A3" s="1098" t="s">
        <v>708</v>
      </c>
      <c r="B3" s="1098"/>
      <c r="C3" s="1098"/>
      <c r="D3" s="1098"/>
      <c r="E3" s="1098"/>
      <c r="F3" s="1098"/>
      <c r="G3" s="1098"/>
      <c r="H3" s="1098"/>
      <c r="I3" s="1098"/>
      <c r="J3" s="1098"/>
      <c r="K3" s="1098"/>
      <c r="L3" s="1098"/>
      <c r="M3" s="1098"/>
      <c r="N3" s="1098"/>
      <c r="O3" s="1098"/>
      <c r="P3" s="1098"/>
      <c r="Q3" s="1098"/>
    </row>
    <row r="4" spans="1:17" s="62" customFormat="1" ht="20.25" customHeight="1">
      <c r="A4" s="1098" t="s">
        <v>1518</v>
      </c>
      <c r="B4" s="1098"/>
      <c r="C4" s="1098"/>
      <c r="D4" s="1098"/>
      <c r="E4" s="1098"/>
      <c r="F4" s="1098"/>
      <c r="G4" s="1098"/>
      <c r="H4" s="1098"/>
      <c r="I4" s="1098"/>
      <c r="J4" s="1098"/>
      <c r="K4" s="1098"/>
      <c r="L4" s="1098"/>
      <c r="M4" s="1098"/>
      <c r="N4" s="1098"/>
      <c r="O4" s="1098"/>
      <c r="P4" s="1098"/>
      <c r="Q4" s="1098"/>
    </row>
    <row r="5" spans="1:17" s="145" customFormat="1" ht="39" customHeight="1">
      <c r="A5" s="1099" t="s">
        <v>1334</v>
      </c>
      <c r="B5" s="1099"/>
      <c r="C5" s="1099"/>
      <c r="D5" s="1099"/>
      <c r="E5" s="1099"/>
      <c r="F5" s="1099"/>
      <c r="G5" s="1099"/>
      <c r="H5" s="1099"/>
      <c r="I5" s="1099"/>
      <c r="J5" s="1099"/>
      <c r="K5" s="1099"/>
      <c r="L5" s="1099"/>
      <c r="M5" s="1099"/>
      <c r="N5" s="1099"/>
      <c r="O5" s="1099"/>
      <c r="P5" s="1099"/>
      <c r="Q5" s="1099"/>
    </row>
    <row r="6" spans="1:17" s="799" customFormat="1" ht="7.5" customHeight="1">
      <c r="A6" s="146"/>
    </row>
    <row r="7" spans="1:17" s="799" customFormat="1" ht="10.5" customHeight="1" thickBot="1">
      <c r="A7" s="147"/>
      <c r="B7" s="148"/>
      <c r="C7" s="148"/>
      <c r="D7" s="148"/>
      <c r="E7" s="148"/>
      <c r="F7" s="148"/>
      <c r="G7" s="149"/>
      <c r="H7" s="149"/>
      <c r="I7" s="149"/>
      <c r="J7" s="599"/>
      <c r="K7" s="149"/>
      <c r="L7" s="149"/>
      <c r="M7" s="149"/>
      <c r="N7" s="149"/>
      <c r="O7" s="149"/>
      <c r="P7" s="149"/>
      <c r="Q7" s="149"/>
    </row>
    <row r="8" spans="1:17" s="799" customFormat="1" ht="48" customHeight="1" thickTop="1" thickBot="1">
      <c r="A8" s="150"/>
      <c r="B8" s="150" t="s">
        <v>297</v>
      </c>
      <c r="C8" s="150" t="s">
        <v>298</v>
      </c>
      <c r="D8" s="150" t="s">
        <v>299</v>
      </c>
      <c r="E8" s="150" t="s">
        <v>300</v>
      </c>
      <c r="F8" s="150" t="s">
        <v>301</v>
      </c>
      <c r="G8" s="150" t="s">
        <v>302</v>
      </c>
      <c r="H8" s="150" t="s">
        <v>303</v>
      </c>
      <c r="I8" s="150" t="s">
        <v>304</v>
      </c>
      <c r="J8" s="150" t="s">
        <v>305</v>
      </c>
      <c r="K8" s="150" t="s">
        <v>306</v>
      </c>
      <c r="L8" s="150" t="s">
        <v>307</v>
      </c>
      <c r="M8" s="150" t="s">
        <v>308</v>
      </c>
      <c r="N8" s="150" t="s">
        <v>1075</v>
      </c>
      <c r="O8" s="150" t="s">
        <v>1076</v>
      </c>
      <c r="P8" s="696" t="s">
        <v>309</v>
      </c>
      <c r="Q8" s="697" t="s">
        <v>709</v>
      </c>
    </row>
    <row r="9" spans="1:17" s="799" customFormat="1" ht="33" customHeight="1" thickTop="1">
      <c r="A9" s="151" t="s">
        <v>710</v>
      </c>
      <c r="B9" s="152">
        <v>18733928.068349998</v>
      </c>
      <c r="C9" s="152">
        <v>15745324.07405</v>
      </c>
      <c r="D9" s="152">
        <v>24513593.60444</v>
      </c>
      <c r="E9" s="152">
        <v>18209830.793540001</v>
      </c>
      <c r="F9" s="152">
        <v>15735788.36427</v>
      </c>
      <c r="G9" s="152">
        <v>8145692.6639799997</v>
      </c>
      <c r="H9" s="152">
        <v>7419968.00825</v>
      </c>
      <c r="I9" s="152">
        <v>10000725.65969</v>
      </c>
      <c r="J9" s="152">
        <v>159291.90315</v>
      </c>
      <c r="K9" s="152">
        <v>623831.48485999997</v>
      </c>
      <c r="L9" s="152">
        <v>9849529.8200599998</v>
      </c>
      <c r="M9" s="152">
        <v>2843477.4308000002</v>
      </c>
      <c r="N9" s="152">
        <v>11387391.962540001</v>
      </c>
      <c r="O9" s="151">
        <v>7221562.2607800001</v>
      </c>
      <c r="P9" s="151">
        <v>150589936.09876004</v>
      </c>
      <c r="Q9" s="153">
        <f>P9/P$21</f>
        <v>0.96321167339994929</v>
      </c>
    </row>
    <row r="10" spans="1:17" s="799" customFormat="1" ht="33" customHeight="1">
      <c r="A10" s="151" t="s">
        <v>711</v>
      </c>
      <c r="B10" s="152">
        <v>76990.362280000001</v>
      </c>
      <c r="C10" s="152">
        <v>70260.429209999988</v>
      </c>
      <c r="D10" s="152">
        <v>71857.232680000001</v>
      </c>
      <c r="E10" s="152">
        <v>39912.260780000004</v>
      </c>
      <c r="F10" s="152">
        <v>45907.272749999996</v>
      </c>
      <c r="G10" s="152">
        <v>26175.388030000002</v>
      </c>
      <c r="H10" s="152">
        <v>33771.591639999999</v>
      </c>
      <c r="I10" s="152">
        <v>63451.173259999996</v>
      </c>
      <c r="J10" s="152">
        <v>427.19585999999998</v>
      </c>
      <c r="K10" s="152">
        <v>425.77321999999998</v>
      </c>
      <c r="L10" s="152">
        <v>57613.423869999999</v>
      </c>
      <c r="M10" s="152">
        <v>8720.6553199999998</v>
      </c>
      <c r="N10" s="152">
        <v>17792.823339999999</v>
      </c>
      <c r="O10" s="151">
        <v>19710.96976</v>
      </c>
      <c r="P10" s="151">
        <v>533016.55200000003</v>
      </c>
      <c r="Q10" s="153">
        <f t="shared" ref="Q10:Q21" si="0">P10/P$21</f>
        <v>3.409309933335037E-3</v>
      </c>
    </row>
    <row r="11" spans="1:17" s="799" customFormat="1" ht="33" customHeight="1">
      <c r="A11" s="151" t="s">
        <v>712</v>
      </c>
      <c r="B11" s="152">
        <v>354892.53431999998</v>
      </c>
      <c r="C11" s="152">
        <v>142114.54521000001</v>
      </c>
      <c r="D11" s="152">
        <v>461645.70880999998</v>
      </c>
      <c r="E11" s="152">
        <v>597599.91502999992</v>
      </c>
      <c r="F11" s="152">
        <v>279344.67943999998</v>
      </c>
      <c r="G11" s="152">
        <v>119729.71781</v>
      </c>
      <c r="H11" s="152">
        <v>103085.07961</v>
      </c>
      <c r="I11" s="152">
        <v>9072.9512400000003</v>
      </c>
      <c r="J11" s="152">
        <v>40.7239</v>
      </c>
      <c r="K11" s="152">
        <v>0</v>
      </c>
      <c r="L11" s="152">
        <v>67253.226880000002</v>
      </c>
      <c r="M11" s="152">
        <v>59550.653780000001</v>
      </c>
      <c r="N11" s="152">
        <v>46896.663820000002</v>
      </c>
      <c r="O11" s="151">
        <v>50199.132010000001</v>
      </c>
      <c r="P11" s="151">
        <v>2291425.5318599995</v>
      </c>
      <c r="Q11" s="153">
        <f t="shared" si="0"/>
        <v>1.4656542649481956E-2</v>
      </c>
    </row>
    <row r="12" spans="1:17" s="799" customFormat="1" ht="33" customHeight="1">
      <c r="A12" s="151" t="s">
        <v>713</v>
      </c>
      <c r="B12" s="152">
        <v>9543.3173299999999</v>
      </c>
      <c r="C12" s="152">
        <v>4394.7393499999998</v>
      </c>
      <c r="D12" s="152">
        <v>11840.798769999999</v>
      </c>
      <c r="E12" s="152">
        <v>13909.422980000001</v>
      </c>
      <c r="F12" s="152">
        <v>8586.650810000001</v>
      </c>
      <c r="G12" s="152">
        <v>3510.1419100000003</v>
      </c>
      <c r="H12" s="152">
        <v>2848.0881099999997</v>
      </c>
      <c r="I12" s="152">
        <v>415.30336999999997</v>
      </c>
      <c r="J12" s="152">
        <v>2.6470500000000001</v>
      </c>
      <c r="K12" s="152">
        <v>0</v>
      </c>
      <c r="L12" s="152">
        <v>3046.0075899999997</v>
      </c>
      <c r="M12" s="152">
        <v>1770.6735000000001</v>
      </c>
      <c r="N12" s="152">
        <v>1277.6319099999998</v>
      </c>
      <c r="O12" s="151">
        <v>1762.46821</v>
      </c>
      <c r="P12" s="151">
        <v>62907.890889999988</v>
      </c>
      <c r="Q12" s="153">
        <f t="shared" si="0"/>
        <v>4.0237492905554955E-4</v>
      </c>
    </row>
    <row r="13" spans="1:17" s="799" customFormat="1" ht="33" customHeight="1">
      <c r="A13" s="151" t="s">
        <v>714</v>
      </c>
      <c r="B13" s="152">
        <v>55742.625789999998</v>
      </c>
      <c r="C13" s="152">
        <v>88515.275540000002</v>
      </c>
      <c r="D13" s="152">
        <v>213598.65343999999</v>
      </c>
      <c r="E13" s="152">
        <v>267042.71385</v>
      </c>
      <c r="F13" s="152">
        <v>64442.273809999999</v>
      </c>
      <c r="G13" s="152">
        <v>37694.445240000001</v>
      </c>
      <c r="H13" s="152">
        <v>60542.385900000001</v>
      </c>
      <c r="I13" s="152">
        <v>8921.7070500000009</v>
      </c>
      <c r="J13" s="152">
        <v>7.1862399999999997</v>
      </c>
      <c r="K13" s="152">
        <v>0</v>
      </c>
      <c r="L13" s="152">
        <v>32882.981510000005</v>
      </c>
      <c r="M13" s="152">
        <v>20998.88147</v>
      </c>
      <c r="N13" s="152">
        <v>32462.431710000001</v>
      </c>
      <c r="O13" s="151">
        <v>23026.805840000001</v>
      </c>
      <c r="P13" s="151">
        <v>905878.36739000003</v>
      </c>
      <c r="Q13" s="153">
        <f t="shared" si="0"/>
        <v>5.7942292875288667E-3</v>
      </c>
    </row>
    <row r="14" spans="1:17" s="799" customFormat="1" ht="33" customHeight="1">
      <c r="A14" s="151" t="s">
        <v>715</v>
      </c>
      <c r="B14" s="152">
        <v>6979.0745099999995</v>
      </c>
      <c r="C14" s="152">
        <v>10310.74483</v>
      </c>
      <c r="D14" s="152">
        <v>24325.089260000001</v>
      </c>
      <c r="E14" s="152">
        <v>32007.418610000001</v>
      </c>
      <c r="F14" s="152">
        <v>8161.6910199999993</v>
      </c>
      <c r="G14" s="152">
        <v>6499.3450199999997</v>
      </c>
      <c r="H14" s="152">
        <v>7111.8398899999993</v>
      </c>
      <c r="I14" s="152">
        <v>1765.5896299999999</v>
      </c>
      <c r="J14" s="152">
        <v>1.4372499999999999</v>
      </c>
      <c r="K14" s="152">
        <v>0</v>
      </c>
      <c r="L14" s="152">
        <v>6285.0641699999996</v>
      </c>
      <c r="M14" s="152">
        <v>2954.7197900000001</v>
      </c>
      <c r="N14" s="152">
        <v>4783.1988600000004</v>
      </c>
      <c r="O14" s="151">
        <v>3595.5181699999998</v>
      </c>
      <c r="P14" s="151">
        <v>114780.73100999999</v>
      </c>
      <c r="Q14" s="153">
        <f t="shared" si="0"/>
        <v>7.341668563940766E-4</v>
      </c>
    </row>
    <row r="15" spans="1:17" s="799" customFormat="1" ht="33" customHeight="1">
      <c r="A15" s="151" t="s">
        <v>716</v>
      </c>
      <c r="B15" s="152">
        <v>44842.683369999999</v>
      </c>
      <c r="C15" s="152">
        <v>33098.174879999999</v>
      </c>
      <c r="D15" s="152">
        <v>55126.51526</v>
      </c>
      <c r="E15" s="152">
        <v>110306.72448</v>
      </c>
      <c r="F15" s="152">
        <v>31380.540539999998</v>
      </c>
      <c r="G15" s="152">
        <v>18081.306800000002</v>
      </c>
      <c r="H15" s="152">
        <v>37629.756240000002</v>
      </c>
      <c r="I15" s="152">
        <v>1652.67446</v>
      </c>
      <c r="J15" s="152">
        <v>0</v>
      </c>
      <c r="K15" s="152">
        <v>0</v>
      </c>
      <c r="L15" s="152">
        <v>13395.97759</v>
      </c>
      <c r="M15" s="152">
        <v>4798.6568099999995</v>
      </c>
      <c r="N15" s="152">
        <v>4601.6678300000003</v>
      </c>
      <c r="O15" s="151">
        <v>7952.1238400000002</v>
      </c>
      <c r="P15" s="151">
        <v>362866.80210000009</v>
      </c>
      <c r="Q15" s="153">
        <f t="shared" si="0"/>
        <v>2.3209886976962948E-3</v>
      </c>
    </row>
    <row r="16" spans="1:17" s="799" customFormat="1" ht="33" customHeight="1">
      <c r="A16" s="151" t="s">
        <v>717</v>
      </c>
      <c r="B16" s="152">
        <v>11991.527769999999</v>
      </c>
      <c r="C16" s="152">
        <v>9841.3199600000007</v>
      </c>
      <c r="D16" s="152">
        <v>15931.036310000001</v>
      </c>
      <c r="E16" s="152">
        <v>32316.679760000003</v>
      </c>
      <c r="F16" s="152">
        <v>9695.6287899999988</v>
      </c>
      <c r="G16" s="152">
        <v>6020.3659699999998</v>
      </c>
      <c r="H16" s="152">
        <v>10041.15919</v>
      </c>
      <c r="I16" s="152">
        <v>724.31799999999998</v>
      </c>
      <c r="J16" s="152">
        <v>0</v>
      </c>
      <c r="K16" s="152">
        <v>0</v>
      </c>
      <c r="L16" s="152">
        <v>6697.9894999999997</v>
      </c>
      <c r="M16" s="152">
        <v>1401.90805</v>
      </c>
      <c r="N16" s="152">
        <v>1236.1500100000001</v>
      </c>
      <c r="O16" s="151">
        <v>3030.7488699999999</v>
      </c>
      <c r="P16" s="151">
        <v>108928.83218</v>
      </c>
      <c r="Q16" s="153">
        <f t="shared" si="0"/>
        <v>6.9673661762357283E-4</v>
      </c>
    </row>
    <row r="17" spans="1:17" s="799" customFormat="1" ht="33" customHeight="1">
      <c r="A17" s="151" t="s">
        <v>718</v>
      </c>
      <c r="B17" s="152">
        <v>97267.506340000007</v>
      </c>
      <c r="C17" s="152">
        <v>35211.04376</v>
      </c>
      <c r="D17" s="152">
        <v>53839.103130000003</v>
      </c>
      <c r="E17" s="152">
        <v>113396.09579000001</v>
      </c>
      <c r="F17" s="152">
        <v>23788.829229999999</v>
      </c>
      <c r="G17" s="152">
        <v>39403.504229999999</v>
      </c>
      <c r="H17" s="152">
        <v>13087.44843</v>
      </c>
      <c r="I17" s="152">
        <v>2553.7772400000003</v>
      </c>
      <c r="J17" s="152">
        <v>31.140169999999998</v>
      </c>
      <c r="K17" s="152">
        <v>0</v>
      </c>
      <c r="L17" s="152">
        <v>10714.84859</v>
      </c>
      <c r="M17" s="152">
        <v>10711.186609999999</v>
      </c>
      <c r="N17" s="152">
        <v>6600.9658499999996</v>
      </c>
      <c r="O17" s="151">
        <v>5899.6176799999994</v>
      </c>
      <c r="P17" s="151">
        <v>412505.06705000001</v>
      </c>
      <c r="Q17" s="153">
        <f t="shared" si="0"/>
        <v>2.6384877118123726E-3</v>
      </c>
    </row>
    <row r="18" spans="1:17" s="799" customFormat="1" ht="33" customHeight="1">
      <c r="A18" s="151" t="s">
        <v>719</v>
      </c>
      <c r="B18" s="152">
        <v>41652.136130000006</v>
      </c>
      <c r="C18" s="152">
        <v>21543.224260000003</v>
      </c>
      <c r="D18" s="152">
        <v>24827.709899999998</v>
      </c>
      <c r="E18" s="152">
        <v>56949.708899999998</v>
      </c>
      <c r="F18" s="152">
        <v>11901.56544</v>
      </c>
      <c r="G18" s="152">
        <v>17347.891949999997</v>
      </c>
      <c r="H18" s="152">
        <v>6659.9023200000001</v>
      </c>
      <c r="I18" s="152">
        <v>2043.02178</v>
      </c>
      <c r="J18" s="152">
        <v>24.912140000000001</v>
      </c>
      <c r="K18" s="152">
        <v>0</v>
      </c>
      <c r="L18" s="152">
        <v>8571.8789399999987</v>
      </c>
      <c r="M18" s="152">
        <v>4965.3326799999995</v>
      </c>
      <c r="N18" s="152">
        <v>3526.71045</v>
      </c>
      <c r="O18" s="151">
        <v>4355.6634599999998</v>
      </c>
      <c r="P18" s="151">
        <v>204369.65835000001</v>
      </c>
      <c r="Q18" s="153">
        <f t="shared" si="0"/>
        <v>1.3072005056325958E-3</v>
      </c>
    </row>
    <row r="19" spans="1:17" s="799" customFormat="1" ht="33" customHeight="1">
      <c r="A19" s="151" t="s">
        <v>720</v>
      </c>
      <c r="B19" s="152">
        <v>190391.39859999999</v>
      </c>
      <c r="C19" s="152">
        <v>175730.16125</v>
      </c>
      <c r="D19" s="152">
        <v>398177.77367000002</v>
      </c>
      <c r="E19" s="152">
        <v>226394.02987999999</v>
      </c>
      <c r="F19" s="152">
        <v>163638.61599000002</v>
      </c>
      <c r="G19" s="152">
        <v>75346.241250000006</v>
      </c>
      <c r="H19" s="152">
        <v>107624.89215</v>
      </c>
      <c r="I19" s="152">
        <v>73598.250450000007</v>
      </c>
      <c r="J19" s="152">
        <v>323.70535999999998</v>
      </c>
      <c r="K19" s="152">
        <v>0</v>
      </c>
      <c r="L19" s="152">
        <v>172857.79173</v>
      </c>
      <c r="M19" s="152">
        <v>35310.329060000004</v>
      </c>
      <c r="N19" s="152">
        <v>77281.423209999994</v>
      </c>
      <c r="O19" s="151">
        <v>82190.951889999997</v>
      </c>
      <c r="P19" s="151">
        <v>1778865.5644899996</v>
      </c>
      <c r="Q19" s="153">
        <f t="shared" si="0"/>
        <v>1.1378078253531222E-2</v>
      </c>
    </row>
    <row r="20" spans="1:17" s="799" customFormat="1" ht="33" customHeight="1" thickBot="1">
      <c r="A20" s="151" t="s">
        <v>721</v>
      </c>
      <c r="B20" s="152">
        <v>149030.45399000001</v>
      </c>
      <c r="C20" s="152">
        <v>140153.60768000002</v>
      </c>
      <c r="D20" s="152">
        <v>266837.04998000001</v>
      </c>
      <c r="E20" s="152">
        <v>194157.0502</v>
      </c>
      <c r="F20" s="152">
        <v>106319.18220000001</v>
      </c>
      <c r="G20" s="152">
        <v>54178.709009999999</v>
      </c>
      <c r="H20" s="152">
        <v>89198.808209999988</v>
      </c>
      <c r="I20" s="152">
        <v>73194.037700000001</v>
      </c>
      <c r="J20" s="152">
        <v>186.50536</v>
      </c>
      <c r="K20" s="152">
        <v>0</v>
      </c>
      <c r="L20" s="152">
        <v>172857.79173</v>
      </c>
      <c r="M20" s="152">
        <v>28655.965050000003</v>
      </c>
      <c r="N20" s="152">
        <v>46257.949959999998</v>
      </c>
      <c r="O20" s="151">
        <v>73368.198349999991</v>
      </c>
      <c r="P20" s="151">
        <v>1394395.3094200001</v>
      </c>
      <c r="Q20" s="153">
        <f t="shared" si="0"/>
        <v>8.9189083557791437E-3</v>
      </c>
    </row>
    <row r="21" spans="1:17" s="799" customFormat="1" ht="33" customHeight="1" thickTop="1" thickBot="1">
      <c r="A21" s="154" t="s">
        <v>722</v>
      </c>
      <c r="B21" s="600">
        <v>19477064.816770002</v>
      </c>
      <c r="C21" s="600">
        <v>16219993.27469</v>
      </c>
      <c r="D21" s="600">
        <v>25695981.358750001</v>
      </c>
      <c r="E21" s="600">
        <v>19524570.272569995</v>
      </c>
      <c r="F21" s="600">
        <v>16298383.303279998</v>
      </c>
      <c r="G21" s="600">
        <v>8435947.8793100007</v>
      </c>
      <c r="H21" s="600">
        <v>7741937.5705800001</v>
      </c>
      <c r="I21" s="600">
        <v>10096525.020129999</v>
      </c>
      <c r="J21" s="600">
        <v>159694.65882000001</v>
      </c>
      <c r="K21" s="600">
        <v>623831.48485999997</v>
      </c>
      <c r="L21" s="600">
        <v>10146634.646360001</v>
      </c>
      <c r="M21" s="600">
        <v>2974847.1385300001</v>
      </c>
      <c r="N21" s="600">
        <v>11555235.11496</v>
      </c>
      <c r="O21" s="600">
        <v>7390830.8920399994</v>
      </c>
      <c r="P21" s="600">
        <v>156341477.43165004</v>
      </c>
      <c r="Q21" s="155">
        <f t="shared" si="0"/>
        <v>1</v>
      </c>
    </row>
    <row r="22" spans="1:17" s="799" customFormat="1" ht="33" customHeight="1" thickTop="1">
      <c r="A22" s="156" t="s">
        <v>723</v>
      </c>
      <c r="B22" s="502">
        <v>296186.87201000005</v>
      </c>
      <c r="C22" s="502">
        <v>256504.06529</v>
      </c>
      <c r="D22" s="502">
        <v>415618.91689999995</v>
      </c>
      <c r="E22" s="502">
        <v>369252.54122999997</v>
      </c>
      <c r="F22" s="502">
        <v>190571.99101</v>
      </c>
      <c r="G22" s="502">
        <v>113731.84189</v>
      </c>
      <c r="H22" s="502">
        <v>149631.38935999997</v>
      </c>
      <c r="I22" s="502">
        <v>141593.44373999999</v>
      </c>
      <c r="J22" s="502">
        <v>642.69766000000004</v>
      </c>
      <c r="K22" s="502">
        <v>425.77321999999998</v>
      </c>
      <c r="L22" s="502">
        <v>255072.15580000001</v>
      </c>
      <c r="M22" s="502">
        <v>48469.254390000002</v>
      </c>
      <c r="N22" s="502">
        <v>74874.464529999997</v>
      </c>
      <c r="O22" s="502">
        <v>105823.56681999999</v>
      </c>
      <c r="P22" s="502">
        <v>2418398.9738500002</v>
      </c>
      <c r="Q22" s="540"/>
    </row>
    <row r="23" spans="1:17" s="159" customFormat="1" ht="33" customHeight="1" thickBot="1">
      <c r="A23" s="157" t="s">
        <v>724</v>
      </c>
      <c r="B23" s="158">
        <v>0.12458027861023034</v>
      </c>
      <c r="C23" s="158">
        <v>0.1037472175723881</v>
      </c>
      <c r="D23" s="158">
        <v>0.16435805635765383</v>
      </c>
      <c r="E23" s="158">
        <v>0.12488413563256635</v>
      </c>
      <c r="F23" s="158">
        <v>0.10424862020640291</v>
      </c>
      <c r="G23" s="158">
        <v>5.3958476137581979E-2</v>
      </c>
      <c r="H23" s="158">
        <v>4.9519409038235866E-2</v>
      </c>
      <c r="I23" s="158">
        <v>6.4579951437033309E-2</v>
      </c>
      <c r="J23" s="158">
        <v>1.021447804149196E-3</v>
      </c>
      <c r="K23" s="158">
        <v>3.990185426850203E-3</v>
      </c>
      <c r="L23" s="158">
        <v>6.4900465398223861E-2</v>
      </c>
      <c r="M23" s="158">
        <v>1.9027881707402664E-2</v>
      </c>
      <c r="N23" s="158">
        <v>7.3910233578365417E-2</v>
      </c>
      <c r="O23" s="158">
        <v>4.7273641092915673E-2</v>
      </c>
      <c r="P23" s="158">
        <v>1</v>
      </c>
      <c r="Q23" s="541"/>
    </row>
    <row r="24" spans="1:17" s="799" customFormat="1" ht="13.5" customHeight="1" thickTop="1">
      <c r="A24" s="631" t="s">
        <v>725</v>
      </c>
      <c r="B24" s="160"/>
      <c r="C24" s="160"/>
      <c r="D24" s="160"/>
      <c r="E24" s="160"/>
      <c r="F24" s="160"/>
      <c r="G24" s="632"/>
      <c r="H24" s="632"/>
      <c r="I24" s="632"/>
      <c r="J24" s="632"/>
      <c r="K24" s="632"/>
      <c r="L24" s="632"/>
      <c r="M24" s="632"/>
      <c r="N24" s="632"/>
      <c r="O24" s="632"/>
      <c r="P24" s="632"/>
      <c r="Q24" s="632"/>
    </row>
    <row r="25" spans="1:17" s="799" customFormat="1" ht="40.5" customHeight="1">
      <c r="A25" s="1096" t="s">
        <v>354</v>
      </c>
      <c r="B25" s="1100"/>
      <c r="C25" s="1100"/>
      <c r="D25" s="1100"/>
      <c r="E25" s="1100"/>
      <c r="F25" s="1100"/>
      <c r="G25" s="1100"/>
      <c r="H25" s="1100"/>
      <c r="I25" s="1100"/>
      <c r="J25" s="1100"/>
      <c r="K25" s="1100"/>
      <c r="L25" s="1100"/>
      <c r="M25" s="1100"/>
      <c r="N25" s="1100"/>
      <c r="O25" s="1100"/>
      <c r="P25" s="1100"/>
      <c r="Q25" s="1100"/>
    </row>
    <row r="26" spans="1:17" s="799" customFormat="1" ht="39" customHeight="1">
      <c r="A26" s="1096" t="s">
        <v>355</v>
      </c>
      <c r="B26" s="1097"/>
      <c r="C26" s="1097"/>
      <c r="D26" s="1097"/>
      <c r="E26" s="1097"/>
      <c r="F26" s="1097"/>
      <c r="G26" s="1097"/>
      <c r="H26" s="1097"/>
      <c r="I26" s="1097"/>
      <c r="J26" s="1097"/>
      <c r="K26" s="1097"/>
      <c r="L26" s="1097"/>
      <c r="M26" s="1097"/>
      <c r="N26" s="1097"/>
      <c r="O26" s="1097"/>
      <c r="P26" s="1097"/>
      <c r="Q26" s="1097"/>
    </row>
    <row r="27" spans="1:17" s="799" customFormat="1" ht="12" customHeight="1">
      <c r="A27" s="631" t="s">
        <v>726</v>
      </c>
      <c r="B27" s="161"/>
      <c r="C27" s="161"/>
      <c r="D27" s="161"/>
      <c r="E27" s="161"/>
      <c r="F27" s="161"/>
      <c r="G27" s="633"/>
      <c r="H27" s="633"/>
      <c r="I27" s="633"/>
      <c r="J27" s="633"/>
      <c r="K27" s="633"/>
      <c r="L27" s="633"/>
      <c r="M27" s="633"/>
      <c r="N27" s="633"/>
      <c r="O27" s="633"/>
      <c r="P27" s="633"/>
      <c r="Q27" s="633"/>
    </row>
    <row r="28" spans="1:17" s="799" customFormat="1" ht="9" customHeight="1">
      <c r="A28" s="162"/>
      <c r="B28" s="163"/>
      <c r="C28" s="163"/>
      <c r="D28" s="163"/>
      <c r="E28" s="163"/>
      <c r="F28" s="163"/>
      <c r="G28" s="65"/>
      <c r="H28" s="65"/>
      <c r="I28" s="65"/>
      <c r="J28" s="65"/>
      <c r="K28" s="65"/>
      <c r="L28" s="65"/>
      <c r="M28" s="65"/>
      <c r="N28" s="65"/>
      <c r="O28" s="65"/>
      <c r="P28" s="65"/>
      <c r="Q28" s="65"/>
    </row>
    <row r="29" spans="1:17" s="799" customFormat="1" ht="9" customHeight="1">
      <c r="A29" s="162"/>
      <c r="B29" s="163"/>
      <c r="C29" s="163"/>
      <c r="D29" s="163"/>
      <c r="E29" s="163"/>
      <c r="F29" s="163"/>
      <c r="G29" s="65"/>
      <c r="H29" s="65"/>
      <c r="I29" s="65"/>
      <c r="J29" s="65"/>
      <c r="K29" s="65"/>
      <c r="L29" s="65"/>
      <c r="M29" s="65"/>
      <c r="N29" s="65"/>
      <c r="O29" s="65"/>
      <c r="P29" s="65"/>
      <c r="Q29" s="65"/>
    </row>
    <row r="30" spans="1:17" s="799" customFormat="1" ht="9" customHeight="1">
      <c r="A30" s="162"/>
      <c r="B30" s="163"/>
      <c r="C30" s="163"/>
      <c r="D30" s="163"/>
      <c r="E30" s="163"/>
      <c r="F30" s="163"/>
      <c r="G30" s="65"/>
      <c r="H30" s="65"/>
      <c r="I30" s="65"/>
      <c r="J30" s="65"/>
      <c r="K30" s="65"/>
      <c r="L30" s="65"/>
      <c r="M30" s="65"/>
      <c r="N30" s="65"/>
      <c r="O30" s="65"/>
      <c r="P30" s="65"/>
      <c r="Q30" s="65"/>
    </row>
    <row r="31" spans="1:17" s="799" customFormat="1" ht="9" customHeight="1">
      <c r="A31" s="162"/>
      <c r="B31" s="163"/>
      <c r="C31" s="163"/>
      <c r="D31" s="163"/>
      <c r="E31" s="163"/>
      <c r="F31" s="163"/>
      <c r="G31" s="65"/>
      <c r="H31" s="65"/>
      <c r="I31" s="65"/>
      <c r="J31" s="65"/>
      <c r="K31" s="65"/>
      <c r="L31" s="65"/>
      <c r="M31" s="65"/>
      <c r="N31" s="65"/>
      <c r="O31" s="65"/>
      <c r="P31" s="65"/>
      <c r="Q31" s="65"/>
    </row>
    <row r="32" spans="1:17" s="799" customFormat="1" ht="9" customHeight="1">
      <c r="A32" s="162"/>
      <c r="B32" s="163"/>
      <c r="C32" s="163"/>
      <c r="D32" s="163"/>
      <c r="E32" s="163"/>
      <c r="F32" s="163"/>
      <c r="G32" s="65"/>
      <c r="H32" s="65"/>
      <c r="I32" s="65"/>
      <c r="J32" s="65"/>
      <c r="K32" s="65"/>
      <c r="L32" s="65"/>
      <c r="M32" s="65"/>
      <c r="N32" s="65"/>
      <c r="O32" s="65"/>
      <c r="P32" s="65"/>
      <c r="Q32" s="65"/>
    </row>
    <row r="33" spans="1:17" s="799" customFormat="1" ht="9" customHeight="1">
      <c r="A33" s="164"/>
      <c r="B33" s="163"/>
      <c r="C33" s="163"/>
      <c r="D33" s="163"/>
      <c r="E33" s="163"/>
      <c r="F33" s="163"/>
      <c r="G33" s="65"/>
      <c r="H33" s="65"/>
      <c r="I33" s="65"/>
      <c r="J33" s="65"/>
      <c r="K33" s="65"/>
      <c r="L33" s="65"/>
      <c r="M33" s="65"/>
      <c r="N33" s="65"/>
      <c r="O33" s="65"/>
      <c r="P33" s="65"/>
      <c r="Q33" s="65"/>
    </row>
    <row r="34" spans="1:17" s="799" customFormat="1" ht="9" customHeight="1">
      <c r="A34" s="162"/>
      <c r="B34" s="163"/>
      <c r="C34" s="163"/>
      <c r="D34" s="163"/>
      <c r="E34" s="163"/>
      <c r="F34" s="163"/>
      <c r="G34" s="65"/>
      <c r="H34" s="65"/>
      <c r="I34" s="65"/>
      <c r="J34" s="65"/>
      <c r="K34" s="65"/>
      <c r="L34" s="65"/>
      <c r="M34" s="65"/>
      <c r="N34" s="65"/>
      <c r="O34" s="65"/>
      <c r="P34" s="65"/>
      <c r="Q34" s="65"/>
    </row>
    <row r="35" spans="1:17" s="799" customFormat="1" ht="9" customHeight="1">
      <c r="A35" s="162"/>
      <c r="B35" s="163"/>
      <c r="C35" s="163"/>
      <c r="D35" s="163"/>
      <c r="E35" s="163"/>
      <c r="F35" s="163"/>
      <c r="G35" s="65"/>
      <c r="H35" s="65"/>
      <c r="I35" s="65"/>
      <c r="J35" s="65"/>
      <c r="K35" s="65"/>
      <c r="L35" s="65"/>
      <c r="M35" s="65"/>
      <c r="N35" s="65"/>
      <c r="O35" s="65"/>
      <c r="P35" s="65"/>
      <c r="Q35" s="65"/>
    </row>
    <row r="36" spans="1:17" s="799" customFormat="1" ht="9" customHeight="1">
      <c r="A36" s="162"/>
      <c r="B36" s="163"/>
      <c r="C36" s="163"/>
      <c r="D36" s="163"/>
      <c r="E36" s="163"/>
      <c r="F36" s="163"/>
      <c r="G36" s="65"/>
      <c r="H36" s="65"/>
      <c r="I36" s="65"/>
      <c r="J36" s="65"/>
      <c r="K36" s="65"/>
      <c r="L36" s="65"/>
      <c r="M36" s="65"/>
      <c r="N36" s="65"/>
      <c r="O36" s="65"/>
      <c r="P36" s="65"/>
      <c r="Q36" s="65"/>
    </row>
    <row r="37" spans="1:17" s="799" customFormat="1" ht="9" customHeight="1">
      <c r="A37" s="162"/>
      <c r="B37" s="163"/>
      <c r="C37" s="163"/>
      <c r="D37" s="163"/>
      <c r="E37" s="163"/>
      <c r="F37" s="163"/>
      <c r="G37" s="65"/>
      <c r="H37" s="65"/>
      <c r="I37" s="65"/>
      <c r="J37" s="65"/>
      <c r="K37" s="65"/>
      <c r="L37" s="65"/>
      <c r="M37" s="65"/>
      <c r="N37" s="65"/>
      <c r="O37" s="65"/>
      <c r="P37" s="65"/>
      <c r="Q37" s="65"/>
    </row>
    <row r="38" spans="1:17" s="799" customFormat="1" ht="9" customHeight="1">
      <c r="A38" s="162"/>
      <c r="B38" s="163"/>
      <c r="C38" s="163"/>
      <c r="D38" s="163"/>
      <c r="E38" s="163"/>
      <c r="F38" s="163"/>
      <c r="G38" s="65"/>
      <c r="H38" s="65"/>
      <c r="I38" s="65"/>
      <c r="J38" s="65"/>
      <c r="K38" s="65"/>
      <c r="L38" s="65"/>
      <c r="M38" s="65"/>
      <c r="N38" s="65"/>
      <c r="O38" s="65"/>
      <c r="P38" s="65"/>
      <c r="Q38" s="65"/>
    </row>
    <row r="39" spans="1:17" s="799" customFormat="1" ht="9" customHeight="1">
      <c r="A39" s="164"/>
      <c r="B39" s="163"/>
      <c r="C39" s="163"/>
      <c r="D39" s="163"/>
      <c r="E39" s="163"/>
      <c r="F39" s="163"/>
      <c r="G39" s="65"/>
      <c r="H39" s="65"/>
      <c r="I39" s="65"/>
      <c r="J39" s="65"/>
      <c r="K39" s="65"/>
      <c r="L39" s="65"/>
      <c r="M39" s="65"/>
      <c r="N39" s="65"/>
      <c r="O39" s="65"/>
      <c r="P39" s="65"/>
      <c r="Q39" s="65"/>
    </row>
    <row r="40" spans="1:17" s="799" customFormat="1" ht="9" customHeight="1">
      <c r="A40" s="162"/>
      <c r="B40" s="163"/>
      <c r="C40" s="163"/>
      <c r="D40" s="163"/>
      <c r="E40" s="163"/>
      <c r="F40" s="163"/>
      <c r="G40" s="65"/>
      <c r="H40" s="65"/>
      <c r="I40" s="65"/>
      <c r="J40" s="65"/>
      <c r="K40" s="65"/>
      <c r="L40" s="65"/>
      <c r="M40" s="65"/>
      <c r="N40" s="65"/>
      <c r="O40" s="65"/>
      <c r="P40" s="65"/>
      <c r="Q40" s="65"/>
    </row>
    <row r="41" spans="1:17" s="799" customFormat="1" ht="9" customHeight="1">
      <c r="A41" s="162"/>
      <c r="B41" s="163"/>
      <c r="C41" s="163"/>
      <c r="D41" s="163"/>
      <c r="E41" s="163"/>
      <c r="F41" s="163"/>
      <c r="G41" s="65"/>
      <c r="H41" s="65"/>
      <c r="I41" s="65"/>
      <c r="J41" s="65"/>
      <c r="K41" s="65"/>
      <c r="L41" s="65"/>
      <c r="M41" s="65"/>
      <c r="N41" s="65"/>
      <c r="O41" s="65"/>
      <c r="P41" s="65"/>
      <c r="Q41" s="65"/>
    </row>
    <row r="42" spans="1:17" s="799" customFormat="1" ht="9" customHeight="1">
      <c r="A42" s="162"/>
      <c r="B42" s="163"/>
      <c r="C42" s="163"/>
      <c r="D42" s="163"/>
      <c r="E42" s="163"/>
      <c r="F42" s="163"/>
      <c r="G42" s="65"/>
      <c r="H42" s="65"/>
      <c r="I42" s="65"/>
      <c r="J42" s="65"/>
      <c r="K42" s="65"/>
      <c r="L42" s="65"/>
      <c r="M42" s="65"/>
      <c r="N42" s="65"/>
      <c r="O42" s="65"/>
      <c r="P42" s="65"/>
      <c r="Q42" s="65"/>
    </row>
    <row r="43" spans="1:17" s="799" customFormat="1" ht="9" customHeight="1">
      <c r="A43" s="162"/>
      <c r="B43" s="163"/>
      <c r="C43" s="163"/>
      <c r="D43" s="163"/>
      <c r="E43" s="163"/>
      <c r="F43" s="163"/>
      <c r="G43" s="65"/>
      <c r="H43" s="65"/>
      <c r="I43" s="65"/>
      <c r="J43" s="65"/>
      <c r="K43" s="65"/>
      <c r="L43" s="65"/>
      <c r="M43" s="65"/>
      <c r="N43" s="65"/>
      <c r="O43" s="65"/>
      <c r="P43" s="65"/>
      <c r="Q43" s="65"/>
    </row>
    <row r="44" spans="1:17" s="799" customFormat="1" ht="9" customHeight="1">
      <c r="A44" s="162"/>
      <c r="B44" s="163"/>
      <c r="C44" s="163"/>
      <c r="D44" s="163"/>
      <c r="E44" s="163"/>
      <c r="F44" s="163"/>
      <c r="G44" s="65"/>
      <c r="H44" s="65"/>
      <c r="I44" s="65"/>
      <c r="J44" s="65"/>
      <c r="K44" s="65"/>
      <c r="L44" s="65"/>
      <c r="M44" s="65"/>
      <c r="N44" s="65"/>
      <c r="O44" s="65"/>
      <c r="P44" s="65"/>
      <c r="Q44" s="65"/>
    </row>
    <row r="45" spans="1:17" s="799" customFormat="1" ht="9" customHeight="1">
      <c r="A45" s="164"/>
      <c r="B45" s="163"/>
      <c r="C45" s="163"/>
      <c r="D45" s="163"/>
      <c r="E45" s="163"/>
      <c r="F45" s="163"/>
      <c r="G45" s="65"/>
      <c r="H45" s="65"/>
      <c r="I45" s="65"/>
      <c r="J45" s="65"/>
      <c r="K45" s="65"/>
      <c r="L45" s="65"/>
      <c r="M45" s="65"/>
      <c r="N45" s="65"/>
      <c r="O45" s="65"/>
      <c r="P45" s="65"/>
      <c r="Q45" s="65"/>
    </row>
    <row r="46" spans="1:17" s="799" customFormat="1" ht="9" customHeight="1">
      <c r="A46" s="162"/>
      <c r="B46" s="163"/>
      <c r="C46" s="163"/>
      <c r="D46" s="163"/>
      <c r="E46" s="163"/>
      <c r="F46" s="163"/>
      <c r="G46" s="65"/>
      <c r="H46" s="65"/>
      <c r="I46" s="65"/>
      <c r="J46" s="65"/>
      <c r="K46" s="65"/>
      <c r="L46" s="65"/>
      <c r="M46" s="65"/>
      <c r="N46" s="65"/>
      <c r="O46" s="65"/>
      <c r="P46" s="65"/>
      <c r="Q46" s="65"/>
    </row>
    <row r="47" spans="1:17" s="799" customFormat="1" ht="9" customHeight="1">
      <c r="A47" s="162"/>
      <c r="B47" s="163"/>
      <c r="C47" s="163"/>
      <c r="D47" s="163"/>
      <c r="E47" s="163"/>
      <c r="F47" s="163"/>
      <c r="G47" s="65"/>
      <c r="H47" s="65"/>
      <c r="I47" s="65"/>
      <c r="J47" s="65"/>
      <c r="K47" s="65"/>
      <c r="L47" s="65"/>
      <c r="M47" s="65"/>
      <c r="N47" s="65"/>
      <c r="O47" s="65"/>
      <c r="P47" s="65"/>
      <c r="Q47" s="65"/>
    </row>
    <row r="48" spans="1:17" s="799" customFormat="1" ht="9" customHeight="1">
      <c r="A48" s="162"/>
      <c r="B48" s="163"/>
      <c r="C48" s="163"/>
      <c r="D48" s="163"/>
      <c r="E48" s="163"/>
      <c r="F48" s="163"/>
      <c r="G48" s="65"/>
      <c r="H48" s="65"/>
      <c r="I48" s="65"/>
      <c r="J48" s="65"/>
      <c r="K48" s="65"/>
      <c r="L48" s="65"/>
      <c r="M48" s="65"/>
      <c r="N48" s="65"/>
      <c r="O48" s="65"/>
      <c r="P48" s="65"/>
      <c r="Q48" s="65"/>
    </row>
    <row r="49" spans="1:17" s="799" customFormat="1" ht="9" customHeight="1">
      <c r="A49" s="162"/>
      <c r="B49" s="163"/>
      <c r="C49" s="163"/>
      <c r="D49" s="163"/>
      <c r="E49" s="163"/>
      <c r="F49" s="163"/>
      <c r="G49" s="65"/>
      <c r="H49" s="65"/>
      <c r="I49" s="65"/>
      <c r="J49" s="65"/>
      <c r="K49" s="65"/>
      <c r="L49" s="65"/>
      <c r="M49" s="65"/>
      <c r="N49" s="65"/>
      <c r="O49" s="65"/>
      <c r="P49" s="65"/>
      <c r="Q49" s="65"/>
    </row>
    <row r="50" spans="1:17" s="799" customFormat="1" ht="9" customHeight="1">
      <c r="A50" s="164"/>
      <c r="B50" s="163"/>
      <c r="C50" s="163"/>
      <c r="D50" s="163"/>
      <c r="E50" s="163"/>
      <c r="F50" s="163"/>
      <c r="G50" s="65"/>
      <c r="H50" s="65"/>
      <c r="I50" s="65"/>
      <c r="J50" s="65"/>
      <c r="K50" s="65"/>
      <c r="L50" s="65"/>
      <c r="M50" s="65"/>
      <c r="N50" s="65"/>
      <c r="O50" s="65"/>
      <c r="P50" s="65"/>
      <c r="Q50" s="65"/>
    </row>
    <row r="51" spans="1:17" s="799" customFormat="1" ht="9" customHeight="1">
      <c r="A51" s="165"/>
      <c r="B51" s="163"/>
      <c r="C51" s="163"/>
      <c r="D51" s="163"/>
      <c r="E51" s="163"/>
      <c r="F51" s="163"/>
      <c r="G51" s="65"/>
      <c r="H51" s="65"/>
      <c r="I51" s="65"/>
      <c r="J51" s="65"/>
      <c r="K51" s="65"/>
      <c r="L51" s="65"/>
      <c r="M51" s="65"/>
      <c r="N51" s="65"/>
      <c r="O51" s="65"/>
      <c r="P51" s="65"/>
      <c r="Q51" s="65"/>
    </row>
    <row r="52" spans="1:17" s="799" customFormat="1" ht="9" customHeight="1">
      <c r="A52" s="165"/>
      <c r="B52" s="163"/>
      <c r="C52" s="163"/>
      <c r="D52" s="163"/>
      <c r="E52" s="163"/>
      <c r="F52" s="163"/>
      <c r="G52" s="65"/>
      <c r="H52" s="65"/>
      <c r="I52" s="65"/>
      <c r="J52" s="65"/>
      <c r="K52" s="65"/>
      <c r="L52" s="65"/>
      <c r="M52" s="65"/>
      <c r="N52" s="65"/>
      <c r="O52" s="65"/>
      <c r="P52" s="65"/>
      <c r="Q52" s="65"/>
    </row>
    <row r="53" spans="1:17" s="799" customFormat="1" ht="9" customHeight="1">
      <c r="A53" s="165"/>
      <c r="B53" s="163"/>
      <c r="C53" s="163"/>
      <c r="D53" s="163"/>
      <c r="E53" s="163"/>
      <c r="F53" s="163"/>
      <c r="G53" s="65"/>
      <c r="H53" s="65"/>
      <c r="I53" s="65"/>
      <c r="J53" s="65"/>
      <c r="K53" s="65"/>
      <c r="L53" s="65"/>
      <c r="M53" s="65"/>
      <c r="N53" s="65"/>
      <c r="O53" s="65"/>
      <c r="P53" s="65"/>
      <c r="Q53" s="65"/>
    </row>
    <row r="54" spans="1:17" s="799" customFormat="1" ht="9" customHeight="1">
      <c r="A54" s="165"/>
      <c r="B54" s="163"/>
      <c r="C54" s="163"/>
      <c r="D54" s="163"/>
      <c r="E54" s="163"/>
      <c r="F54" s="163"/>
      <c r="G54" s="65"/>
      <c r="H54" s="65"/>
      <c r="I54" s="65"/>
      <c r="J54" s="65"/>
      <c r="K54" s="65"/>
      <c r="L54" s="65"/>
      <c r="M54" s="65"/>
      <c r="N54" s="65"/>
      <c r="O54" s="65"/>
      <c r="P54" s="65"/>
      <c r="Q54" s="65"/>
    </row>
    <row r="55" spans="1:17" s="799" customFormat="1" ht="9" customHeight="1">
      <c r="A55" s="166"/>
      <c r="B55" s="163"/>
      <c r="C55" s="163"/>
      <c r="D55" s="163"/>
      <c r="E55" s="163"/>
      <c r="F55" s="163"/>
      <c r="G55" s="65"/>
      <c r="H55" s="65"/>
      <c r="I55" s="65"/>
      <c r="J55" s="65"/>
      <c r="K55" s="65"/>
      <c r="L55" s="65"/>
      <c r="M55" s="65"/>
      <c r="N55" s="65"/>
      <c r="O55" s="65"/>
      <c r="P55" s="65"/>
      <c r="Q55" s="65"/>
    </row>
    <row r="56" spans="1:17" s="799" customFormat="1" ht="9" customHeight="1">
      <c r="A56" s="166"/>
      <c r="B56" s="163"/>
      <c r="C56" s="163"/>
      <c r="D56" s="163"/>
      <c r="E56" s="163"/>
      <c r="F56" s="163"/>
      <c r="G56" s="65"/>
      <c r="H56" s="65"/>
      <c r="I56" s="65"/>
      <c r="J56" s="65"/>
      <c r="K56" s="65"/>
      <c r="L56" s="65"/>
      <c r="M56" s="65"/>
      <c r="N56" s="65"/>
      <c r="O56" s="65"/>
      <c r="P56" s="65"/>
      <c r="Q56" s="65"/>
    </row>
    <row r="57" spans="1:17" s="799" customFormat="1" ht="9" customHeight="1">
      <c r="A57" s="167"/>
      <c r="B57" s="163"/>
      <c r="C57" s="163"/>
      <c r="D57" s="163"/>
      <c r="E57" s="163"/>
      <c r="F57" s="163"/>
      <c r="G57" s="65"/>
      <c r="H57" s="65"/>
      <c r="I57" s="65"/>
      <c r="J57" s="65"/>
      <c r="K57" s="65"/>
      <c r="L57" s="65"/>
      <c r="M57" s="65"/>
      <c r="N57" s="65"/>
      <c r="O57" s="65"/>
      <c r="P57" s="65"/>
      <c r="Q57" s="65"/>
    </row>
    <row r="58" spans="1:17" s="799" customFormat="1" ht="9" customHeight="1">
      <c r="A58" s="162"/>
      <c r="B58" s="163"/>
      <c r="C58" s="163"/>
      <c r="D58" s="163"/>
      <c r="E58" s="163"/>
      <c r="F58" s="163"/>
      <c r="G58" s="65"/>
      <c r="H58" s="65"/>
      <c r="I58" s="65"/>
      <c r="J58" s="65"/>
      <c r="K58" s="65"/>
      <c r="L58" s="65"/>
      <c r="M58" s="65"/>
      <c r="N58" s="65"/>
      <c r="O58" s="65"/>
      <c r="P58" s="65"/>
      <c r="Q58" s="65"/>
    </row>
    <row r="59" spans="1:17" s="799" customFormat="1" ht="9" customHeight="1">
      <c r="A59" s="162"/>
      <c r="B59" s="163"/>
      <c r="C59" s="163"/>
      <c r="D59" s="163"/>
      <c r="E59" s="163"/>
      <c r="F59" s="163"/>
      <c r="G59" s="65"/>
      <c r="H59" s="65"/>
      <c r="I59" s="65"/>
      <c r="J59" s="65"/>
      <c r="K59" s="65"/>
      <c r="L59" s="65"/>
      <c r="M59" s="65"/>
      <c r="N59" s="65"/>
      <c r="O59" s="65"/>
      <c r="P59" s="65"/>
      <c r="Q59" s="65"/>
    </row>
    <row r="60" spans="1:17" s="799" customFormat="1" ht="9" customHeight="1">
      <c r="A60" s="162"/>
      <c r="B60" s="163"/>
      <c r="C60" s="163"/>
      <c r="D60" s="163"/>
      <c r="E60" s="163"/>
      <c r="F60" s="163"/>
      <c r="G60" s="65"/>
      <c r="H60" s="65"/>
      <c r="I60" s="65"/>
      <c r="J60" s="65"/>
      <c r="K60" s="65"/>
      <c r="L60" s="65"/>
      <c r="M60" s="65"/>
      <c r="N60" s="65"/>
      <c r="O60" s="65"/>
      <c r="P60" s="65"/>
      <c r="Q60" s="65"/>
    </row>
    <row r="61" spans="1:17" s="799" customFormat="1" ht="9" customHeight="1">
      <c r="A61" s="162"/>
      <c r="B61" s="163"/>
      <c r="C61" s="163"/>
      <c r="D61" s="163"/>
      <c r="E61" s="163"/>
      <c r="F61" s="163"/>
      <c r="G61" s="65"/>
      <c r="H61" s="65"/>
      <c r="I61" s="65"/>
      <c r="J61" s="65"/>
      <c r="K61" s="65"/>
      <c r="L61" s="65"/>
      <c r="M61" s="65"/>
      <c r="N61" s="65"/>
      <c r="O61" s="65"/>
      <c r="P61" s="65"/>
      <c r="Q61" s="65"/>
    </row>
    <row r="62" spans="1:17" s="799" customFormat="1" ht="9" customHeight="1">
      <c r="A62" s="165"/>
      <c r="B62" s="163"/>
      <c r="C62" s="163"/>
      <c r="D62" s="163"/>
      <c r="E62" s="163"/>
      <c r="F62" s="163"/>
      <c r="G62" s="65"/>
      <c r="H62" s="65"/>
      <c r="I62" s="65"/>
      <c r="J62" s="65"/>
      <c r="K62" s="65"/>
      <c r="L62" s="65"/>
      <c r="M62" s="65"/>
      <c r="N62" s="65"/>
      <c r="O62" s="65"/>
      <c r="P62" s="65"/>
      <c r="Q62" s="65"/>
    </row>
    <row r="63" spans="1:17" s="799" customFormat="1" ht="9" customHeight="1">
      <c r="A63" s="167"/>
      <c r="B63" s="163"/>
      <c r="C63" s="163"/>
      <c r="D63" s="163"/>
      <c r="E63" s="163"/>
      <c r="F63" s="163"/>
      <c r="G63" s="65"/>
      <c r="H63" s="65"/>
      <c r="I63" s="65"/>
      <c r="J63" s="65"/>
      <c r="K63" s="65"/>
      <c r="L63" s="65"/>
      <c r="M63" s="65"/>
      <c r="N63" s="65"/>
      <c r="O63" s="65"/>
      <c r="P63" s="65"/>
      <c r="Q63" s="65"/>
    </row>
    <row r="64" spans="1:17" s="799" customFormat="1" ht="9" customHeight="1">
      <c r="A64" s="162"/>
      <c r="B64" s="163"/>
      <c r="C64" s="163"/>
      <c r="D64" s="163"/>
      <c r="E64" s="163"/>
      <c r="F64" s="163"/>
      <c r="G64" s="65"/>
      <c r="H64" s="65"/>
      <c r="I64" s="65"/>
      <c r="J64" s="65"/>
      <c r="K64" s="65"/>
      <c r="L64" s="65"/>
      <c r="M64" s="65"/>
      <c r="N64" s="65"/>
      <c r="O64" s="65"/>
      <c r="P64" s="65"/>
      <c r="Q64" s="65"/>
    </row>
    <row r="65" spans="1:17" s="799" customFormat="1" ht="9" customHeight="1">
      <c r="A65" s="162"/>
      <c r="B65" s="163"/>
      <c r="C65" s="163"/>
      <c r="D65" s="163"/>
      <c r="E65" s="163"/>
      <c r="F65" s="163"/>
      <c r="G65" s="65"/>
      <c r="H65" s="65"/>
      <c r="I65" s="65"/>
      <c r="J65" s="65"/>
      <c r="K65" s="65"/>
      <c r="L65" s="65"/>
      <c r="M65" s="65"/>
      <c r="N65" s="65"/>
      <c r="O65" s="65"/>
      <c r="P65" s="65"/>
      <c r="Q65" s="65"/>
    </row>
    <row r="66" spans="1:17" s="799" customFormat="1" ht="9" customHeight="1">
      <c r="A66" s="162"/>
      <c r="B66" s="163"/>
      <c r="C66" s="163"/>
      <c r="D66" s="163"/>
      <c r="E66" s="163"/>
      <c r="F66" s="163"/>
      <c r="G66" s="65"/>
      <c r="H66" s="65"/>
      <c r="I66" s="65"/>
      <c r="J66" s="65"/>
      <c r="K66" s="65"/>
      <c r="L66" s="65"/>
      <c r="M66" s="65"/>
      <c r="N66" s="65"/>
      <c r="O66" s="65"/>
      <c r="P66" s="65"/>
      <c r="Q66" s="65"/>
    </row>
    <row r="67" spans="1:17" s="799" customFormat="1" ht="9" customHeight="1">
      <c r="A67" s="162"/>
      <c r="B67" s="163"/>
      <c r="C67" s="163"/>
      <c r="D67" s="163"/>
      <c r="E67" s="163"/>
      <c r="F67" s="163"/>
      <c r="G67" s="65"/>
      <c r="H67" s="65"/>
      <c r="I67" s="65"/>
      <c r="J67" s="65"/>
      <c r="K67" s="65"/>
      <c r="L67" s="65"/>
      <c r="M67" s="65"/>
      <c r="N67" s="65"/>
      <c r="O67" s="65"/>
      <c r="P67" s="65"/>
      <c r="Q67" s="65"/>
    </row>
    <row r="68" spans="1:17" s="799" customFormat="1" ht="9" customHeight="1">
      <c r="A68" s="165"/>
      <c r="B68" s="163"/>
      <c r="C68" s="163"/>
      <c r="D68" s="163"/>
      <c r="E68" s="163"/>
      <c r="F68" s="163"/>
      <c r="G68" s="65"/>
      <c r="H68" s="65"/>
      <c r="I68" s="65"/>
      <c r="J68" s="65"/>
      <c r="K68" s="65"/>
      <c r="L68" s="65"/>
      <c r="M68" s="65"/>
      <c r="N68" s="65"/>
      <c r="O68" s="65"/>
      <c r="P68" s="65"/>
      <c r="Q68" s="65"/>
    </row>
    <row r="69" spans="1:17" s="799" customFormat="1" ht="9" customHeight="1">
      <c r="A69" s="167"/>
      <c r="B69" s="163"/>
      <c r="C69" s="163"/>
      <c r="D69" s="163"/>
      <c r="E69" s="163"/>
      <c r="F69" s="163"/>
      <c r="G69" s="65"/>
      <c r="H69" s="65"/>
      <c r="I69" s="65"/>
      <c r="J69" s="65"/>
      <c r="K69" s="65"/>
      <c r="L69" s="65"/>
      <c r="M69" s="65"/>
      <c r="N69" s="65"/>
      <c r="O69" s="65"/>
      <c r="P69" s="65"/>
      <c r="Q69" s="65"/>
    </row>
    <row r="70" spans="1:17" s="799" customFormat="1" ht="9" customHeight="1">
      <c r="A70" s="162"/>
      <c r="B70" s="163"/>
      <c r="C70" s="163"/>
      <c r="D70" s="163"/>
      <c r="E70" s="163"/>
      <c r="F70" s="163"/>
      <c r="G70" s="65"/>
      <c r="H70" s="65"/>
      <c r="I70" s="65"/>
      <c r="J70" s="65"/>
      <c r="K70" s="65"/>
      <c r="L70" s="65"/>
      <c r="M70" s="65"/>
      <c r="N70" s="65"/>
      <c r="O70" s="65"/>
      <c r="P70" s="65"/>
      <c r="Q70" s="65"/>
    </row>
    <row r="71" spans="1:17" s="799" customFormat="1" ht="9" customHeight="1">
      <c r="A71" s="162"/>
      <c r="B71" s="163"/>
      <c r="C71" s="163"/>
      <c r="D71" s="163"/>
      <c r="E71" s="163"/>
      <c r="F71" s="163"/>
      <c r="G71" s="65"/>
      <c r="H71" s="65"/>
      <c r="I71" s="65"/>
      <c r="J71" s="65"/>
      <c r="K71" s="65"/>
      <c r="L71" s="65"/>
      <c r="M71" s="65"/>
      <c r="N71" s="65"/>
      <c r="O71" s="65"/>
      <c r="P71" s="65"/>
      <c r="Q71" s="65"/>
    </row>
    <row r="72" spans="1:17" s="799" customFormat="1" ht="9" customHeight="1">
      <c r="A72" s="162"/>
      <c r="B72" s="66"/>
      <c r="C72" s="66"/>
      <c r="D72" s="66"/>
      <c r="E72" s="66"/>
      <c r="F72" s="66"/>
    </row>
    <row r="73" spans="1:17" s="799" customFormat="1" ht="9" customHeight="1">
      <c r="A73" s="162"/>
      <c r="B73" s="66"/>
      <c r="C73" s="66"/>
      <c r="D73" s="66"/>
      <c r="E73" s="66"/>
      <c r="F73" s="66"/>
    </row>
    <row r="74" spans="1:17" s="799" customFormat="1" ht="9" customHeight="1">
      <c r="A74" s="162"/>
      <c r="B74" s="66"/>
      <c r="C74" s="66"/>
      <c r="D74" s="66"/>
      <c r="E74" s="66"/>
      <c r="F74" s="66"/>
    </row>
    <row r="75" spans="1:17" s="799" customFormat="1" ht="9" customHeight="1">
      <c r="A75" s="162"/>
      <c r="B75" s="66"/>
      <c r="C75" s="66"/>
      <c r="D75" s="66"/>
      <c r="E75" s="66"/>
      <c r="F75" s="66"/>
    </row>
    <row r="76" spans="1:17" s="799" customFormat="1" ht="9" customHeight="1">
      <c r="A76" s="162"/>
      <c r="B76" s="66"/>
      <c r="C76" s="66"/>
      <c r="D76" s="66"/>
      <c r="E76" s="66"/>
      <c r="F76" s="66"/>
    </row>
    <row r="77" spans="1:17" s="799" customFormat="1" ht="9" customHeight="1">
      <c r="A77" s="162"/>
      <c r="B77" s="66"/>
      <c r="C77" s="66"/>
      <c r="D77" s="66"/>
      <c r="E77" s="66"/>
      <c r="F77" s="66"/>
    </row>
    <row r="78" spans="1:17" s="799" customFormat="1" ht="9" customHeight="1">
      <c r="A78" s="165"/>
      <c r="B78" s="66"/>
      <c r="C78" s="66"/>
      <c r="D78" s="66"/>
      <c r="E78" s="66"/>
      <c r="F78" s="66"/>
    </row>
    <row r="79" spans="1:17" s="799" customFormat="1" ht="9" customHeight="1">
      <c r="A79" s="167"/>
      <c r="B79" s="66"/>
      <c r="C79" s="66"/>
      <c r="D79" s="66"/>
      <c r="E79" s="66"/>
      <c r="F79" s="66"/>
    </row>
    <row r="80" spans="1:17" s="799" customFormat="1" ht="9" customHeight="1">
      <c r="A80" s="162"/>
      <c r="B80" s="66"/>
      <c r="C80" s="66"/>
      <c r="D80" s="66"/>
      <c r="E80" s="66"/>
      <c r="F80" s="66"/>
    </row>
    <row r="81" spans="1:6" s="799" customFormat="1" ht="9" customHeight="1">
      <c r="A81" s="162"/>
      <c r="B81" s="66"/>
      <c r="C81" s="66"/>
      <c r="D81" s="66"/>
      <c r="E81" s="66"/>
      <c r="F81" s="66"/>
    </row>
    <row r="82" spans="1:6" s="799" customFormat="1" ht="9" customHeight="1">
      <c r="A82" s="162"/>
      <c r="B82" s="66"/>
      <c r="C82" s="66"/>
      <c r="D82" s="66"/>
      <c r="E82" s="66"/>
      <c r="F82" s="66"/>
    </row>
    <row r="83" spans="1:6" s="799" customFormat="1" ht="9" customHeight="1">
      <c r="A83" s="162"/>
      <c r="B83" s="66"/>
      <c r="C83" s="66"/>
      <c r="D83" s="66"/>
      <c r="E83" s="66"/>
      <c r="F83" s="66"/>
    </row>
    <row r="84" spans="1:6" s="799" customFormat="1" ht="9" customHeight="1">
      <c r="A84" s="162"/>
      <c r="B84" s="66"/>
      <c r="C84" s="66"/>
      <c r="D84" s="66"/>
      <c r="E84" s="66"/>
      <c r="F84" s="66"/>
    </row>
    <row r="85" spans="1:6" s="799" customFormat="1" ht="9" customHeight="1">
      <c r="A85" s="162"/>
      <c r="B85" s="66"/>
      <c r="C85" s="66"/>
      <c r="D85" s="66"/>
      <c r="E85" s="66"/>
      <c r="F85" s="66"/>
    </row>
    <row r="86" spans="1:6" s="799" customFormat="1" ht="9" customHeight="1">
      <c r="A86" s="162"/>
      <c r="B86" s="66"/>
      <c r="C86" s="66"/>
      <c r="D86" s="66"/>
      <c r="E86" s="66"/>
      <c r="F86" s="66"/>
    </row>
    <row r="87" spans="1:6" s="799" customFormat="1" ht="9" customHeight="1">
      <c r="A87" s="162"/>
      <c r="B87" s="66"/>
      <c r="C87" s="66"/>
      <c r="D87" s="66"/>
      <c r="E87" s="66"/>
      <c r="F87" s="66"/>
    </row>
    <row r="88" spans="1:6" s="799" customFormat="1" ht="9" customHeight="1">
      <c r="A88" s="162"/>
      <c r="B88" s="66"/>
      <c r="C88" s="66"/>
      <c r="D88" s="66"/>
      <c r="E88" s="66"/>
      <c r="F88" s="66"/>
    </row>
    <row r="89" spans="1:6" s="799" customFormat="1" ht="9" customHeight="1">
      <c r="A89" s="167"/>
      <c r="B89" s="66"/>
      <c r="C89" s="66"/>
      <c r="D89" s="66"/>
      <c r="E89" s="66"/>
      <c r="F89" s="66"/>
    </row>
    <row r="90" spans="1:6" s="799" customFormat="1" ht="9" customHeight="1">
      <c r="A90" s="162"/>
      <c r="B90" s="66"/>
      <c r="C90" s="66"/>
      <c r="D90" s="66"/>
      <c r="E90" s="66"/>
      <c r="F90" s="66"/>
    </row>
    <row r="91" spans="1:6" s="799" customFormat="1" ht="9" customHeight="1">
      <c r="A91" s="162"/>
      <c r="B91" s="66"/>
      <c r="C91" s="66"/>
      <c r="D91" s="66"/>
      <c r="E91" s="66"/>
      <c r="F91" s="66"/>
    </row>
    <row r="92" spans="1:6" s="799" customFormat="1" ht="9" customHeight="1">
      <c r="A92" s="162"/>
      <c r="B92" s="66"/>
      <c r="C92" s="66"/>
      <c r="D92" s="66"/>
      <c r="E92" s="66"/>
      <c r="F92" s="66"/>
    </row>
    <row r="93" spans="1:6" s="799" customFormat="1">
      <c r="A93" s="168"/>
      <c r="B93" s="66"/>
      <c r="C93" s="66"/>
      <c r="D93" s="66"/>
      <c r="E93" s="66"/>
      <c r="F93" s="66"/>
    </row>
    <row r="94" spans="1:6" s="799" customFormat="1">
      <c r="A94" s="168"/>
      <c r="B94" s="66"/>
      <c r="C94" s="66"/>
      <c r="D94" s="66"/>
      <c r="E94" s="66"/>
      <c r="F94" s="66"/>
    </row>
    <row r="95" spans="1:6" s="799" customFormat="1">
      <c r="A95" s="168"/>
      <c r="B95" s="66"/>
      <c r="C95" s="66"/>
      <c r="D95" s="66"/>
      <c r="E95" s="66"/>
      <c r="F95" s="66"/>
    </row>
    <row r="96" spans="1:6" s="799" customFormat="1">
      <c r="A96" s="168"/>
      <c r="B96" s="66"/>
      <c r="C96" s="66"/>
      <c r="D96" s="66"/>
      <c r="E96" s="66"/>
      <c r="F96" s="66"/>
    </row>
    <row r="97" spans="1:6" s="799" customFormat="1">
      <c r="A97" s="168"/>
      <c r="B97" s="66"/>
      <c r="C97" s="66"/>
      <c r="D97" s="66"/>
      <c r="E97" s="66"/>
      <c r="F97" s="66"/>
    </row>
    <row r="98" spans="1:6" s="799" customFormat="1">
      <c r="A98" s="168"/>
      <c r="B98" s="66"/>
      <c r="C98" s="66"/>
      <c r="D98" s="66"/>
      <c r="E98" s="66"/>
      <c r="F98" s="66"/>
    </row>
    <row r="99" spans="1:6" s="799" customFormat="1">
      <c r="A99" s="168"/>
      <c r="B99" s="66"/>
      <c r="C99" s="66"/>
      <c r="D99" s="66"/>
      <c r="E99" s="66"/>
      <c r="F99" s="66"/>
    </row>
    <row r="100" spans="1:6" s="799" customFormat="1" ht="15.75">
      <c r="A100" s="169"/>
      <c r="B100" s="66"/>
      <c r="C100" s="66"/>
      <c r="D100" s="66"/>
      <c r="E100" s="66"/>
      <c r="F100" s="66"/>
    </row>
    <row r="101" spans="1:6" s="799" customFormat="1" ht="15.75">
      <c r="A101" s="169"/>
      <c r="B101" s="66"/>
      <c r="C101" s="66"/>
      <c r="D101" s="66"/>
      <c r="E101" s="66"/>
      <c r="F101" s="66"/>
    </row>
    <row r="102" spans="1:6" s="799" customFormat="1" ht="15.75">
      <c r="A102" s="169"/>
      <c r="B102" s="66"/>
      <c r="C102" s="66"/>
      <c r="D102" s="66"/>
      <c r="E102" s="66"/>
      <c r="F102" s="66"/>
    </row>
    <row r="103" spans="1:6" s="799" customFormat="1" ht="15.75">
      <c r="A103" s="169"/>
      <c r="B103" s="66"/>
      <c r="C103" s="66"/>
      <c r="D103" s="66"/>
      <c r="E103" s="66"/>
      <c r="F103" s="66"/>
    </row>
    <row r="104" spans="1:6" s="799" customFormat="1" ht="15.75">
      <c r="A104" s="169"/>
      <c r="B104" s="66"/>
      <c r="C104" s="66"/>
      <c r="D104" s="66"/>
      <c r="E104" s="66"/>
      <c r="F104" s="66"/>
    </row>
    <row r="105" spans="1:6" s="799" customFormat="1" ht="15.75">
      <c r="A105" s="169"/>
      <c r="B105" s="66"/>
      <c r="C105" s="66"/>
      <c r="D105" s="66"/>
      <c r="E105" s="66"/>
      <c r="F105" s="66"/>
    </row>
    <row r="106" spans="1:6" s="799" customFormat="1" ht="15.75">
      <c r="A106" s="169"/>
      <c r="B106" s="66"/>
      <c r="C106" s="66"/>
      <c r="D106" s="66"/>
      <c r="E106" s="66"/>
      <c r="F106" s="66"/>
    </row>
    <row r="107" spans="1:6" s="799" customFormat="1" ht="15.75">
      <c r="A107" s="169"/>
      <c r="B107" s="66"/>
      <c r="C107" s="66"/>
      <c r="D107" s="66"/>
      <c r="E107" s="66"/>
      <c r="F107" s="66"/>
    </row>
    <row r="108" spans="1:6" s="799" customFormat="1" ht="15.75">
      <c r="A108" s="169"/>
      <c r="B108" s="66"/>
      <c r="C108" s="66"/>
      <c r="D108" s="66"/>
      <c r="E108" s="66"/>
      <c r="F108" s="66"/>
    </row>
    <row r="109" spans="1:6" s="799" customFormat="1" ht="15.75">
      <c r="A109" s="169"/>
      <c r="B109" s="66"/>
      <c r="C109" s="66"/>
      <c r="D109" s="66"/>
      <c r="E109" s="66"/>
      <c r="F109" s="66"/>
    </row>
    <row r="110" spans="1:6" s="799" customFormat="1" ht="15.75">
      <c r="A110" s="169"/>
      <c r="B110" s="66"/>
      <c r="C110" s="66"/>
      <c r="D110" s="66"/>
      <c r="E110" s="66"/>
      <c r="F110" s="66"/>
    </row>
    <row r="111" spans="1:6" s="799" customFormat="1" ht="15.75">
      <c r="A111" s="169"/>
      <c r="B111" s="66"/>
      <c r="C111" s="66"/>
      <c r="D111" s="66"/>
      <c r="E111" s="66"/>
      <c r="F111" s="66"/>
    </row>
    <row r="112" spans="1:6" s="799" customFormat="1" ht="15.75">
      <c r="A112" s="169"/>
      <c r="B112" s="66"/>
      <c r="C112" s="66"/>
      <c r="D112" s="66"/>
      <c r="E112" s="66"/>
      <c r="F112" s="66"/>
    </row>
    <row r="113" spans="1:6" s="799" customFormat="1" ht="15.75">
      <c r="A113" s="169"/>
      <c r="B113" s="66"/>
      <c r="C113" s="66"/>
      <c r="D113" s="66"/>
      <c r="E113" s="66"/>
      <c r="F113" s="66"/>
    </row>
    <row r="114" spans="1:6" s="799" customFormat="1" ht="15.75">
      <c r="A114" s="169"/>
      <c r="B114" s="66"/>
      <c r="C114" s="66"/>
      <c r="D114" s="66"/>
      <c r="E114" s="66"/>
      <c r="F114" s="66"/>
    </row>
    <row r="115" spans="1:6" s="799" customFormat="1" ht="15.75">
      <c r="A115" s="169"/>
      <c r="B115" s="66"/>
      <c r="C115" s="66"/>
      <c r="D115" s="66"/>
      <c r="E115" s="66"/>
      <c r="F115" s="66"/>
    </row>
    <row r="116" spans="1:6" s="799" customFormat="1" ht="15.75">
      <c r="A116" s="169"/>
      <c r="B116" s="66"/>
      <c r="C116" s="66"/>
      <c r="D116" s="66"/>
      <c r="E116" s="66"/>
      <c r="F116" s="66"/>
    </row>
    <row r="117" spans="1:6" s="799" customFormat="1" ht="15.75">
      <c r="A117" s="169"/>
      <c r="B117" s="66"/>
      <c r="C117" s="66"/>
      <c r="D117" s="66"/>
      <c r="E117" s="66"/>
      <c r="F117" s="66"/>
    </row>
    <row r="118" spans="1:6" s="799" customFormat="1" ht="15.75">
      <c r="A118" s="169"/>
      <c r="B118" s="66"/>
      <c r="C118" s="66"/>
      <c r="D118" s="66"/>
      <c r="E118" s="66"/>
      <c r="F118" s="66"/>
    </row>
    <row r="119" spans="1:6" s="799" customFormat="1" ht="15.75">
      <c r="A119" s="169"/>
      <c r="B119" s="66"/>
      <c r="C119" s="66"/>
      <c r="D119" s="66"/>
      <c r="E119" s="66"/>
      <c r="F119" s="66"/>
    </row>
    <row r="120" spans="1:6" s="799" customFormat="1" ht="15.75">
      <c r="A120" s="169"/>
      <c r="B120" s="66"/>
      <c r="C120" s="66"/>
      <c r="D120" s="66"/>
      <c r="E120" s="66"/>
      <c r="F120" s="66"/>
    </row>
    <row r="121" spans="1:6" s="799" customFormat="1" ht="15.75">
      <c r="A121" s="169"/>
      <c r="B121" s="66"/>
      <c r="C121" s="66"/>
      <c r="D121" s="66"/>
      <c r="E121" s="66"/>
      <c r="F121" s="66"/>
    </row>
    <row r="122" spans="1:6" s="799" customFormat="1" ht="15.75">
      <c r="A122" s="169"/>
      <c r="B122" s="66"/>
      <c r="C122" s="66"/>
      <c r="D122" s="66"/>
      <c r="E122" s="66"/>
      <c r="F122" s="66"/>
    </row>
    <row r="123" spans="1:6" s="799" customFormat="1" ht="15.75">
      <c r="A123" s="169"/>
      <c r="B123" s="66"/>
      <c r="C123" s="66"/>
      <c r="D123" s="66"/>
      <c r="E123" s="66"/>
      <c r="F123" s="66"/>
    </row>
    <row r="124" spans="1:6" s="799" customFormat="1" ht="15.75">
      <c r="A124" s="169"/>
      <c r="B124" s="66"/>
      <c r="C124" s="66"/>
      <c r="D124" s="66"/>
      <c r="E124" s="66"/>
      <c r="F124" s="66"/>
    </row>
    <row r="125" spans="1:6" s="799" customFormat="1" ht="15.75">
      <c r="A125" s="169"/>
      <c r="B125" s="66"/>
      <c r="C125" s="66"/>
      <c r="D125" s="66"/>
      <c r="E125" s="66"/>
      <c r="F125" s="66"/>
    </row>
    <row r="126" spans="1:6" s="799" customFormat="1" ht="15.75">
      <c r="A126" s="169"/>
      <c r="B126" s="66"/>
      <c r="C126" s="66"/>
      <c r="D126" s="66"/>
      <c r="E126" s="66"/>
      <c r="F126" s="66"/>
    </row>
    <row r="127" spans="1:6" s="799" customFormat="1" ht="15.75">
      <c r="A127" s="169"/>
      <c r="B127" s="66"/>
      <c r="C127" s="66"/>
      <c r="D127" s="66"/>
      <c r="E127" s="66"/>
      <c r="F127" s="66"/>
    </row>
    <row r="128" spans="1:6" s="799" customFormat="1" ht="15.75">
      <c r="A128" s="169"/>
      <c r="B128" s="66"/>
      <c r="C128" s="66"/>
      <c r="D128" s="66"/>
      <c r="E128" s="66"/>
      <c r="F128" s="66"/>
    </row>
    <row r="129" spans="1:6" s="799" customFormat="1" ht="15.75">
      <c r="A129" s="169"/>
      <c r="B129" s="66"/>
      <c r="C129" s="66"/>
      <c r="D129" s="66"/>
      <c r="E129" s="66"/>
      <c r="F129" s="66"/>
    </row>
    <row r="130" spans="1:6" s="799" customFormat="1" ht="15.75">
      <c r="A130" s="169"/>
      <c r="B130" s="66"/>
      <c r="C130" s="66"/>
      <c r="D130" s="66"/>
      <c r="E130" s="66"/>
      <c r="F130" s="66"/>
    </row>
    <row r="131" spans="1:6" s="799" customFormat="1" ht="15.75">
      <c r="A131" s="169"/>
      <c r="B131" s="66"/>
      <c r="C131" s="66"/>
      <c r="D131" s="66"/>
      <c r="E131" s="66"/>
      <c r="F131" s="66"/>
    </row>
    <row r="132" spans="1:6" s="799" customFormat="1" ht="15.75">
      <c r="A132" s="169"/>
      <c r="B132" s="66"/>
      <c r="C132" s="66"/>
      <c r="D132" s="66"/>
      <c r="E132" s="66"/>
      <c r="F132" s="66"/>
    </row>
    <row r="133" spans="1:6" s="799" customFormat="1" ht="15.75">
      <c r="A133" s="169"/>
      <c r="B133" s="66"/>
      <c r="C133" s="66"/>
      <c r="D133" s="66"/>
      <c r="E133" s="66"/>
      <c r="F133" s="66"/>
    </row>
    <row r="134" spans="1:6" s="799" customFormat="1" ht="15.75">
      <c r="A134" s="169"/>
      <c r="B134" s="66"/>
      <c r="C134" s="66"/>
      <c r="D134" s="66"/>
      <c r="E134" s="66"/>
      <c r="F134" s="66"/>
    </row>
    <row r="135" spans="1:6" s="799" customFormat="1" ht="15.75">
      <c r="A135" s="169"/>
      <c r="B135" s="66"/>
      <c r="C135" s="66"/>
      <c r="D135" s="66"/>
      <c r="E135" s="66"/>
      <c r="F135" s="66"/>
    </row>
    <row r="136" spans="1:6" s="799" customFormat="1" ht="15.75">
      <c r="A136" s="169"/>
      <c r="B136" s="66"/>
      <c r="C136" s="66"/>
      <c r="D136" s="66"/>
      <c r="E136" s="66"/>
      <c r="F136" s="66"/>
    </row>
    <row r="137" spans="1:6" s="799" customFormat="1" ht="15.75">
      <c r="A137" s="169"/>
      <c r="B137" s="66"/>
      <c r="C137" s="66"/>
      <c r="D137" s="66"/>
      <c r="E137" s="66"/>
      <c r="F137" s="66"/>
    </row>
    <row r="138" spans="1:6" s="799" customFormat="1" ht="15.75">
      <c r="A138" s="169"/>
      <c r="B138" s="66"/>
      <c r="C138" s="66"/>
      <c r="D138" s="66"/>
      <c r="E138" s="66"/>
      <c r="F138" s="66"/>
    </row>
    <row r="139" spans="1:6" s="799" customFormat="1" ht="15.75">
      <c r="A139" s="169"/>
      <c r="B139" s="66"/>
      <c r="C139" s="66"/>
      <c r="D139" s="66"/>
      <c r="E139" s="66"/>
      <c r="F139" s="66"/>
    </row>
    <row r="140" spans="1:6" s="799" customFormat="1" ht="15.75">
      <c r="A140" s="169"/>
      <c r="B140" s="66"/>
      <c r="C140" s="66"/>
      <c r="D140" s="66"/>
      <c r="E140" s="66"/>
      <c r="F140" s="66"/>
    </row>
    <row r="141" spans="1:6" s="799" customFormat="1" ht="15.75">
      <c r="A141" s="169"/>
      <c r="B141" s="66"/>
      <c r="C141" s="66"/>
      <c r="D141" s="66"/>
      <c r="E141" s="66"/>
      <c r="F141" s="66"/>
    </row>
    <row r="142" spans="1:6" s="799" customFormat="1" ht="15.75">
      <c r="A142" s="169"/>
      <c r="B142" s="66"/>
      <c r="C142" s="66"/>
      <c r="D142" s="66"/>
      <c r="E142" s="66"/>
      <c r="F142" s="66"/>
    </row>
    <row r="143" spans="1:6" s="799" customFormat="1" ht="15.75">
      <c r="A143" s="169"/>
      <c r="B143" s="66"/>
      <c r="C143" s="66"/>
      <c r="D143" s="66"/>
      <c r="E143" s="66"/>
      <c r="F143" s="66"/>
    </row>
    <row r="144" spans="1:6" s="799" customFormat="1" ht="15.75">
      <c r="A144" s="169"/>
      <c r="B144" s="66"/>
      <c r="C144" s="66"/>
      <c r="D144" s="66"/>
      <c r="E144" s="66"/>
      <c r="F144" s="66"/>
    </row>
    <row r="145" spans="1:6" s="799" customFormat="1" ht="15.75">
      <c r="A145" s="169"/>
      <c r="B145" s="66"/>
      <c r="C145" s="66"/>
      <c r="D145" s="66"/>
      <c r="E145" s="66"/>
      <c r="F145" s="66"/>
    </row>
    <row r="146" spans="1:6" s="799" customFormat="1" ht="15.75">
      <c r="A146" s="169"/>
      <c r="B146" s="66"/>
      <c r="C146" s="66"/>
      <c r="D146" s="66"/>
      <c r="E146" s="66"/>
      <c r="F146" s="66"/>
    </row>
    <row r="147" spans="1:6" s="799" customFormat="1" ht="15.75">
      <c r="A147" s="169"/>
      <c r="B147" s="66"/>
      <c r="C147" s="66"/>
      <c r="D147" s="66"/>
      <c r="E147" s="66"/>
      <c r="F147" s="66"/>
    </row>
    <row r="148" spans="1:6" s="799" customFormat="1" ht="15.75">
      <c r="A148" s="169"/>
      <c r="B148" s="66"/>
      <c r="C148" s="66"/>
      <c r="D148" s="66"/>
      <c r="E148" s="66"/>
      <c r="F148" s="66"/>
    </row>
    <row r="149" spans="1:6" s="799" customFormat="1" ht="15.75">
      <c r="A149" s="169"/>
      <c r="B149" s="66"/>
      <c r="C149" s="66"/>
      <c r="D149" s="66"/>
      <c r="E149" s="66"/>
      <c r="F149" s="66"/>
    </row>
    <row r="150" spans="1:6" s="799" customFormat="1" ht="15.75">
      <c r="A150" s="169"/>
      <c r="B150" s="66"/>
      <c r="C150" s="66"/>
      <c r="D150" s="66"/>
      <c r="E150" s="66"/>
      <c r="F150" s="66"/>
    </row>
    <row r="151" spans="1:6" s="799" customFormat="1" ht="15.75">
      <c r="A151" s="169"/>
      <c r="B151" s="66"/>
      <c r="C151" s="66"/>
      <c r="D151" s="66"/>
      <c r="E151" s="66"/>
      <c r="F151" s="66"/>
    </row>
    <row r="152" spans="1:6" s="799" customFormat="1" ht="15.75">
      <c r="A152" s="169"/>
      <c r="B152" s="66"/>
      <c r="C152" s="66"/>
      <c r="D152" s="66"/>
      <c r="E152" s="66"/>
      <c r="F152" s="66"/>
    </row>
    <row r="153" spans="1:6" s="799" customFormat="1" ht="15.75">
      <c r="A153" s="169"/>
      <c r="B153" s="66"/>
      <c r="C153" s="66"/>
      <c r="D153" s="66"/>
      <c r="E153" s="66"/>
      <c r="F153" s="66"/>
    </row>
    <row r="154" spans="1:6" s="799" customFormat="1" ht="15.75">
      <c r="A154" s="169"/>
      <c r="B154" s="66"/>
      <c r="C154" s="66"/>
      <c r="D154" s="66"/>
      <c r="E154" s="66"/>
      <c r="F154" s="66"/>
    </row>
    <row r="155" spans="1:6" s="799" customFormat="1" ht="15.75">
      <c r="A155" s="169"/>
      <c r="B155" s="66"/>
      <c r="C155" s="66"/>
      <c r="D155" s="66"/>
      <c r="E155" s="66"/>
      <c r="F155" s="66"/>
    </row>
    <row r="156" spans="1:6" s="799" customFormat="1" ht="15.75">
      <c r="A156" s="169"/>
      <c r="B156" s="66"/>
      <c r="C156" s="66"/>
      <c r="D156" s="66"/>
      <c r="E156" s="66"/>
      <c r="F156" s="66"/>
    </row>
    <row r="157" spans="1:6" s="799" customFormat="1" ht="15.75">
      <c r="A157" s="169"/>
      <c r="B157" s="66"/>
      <c r="C157" s="66"/>
      <c r="D157" s="66"/>
      <c r="E157" s="66"/>
      <c r="F157" s="66"/>
    </row>
    <row r="158" spans="1:6" s="799" customFormat="1" ht="15.75">
      <c r="A158" s="169"/>
      <c r="B158" s="66"/>
      <c r="C158" s="66"/>
      <c r="D158" s="66"/>
      <c r="E158" s="66"/>
      <c r="F158" s="66"/>
    </row>
    <row r="159" spans="1:6" s="799" customFormat="1" ht="15.75">
      <c r="A159" s="169"/>
      <c r="B159" s="66"/>
      <c r="C159" s="66"/>
      <c r="D159" s="66"/>
      <c r="E159" s="66"/>
      <c r="F159" s="66"/>
    </row>
    <row r="160" spans="1:6" s="799" customFormat="1" ht="15.75">
      <c r="A160" s="169"/>
      <c r="B160" s="66"/>
      <c r="C160" s="66"/>
      <c r="D160" s="66"/>
      <c r="E160" s="66"/>
      <c r="F160" s="66"/>
    </row>
    <row r="161" spans="1:6" s="799" customFormat="1" ht="15.75">
      <c r="A161" s="169"/>
      <c r="B161" s="66"/>
      <c r="C161" s="66"/>
      <c r="D161" s="66"/>
      <c r="E161" s="66"/>
      <c r="F161" s="66"/>
    </row>
    <row r="162" spans="1:6" s="799" customFormat="1" ht="15.75">
      <c r="A162" s="169"/>
      <c r="B162" s="66"/>
      <c r="C162" s="66"/>
      <c r="D162" s="66"/>
      <c r="E162" s="66"/>
      <c r="F162" s="66"/>
    </row>
    <row r="163" spans="1:6" s="799" customFormat="1" ht="15.75">
      <c r="A163" s="169"/>
      <c r="B163" s="66"/>
      <c r="C163" s="66"/>
      <c r="D163" s="66"/>
      <c r="E163" s="66"/>
      <c r="F163" s="66"/>
    </row>
    <row r="164" spans="1:6" s="799" customFormat="1" ht="15.75">
      <c r="A164" s="169"/>
      <c r="B164" s="66"/>
      <c r="C164" s="66"/>
      <c r="D164" s="66"/>
      <c r="E164" s="66"/>
      <c r="F164" s="66"/>
    </row>
    <row r="165" spans="1:6" s="799" customFormat="1" ht="15.75">
      <c r="A165" s="169"/>
      <c r="B165" s="66"/>
      <c r="C165" s="66"/>
      <c r="D165" s="66"/>
      <c r="E165" s="66"/>
      <c r="F165" s="66"/>
    </row>
    <row r="166" spans="1:6" s="799" customFormat="1" ht="15.75">
      <c r="A166" s="169"/>
      <c r="B166" s="66"/>
      <c r="C166" s="66"/>
      <c r="D166" s="66"/>
      <c r="E166" s="66"/>
      <c r="F166" s="66"/>
    </row>
    <row r="167" spans="1:6" s="799" customFormat="1" ht="15.75">
      <c r="A167" s="169"/>
      <c r="B167" s="66"/>
      <c r="C167" s="66"/>
      <c r="D167" s="66"/>
      <c r="E167" s="66"/>
      <c r="F167" s="66"/>
    </row>
    <row r="168" spans="1:6" s="799" customFormat="1" ht="15.75">
      <c r="A168" s="169"/>
      <c r="B168" s="66"/>
      <c r="C168" s="66"/>
      <c r="D168" s="66"/>
      <c r="E168" s="66"/>
      <c r="F168" s="66"/>
    </row>
    <row r="169" spans="1:6" s="799" customFormat="1" ht="15.75">
      <c r="A169" s="169"/>
      <c r="B169" s="66"/>
      <c r="C169" s="66"/>
      <c r="D169" s="66"/>
      <c r="E169" s="66"/>
      <c r="F169" s="66"/>
    </row>
    <row r="170" spans="1:6" s="799" customFormat="1" ht="15.75">
      <c r="A170" s="169"/>
      <c r="B170" s="66"/>
      <c r="C170" s="66"/>
      <c r="D170" s="66"/>
      <c r="E170" s="66"/>
      <c r="F170" s="66"/>
    </row>
    <row r="171" spans="1:6" s="799" customFormat="1" ht="15.75">
      <c r="A171" s="169"/>
      <c r="B171" s="66"/>
      <c r="C171" s="66"/>
      <c r="D171" s="66"/>
      <c r="E171" s="66"/>
      <c r="F171" s="66"/>
    </row>
    <row r="172" spans="1:6" s="799" customFormat="1" ht="15.75">
      <c r="A172" s="169"/>
      <c r="B172" s="66"/>
      <c r="C172" s="66"/>
      <c r="D172" s="66"/>
      <c r="E172" s="66"/>
      <c r="F172" s="66"/>
    </row>
    <row r="173" spans="1:6" s="799" customFormat="1" ht="15.75">
      <c r="A173" s="169"/>
      <c r="B173" s="66"/>
      <c r="C173" s="66"/>
      <c r="D173" s="66"/>
      <c r="E173" s="66"/>
      <c r="F173" s="66"/>
    </row>
    <row r="174" spans="1:6" s="799" customFormat="1" ht="15.75">
      <c r="A174" s="169"/>
      <c r="B174" s="66"/>
      <c r="C174" s="66"/>
      <c r="D174" s="66"/>
      <c r="E174" s="66"/>
      <c r="F174" s="66"/>
    </row>
    <row r="175" spans="1:6" s="799" customFormat="1" ht="15.75">
      <c r="A175" s="169"/>
      <c r="B175" s="66"/>
      <c r="C175" s="66"/>
      <c r="D175" s="66"/>
      <c r="E175" s="66"/>
      <c r="F175" s="66"/>
    </row>
    <row r="176" spans="1:6" s="799" customFormat="1" ht="15.75">
      <c r="A176" s="169"/>
      <c r="B176" s="66"/>
      <c r="C176" s="66"/>
      <c r="D176" s="66"/>
      <c r="E176" s="66"/>
      <c r="F176" s="66"/>
    </row>
    <row r="177" spans="1:6" s="799" customFormat="1" ht="15.75">
      <c r="A177" s="169"/>
      <c r="B177" s="66"/>
      <c r="C177" s="66"/>
      <c r="D177" s="66"/>
      <c r="E177" s="66"/>
      <c r="F177" s="66"/>
    </row>
    <row r="178" spans="1:6" s="799" customFormat="1" ht="15.75">
      <c r="A178" s="169"/>
      <c r="B178" s="66"/>
      <c r="C178" s="66"/>
      <c r="D178" s="66"/>
      <c r="E178" s="66"/>
      <c r="F178" s="66"/>
    </row>
    <row r="179" spans="1:6" s="799" customFormat="1" ht="15.75">
      <c r="A179" s="169"/>
      <c r="B179" s="66"/>
      <c r="C179" s="66"/>
      <c r="D179" s="66"/>
      <c r="E179" s="66"/>
      <c r="F179" s="66"/>
    </row>
    <row r="180" spans="1:6" s="799" customFormat="1" ht="15.75">
      <c r="A180" s="169"/>
      <c r="B180" s="66"/>
      <c r="C180" s="66"/>
      <c r="D180" s="66"/>
      <c r="E180" s="66"/>
      <c r="F180" s="66"/>
    </row>
    <row r="181" spans="1:6" s="799" customFormat="1" ht="15.75">
      <c r="A181" s="169"/>
      <c r="B181" s="66"/>
      <c r="C181" s="66"/>
      <c r="D181" s="66"/>
      <c r="E181" s="66"/>
      <c r="F181" s="66"/>
    </row>
    <row r="182" spans="1:6" s="799" customFormat="1" ht="15.75">
      <c r="A182" s="169"/>
      <c r="B182" s="66"/>
      <c r="C182" s="66"/>
      <c r="D182" s="66"/>
      <c r="E182" s="66"/>
      <c r="F182" s="66"/>
    </row>
    <row r="183" spans="1:6" s="799" customFormat="1" ht="15.75">
      <c r="A183" s="169"/>
      <c r="B183" s="66"/>
      <c r="C183" s="66"/>
      <c r="D183" s="66"/>
      <c r="E183" s="66"/>
      <c r="F183" s="66"/>
    </row>
    <row r="184" spans="1:6" s="799" customFormat="1" ht="15.75">
      <c r="A184" s="169"/>
      <c r="B184" s="66"/>
      <c r="C184" s="66"/>
      <c r="D184" s="66"/>
      <c r="E184" s="66"/>
      <c r="F184" s="66"/>
    </row>
    <row r="185" spans="1:6" s="799" customFormat="1" ht="15.75">
      <c r="A185" s="169"/>
      <c r="B185" s="66"/>
      <c r="C185" s="66"/>
      <c r="D185" s="66"/>
      <c r="E185" s="66"/>
      <c r="F185" s="66"/>
    </row>
    <row r="186" spans="1:6" s="799" customFormat="1" ht="15.75">
      <c r="A186" s="169"/>
      <c r="B186" s="66"/>
      <c r="C186" s="66"/>
      <c r="D186" s="66"/>
      <c r="E186" s="66"/>
      <c r="F186" s="66"/>
    </row>
    <row r="187" spans="1:6" s="799" customFormat="1" ht="15.75">
      <c r="A187" s="169"/>
      <c r="B187" s="66"/>
      <c r="C187" s="66"/>
      <c r="D187" s="66"/>
      <c r="E187" s="66"/>
      <c r="F187" s="66"/>
    </row>
    <row r="188" spans="1:6" s="799" customFormat="1" ht="15.75">
      <c r="A188" s="169"/>
      <c r="B188" s="66"/>
      <c r="C188" s="66"/>
      <c r="D188" s="66"/>
      <c r="E188" s="66"/>
      <c r="F188" s="66"/>
    </row>
    <row r="189" spans="1:6" s="799" customFormat="1" ht="15.75">
      <c r="A189" s="169"/>
      <c r="B189" s="66"/>
      <c r="C189" s="66"/>
      <c r="D189" s="66"/>
      <c r="E189" s="66"/>
      <c r="F189" s="66"/>
    </row>
    <row r="190" spans="1:6" s="799" customFormat="1" ht="15.75">
      <c r="A190" s="169"/>
      <c r="B190" s="66"/>
      <c r="C190" s="66"/>
      <c r="D190" s="66"/>
      <c r="E190" s="66"/>
      <c r="F190" s="66"/>
    </row>
    <row r="191" spans="1:6" s="799" customFormat="1" ht="15.75">
      <c r="A191" s="57"/>
      <c r="B191" s="66"/>
      <c r="C191" s="66"/>
      <c r="D191" s="66"/>
      <c r="E191" s="66"/>
      <c r="F191" s="66"/>
    </row>
    <row r="192" spans="1:6" s="799" customFormat="1" ht="15.75">
      <c r="A192" s="57"/>
      <c r="B192" s="66"/>
      <c r="C192" s="66"/>
      <c r="D192" s="66"/>
      <c r="E192" s="66"/>
      <c r="F192" s="66"/>
    </row>
    <row r="193" spans="1:18" ht="15.75">
      <c r="A193" s="57"/>
      <c r="B193" s="66"/>
      <c r="C193" s="66"/>
      <c r="D193" s="66"/>
      <c r="E193" s="66"/>
      <c r="F193" s="66"/>
      <c r="R193" s="799"/>
    </row>
    <row r="194" spans="1:18" ht="15.75">
      <c r="A194" s="57"/>
      <c r="B194" s="66"/>
      <c r="C194" s="66"/>
      <c r="D194" s="66"/>
      <c r="E194" s="66"/>
      <c r="F194" s="66"/>
      <c r="R194" s="799"/>
    </row>
    <row r="195" spans="1:18" ht="15.75">
      <c r="A195" s="57"/>
      <c r="B195" s="66"/>
      <c r="C195" s="66"/>
      <c r="D195" s="66"/>
      <c r="E195" s="66"/>
      <c r="F195" s="66"/>
      <c r="R195" s="799"/>
    </row>
    <row r="196" spans="1:18" ht="15.75">
      <c r="A196" s="57"/>
      <c r="B196" s="66"/>
      <c r="C196" s="66"/>
      <c r="D196" s="66"/>
      <c r="E196" s="66"/>
      <c r="F196" s="66"/>
      <c r="R196" s="799"/>
    </row>
    <row r="197" spans="1:18" ht="15.75">
      <c r="A197" s="57"/>
      <c r="B197" s="66"/>
      <c r="C197" s="66"/>
      <c r="D197" s="66"/>
      <c r="E197" s="66"/>
      <c r="F197" s="66"/>
      <c r="R197" s="799"/>
    </row>
    <row r="198" spans="1:18" ht="15.75">
      <c r="A198" s="57"/>
      <c r="B198" s="66"/>
      <c r="C198" s="66"/>
      <c r="D198" s="66"/>
      <c r="E198" s="66"/>
      <c r="F198" s="66"/>
      <c r="R198" s="799"/>
    </row>
    <row r="199" spans="1:18" ht="15.75">
      <c r="A199" s="57"/>
      <c r="B199" s="66"/>
      <c r="C199" s="66"/>
      <c r="D199" s="66"/>
      <c r="E199" s="66"/>
      <c r="F199" s="66"/>
      <c r="R199" s="799"/>
    </row>
    <row r="200" spans="1:18" ht="15.75">
      <c r="A200" s="57"/>
      <c r="B200" s="66"/>
      <c r="C200" s="66"/>
      <c r="D200" s="66"/>
      <c r="E200" s="66"/>
      <c r="F200" s="66"/>
      <c r="R200" s="799"/>
    </row>
    <row r="201" spans="1:18" ht="15.75">
      <c r="A201" s="57"/>
      <c r="B201" s="66"/>
      <c r="C201" s="66"/>
      <c r="D201" s="66"/>
      <c r="E201" s="66"/>
      <c r="F201" s="66"/>
    </row>
    <row r="202" spans="1:18" ht="15.75">
      <c r="A202" s="57"/>
      <c r="B202" s="66"/>
      <c r="C202" s="66"/>
      <c r="D202" s="66"/>
      <c r="E202" s="66"/>
      <c r="F202" s="66"/>
    </row>
    <row r="203" spans="1:18" ht="15.75">
      <c r="A203" s="57"/>
      <c r="B203" s="66"/>
      <c r="C203" s="66"/>
      <c r="D203" s="66"/>
      <c r="E203" s="66"/>
      <c r="F203" s="66"/>
    </row>
    <row r="204" spans="1:18" ht="15.75">
      <c r="A204" s="57"/>
      <c r="B204" s="66"/>
      <c r="C204" s="66"/>
      <c r="D204" s="66"/>
      <c r="E204" s="66"/>
      <c r="F204" s="66"/>
    </row>
    <row r="205" spans="1:18" ht="15.75">
      <c r="A205" s="57"/>
      <c r="B205" s="66"/>
      <c r="C205" s="66"/>
      <c r="D205" s="66"/>
      <c r="E205" s="66"/>
      <c r="F205" s="66"/>
    </row>
    <row r="206" spans="1:18" ht="15.75">
      <c r="A206" s="57"/>
      <c r="B206" s="66"/>
      <c r="C206" s="66"/>
      <c r="D206" s="66"/>
      <c r="E206" s="66"/>
      <c r="F206" s="66"/>
    </row>
    <row r="207" spans="1:18" ht="15.75">
      <c r="A207" s="57"/>
      <c r="B207" s="66"/>
      <c r="C207" s="66"/>
      <c r="D207" s="66"/>
      <c r="E207" s="66"/>
      <c r="F207" s="66"/>
    </row>
    <row r="208" spans="1:18" ht="15.75">
      <c r="A208" s="57"/>
      <c r="B208" s="66"/>
      <c r="C208" s="66"/>
      <c r="D208" s="66"/>
      <c r="E208" s="66"/>
      <c r="F208" s="66"/>
    </row>
    <row r="209" spans="1:6" ht="15.75">
      <c r="A209" s="57"/>
      <c r="B209" s="66"/>
      <c r="C209" s="66"/>
      <c r="D209" s="66"/>
      <c r="E209" s="66"/>
      <c r="F209" s="66"/>
    </row>
    <row r="210" spans="1:6" ht="15.75">
      <c r="A210" s="57"/>
      <c r="B210" s="66"/>
      <c r="C210" s="66"/>
      <c r="D210" s="66"/>
      <c r="E210" s="66"/>
      <c r="F210" s="66"/>
    </row>
    <row r="211" spans="1:6" ht="15.75">
      <c r="A211" s="57"/>
      <c r="B211" s="66"/>
      <c r="C211" s="66"/>
      <c r="D211" s="66"/>
      <c r="E211" s="66"/>
      <c r="F211" s="66"/>
    </row>
    <row r="212" spans="1:6" ht="15.75">
      <c r="A212" s="57"/>
      <c r="B212" s="66"/>
      <c r="C212" s="66"/>
      <c r="D212" s="66"/>
      <c r="E212" s="66"/>
      <c r="F212" s="66"/>
    </row>
    <row r="213" spans="1:6" ht="15.75">
      <c r="A213" s="57"/>
      <c r="B213" s="66"/>
      <c r="C213" s="66"/>
      <c r="D213" s="66"/>
      <c r="E213" s="66"/>
      <c r="F213" s="66"/>
    </row>
    <row r="214" spans="1:6" ht="15.75">
      <c r="A214" s="57"/>
      <c r="B214" s="66"/>
      <c r="C214" s="66"/>
      <c r="D214" s="66"/>
      <c r="E214" s="66"/>
      <c r="F214" s="66"/>
    </row>
    <row r="215" spans="1:6" ht="15.75">
      <c r="A215" s="57"/>
      <c r="B215" s="66"/>
      <c r="C215" s="66"/>
      <c r="D215" s="66"/>
      <c r="E215" s="66"/>
      <c r="F215" s="66"/>
    </row>
    <row r="216" spans="1:6" ht="15.75">
      <c r="A216" s="57"/>
      <c r="B216" s="66"/>
      <c r="C216" s="66"/>
      <c r="D216" s="66"/>
      <c r="E216" s="66"/>
      <c r="F216" s="66"/>
    </row>
    <row r="217" spans="1:6" ht="15.75">
      <c r="A217" s="57"/>
      <c r="B217" s="66"/>
      <c r="C217" s="66"/>
      <c r="D217" s="66"/>
      <c r="E217" s="66"/>
      <c r="F217" s="66"/>
    </row>
    <row r="218" spans="1:6" ht="15.75">
      <c r="A218" s="57"/>
      <c r="B218" s="66"/>
      <c r="C218" s="66"/>
      <c r="D218" s="66"/>
      <c r="E218" s="66"/>
      <c r="F218" s="66"/>
    </row>
    <row r="219" spans="1:6" ht="15.75">
      <c r="A219" s="57"/>
      <c r="B219" s="66"/>
      <c r="C219" s="66"/>
      <c r="D219" s="66"/>
      <c r="E219" s="66"/>
      <c r="F219" s="66"/>
    </row>
    <row r="220" spans="1:6" ht="15.75">
      <c r="A220" s="57"/>
      <c r="B220" s="66"/>
      <c r="C220" s="66"/>
      <c r="D220" s="66"/>
      <c r="E220" s="66"/>
      <c r="F220" s="66"/>
    </row>
    <row r="221" spans="1:6" ht="15.75">
      <c r="A221" s="57"/>
      <c r="B221" s="66"/>
      <c r="C221" s="66"/>
      <c r="D221" s="66"/>
      <c r="E221" s="66"/>
      <c r="F221" s="66"/>
    </row>
    <row r="222" spans="1:6" ht="15.75">
      <c r="A222" s="57"/>
      <c r="B222" s="66"/>
      <c r="C222" s="66"/>
      <c r="D222" s="66"/>
      <c r="E222" s="66"/>
      <c r="F222" s="66"/>
    </row>
    <row r="223" spans="1:6" ht="15.75">
      <c r="A223" s="57"/>
      <c r="B223" s="66"/>
      <c r="C223" s="66"/>
      <c r="D223" s="66"/>
      <c r="E223" s="66"/>
      <c r="F223" s="66"/>
    </row>
    <row r="224" spans="1:6" ht="15.75">
      <c r="A224" s="57"/>
      <c r="B224" s="66"/>
      <c r="C224" s="66"/>
      <c r="D224" s="66"/>
      <c r="E224" s="66"/>
      <c r="F224" s="66"/>
    </row>
    <row r="225" spans="1:6" ht="15.75">
      <c r="A225" s="57"/>
      <c r="B225" s="66"/>
      <c r="C225" s="66"/>
      <c r="D225" s="66"/>
      <c r="E225" s="66"/>
      <c r="F225" s="66"/>
    </row>
    <row r="226" spans="1:6" ht="15.75">
      <c r="A226" s="57"/>
      <c r="B226" s="66"/>
      <c r="C226" s="66"/>
      <c r="D226" s="66"/>
      <c r="E226" s="66"/>
      <c r="F226" s="66"/>
    </row>
    <row r="227" spans="1:6" ht="15.75">
      <c r="A227" s="57"/>
      <c r="B227" s="66"/>
      <c r="C227" s="66"/>
      <c r="D227" s="66"/>
      <c r="E227" s="66"/>
      <c r="F227" s="66"/>
    </row>
    <row r="228" spans="1:6" ht="15.75">
      <c r="A228" s="57"/>
      <c r="B228" s="66"/>
      <c r="C228" s="66"/>
      <c r="D228" s="66"/>
      <c r="E228" s="66"/>
      <c r="F228" s="66"/>
    </row>
    <row r="229" spans="1:6" ht="15.75">
      <c r="A229" s="57"/>
      <c r="B229" s="66"/>
      <c r="C229" s="66"/>
      <c r="D229" s="66"/>
      <c r="E229" s="66"/>
      <c r="F229" s="66"/>
    </row>
    <row r="230" spans="1:6" ht="15.75">
      <c r="A230" s="57"/>
      <c r="B230" s="66"/>
      <c r="C230" s="66"/>
      <c r="D230" s="66"/>
      <c r="E230" s="66"/>
      <c r="F230" s="66"/>
    </row>
    <row r="231" spans="1:6" ht="15.75">
      <c r="A231" s="57"/>
      <c r="B231" s="66"/>
      <c r="C231" s="66"/>
      <c r="D231" s="66"/>
      <c r="E231" s="66"/>
      <c r="F231" s="66"/>
    </row>
    <row r="232" spans="1:6" ht="15.75">
      <c r="A232" s="57"/>
      <c r="B232" s="66"/>
      <c r="C232" s="66"/>
      <c r="D232" s="66"/>
      <c r="E232" s="66"/>
      <c r="F232" s="66"/>
    </row>
    <row r="233" spans="1:6" ht="15.75">
      <c r="A233" s="57"/>
      <c r="B233" s="66"/>
      <c r="C233" s="66"/>
      <c r="D233" s="66"/>
      <c r="E233" s="66"/>
      <c r="F233" s="66"/>
    </row>
    <row r="234" spans="1:6" ht="15.75">
      <c r="A234" s="57"/>
      <c r="B234" s="66"/>
      <c r="C234" s="66"/>
      <c r="D234" s="66"/>
      <c r="E234" s="66"/>
      <c r="F234" s="66"/>
    </row>
    <row r="235" spans="1:6" ht="15.75">
      <c r="A235" s="57"/>
      <c r="B235" s="66"/>
      <c r="C235" s="66"/>
      <c r="D235" s="66"/>
      <c r="E235" s="66"/>
      <c r="F235" s="66"/>
    </row>
    <row r="236" spans="1:6" ht="15.75">
      <c r="A236" s="57"/>
      <c r="B236" s="66"/>
      <c r="C236" s="66"/>
      <c r="D236" s="66"/>
      <c r="E236" s="66"/>
      <c r="F236" s="66"/>
    </row>
    <row r="237" spans="1:6" ht="15.75">
      <c r="A237" s="57"/>
      <c r="B237" s="66"/>
      <c r="C237" s="66"/>
      <c r="D237" s="66"/>
      <c r="E237" s="66"/>
      <c r="F237" s="66"/>
    </row>
    <row r="238" spans="1:6" ht="15.75">
      <c r="A238" s="57"/>
      <c r="B238" s="66"/>
      <c r="C238" s="66"/>
      <c r="D238" s="66"/>
      <c r="E238" s="66"/>
      <c r="F238" s="66"/>
    </row>
    <row r="239" spans="1:6" ht="15.75">
      <c r="A239" s="57"/>
      <c r="B239" s="66"/>
      <c r="C239" s="66"/>
      <c r="D239" s="66"/>
      <c r="E239" s="66"/>
      <c r="F239" s="66"/>
    </row>
    <row r="240" spans="1:6" ht="15.75">
      <c r="A240" s="57"/>
      <c r="B240" s="66"/>
      <c r="C240" s="66"/>
      <c r="D240" s="66"/>
      <c r="E240" s="66"/>
      <c r="F240" s="66"/>
    </row>
    <row r="241" spans="1:6" ht="15.75">
      <c r="A241" s="57"/>
      <c r="B241" s="66"/>
      <c r="C241" s="66"/>
      <c r="D241" s="66"/>
      <c r="E241" s="66"/>
      <c r="F241" s="66"/>
    </row>
    <row r="242" spans="1:6" ht="15.75">
      <c r="A242" s="57"/>
      <c r="B242" s="66"/>
      <c r="C242" s="66"/>
      <c r="D242" s="66"/>
      <c r="E242" s="66"/>
      <c r="F242" s="66"/>
    </row>
    <row r="243" spans="1:6" ht="15.75">
      <c r="A243" s="57"/>
      <c r="B243" s="66"/>
      <c r="C243" s="66"/>
      <c r="D243" s="66"/>
      <c r="E243" s="66"/>
      <c r="F243" s="66"/>
    </row>
    <row r="244" spans="1:6" ht="15.75">
      <c r="A244" s="57"/>
      <c r="B244" s="66"/>
      <c r="C244" s="66"/>
      <c r="D244" s="66"/>
      <c r="E244" s="66"/>
      <c r="F244" s="66"/>
    </row>
    <row r="245" spans="1:6" ht="15.75">
      <c r="A245" s="57"/>
      <c r="B245" s="66"/>
      <c r="C245" s="66"/>
      <c r="D245" s="66"/>
      <c r="E245" s="66"/>
      <c r="F245" s="66"/>
    </row>
    <row r="246" spans="1:6" ht="15.75">
      <c r="A246" s="57"/>
      <c r="B246" s="66"/>
      <c r="C246" s="66"/>
      <c r="D246" s="66"/>
      <c r="E246" s="66"/>
      <c r="F246" s="66"/>
    </row>
    <row r="247" spans="1:6" ht="15.75">
      <c r="A247" s="57"/>
      <c r="B247" s="66"/>
      <c r="C247" s="66"/>
      <c r="D247" s="66"/>
      <c r="E247" s="66"/>
      <c r="F247" s="66"/>
    </row>
    <row r="248" spans="1:6" ht="15.75">
      <c r="A248" s="57"/>
      <c r="B248" s="66"/>
      <c r="C248" s="66"/>
      <c r="D248" s="66"/>
      <c r="E248" s="66"/>
      <c r="F248" s="66"/>
    </row>
    <row r="249" spans="1:6" ht="15.75">
      <c r="A249" s="57"/>
      <c r="B249" s="66"/>
      <c r="C249" s="66"/>
      <c r="D249" s="66"/>
      <c r="E249" s="66"/>
      <c r="F249" s="66"/>
    </row>
    <row r="250" spans="1:6" ht="15.75">
      <c r="A250" s="57"/>
      <c r="B250" s="66"/>
      <c r="C250" s="66"/>
      <c r="D250" s="66"/>
      <c r="E250" s="66"/>
      <c r="F250" s="66"/>
    </row>
    <row r="251" spans="1:6" ht="15.75">
      <c r="A251" s="57"/>
      <c r="B251" s="66"/>
      <c r="C251" s="66"/>
      <c r="D251" s="66"/>
      <c r="E251" s="66"/>
      <c r="F251" s="66"/>
    </row>
    <row r="252" spans="1:6" ht="15.75">
      <c r="A252" s="57"/>
      <c r="B252" s="66"/>
      <c r="C252" s="66"/>
      <c r="D252" s="66"/>
      <c r="E252" s="66"/>
      <c r="F252" s="66"/>
    </row>
    <row r="253" spans="1:6" ht="15.75">
      <c r="A253" s="57"/>
      <c r="B253" s="66"/>
      <c r="C253" s="66"/>
      <c r="D253" s="66"/>
      <c r="E253" s="66"/>
      <c r="F253" s="66"/>
    </row>
    <row r="254" spans="1:6" ht="15.75">
      <c r="A254" s="57"/>
      <c r="B254" s="66"/>
      <c r="C254" s="66"/>
      <c r="D254" s="66"/>
      <c r="E254" s="66"/>
      <c r="F254" s="66"/>
    </row>
    <row r="255" spans="1:6" ht="15.75">
      <c r="A255" s="57"/>
      <c r="B255" s="66"/>
      <c r="C255" s="66"/>
      <c r="D255" s="66"/>
      <c r="E255" s="66"/>
      <c r="F255" s="66"/>
    </row>
    <row r="256" spans="1:6" ht="15.75">
      <c r="A256" s="57"/>
      <c r="B256" s="66"/>
      <c r="C256" s="66"/>
      <c r="D256" s="66"/>
      <c r="E256" s="66"/>
      <c r="F256" s="66"/>
    </row>
    <row r="257" spans="1:6" ht="15.75">
      <c r="A257" s="57"/>
      <c r="B257" s="66"/>
      <c r="C257" s="66"/>
      <c r="D257" s="66"/>
      <c r="E257" s="66"/>
      <c r="F257" s="66"/>
    </row>
    <row r="258" spans="1:6" ht="15.75">
      <c r="A258" s="57"/>
      <c r="B258" s="66"/>
      <c r="C258" s="66"/>
      <c r="D258" s="66"/>
      <c r="E258" s="66"/>
      <c r="F258" s="66"/>
    </row>
    <row r="259" spans="1:6" ht="15.75">
      <c r="A259" s="57"/>
      <c r="B259" s="66"/>
      <c r="C259" s="66"/>
      <c r="D259" s="66"/>
      <c r="E259" s="66"/>
      <c r="F259" s="66"/>
    </row>
    <row r="260" spans="1:6" ht="15.75">
      <c r="A260" s="57"/>
      <c r="B260" s="66"/>
      <c r="C260" s="66"/>
      <c r="D260" s="66"/>
      <c r="E260" s="66"/>
      <c r="F260" s="66"/>
    </row>
    <row r="261" spans="1:6" ht="15.75">
      <c r="A261" s="57"/>
      <c r="B261" s="66"/>
      <c r="C261" s="66"/>
      <c r="D261" s="66"/>
      <c r="E261" s="66"/>
      <c r="F261" s="66"/>
    </row>
    <row r="262" spans="1:6" ht="15.75">
      <c r="A262" s="57"/>
      <c r="B262" s="66"/>
      <c r="C262" s="66"/>
      <c r="D262" s="66"/>
      <c r="E262" s="66"/>
      <c r="F262" s="66"/>
    </row>
    <row r="263" spans="1:6" ht="15.75">
      <c r="A263" s="57"/>
    </row>
    <row r="264" spans="1:6" ht="15.75">
      <c r="A264" s="57"/>
    </row>
    <row r="265" spans="1:6" ht="15.75">
      <c r="A265" s="57"/>
    </row>
    <row r="266" spans="1:6" ht="15.75">
      <c r="A266" s="57"/>
    </row>
    <row r="267" spans="1:6" ht="15.75">
      <c r="A267" s="57"/>
    </row>
    <row r="268" spans="1:6" ht="15.75">
      <c r="A268" s="57"/>
    </row>
    <row r="269" spans="1:6" ht="15.75">
      <c r="A269" s="57"/>
    </row>
    <row r="270" spans="1:6" ht="15.75">
      <c r="A270" s="57"/>
    </row>
    <row r="271" spans="1:6" ht="15.75">
      <c r="A271" s="57"/>
    </row>
    <row r="272" spans="1:6"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row r="617" spans="1:1" ht="15.75">
      <c r="A617" s="57"/>
    </row>
    <row r="618" spans="1:1" ht="15.75">
      <c r="A618" s="57"/>
    </row>
    <row r="619" spans="1:1" ht="15.75">
      <c r="A619" s="57"/>
    </row>
    <row r="620" spans="1:1" ht="15.75">
      <c r="A620" s="57"/>
    </row>
    <row r="621" spans="1:1" ht="15.75">
      <c r="A621" s="57"/>
    </row>
    <row r="622" spans="1:1" ht="15.75">
      <c r="A622" s="57"/>
    </row>
    <row r="623" spans="1:1" ht="15.75">
      <c r="A623" s="57"/>
    </row>
    <row r="624" spans="1:1" ht="15.75">
      <c r="A624" s="57"/>
    </row>
    <row r="625" spans="1:1" ht="15.75">
      <c r="A625" s="57"/>
    </row>
    <row r="626" spans="1:1" ht="15.75">
      <c r="A626" s="57"/>
    </row>
    <row r="627" spans="1:1" ht="15.75">
      <c r="A627" s="57"/>
    </row>
    <row r="628" spans="1:1" ht="15.75">
      <c r="A628" s="57"/>
    </row>
    <row r="629" spans="1:1" ht="15.75">
      <c r="A629" s="57"/>
    </row>
    <row r="630" spans="1:1" ht="15.75">
      <c r="A630" s="57"/>
    </row>
    <row r="631" spans="1:1" ht="15.75">
      <c r="A631" s="57"/>
    </row>
    <row r="632" spans="1:1" ht="15.75">
      <c r="A632" s="57"/>
    </row>
    <row r="633" spans="1:1" ht="15.75">
      <c r="A633" s="57"/>
    </row>
    <row r="634" spans="1:1" ht="15.75">
      <c r="A634" s="57"/>
    </row>
    <row r="635" spans="1:1" ht="15.75">
      <c r="A635" s="57"/>
    </row>
    <row r="636" spans="1:1" ht="15.75">
      <c r="A636" s="57"/>
    </row>
    <row r="637" spans="1:1" ht="15.75">
      <c r="A637" s="57"/>
    </row>
    <row r="638" spans="1:1" ht="15.75">
      <c r="A638" s="57"/>
    </row>
    <row r="639" spans="1:1" ht="15.75">
      <c r="A639" s="57"/>
    </row>
    <row r="640" spans="1:1" ht="15.75">
      <c r="A640" s="57"/>
    </row>
    <row r="641" spans="1:1" ht="15.75">
      <c r="A641" s="57"/>
    </row>
    <row r="642" spans="1:1" ht="15.75">
      <c r="A642" s="57"/>
    </row>
    <row r="643" spans="1:1" ht="15.75">
      <c r="A643" s="57"/>
    </row>
    <row r="644" spans="1:1" ht="15.75">
      <c r="A644" s="57"/>
    </row>
    <row r="645" spans="1:1" ht="15.75">
      <c r="A645" s="57"/>
    </row>
    <row r="646" spans="1:1" ht="15.75">
      <c r="A646" s="57"/>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W16" sqref="W16"/>
    </sheetView>
  </sheetViews>
  <sheetFormatPr baseColWidth="10" defaultColWidth="9.140625" defaultRowHeight="15"/>
  <cols>
    <col min="1" max="1" width="9.140625" style="799" customWidth="1"/>
    <col min="2" max="2" width="11.28515625" style="799" customWidth="1"/>
    <col min="3" max="3" width="12.140625" style="799" bestFit="1" customWidth="1"/>
    <col min="4" max="4" width="11.28515625" style="799" customWidth="1"/>
    <col min="5" max="5" width="12.28515625" style="799" bestFit="1" customWidth="1"/>
    <col min="6" max="6" width="11.28515625" style="799" customWidth="1"/>
    <col min="7" max="7" width="7.28515625" style="799" bestFit="1" customWidth="1"/>
    <col min="8" max="8" width="6.140625" style="799" customWidth="1"/>
    <col min="9" max="9" width="10" style="799" customWidth="1"/>
    <col min="10" max="10" width="11.28515625" style="799" bestFit="1" customWidth="1"/>
    <col min="11" max="11" width="10.28515625" style="799" bestFit="1" customWidth="1"/>
    <col min="12" max="12" width="7.85546875" style="799" bestFit="1" customWidth="1"/>
    <col min="13" max="13" width="6.7109375" style="799" bestFit="1" customWidth="1"/>
    <col min="14" max="14" width="11.28515625" style="799" bestFit="1" customWidth="1"/>
    <col min="15" max="15" width="7.28515625" style="799" bestFit="1" customWidth="1"/>
    <col min="16" max="16" width="4.7109375" style="799" customWidth="1"/>
    <col min="17" max="18" width="9.140625" style="799"/>
    <col min="19" max="20" width="9.28515625" style="799" bestFit="1" customWidth="1"/>
    <col min="21" max="256" width="9.140625" style="799"/>
    <col min="257" max="257" width="9.140625" style="799" customWidth="1"/>
    <col min="258" max="258" width="11.28515625" style="799" customWidth="1"/>
    <col min="259" max="259" width="12.140625" style="799" bestFit="1" customWidth="1"/>
    <col min="260" max="260" width="11.28515625" style="799" customWidth="1"/>
    <col min="261" max="261" width="12.28515625" style="799" bestFit="1" customWidth="1"/>
    <col min="262" max="262" width="11.28515625" style="799" customWidth="1"/>
    <col min="263" max="263" width="7.28515625" style="799" bestFit="1" customWidth="1"/>
    <col min="264" max="264" width="6.140625" style="799" customWidth="1"/>
    <col min="265" max="265" width="10" style="799" customWidth="1"/>
    <col min="266" max="266" width="11.28515625" style="799" bestFit="1" customWidth="1"/>
    <col min="267" max="267" width="10.28515625" style="799" bestFit="1" customWidth="1"/>
    <col min="268" max="268" width="7.85546875" style="799" bestFit="1" customWidth="1"/>
    <col min="269" max="269" width="6.7109375" style="799" bestFit="1" customWidth="1"/>
    <col min="270" max="270" width="11.28515625" style="799" bestFit="1" customWidth="1"/>
    <col min="271" max="271" width="7.28515625" style="799" bestFit="1" customWidth="1"/>
    <col min="272" max="272" width="4.7109375" style="799" customWidth="1"/>
    <col min="273" max="274" width="9.140625" style="799"/>
    <col min="275" max="276" width="9.28515625" style="799" bestFit="1" customWidth="1"/>
    <col min="277" max="512" width="9.140625" style="799"/>
    <col min="513" max="513" width="9.140625" style="799" customWidth="1"/>
    <col min="514" max="514" width="11.28515625" style="799" customWidth="1"/>
    <col min="515" max="515" width="12.140625" style="799" bestFit="1" customWidth="1"/>
    <col min="516" max="516" width="11.28515625" style="799" customWidth="1"/>
    <col min="517" max="517" width="12.28515625" style="799" bestFit="1" customWidth="1"/>
    <col min="518" max="518" width="11.28515625" style="799" customWidth="1"/>
    <col min="519" max="519" width="7.28515625" style="799" bestFit="1" customWidth="1"/>
    <col min="520" max="520" width="6.140625" style="799" customWidth="1"/>
    <col min="521" max="521" width="10" style="799" customWidth="1"/>
    <col min="522" max="522" width="11.28515625" style="799" bestFit="1" customWidth="1"/>
    <col min="523" max="523" width="10.28515625" style="799" bestFit="1" customWidth="1"/>
    <col min="524" max="524" width="7.85546875" style="799" bestFit="1" customWidth="1"/>
    <col min="525" max="525" width="6.7109375" style="799" bestFit="1" customWidth="1"/>
    <col min="526" max="526" width="11.28515625" style="799" bestFit="1" customWidth="1"/>
    <col min="527" max="527" width="7.28515625" style="799" bestFit="1" customWidth="1"/>
    <col min="528" max="528" width="4.7109375" style="799" customWidth="1"/>
    <col min="529" max="530" width="9.140625" style="799"/>
    <col min="531" max="532" width="9.28515625" style="799" bestFit="1" customWidth="1"/>
    <col min="533" max="768" width="9.140625" style="799"/>
    <col min="769" max="769" width="9.140625" style="799" customWidth="1"/>
    <col min="770" max="770" width="11.28515625" style="799" customWidth="1"/>
    <col min="771" max="771" width="12.140625" style="799" bestFit="1" customWidth="1"/>
    <col min="772" max="772" width="11.28515625" style="799" customWidth="1"/>
    <col min="773" max="773" width="12.28515625" style="799" bestFit="1" customWidth="1"/>
    <col min="774" max="774" width="11.28515625" style="799" customWidth="1"/>
    <col min="775" max="775" width="7.28515625" style="799" bestFit="1" customWidth="1"/>
    <col min="776" max="776" width="6.140625" style="799" customWidth="1"/>
    <col min="777" max="777" width="10" style="799" customWidth="1"/>
    <col min="778" max="778" width="11.28515625" style="799" bestFit="1" customWidth="1"/>
    <col min="779" max="779" width="10.28515625" style="799" bestFit="1" customWidth="1"/>
    <col min="780" max="780" width="7.85546875" style="799" bestFit="1" customWidth="1"/>
    <col min="781" max="781" width="6.7109375" style="799" bestFit="1" customWidth="1"/>
    <col min="782" max="782" width="11.28515625" style="799" bestFit="1" customWidth="1"/>
    <col min="783" max="783" width="7.28515625" style="799" bestFit="1" customWidth="1"/>
    <col min="784" max="784" width="4.7109375" style="799" customWidth="1"/>
    <col min="785" max="786" width="9.140625" style="799"/>
    <col min="787" max="788" width="9.28515625" style="799" bestFit="1" customWidth="1"/>
    <col min="789" max="1024" width="9.140625" style="799"/>
    <col min="1025" max="1025" width="9.140625" style="799" customWidth="1"/>
    <col min="1026" max="1026" width="11.28515625" style="799" customWidth="1"/>
    <col min="1027" max="1027" width="12.140625" style="799" bestFit="1" customWidth="1"/>
    <col min="1028" max="1028" width="11.28515625" style="799" customWidth="1"/>
    <col min="1029" max="1029" width="12.28515625" style="799" bestFit="1" customWidth="1"/>
    <col min="1030" max="1030" width="11.28515625" style="799" customWidth="1"/>
    <col min="1031" max="1031" width="7.28515625" style="799" bestFit="1" customWidth="1"/>
    <col min="1032" max="1032" width="6.140625" style="799" customWidth="1"/>
    <col min="1033" max="1033" width="10" style="799" customWidth="1"/>
    <col min="1034" max="1034" width="11.28515625" style="799" bestFit="1" customWidth="1"/>
    <col min="1035" max="1035" width="10.28515625" style="799" bestFit="1" customWidth="1"/>
    <col min="1036" max="1036" width="7.85546875" style="799" bestFit="1" customWidth="1"/>
    <col min="1037" max="1037" width="6.7109375" style="799" bestFit="1" customWidth="1"/>
    <col min="1038" max="1038" width="11.28515625" style="799" bestFit="1" customWidth="1"/>
    <col min="1039" max="1039" width="7.28515625" style="799" bestFit="1" customWidth="1"/>
    <col min="1040" max="1040" width="4.7109375" style="799" customWidth="1"/>
    <col min="1041" max="1042" width="9.140625" style="799"/>
    <col min="1043" max="1044" width="9.28515625" style="799" bestFit="1" customWidth="1"/>
    <col min="1045" max="1280" width="9.140625" style="799"/>
    <col min="1281" max="1281" width="9.140625" style="799" customWidth="1"/>
    <col min="1282" max="1282" width="11.28515625" style="799" customWidth="1"/>
    <col min="1283" max="1283" width="12.140625" style="799" bestFit="1" customWidth="1"/>
    <col min="1284" max="1284" width="11.28515625" style="799" customWidth="1"/>
    <col min="1285" max="1285" width="12.28515625" style="799" bestFit="1" customWidth="1"/>
    <col min="1286" max="1286" width="11.28515625" style="799" customWidth="1"/>
    <col min="1287" max="1287" width="7.28515625" style="799" bestFit="1" customWidth="1"/>
    <col min="1288" max="1288" width="6.140625" style="799" customWidth="1"/>
    <col min="1289" max="1289" width="10" style="799" customWidth="1"/>
    <col min="1290" max="1290" width="11.28515625" style="799" bestFit="1" customWidth="1"/>
    <col min="1291" max="1291" width="10.28515625" style="799" bestFit="1" customWidth="1"/>
    <col min="1292" max="1292" width="7.85546875" style="799" bestFit="1" customWidth="1"/>
    <col min="1293" max="1293" width="6.7109375" style="799" bestFit="1" customWidth="1"/>
    <col min="1294" max="1294" width="11.28515625" style="799" bestFit="1" customWidth="1"/>
    <col min="1295" max="1295" width="7.28515625" style="799" bestFit="1" customWidth="1"/>
    <col min="1296" max="1296" width="4.7109375" style="799" customWidth="1"/>
    <col min="1297" max="1298" width="9.140625" style="799"/>
    <col min="1299" max="1300" width="9.28515625" style="799" bestFit="1" customWidth="1"/>
    <col min="1301" max="1536" width="9.140625" style="799"/>
    <col min="1537" max="1537" width="9.140625" style="799" customWidth="1"/>
    <col min="1538" max="1538" width="11.28515625" style="799" customWidth="1"/>
    <col min="1539" max="1539" width="12.140625" style="799" bestFit="1" customWidth="1"/>
    <col min="1540" max="1540" width="11.28515625" style="799" customWidth="1"/>
    <col min="1541" max="1541" width="12.28515625" style="799" bestFit="1" customWidth="1"/>
    <col min="1542" max="1542" width="11.28515625" style="799" customWidth="1"/>
    <col min="1543" max="1543" width="7.28515625" style="799" bestFit="1" customWidth="1"/>
    <col min="1544" max="1544" width="6.140625" style="799" customWidth="1"/>
    <col min="1545" max="1545" width="10" style="799" customWidth="1"/>
    <col min="1546" max="1546" width="11.28515625" style="799" bestFit="1" customWidth="1"/>
    <col min="1547" max="1547" width="10.28515625" style="799" bestFit="1" customWidth="1"/>
    <col min="1548" max="1548" width="7.85546875" style="799" bestFit="1" customWidth="1"/>
    <col min="1549" max="1549" width="6.7109375" style="799" bestFit="1" customWidth="1"/>
    <col min="1550" max="1550" width="11.28515625" style="799" bestFit="1" customWidth="1"/>
    <col min="1551" max="1551" width="7.28515625" style="799" bestFit="1" customWidth="1"/>
    <col min="1552" max="1552" width="4.7109375" style="799" customWidth="1"/>
    <col min="1553" max="1554" width="9.140625" style="799"/>
    <col min="1555" max="1556" width="9.28515625" style="799" bestFit="1" customWidth="1"/>
    <col min="1557" max="1792" width="9.140625" style="799"/>
    <col min="1793" max="1793" width="9.140625" style="799" customWidth="1"/>
    <col min="1794" max="1794" width="11.28515625" style="799" customWidth="1"/>
    <col min="1795" max="1795" width="12.140625" style="799" bestFit="1" customWidth="1"/>
    <col min="1796" max="1796" width="11.28515625" style="799" customWidth="1"/>
    <col min="1797" max="1797" width="12.28515625" style="799" bestFit="1" customWidth="1"/>
    <col min="1798" max="1798" width="11.28515625" style="799" customWidth="1"/>
    <col min="1799" max="1799" width="7.28515625" style="799" bestFit="1" customWidth="1"/>
    <col min="1800" max="1800" width="6.140625" style="799" customWidth="1"/>
    <col min="1801" max="1801" width="10" style="799" customWidth="1"/>
    <col min="1802" max="1802" width="11.28515625" style="799" bestFit="1" customWidth="1"/>
    <col min="1803" max="1803" width="10.28515625" style="799" bestFit="1" customWidth="1"/>
    <col min="1804" max="1804" width="7.85546875" style="799" bestFit="1" customWidth="1"/>
    <col min="1805" max="1805" width="6.7109375" style="799" bestFit="1" customWidth="1"/>
    <col min="1806" max="1806" width="11.28515625" style="799" bestFit="1" customWidth="1"/>
    <col min="1807" max="1807" width="7.28515625" style="799" bestFit="1" customWidth="1"/>
    <col min="1808" max="1808" width="4.7109375" style="799" customWidth="1"/>
    <col min="1809" max="1810" width="9.140625" style="799"/>
    <col min="1811" max="1812" width="9.28515625" style="799" bestFit="1" customWidth="1"/>
    <col min="1813" max="2048" width="9.140625" style="799"/>
    <col min="2049" max="2049" width="9.140625" style="799" customWidth="1"/>
    <col min="2050" max="2050" width="11.28515625" style="799" customWidth="1"/>
    <col min="2051" max="2051" width="12.140625" style="799" bestFit="1" customWidth="1"/>
    <col min="2052" max="2052" width="11.28515625" style="799" customWidth="1"/>
    <col min="2053" max="2053" width="12.28515625" style="799" bestFit="1" customWidth="1"/>
    <col min="2054" max="2054" width="11.28515625" style="799" customWidth="1"/>
    <col min="2055" max="2055" width="7.28515625" style="799" bestFit="1" customWidth="1"/>
    <col min="2056" max="2056" width="6.140625" style="799" customWidth="1"/>
    <col min="2057" max="2057" width="10" style="799" customWidth="1"/>
    <col min="2058" max="2058" width="11.28515625" style="799" bestFit="1" customWidth="1"/>
    <col min="2059" max="2059" width="10.28515625" style="799" bestFit="1" customWidth="1"/>
    <col min="2060" max="2060" width="7.85546875" style="799" bestFit="1" customWidth="1"/>
    <col min="2061" max="2061" width="6.7109375" style="799" bestFit="1" customWidth="1"/>
    <col min="2062" max="2062" width="11.28515625" style="799" bestFit="1" customWidth="1"/>
    <col min="2063" max="2063" width="7.28515625" style="799" bestFit="1" customWidth="1"/>
    <col min="2064" max="2064" width="4.7109375" style="799" customWidth="1"/>
    <col min="2065" max="2066" width="9.140625" style="799"/>
    <col min="2067" max="2068" width="9.28515625" style="799" bestFit="1" customWidth="1"/>
    <col min="2069" max="2304" width="9.140625" style="799"/>
    <col min="2305" max="2305" width="9.140625" style="799" customWidth="1"/>
    <col min="2306" max="2306" width="11.28515625" style="799" customWidth="1"/>
    <col min="2307" max="2307" width="12.140625" style="799" bestFit="1" customWidth="1"/>
    <col min="2308" max="2308" width="11.28515625" style="799" customWidth="1"/>
    <col min="2309" max="2309" width="12.28515625" style="799" bestFit="1" customWidth="1"/>
    <col min="2310" max="2310" width="11.28515625" style="799" customWidth="1"/>
    <col min="2311" max="2311" width="7.28515625" style="799" bestFit="1" customWidth="1"/>
    <col min="2312" max="2312" width="6.140625" style="799" customWidth="1"/>
    <col min="2313" max="2313" width="10" style="799" customWidth="1"/>
    <col min="2314" max="2314" width="11.28515625" style="799" bestFit="1" customWidth="1"/>
    <col min="2315" max="2315" width="10.28515625" style="799" bestFit="1" customWidth="1"/>
    <col min="2316" max="2316" width="7.85546875" style="799" bestFit="1" customWidth="1"/>
    <col min="2317" max="2317" width="6.7109375" style="799" bestFit="1" customWidth="1"/>
    <col min="2318" max="2318" width="11.28515625" style="799" bestFit="1" customWidth="1"/>
    <col min="2319" max="2319" width="7.28515625" style="799" bestFit="1" customWidth="1"/>
    <col min="2320" max="2320" width="4.7109375" style="799" customWidth="1"/>
    <col min="2321" max="2322" width="9.140625" style="799"/>
    <col min="2323" max="2324" width="9.28515625" style="799" bestFit="1" customWidth="1"/>
    <col min="2325" max="2560" width="9.140625" style="799"/>
    <col min="2561" max="2561" width="9.140625" style="799" customWidth="1"/>
    <col min="2562" max="2562" width="11.28515625" style="799" customWidth="1"/>
    <col min="2563" max="2563" width="12.140625" style="799" bestFit="1" customWidth="1"/>
    <col min="2564" max="2564" width="11.28515625" style="799" customWidth="1"/>
    <col min="2565" max="2565" width="12.28515625" style="799" bestFit="1" customWidth="1"/>
    <col min="2566" max="2566" width="11.28515625" style="799" customWidth="1"/>
    <col min="2567" max="2567" width="7.28515625" style="799" bestFit="1" customWidth="1"/>
    <col min="2568" max="2568" width="6.140625" style="799" customWidth="1"/>
    <col min="2569" max="2569" width="10" style="799" customWidth="1"/>
    <col min="2570" max="2570" width="11.28515625" style="799" bestFit="1" customWidth="1"/>
    <col min="2571" max="2571" width="10.28515625" style="799" bestFit="1" customWidth="1"/>
    <col min="2572" max="2572" width="7.85546875" style="799" bestFit="1" customWidth="1"/>
    <col min="2573" max="2573" width="6.7109375" style="799" bestFit="1" customWidth="1"/>
    <col min="2574" max="2574" width="11.28515625" style="799" bestFit="1" customWidth="1"/>
    <col min="2575" max="2575" width="7.28515625" style="799" bestFit="1" customWidth="1"/>
    <col min="2576" max="2576" width="4.7109375" style="799" customWidth="1"/>
    <col min="2577" max="2578" width="9.140625" style="799"/>
    <col min="2579" max="2580" width="9.28515625" style="799" bestFit="1" customWidth="1"/>
    <col min="2581" max="2816" width="9.140625" style="799"/>
    <col min="2817" max="2817" width="9.140625" style="799" customWidth="1"/>
    <col min="2818" max="2818" width="11.28515625" style="799" customWidth="1"/>
    <col min="2819" max="2819" width="12.140625" style="799" bestFit="1" customWidth="1"/>
    <col min="2820" max="2820" width="11.28515625" style="799" customWidth="1"/>
    <col min="2821" max="2821" width="12.28515625" style="799" bestFit="1" customWidth="1"/>
    <col min="2822" max="2822" width="11.28515625" style="799" customWidth="1"/>
    <col min="2823" max="2823" width="7.28515625" style="799" bestFit="1" customWidth="1"/>
    <col min="2824" max="2824" width="6.140625" style="799" customWidth="1"/>
    <col min="2825" max="2825" width="10" style="799" customWidth="1"/>
    <col min="2826" max="2826" width="11.28515625" style="799" bestFit="1" customWidth="1"/>
    <col min="2827" max="2827" width="10.28515625" style="799" bestFit="1" customWidth="1"/>
    <col min="2828" max="2828" width="7.85546875" style="799" bestFit="1" customWidth="1"/>
    <col min="2829" max="2829" width="6.7109375" style="799" bestFit="1" customWidth="1"/>
    <col min="2830" max="2830" width="11.28515625" style="799" bestFit="1" customWidth="1"/>
    <col min="2831" max="2831" width="7.28515625" style="799" bestFit="1" customWidth="1"/>
    <col min="2832" max="2832" width="4.7109375" style="799" customWidth="1"/>
    <col min="2833" max="2834" width="9.140625" style="799"/>
    <col min="2835" max="2836" width="9.28515625" style="799" bestFit="1" customWidth="1"/>
    <col min="2837" max="3072" width="9.140625" style="799"/>
    <col min="3073" max="3073" width="9.140625" style="799" customWidth="1"/>
    <col min="3074" max="3074" width="11.28515625" style="799" customWidth="1"/>
    <col min="3075" max="3075" width="12.140625" style="799" bestFit="1" customWidth="1"/>
    <col min="3076" max="3076" width="11.28515625" style="799" customWidth="1"/>
    <col min="3077" max="3077" width="12.28515625" style="799" bestFit="1" customWidth="1"/>
    <col min="3078" max="3078" width="11.28515625" style="799" customWidth="1"/>
    <col min="3079" max="3079" width="7.28515625" style="799" bestFit="1" customWidth="1"/>
    <col min="3080" max="3080" width="6.140625" style="799" customWidth="1"/>
    <col min="3081" max="3081" width="10" style="799" customWidth="1"/>
    <col min="3082" max="3082" width="11.28515625" style="799" bestFit="1" customWidth="1"/>
    <col min="3083" max="3083" width="10.28515625" style="799" bestFit="1" customWidth="1"/>
    <col min="3084" max="3084" width="7.85546875" style="799" bestFit="1" customWidth="1"/>
    <col min="3085" max="3085" width="6.7109375" style="799" bestFit="1" customWidth="1"/>
    <col min="3086" max="3086" width="11.28515625" style="799" bestFit="1" customWidth="1"/>
    <col min="3087" max="3087" width="7.28515625" style="799" bestFit="1" customWidth="1"/>
    <col min="3088" max="3088" width="4.7109375" style="799" customWidth="1"/>
    <col min="3089" max="3090" width="9.140625" style="799"/>
    <col min="3091" max="3092" width="9.28515625" style="799" bestFit="1" customWidth="1"/>
    <col min="3093" max="3328" width="9.140625" style="799"/>
    <col min="3329" max="3329" width="9.140625" style="799" customWidth="1"/>
    <col min="3330" max="3330" width="11.28515625" style="799" customWidth="1"/>
    <col min="3331" max="3331" width="12.140625" style="799" bestFit="1" customWidth="1"/>
    <col min="3332" max="3332" width="11.28515625" style="799" customWidth="1"/>
    <col min="3333" max="3333" width="12.28515625" style="799" bestFit="1" customWidth="1"/>
    <col min="3334" max="3334" width="11.28515625" style="799" customWidth="1"/>
    <col min="3335" max="3335" width="7.28515625" style="799" bestFit="1" customWidth="1"/>
    <col min="3336" max="3336" width="6.140625" style="799" customWidth="1"/>
    <col min="3337" max="3337" width="10" style="799" customWidth="1"/>
    <col min="3338" max="3338" width="11.28515625" style="799" bestFit="1" customWidth="1"/>
    <col min="3339" max="3339" width="10.28515625" style="799" bestFit="1" customWidth="1"/>
    <col min="3340" max="3340" width="7.85546875" style="799" bestFit="1" customWidth="1"/>
    <col min="3341" max="3341" width="6.7109375" style="799" bestFit="1" customWidth="1"/>
    <col min="3342" max="3342" width="11.28515625" style="799" bestFit="1" customWidth="1"/>
    <col min="3343" max="3343" width="7.28515625" style="799" bestFit="1" customWidth="1"/>
    <col min="3344" max="3344" width="4.7109375" style="799" customWidth="1"/>
    <col min="3345" max="3346" width="9.140625" style="799"/>
    <col min="3347" max="3348" width="9.28515625" style="799" bestFit="1" customWidth="1"/>
    <col min="3349" max="3584" width="9.140625" style="799"/>
    <col min="3585" max="3585" width="9.140625" style="799" customWidth="1"/>
    <col min="3586" max="3586" width="11.28515625" style="799" customWidth="1"/>
    <col min="3587" max="3587" width="12.140625" style="799" bestFit="1" customWidth="1"/>
    <col min="3588" max="3588" width="11.28515625" style="799" customWidth="1"/>
    <col min="3589" max="3589" width="12.28515625" style="799" bestFit="1" customWidth="1"/>
    <col min="3590" max="3590" width="11.28515625" style="799" customWidth="1"/>
    <col min="3591" max="3591" width="7.28515625" style="799" bestFit="1" customWidth="1"/>
    <col min="3592" max="3592" width="6.140625" style="799" customWidth="1"/>
    <col min="3593" max="3593" width="10" style="799" customWidth="1"/>
    <col min="3594" max="3594" width="11.28515625" style="799" bestFit="1" customWidth="1"/>
    <col min="3595" max="3595" width="10.28515625" style="799" bestFit="1" customWidth="1"/>
    <col min="3596" max="3596" width="7.85546875" style="799" bestFit="1" customWidth="1"/>
    <col min="3597" max="3597" width="6.7109375" style="799" bestFit="1" customWidth="1"/>
    <col min="3598" max="3598" width="11.28515625" style="799" bestFit="1" customWidth="1"/>
    <col min="3599" max="3599" width="7.28515625" style="799" bestFit="1" customWidth="1"/>
    <col min="3600" max="3600" width="4.7109375" style="799" customWidth="1"/>
    <col min="3601" max="3602" width="9.140625" style="799"/>
    <col min="3603" max="3604" width="9.28515625" style="799" bestFit="1" customWidth="1"/>
    <col min="3605" max="3840" width="9.140625" style="799"/>
    <col min="3841" max="3841" width="9.140625" style="799" customWidth="1"/>
    <col min="3842" max="3842" width="11.28515625" style="799" customWidth="1"/>
    <col min="3843" max="3843" width="12.140625" style="799" bestFit="1" customWidth="1"/>
    <col min="3844" max="3844" width="11.28515625" style="799" customWidth="1"/>
    <col min="3845" max="3845" width="12.28515625" style="799" bestFit="1" customWidth="1"/>
    <col min="3846" max="3846" width="11.28515625" style="799" customWidth="1"/>
    <col min="3847" max="3847" width="7.28515625" style="799" bestFit="1" customWidth="1"/>
    <col min="3848" max="3848" width="6.140625" style="799" customWidth="1"/>
    <col min="3849" max="3849" width="10" style="799" customWidth="1"/>
    <col min="3850" max="3850" width="11.28515625" style="799" bestFit="1" customWidth="1"/>
    <col min="3851" max="3851" width="10.28515625" style="799" bestFit="1" customWidth="1"/>
    <col min="3852" max="3852" width="7.85546875" style="799" bestFit="1" customWidth="1"/>
    <col min="3853" max="3853" width="6.7109375" style="799" bestFit="1" customWidth="1"/>
    <col min="3854" max="3854" width="11.28515625" style="799" bestFit="1" customWidth="1"/>
    <col min="3855" max="3855" width="7.28515625" style="799" bestFit="1" customWidth="1"/>
    <col min="3856" max="3856" width="4.7109375" style="799" customWidth="1"/>
    <col min="3857" max="3858" width="9.140625" style="799"/>
    <col min="3859" max="3860" width="9.28515625" style="799" bestFit="1" customWidth="1"/>
    <col min="3861" max="4096" width="9.140625" style="799"/>
    <col min="4097" max="4097" width="9.140625" style="799" customWidth="1"/>
    <col min="4098" max="4098" width="11.28515625" style="799" customWidth="1"/>
    <col min="4099" max="4099" width="12.140625" style="799" bestFit="1" customWidth="1"/>
    <col min="4100" max="4100" width="11.28515625" style="799" customWidth="1"/>
    <col min="4101" max="4101" width="12.28515625" style="799" bestFit="1" customWidth="1"/>
    <col min="4102" max="4102" width="11.28515625" style="799" customWidth="1"/>
    <col min="4103" max="4103" width="7.28515625" style="799" bestFit="1" customWidth="1"/>
    <col min="4104" max="4104" width="6.140625" style="799" customWidth="1"/>
    <col min="4105" max="4105" width="10" style="799" customWidth="1"/>
    <col min="4106" max="4106" width="11.28515625" style="799" bestFit="1" customWidth="1"/>
    <col min="4107" max="4107" width="10.28515625" style="799" bestFit="1" customWidth="1"/>
    <col min="4108" max="4108" width="7.85546875" style="799" bestFit="1" customWidth="1"/>
    <col min="4109" max="4109" width="6.7109375" style="799" bestFit="1" customWidth="1"/>
    <col min="4110" max="4110" width="11.28515625" style="799" bestFit="1" customWidth="1"/>
    <col min="4111" max="4111" width="7.28515625" style="799" bestFit="1" customWidth="1"/>
    <col min="4112" max="4112" width="4.7109375" style="799" customWidth="1"/>
    <col min="4113" max="4114" width="9.140625" style="799"/>
    <col min="4115" max="4116" width="9.28515625" style="799" bestFit="1" customWidth="1"/>
    <col min="4117" max="4352" width="9.140625" style="799"/>
    <col min="4353" max="4353" width="9.140625" style="799" customWidth="1"/>
    <col min="4354" max="4354" width="11.28515625" style="799" customWidth="1"/>
    <col min="4355" max="4355" width="12.140625" style="799" bestFit="1" customWidth="1"/>
    <col min="4356" max="4356" width="11.28515625" style="799" customWidth="1"/>
    <col min="4357" max="4357" width="12.28515625" style="799" bestFit="1" customWidth="1"/>
    <col min="4358" max="4358" width="11.28515625" style="799" customWidth="1"/>
    <col min="4359" max="4359" width="7.28515625" style="799" bestFit="1" customWidth="1"/>
    <col min="4360" max="4360" width="6.140625" style="799" customWidth="1"/>
    <col min="4361" max="4361" width="10" style="799" customWidth="1"/>
    <col min="4362" max="4362" width="11.28515625" style="799" bestFit="1" customWidth="1"/>
    <col min="4363" max="4363" width="10.28515625" style="799" bestFit="1" customWidth="1"/>
    <col min="4364" max="4364" width="7.85546875" style="799" bestFit="1" customWidth="1"/>
    <col min="4365" max="4365" width="6.7109375" style="799" bestFit="1" customWidth="1"/>
    <col min="4366" max="4366" width="11.28515625" style="799" bestFit="1" customWidth="1"/>
    <col min="4367" max="4367" width="7.28515625" style="799" bestFit="1" customWidth="1"/>
    <col min="4368" max="4368" width="4.7109375" style="799" customWidth="1"/>
    <col min="4369" max="4370" width="9.140625" style="799"/>
    <col min="4371" max="4372" width="9.28515625" style="799" bestFit="1" customWidth="1"/>
    <col min="4373" max="4608" width="9.140625" style="799"/>
    <col min="4609" max="4609" width="9.140625" style="799" customWidth="1"/>
    <col min="4610" max="4610" width="11.28515625" style="799" customWidth="1"/>
    <col min="4611" max="4611" width="12.140625" style="799" bestFit="1" customWidth="1"/>
    <col min="4612" max="4612" width="11.28515625" style="799" customWidth="1"/>
    <col min="4613" max="4613" width="12.28515625" style="799" bestFit="1" customWidth="1"/>
    <col min="4614" max="4614" width="11.28515625" style="799" customWidth="1"/>
    <col min="4615" max="4615" width="7.28515625" style="799" bestFit="1" customWidth="1"/>
    <col min="4616" max="4616" width="6.140625" style="799" customWidth="1"/>
    <col min="4617" max="4617" width="10" style="799" customWidth="1"/>
    <col min="4618" max="4618" width="11.28515625" style="799" bestFit="1" customWidth="1"/>
    <col min="4619" max="4619" width="10.28515625" style="799" bestFit="1" customWidth="1"/>
    <col min="4620" max="4620" width="7.85546875" style="799" bestFit="1" customWidth="1"/>
    <col min="4621" max="4621" width="6.7109375" style="799" bestFit="1" customWidth="1"/>
    <col min="4622" max="4622" width="11.28515625" style="799" bestFit="1" customWidth="1"/>
    <col min="4623" max="4623" width="7.28515625" style="799" bestFit="1" customWidth="1"/>
    <col min="4624" max="4624" width="4.7109375" style="799" customWidth="1"/>
    <col min="4625" max="4626" width="9.140625" style="799"/>
    <col min="4627" max="4628" width="9.28515625" style="799" bestFit="1" customWidth="1"/>
    <col min="4629" max="4864" width="9.140625" style="799"/>
    <col min="4865" max="4865" width="9.140625" style="799" customWidth="1"/>
    <col min="4866" max="4866" width="11.28515625" style="799" customWidth="1"/>
    <col min="4867" max="4867" width="12.140625" style="799" bestFit="1" customWidth="1"/>
    <col min="4868" max="4868" width="11.28515625" style="799" customWidth="1"/>
    <col min="4869" max="4869" width="12.28515625" style="799" bestFit="1" customWidth="1"/>
    <col min="4870" max="4870" width="11.28515625" style="799" customWidth="1"/>
    <col min="4871" max="4871" width="7.28515625" style="799" bestFit="1" customWidth="1"/>
    <col min="4872" max="4872" width="6.140625" style="799" customWidth="1"/>
    <col min="4873" max="4873" width="10" style="799" customWidth="1"/>
    <col min="4874" max="4874" width="11.28515625" style="799" bestFit="1" customWidth="1"/>
    <col min="4875" max="4875" width="10.28515625" style="799" bestFit="1" customWidth="1"/>
    <col min="4876" max="4876" width="7.85546875" style="799" bestFit="1" customWidth="1"/>
    <col min="4877" max="4877" width="6.7109375" style="799" bestFit="1" customWidth="1"/>
    <col min="4878" max="4878" width="11.28515625" style="799" bestFit="1" customWidth="1"/>
    <col min="4879" max="4879" width="7.28515625" style="799" bestFit="1" customWidth="1"/>
    <col min="4880" max="4880" width="4.7109375" style="799" customWidth="1"/>
    <col min="4881" max="4882" width="9.140625" style="799"/>
    <col min="4883" max="4884" width="9.28515625" style="799" bestFit="1" customWidth="1"/>
    <col min="4885" max="5120" width="9.140625" style="799"/>
    <col min="5121" max="5121" width="9.140625" style="799" customWidth="1"/>
    <col min="5122" max="5122" width="11.28515625" style="799" customWidth="1"/>
    <col min="5123" max="5123" width="12.140625" style="799" bestFit="1" customWidth="1"/>
    <col min="5124" max="5124" width="11.28515625" style="799" customWidth="1"/>
    <col min="5125" max="5125" width="12.28515625" style="799" bestFit="1" customWidth="1"/>
    <col min="5126" max="5126" width="11.28515625" style="799" customWidth="1"/>
    <col min="5127" max="5127" width="7.28515625" style="799" bestFit="1" customWidth="1"/>
    <col min="5128" max="5128" width="6.140625" style="799" customWidth="1"/>
    <col min="5129" max="5129" width="10" style="799" customWidth="1"/>
    <col min="5130" max="5130" width="11.28515625" style="799" bestFit="1" customWidth="1"/>
    <col min="5131" max="5131" width="10.28515625" style="799" bestFit="1" customWidth="1"/>
    <col min="5132" max="5132" width="7.85546875" style="799" bestFit="1" customWidth="1"/>
    <col min="5133" max="5133" width="6.7109375" style="799" bestFit="1" customWidth="1"/>
    <col min="5134" max="5134" width="11.28515625" style="799" bestFit="1" customWidth="1"/>
    <col min="5135" max="5135" width="7.28515625" style="799" bestFit="1" customWidth="1"/>
    <col min="5136" max="5136" width="4.7109375" style="799" customWidth="1"/>
    <col min="5137" max="5138" width="9.140625" style="799"/>
    <col min="5139" max="5140" width="9.28515625" style="799" bestFit="1" customWidth="1"/>
    <col min="5141" max="5376" width="9.140625" style="799"/>
    <col min="5377" max="5377" width="9.140625" style="799" customWidth="1"/>
    <col min="5378" max="5378" width="11.28515625" style="799" customWidth="1"/>
    <col min="5379" max="5379" width="12.140625" style="799" bestFit="1" customWidth="1"/>
    <col min="5380" max="5380" width="11.28515625" style="799" customWidth="1"/>
    <col min="5381" max="5381" width="12.28515625" style="799" bestFit="1" customWidth="1"/>
    <col min="5382" max="5382" width="11.28515625" style="799" customWidth="1"/>
    <col min="5383" max="5383" width="7.28515625" style="799" bestFit="1" customWidth="1"/>
    <col min="5384" max="5384" width="6.140625" style="799" customWidth="1"/>
    <col min="5385" max="5385" width="10" style="799" customWidth="1"/>
    <col min="5386" max="5386" width="11.28515625" style="799" bestFit="1" customWidth="1"/>
    <col min="5387" max="5387" width="10.28515625" style="799" bestFit="1" customWidth="1"/>
    <col min="5388" max="5388" width="7.85546875" style="799" bestFit="1" customWidth="1"/>
    <col min="5389" max="5389" width="6.7109375" style="799" bestFit="1" customWidth="1"/>
    <col min="5390" max="5390" width="11.28515625" style="799" bestFit="1" customWidth="1"/>
    <col min="5391" max="5391" width="7.28515625" style="799" bestFit="1" customWidth="1"/>
    <col min="5392" max="5392" width="4.7109375" style="799" customWidth="1"/>
    <col min="5393" max="5394" width="9.140625" style="799"/>
    <col min="5395" max="5396" width="9.28515625" style="799" bestFit="1" customWidth="1"/>
    <col min="5397" max="5632" width="9.140625" style="799"/>
    <col min="5633" max="5633" width="9.140625" style="799" customWidth="1"/>
    <col min="5634" max="5634" width="11.28515625" style="799" customWidth="1"/>
    <col min="5635" max="5635" width="12.140625" style="799" bestFit="1" customWidth="1"/>
    <col min="5636" max="5636" width="11.28515625" style="799" customWidth="1"/>
    <col min="5637" max="5637" width="12.28515625" style="799" bestFit="1" customWidth="1"/>
    <col min="5638" max="5638" width="11.28515625" style="799" customWidth="1"/>
    <col min="5639" max="5639" width="7.28515625" style="799" bestFit="1" customWidth="1"/>
    <col min="5640" max="5640" width="6.140625" style="799" customWidth="1"/>
    <col min="5641" max="5641" width="10" style="799" customWidth="1"/>
    <col min="5642" max="5642" width="11.28515625" style="799" bestFit="1" customWidth="1"/>
    <col min="5643" max="5643" width="10.28515625" style="799" bestFit="1" customWidth="1"/>
    <col min="5644" max="5644" width="7.85546875" style="799" bestFit="1" customWidth="1"/>
    <col min="5645" max="5645" width="6.7109375" style="799" bestFit="1" customWidth="1"/>
    <col min="5646" max="5646" width="11.28515625" style="799" bestFit="1" customWidth="1"/>
    <col min="5647" max="5647" width="7.28515625" style="799" bestFit="1" customWidth="1"/>
    <col min="5648" max="5648" width="4.7109375" style="799" customWidth="1"/>
    <col min="5649" max="5650" width="9.140625" style="799"/>
    <col min="5651" max="5652" width="9.28515625" style="799" bestFit="1" customWidth="1"/>
    <col min="5653" max="5888" width="9.140625" style="799"/>
    <col min="5889" max="5889" width="9.140625" style="799" customWidth="1"/>
    <col min="5890" max="5890" width="11.28515625" style="799" customWidth="1"/>
    <col min="5891" max="5891" width="12.140625" style="799" bestFit="1" customWidth="1"/>
    <col min="5892" max="5892" width="11.28515625" style="799" customWidth="1"/>
    <col min="5893" max="5893" width="12.28515625" style="799" bestFit="1" customWidth="1"/>
    <col min="5894" max="5894" width="11.28515625" style="799" customWidth="1"/>
    <col min="5895" max="5895" width="7.28515625" style="799" bestFit="1" customWidth="1"/>
    <col min="5896" max="5896" width="6.140625" style="799" customWidth="1"/>
    <col min="5897" max="5897" width="10" style="799" customWidth="1"/>
    <col min="5898" max="5898" width="11.28515625" style="799" bestFit="1" customWidth="1"/>
    <col min="5899" max="5899" width="10.28515625" style="799" bestFit="1" customWidth="1"/>
    <col min="5900" max="5900" width="7.85546875" style="799" bestFit="1" customWidth="1"/>
    <col min="5901" max="5901" width="6.7109375" style="799" bestFit="1" customWidth="1"/>
    <col min="5902" max="5902" width="11.28515625" style="799" bestFit="1" customWidth="1"/>
    <col min="5903" max="5903" width="7.28515625" style="799" bestFit="1" customWidth="1"/>
    <col min="5904" max="5904" width="4.7109375" style="799" customWidth="1"/>
    <col min="5905" max="5906" width="9.140625" style="799"/>
    <col min="5907" max="5908" width="9.28515625" style="799" bestFit="1" customWidth="1"/>
    <col min="5909" max="6144" width="9.140625" style="799"/>
    <col min="6145" max="6145" width="9.140625" style="799" customWidth="1"/>
    <col min="6146" max="6146" width="11.28515625" style="799" customWidth="1"/>
    <col min="6147" max="6147" width="12.140625" style="799" bestFit="1" customWidth="1"/>
    <col min="6148" max="6148" width="11.28515625" style="799" customWidth="1"/>
    <col min="6149" max="6149" width="12.28515625" style="799" bestFit="1" customWidth="1"/>
    <col min="6150" max="6150" width="11.28515625" style="799" customWidth="1"/>
    <col min="6151" max="6151" width="7.28515625" style="799" bestFit="1" customWidth="1"/>
    <col min="6152" max="6152" width="6.140625" style="799" customWidth="1"/>
    <col min="6153" max="6153" width="10" style="799" customWidth="1"/>
    <col min="6154" max="6154" width="11.28515625" style="799" bestFit="1" customWidth="1"/>
    <col min="6155" max="6155" width="10.28515625" style="799" bestFit="1" customWidth="1"/>
    <col min="6156" max="6156" width="7.85546875" style="799" bestFit="1" customWidth="1"/>
    <col min="6157" max="6157" width="6.7109375" style="799" bestFit="1" customWidth="1"/>
    <col min="6158" max="6158" width="11.28515625" style="799" bestFit="1" customWidth="1"/>
    <col min="6159" max="6159" width="7.28515625" style="799" bestFit="1" customWidth="1"/>
    <col min="6160" max="6160" width="4.7109375" style="799" customWidth="1"/>
    <col min="6161" max="6162" width="9.140625" style="799"/>
    <col min="6163" max="6164" width="9.28515625" style="799" bestFit="1" customWidth="1"/>
    <col min="6165" max="6400" width="9.140625" style="799"/>
    <col min="6401" max="6401" width="9.140625" style="799" customWidth="1"/>
    <col min="6402" max="6402" width="11.28515625" style="799" customWidth="1"/>
    <col min="6403" max="6403" width="12.140625" style="799" bestFit="1" customWidth="1"/>
    <col min="6404" max="6404" width="11.28515625" style="799" customWidth="1"/>
    <col min="6405" max="6405" width="12.28515625" style="799" bestFit="1" customWidth="1"/>
    <col min="6406" max="6406" width="11.28515625" style="799" customWidth="1"/>
    <col min="6407" max="6407" width="7.28515625" style="799" bestFit="1" customWidth="1"/>
    <col min="6408" max="6408" width="6.140625" style="799" customWidth="1"/>
    <col min="6409" max="6409" width="10" style="799" customWidth="1"/>
    <col min="6410" max="6410" width="11.28515625" style="799" bestFit="1" customWidth="1"/>
    <col min="6411" max="6411" width="10.28515625" style="799" bestFit="1" customWidth="1"/>
    <col min="6412" max="6412" width="7.85546875" style="799" bestFit="1" customWidth="1"/>
    <col min="6413" max="6413" width="6.7109375" style="799" bestFit="1" customWidth="1"/>
    <col min="6414" max="6414" width="11.28515625" style="799" bestFit="1" customWidth="1"/>
    <col min="6415" max="6415" width="7.28515625" style="799" bestFit="1" customWidth="1"/>
    <col min="6416" max="6416" width="4.7109375" style="799" customWidth="1"/>
    <col min="6417" max="6418" width="9.140625" style="799"/>
    <col min="6419" max="6420" width="9.28515625" style="799" bestFit="1" customWidth="1"/>
    <col min="6421" max="6656" width="9.140625" style="799"/>
    <col min="6657" max="6657" width="9.140625" style="799" customWidth="1"/>
    <col min="6658" max="6658" width="11.28515625" style="799" customWidth="1"/>
    <col min="6659" max="6659" width="12.140625" style="799" bestFit="1" customWidth="1"/>
    <col min="6660" max="6660" width="11.28515625" style="799" customWidth="1"/>
    <col min="6661" max="6661" width="12.28515625" style="799" bestFit="1" customWidth="1"/>
    <col min="6662" max="6662" width="11.28515625" style="799" customWidth="1"/>
    <col min="6663" max="6663" width="7.28515625" style="799" bestFit="1" customWidth="1"/>
    <col min="6664" max="6664" width="6.140625" style="799" customWidth="1"/>
    <col min="6665" max="6665" width="10" style="799" customWidth="1"/>
    <col min="6666" max="6666" width="11.28515625" style="799" bestFit="1" customWidth="1"/>
    <col min="6667" max="6667" width="10.28515625" style="799" bestFit="1" customWidth="1"/>
    <col min="6668" max="6668" width="7.85546875" style="799" bestFit="1" customWidth="1"/>
    <col min="6669" max="6669" width="6.7109375" style="799" bestFit="1" customWidth="1"/>
    <col min="6670" max="6670" width="11.28515625" style="799" bestFit="1" customWidth="1"/>
    <col min="6671" max="6671" width="7.28515625" style="799" bestFit="1" customWidth="1"/>
    <col min="6672" max="6672" width="4.7109375" style="799" customWidth="1"/>
    <col min="6673" max="6674" width="9.140625" style="799"/>
    <col min="6675" max="6676" width="9.28515625" style="799" bestFit="1" customWidth="1"/>
    <col min="6677" max="6912" width="9.140625" style="799"/>
    <col min="6913" max="6913" width="9.140625" style="799" customWidth="1"/>
    <col min="6914" max="6914" width="11.28515625" style="799" customWidth="1"/>
    <col min="6915" max="6915" width="12.140625" style="799" bestFit="1" customWidth="1"/>
    <col min="6916" max="6916" width="11.28515625" style="799" customWidth="1"/>
    <col min="6917" max="6917" width="12.28515625" style="799" bestFit="1" customWidth="1"/>
    <col min="6918" max="6918" width="11.28515625" style="799" customWidth="1"/>
    <col min="6919" max="6919" width="7.28515625" style="799" bestFit="1" customWidth="1"/>
    <col min="6920" max="6920" width="6.140625" style="799" customWidth="1"/>
    <col min="6921" max="6921" width="10" style="799" customWidth="1"/>
    <col min="6922" max="6922" width="11.28515625" style="799" bestFit="1" customWidth="1"/>
    <col min="6923" max="6923" width="10.28515625" style="799" bestFit="1" customWidth="1"/>
    <col min="6924" max="6924" width="7.85546875" style="799" bestFit="1" customWidth="1"/>
    <col min="6925" max="6925" width="6.7109375" style="799" bestFit="1" customWidth="1"/>
    <col min="6926" max="6926" width="11.28515625" style="799" bestFit="1" customWidth="1"/>
    <col min="6927" max="6927" width="7.28515625" style="799" bestFit="1" customWidth="1"/>
    <col min="6928" max="6928" width="4.7109375" style="799" customWidth="1"/>
    <col min="6929" max="6930" width="9.140625" style="799"/>
    <col min="6931" max="6932" width="9.28515625" style="799" bestFit="1" customWidth="1"/>
    <col min="6933" max="7168" width="9.140625" style="799"/>
    <col min="7169" max="7169" width="9.140625" style="799" customWidth="1"/>
    <col min="7170" max="7170" width="11.28515625" style="799" customWidth="1"/>
    <col min="7171" max="7171" width="12.140625" style="799" bestFit="1" customWidth="1"/>
    <col min="7172" max="7172" width="11.28515625" style="799" customWidth="1"/>
    <col min="7173" max="7173" width="12.28515625" style="799" bestFit="1" customWidth="1"/>
    <col min="7174" max="7174" width="11.28515625" style="799" customWidth="1"/>
    <col min="7175" max="7175" width="7.28515625" style="799" bestFit="1" customWidth="1"/>
    <col min="7176" max="7176" width="6.140625" style="799" customWidth="1"/>
    <col min="7177" max="7177" width="10" style="799" customWidth="1"/>
    <col min="7178" max="7178" width="11.28515625" style="799" bestFit="1" customWidth="1"/>
    <col min="7179" max="7179" width="10.28515625" style="799" bestFit="1" customWidth="1"/>
    <col min="7180" max="7180" width="7.85546875" style="799" bestFit="1" customWidth="1"/>
    <col min="7181" max="7181" width="6.7109375" style="799" bestFit="1" customWidth="1"/>
    <col min="7182" max="7182" width="11.28515625" style="799" bestFit="1" customWidth="1"/>
    <col min="7183" max="7183" width="7.28515625" style="799" bestFit="1" customWidth="1"/>
    <col min="7184" max="7184" width="4.7109375" style="799" customWidth="1"/>
    <col min="7185" max="7186" width="9.140625" style="799"/>
    <col min="7187" max="7188" width="9.28515625" style="799" bestFit="1" customWidth="1"/>
    <col min="7189" max="7424" width="9.140625" style="799"/>
    <col min="7425" max="7425" width="9.140625" style="799" customWidth="1"/>
    <col min="7426" max="7426" width="11.28515625" style="799" customWidth="1"/>
    <col min="7427" max="7427" width="12.140625" style="799" bestFit="1" customWidth="1"/>
    <col min="7428" max="7428" width="11.28515625" style="799" customWidth="1"/>
    <col min="7429" max="7429" width="12.28515625" style="799" bestFit="1" customWidth="1"/>
    <col min="7430" max="7430" width="11.28515625" style="799" customWidth="1"/>
    <col min="7431" max="7431" width="7.28515625" style="799" bestFit="1" customWidth="1"/>
    <col min="7432" max="7432" width="6.140625" style="799" customWidth="1"/>
    <col min="7433" max="7433" width="10" style="799" customWidth="1"/>
    <col min="7434" max="7434" width="11.28515625" style="799" bestFit="1" customWidth="1"/>
    <col min="7435" max="7435" width="10.28515625" style="799" bestFit="1" customWidth="1"/>
    <col min="7436" max="7436" width="7.85546875" style="799" bestFit="1" customWidth="1"/>
    <col min="7437" max="7437" width="6.7109375" style="799" bestFit="1" customWidth="1"/>
    <col min="7438" max="7438" width="11.28515625" style="799" bestFit="1" customWidth="1"/>
    <col min="7439" max="7439" width="7.28515625" style="799" bestFit="1" customWidth="1"/>
    <col min="7440" max="7440" width="4.7109375" style="799" customWidth="1"/>
    <col min="7441" max="7442" width="9.140625" style="799"/>
    <col min="7443" max="7444" width="9.28515625" style="799" bestFit="1" customWidth="1"/>
    <col min="7445" max="7680" width="9.140625" style="799"/>
    <col min="7681" max="7681" width="9.140625" style="799" customWidth="1"/>
    <col min="7682" max="7682" width="11.28515625" style="799" customWidth="1"/>
    <col min="7683" max="7683" width="12.140625" style="799" bestFit="1" customWidth="1"/>
    <col min="7684" max="7684" width="11.28515625" style="799" customWidth="1"/>
    <col min="7685" max="7685" width="12.28515625" style="799" bestFit="1" customWidth="1"/>
    <col min="7686" max="7686" width="11.28515625" style="799" customWidth="1"/>
    <col min="7687" max="7687" width="7.28515625" style="799" bestFit="1" customWidth="1"/>
    <col min="7688" max="7688" width="6.140625" style="799" customWidth="1"/>
    <col min="7689" max="7689" width="10" style="799" customWidth="1"/>
    <col min="7690" max="7690" width="11.28515625" style="799" bestFit="1" customWidth="1"/>
    <col min="7691" max="7691" width="10.28515625" style="799" bestFit="1" customWidth="1"/>
    <col min="7692" max="7692" width="7.85546875" style="799" bestFit="1" customWidth="1"/>
    <col min="7693" max="7693" width="6.7109375" style="799" bestFit="1" customWidth="1"/>
    <col min="7694" max="7694" width="11.28515625" style="799" bestFit="1" customWidth="1"/>
    <col min="7695" max="7695" width="7.28515625" style="799" bestFit="1" customWidth="1"/>
    <col min="7696" max="7696" width="4.7109375" style="799" customWidth="1"/>
    <col min="7697" max="7698" width="9.140625" style="799"/>
    <col min="7699" max="7700" width="9.28515625" style="799" bestFit="1" customWidth="1"/>
    <col min="7701" max="7936" width="9.140625" style="799"/>
    <col min="7937" max="7937" width="9.140625" style="799" customWidth="1"/>
    <col min="7938" max="7938" width="11.28515625" style="799" customWidth="1"/>
    <col min="7939" max="7939" width="12.140625" style="799" bestFit="1" customWidth="1"/>
    <col min="7940" max="7940" width="11.28515625" style="799" customWidth="1"/>
    <col min="7941" max="7941" width="12.28515625" style="799" bestFit="1" customWidth="1"/>
    <col min="7942" max="7942" width="11.28515625" style="799" customWidth="1"/>
    <col min="7943" max="7943" width="7.28515625" style="799" bestFit="1" customWidth="1"/>
    <col min="7944" max="7944" width="6.140625" style="799" customWidth="1"/>
    <col min="7945" max="7945" width="10" style="799" customWidth="1"/>
    <col min="7946" max="7946" width="11.28515625" style="799" bestFit="1" customWidth="1"/>
    <col min="7947" max="7947" width="10.28515625" style="799" bestFit="1" customWidth="1"/>
    <col min="7948" max="7948" width="7.85546875" style="799" bestFit="1" customWidth="1"/>
    <col min="7949" max="7949" width="6.7109375" style="799" bestFit="1" customWidth="1"/>
    <col min="7950" max="7950" width="11.28515625" style="799" bestFit="1" customWidth="1"/>
    <col min="7951" max="7951" width="7.28515625" style="799" bestFit="1" customWidth="1"/>
    <col min="7952" max="7952" width="4.7109375" style="799" customWidth="1"/>
    <col min="7953" max="7954" width="9.140625" style="799"/>
    <col min="7955" max="7956" width="9.28515625" style="799" bestFit="1" customWidth="1"/>
    <col min="7957" max="8192" width="9.140625" style="799"/>
    <col min="8193" max="8193" width="9.140625" style="799" customWidth="1"/>
    <col min="8194" max="8194" width="11.28515625" style="799" customWidth="1"/>
    <col min="8195" max="8195" width="12.140625" style="799" bestFit="1" customWidth="1"/>
    <col min="8196" max="8196" width="11.28515625" style="799" customWidth="1"/>
    <col min="8197" max="8197" width="12.28515625" style="799" bestFit="1" customWidth="1"/>
    <col min="8198" max="8198" width="11.28515625" style="799" customWidth="1"/>
    <col min="8199" max="8199" width="7.28515625" style="799" bestFit="1" customWidth="1"/>
    <col min="8200" max="8200" width="6.140625" style="799" customWidth="1"/>
    <col min="8201" max="8201" width="10" style="799" customWidth="1"/>
    <col min="8202" max="8202" width="11.28515625" style="799" bestFit="1" customWidth="1"/>
    <col min="8203" max="8203" width="10.28515625" style="799" bestFit="1" customWidth="1"/>
    <col min="8204" max="8204" width="7.85546875" style="799" bestFit="1" customWidth="1"/>
    <col min="8205" max="8205" width="6.7109375" style="799" bestFit="1" customWidth="1"/>
    <col min="8206" max="8206" width="11.28515625" style="799" bestFit="1" customWidth="1"/>
    <col min="8207" max="8207" width="7.28515625" style="799" bestFit="1" customWidth="1"/>
    <col min="8208" max="8208" width="4.7109375" style="799" customWidth="1"/>
    <col min="8209" max="8210" width="9.140625" style="799"/>
    <col min="8211" max="8212" width="9.28515625" style="799" bestFit="1" customWidth="1"/>
    <col min="8213" max="8448" width="9.140625" style="799"/>
    <col min="8449" max="8449" width="9.140625" style="799" customWidth="1"/>
    <col min="8450" max="8450" width="11.28515625" style="799" customWidth="1"/>
    <col min="8451" max="8451" width="12.140625" style="799" bestFit="1" customWidth="1"/>
    <col min="8452" max="8452" width="11.28515625" style="799" customWidth="1"/>
    <col min="8453" max="8453" width="12.28515625" style="799" bestFit="1" customWidth="1"/>
    <col min="8454" max="8454" width="11.28515625" style="799" customWidth="1"/>
    <col min="8455" max="8455" width="7.28515625" style="799" bestFit="1" customWidth="1"/>
    <col min="8456" max="8456" width="6.140625" style="799" customWidth="1"/>
    <col min="8457" max="8457" width="10" style="799" customWidth="1"/>
    <col min="8458" max="8458" width="11.28515625" style="799" bestFit="1" customWidth="1"/>
    <col min="8459" max="8459" width="10.28515625" style="799" bestFit="1" customWidth="1"/>
    <col min="8460" max="8460" width="7.85546875" style="799" bestFit="1" customWidth="1"/>
    <col min="8461" max="8461" width="6.7109375" style="799" bestFit="1" customWidth="1"/>
    <col min="8462" max="8462" width="11.28515625" style="799" bestFit="1" customWidth="1"/>
    <col min="8463" max="8463" width="7.28515625" style="799" bestFit="1" customWidth="1"/>
    <col min="8464" max="8464" width="4.7109375" style="799" customWidth="1"/>
    <col min="8465" max="8466" width="9.140625" style="799"/>
    <col min="8467" max="8468" width="9.28515625" style="799" bestFit="1" customWidth="1"/>
    <col min="8469" max="8704" width="9.140625" style="799"/>
    <col min="8705" max="8705" width="9.140625" style="799" customWidth="1"/>
    <col min="8706" max="8706" width="11.28515625" style="799" customWidth="1"/>
    <col min="8707" max="8707" width="12.140625" style="799" bestFit="1" customWidth="1"/>
    <col min="8708" max="8708" width="11.28515625" style="799" customWidth="1"/>
    <col min="8709" max="8709" width="12.28515625" style="799" bestFit="1" customWidth="1"/>
    <col min="8710" max="8710" width="11.28515625" style="799" customWidth="1"/>
    <col min="8711" max="8711" width="7.28515625" style="799" bestFit="1" customWidth="1"/>
    <col min="8712" max="8712" width="6.140625" style="799" customWidth="1"/>
    <col min="8713" max="8713" width="10" style="799" customWidth="1"/>
    <col min="8714" max="8714" width="11.28515625" style="799" bestFit="1" customWidth="1"/>
    <col min="8715" max="8715" width="10.28515625" style="799" bestFit="1" customWidth="1"/>
    <col min="8716" max="8716" width="7.85546875" style="799" bestFit="1" customWidth="1"/>
    <col min="8717" max="8717" width="6.7109375" style="799" bestFit="1" customWidth="1"/>
    <col min="8718" max="8718" width="11.28515625" style="799" bestFit="1" customWidth="1"/>
    <col min="8719" max="8719" width="7.28515625" style="799" bestFit="1" customWidth="1"/>
    <col min="8720" max="8720" width="4.7109375" style="799" customWidth="1"/>
    <col min="8721" max="8722" width="9.140625" style="799"/>
    <col min="8723" max="8724" width="9.28515625" style="799" bestFit="1" customWidth="1"/>
    <col min="8725" max="8960" width="9.140625" style="799"/>
    <col min="8961" max="8961" width="9.140625" style="799" customWidth="1"/>
    <col min="8962" max="8962" width="11.28515625" style="799" customWidth="1"/>
    <col min="8963" max="8963" width="12.140625" style="799" bestFit="1" customWidth="1"/>
    <col min="8964" max="8964" width="11.28515625" style="799" customWidth="1"/>
    <col min="8965" max="8965" width="12.28515625" style="799" bestFit="1" customWidth="1"/>
    <col min="8966" max="8966" width="11.28515625" style="799" customWidth="1"/>
    <col min="8967" max="8967" width="7.28515625" style="799" bestFit="1" customWidth="1"/>
    <col min="8968" max="8968" width="6.140625" style="799" customWidth="1"/>
    <col min="8969" max="8969" width="10" style="799" customWidth="1"/>
    <col min="8970" max="8970" width="11.28515625" style="799" bestFit="1" customWidth="1"/>
    <col min="8971" max="8971" width="10.28515625" style="799" bestFit="1" customWidth="1"/>
    <col min="8972" max="8972" width="7.85546875" style="799" bestFit="1" customWidth="1"/>
    <col min="8973" max="8973" width="6.7109375" style="799" bestFit="1" customWidth="1"/>
    <col min="8974" max="8974" width="11.28515625" style="799" bestFit="1" customWidth="1"/>
    <col min="8975" max="8975" width="7.28515625" style="799" bestFit="1" customWidth="1"/>
    <col min="8976" max="8976" width="4.7109375" style="799" customWidth="1"/>
    <col min="8977" max="8978" width="9.140625" style="799"/>
    <col min="8979" max="8980" width="9.28515625" style="799" bestFit="1" customWidth="1"/>
    <col min="8981" max="9216" width="9.140625" style="799"/>
    <col min="9217" max="9217" width="9.140625" style="799" customWidth="1"/>
    <col min="9218" max="9218" width="11.28515625" style="799" customWidth="1"/>
    <col min="9219" max="9219" width="12.140625" style="799" bestFit="1" customWidth="1"/>
    <col min="9220" max="9220" width="11.28515625" style="799" customWidth="1"/>
    <col min="9221" max="9221" width="12.28515625" style="799" bestFit="1" customWidth="1"/>
    <col min="9222" max="9222" width="11.28515625" style="799" customWidth="1"/>
    <col min="9223" max="9223" width="7.28515625" style="799" bestFit="1" customWidth="1"/>
    <col min="9224" max="9224" width="6.140625" style="799" customWidth="1"/>
    <col min="9225" max="9225" width="10" style="799" customWidth="1"/>
    <col min="9226" max="9226" width="11.28515625" style="799" bestFit="1" customWidth="1"/>
    <col min="9227" max="9227" width="10.28515625" style="799" bestFit="1" customWidth="1"/>
    <col min="9228" max="9228" width="7.85546875" style="799" bestFit="1" customWidth="1"/>
    <col min="9229" max="9229" width="6.7109375" style="799" bestFit="1" customWidth="1"/>
    <col min="9230" max="9230" width="11.28515625" style="799" bestFit="1" customWidth="1"/>
    <col min="9231" max="9231" width="7.28515625" style="799" bestFit="1" customWidth="1"/>
    <col min="9232" max="9232" width="4.7109375" style="799" customWidth="1"/>
    <col min="9233" max="9234" width="9.140625" style="799"/>
    <col min="9235" max="9236" width="9.28515625" style="799" bestFit="1" customWidth="1"/>
    <col min="9237" max="9472" width="9.140625" style="799"/>
    <col min="9473" max="9473" width="9.140625" style="799" customWidth="1"/>
    <col min="9474" max="9474" width="11.28515625" style="799" customWidth="1"/>
    <col min="9475" max="9475" width="12.140625" style="799" bestFit="1" customWidth="1"/>
    <col min="9476" max="9476" width="11.28515625" style="799" customWidth="1"/>
    <col min="9477" max="9477" width="12.28515625" style="799" bestFit="1" customWidth="1"/>
    <col min="9478" max="9478" width="11.28515625" style="799" customWidth="1"/>
    <col min="9479" max="9479" width="7.28515625" style="799" bestFit="1" customWidth="1"/>
    <col min="9480" max="9480" width="6.140625" style="799" customWidth="1"/>
    <col min="9481" max="9481" width="10" style="799" customWidth="1"/>
    <col min="9482" max="9482" width="11.28515625" style="799" bestFit="1" customWidth="1"/>
    <col min="9483" max="9483" width="10.28515625" style="799" bestFit="1" customWidth="1"/>
    <col min="9484" max="9484" width="7.85546875" style="799" bestFit="1" customWidth="1"/>
    <col min="9485" max="9485" width="6.7109375" style="799" bestFit="1" customWidth="1"/>
    <col min="9486" max="9486" width="11.28515625" style="799" bestFit="1" customWidth="1"/>
    <col min="9487" max="9487" width="7.28515625" style="799" bestFit="1" customWidth="1"/>
    <col min="9488" max="9488" width="4.7109375" style="799" customWidth="1"/>
    <col min="9489" max="9490" width="9.140625" style="799"/>
    <col min="9491" max="9492" width="9.28515625" style="799" bestFit="1" customWidth="1"/>
    <col min="9493" max="9728" width="9.140625" style="799"/>
    <col min="9729" max="9729" width="9.140625" style="799" customWidth="1"/>
    <col min="9730" max="9730" width="11.28515625" style="799" customWidth="1"/>
    <col min="9731" max="9731" width="12.140625" style="799" bestFit="1" customWidth="1"/>
    <col min="9732" max="9732" width="11.28515625" style="799" customWidth="1"/>
    <col min="9733" max="9733" width="12.28515625" style="799" bestFit="1" customWidth="1"/>
    <col min="9734" max="9734" width="11.28515625" style="799" customWidth="1"/>
    <col min="9735" max="9735" width="7.28515625" style="799" bestFit="1" customWidth="1"/>
    <col min="9736" max="9736" width="6.140625" style="799" customWidth="1"/>
    <col min="9737" max="9737" width="10" style="799" customWidth="1"/>
    <col min="9738" max="9738" width="11.28515625" style="799" bestFit="1" customWidth="1"/>
    <col min="9739" max="9739" width="10.28515625" style="799" bestFit="1" customWidth="1"/>
    <col min="9740" max="9740" width="7.85546875" style="799" bestFit="1" customWidth="1"/>
    <col min="9741" max="9741" width="6.7109375" style="799" bestFit="1" customWidth="1"/>
    <col min="9742" max="9742" width="11.28515625" style="799" bestFit="1" customWidth="1"/>
    <col min="9743" max="9743" width="7.28515625" style="799" bestFit="1" customWidth="1"/>
    <col min="9744" max="9744" width="4.7109375" style="799" customWidth="1"/>
    <col min="9745" max="9746" width="9.140625" style="799"/>
    <col min="9747" max="9748" width="9.28515625" style="799" bestFit="1" customWidth="1"/>
    <col min="9749" max="9984" width="9.140625" style="799"/>
    <col min="9985" max="9985" width="9.140625" style="799" customWidth="1"/>
    <col min="9986" max="9986" width="11.28515625" style="799" customWidth="1"/>
    <col min="9987" max="9987" width="12.140625" style="799" bestFit="1" customWidth="1"/>
    <col min="9988" max="9988" width="11.28515625" style="799" customWidth="1"/>
    <col min="9989" max="9989" width="12.28515625" style="799" bestFit="1" customWidth="1"/>
    <col min="9990" max="9990" width="11.28515625" style="799" customWidth="1"/>
    <col min="9991" max="9991" width="7.28515625" style="799" bestFit="1" customWidth="1"/>
    <col min="9992" max="9992" width="6.140625" style="799" customWidth="1"/>
    <col min="9993" max="9993" width="10" style="799" customWidth="1"/>
    <col min="9994" max="9994" width="11.28515625" style="799" bestFit="1" customWidth="1"/>
    <col min="9995" max="9995" width="10.28515625" style="799" bestFit="1" customWidth="1"/>
    <col min="9996" max="9996" width="7.85546875" style="799" bestFit="1" customWidth="1"/>
    <col min="9997" max="9997" width="6.7109375" style="799" bestFit="1" customWidth="1"/>
    <col min="9998" max="9998" width="11.28515625" style="799" bestFit="1" customWidth="1"/>
    <col min="9999" max="9999" width="7.28515625" style="799" bestFit="1" customWidth="1"/>
    <col min="10000" max="10000" width="4.7109375" style="799" customWidth="1"/>
    <col min="10001" max="10002" width="9.140625" style="799"/>
    <col min="10003" max="10004" width="9.28515625" style="799" bestFit="1" customWidth="1"/>
    <col min="10005" max="10240" width="9.140625" style="799"/>
    <col min="10241" max="10241" width="9.140625" style="799" customWidth="1"/>
    <col min="10242" max="10242" width="11.28515625" style="799" customWidth="1"/>
    <col min="10243" max="10243" width="12.140625" style="799" bestFit="1" customWidth="1"/>
    <col min="10244" max="10244" width="11.28515625" style="799" customWidth="1"/>
    <col min="10245" max="10245" width="12.28515625" style="799" bestFit="1" customWidth="1"/>
    <col min="10246" max="10246" width="11.28515625" style="799" customWidth="1"/>
    <col min="10247" max="10247" width="7.28515625" style="799" bestFit="1" customWidth="1"/>
    <col min="10248" max="10248" width="6.140625" style="799" customWidth="1"/>
    <col min="10249" max="10249" width="10" style="799" customWidth="1"/>
    <col min="10250" max="10250" width="11.28515625" style="799" bestFit="1" customWidth="1"/>
    <col min="10251" max="10251" width="10.28515625" style="799" bestFit="1" customWidth="1"/>
    <col min="10252" max="10252" width="7.85546875" style="799" bestFit="1" customWidth="1"/>
    <col min="10253" max="10253" width="6.7109375" style="799" bestFit="1" customWidth="1"/>
    <col min="10254" max="10254" width="11.28515625" style="799" bestFit="1" customWidth="1"/>
    <col min="10255" max="10255" width="7.28515625" style="799" bestFit="1" customWidth="1"/>
    <col min="10256" max="10256" width="4.7109375" style="799" customWidth="1"/>
    <col min="10257" max="10258" width="9.140625" style="799"/>
    <col min="10259" max="10260" width="9.28515625" style="799" bestFit="1" customWidth="1"/>
    <col min="10261" max="10496" width="9.140625" style="799"/>
    <col min="10497" max="10497" width="9.140625" style="799" customWidth="1"/>
    <col min="10498" max="10498" width="11.28515625" style="799" customWidth="1"/>
    <col min="10499" max="10499" width="12.140625" style="799" bestFit="1" customWidth="1"/>
    <col min="10500" max="10500" width="11.28515625" style="799" customWidth="1"/>
    <col min="10501" max="10501" width="12.28515625" style="799" bestFit="1" customWidth="1"/>
    <col min="10502" max="10502" width="11.28515625" style="799" customWidth="1"/>
    <col min="10503" max="10503" width="7.28515625" style="799" bestFit="1" customWidth="1"/>
    <col min="10504" max="10504" width="6.140625" style="799" customWidth="1"/>
    <col min="10505" max="10505" width="10" style="799" customWidth="1"/>
    <col min="10506" max="10506" width="11.28515625" style="799" bestFit="1" customWidth="1"/>
    <col min="10507" max="10507" width="10.28515625" style="799" bestFit="1" customWidth="1"/>
    <col min="10508" max="10508" width="7.85546875" style="799" bestFit="1" customWidth="1"/>
    <col min="10509" max="10509" width="6.7109375" style="799" bestFit="1" customWidth="1"/>
    <col min="10510" max="10510" width="11.28515625" style="799" bestFit="1" customWidth="1"/>
    <col min="10511" max="10511" width="7.28515625" style="799" bestFit="1" customWidth="1"/>
    <col min="10512" max="10512" width="4.7109375" style="799" customWidth="1"/>
    <col min="10513" max="10514" width="9.140625" style="799"/>
    <col min="10515" max="10516" width="9.28515625" style="799" bestFit="1" customWidth="1"/>
    <col min="10517" max="10752" width="9.140625" style="799"/>
    <col min="10753" max="10753" width="9.140625" style="799" customWidth="1"/>
    <col min="10754" max="10754" width="11.28515625" style="799" customWidth="1"/>
    <col min="10755" max="10755" width="12.140625" style="799" bestFit="1" customWidth="1"/>
    <col min="10756" max="10756" width="11.28515625" style="799" customWidth="1"/>
    <col min="10757" max="10757" width="12.28515625" style="799" bestFit="1" customWidth="1"/>
    <col min="10758" max="10758" width="11.28515625" style="799" customWidth="1"/>
    <col min="10759" max="10759" width="7.28515625" style="799" bestFit="1" customWidth="1"/>
    <col min="10760" max="10760" width="6.140625" style="799" customWidth="1"/>
    <col min="10761" max="10761" width="10" style="799" customWidth="1"/>
    <col min="10762" max="10762" width="11.28515625" style="799" bestFit="1" customWidth="1"/>
    <col min="10763" max="10763" width="10.28515625" style="799" bestFit="1" customWidth="1"/>
    <col min="10764" max="10764" width="7.85546875" style="799" bestFit="1" customWidth="1"/>
    <col min="10765" max="10765" width="6.7109375" style="799" bestFit="1" customWidth="1"/>
    <col min="10766" max="10766" width="11.28515625" style="799" bestFit="1" customWidth="1"/>
    <col min="10767" max="10767" width="7.28515625" style="799" bestFit="1" customWidth="1"/>
    <col min="10768" max="10768" width="4.7109375" style="799" customWidth="1"/>
    <col min="10769" max="10770" width="9.140625" style="799"/>
    <col min="10771" max="10772" width="9.28515625" style="799" bestFit="1" customWidth="1"/>
    <col min="10773" max="11008" width="9.140625" style="799"/>
    <col min="11009" max="11009" width="9.140625" style="799" customWidth="1"/>
    <col min="11010" max="11010" width="11.28515625" style="799" customWidth="1"/>
    <col min="11011" max="11011" width="12.140625" style="799" bestFit="1" customWidth="1"/>
    <col min="11012" max="11012" width="11.28515625" style="799" customWidth="1"/>
    <col min="11013" max="11013" width="12.28515625" style="799" bestFit="1" customWidth="1"/>
    <col min="11014" max="11014" width="11.28515625" style="799" customWidth="1"/>
    <col min="11015" max="11015" width="7.28515625" style="799" bestFit="1" customWidth="1"/>
    <col min="11016" max="11016" width="6.140625" style="799" customWidth="1"/>
    <col min="11017" max="11017" width="10" style="799" customWidth="1"/>
    <col min="11018" max="11018" width="11.28515625" style="799" bestFit="1" customWidth="1"/>
    <col min="11019" max="11019" width="10.28515625" style="799" bestFit="1" customWidth="1"/>
    <col min="11020" max="11020" width="7.85546875" style="799" bestFit="1" customWidth="1"/>
    <col min="11021" max="11021" width="6.7109375" style="799" bestFit="1" customWidth="1"/>
    <col min="11022" max="11022" width="11.28515625" style="799" bestFit="1" customWidth="1"/>
    <col min="11023" max="11023" width="7.28515625" style="799" bestFit="1" customWidth="1"/>
    <col min="11024" max="11024" width="4.7109375" style="799" customWidth="1"/>
    <col min="11025" max="11026" width="9.140625" style="799"/>
    <col min="11027" max="11028" width="9.28515625" style="799" bestFit="1" customWidth="1"/>
    <col min="11029" max="11264" width="9.140625" style="799"/>
    <col min="11265" max="11265" width="9.140625" style="799" customWidth="1"/>
    <col min="11266" max="11266" width="11.28515625" style="799" customWidth="1"/>
    <col min="11267" max="11267" width="12.140625" style="799" bestFit="1" customWidth="1"/>
    <col min="11268" max="11268" width="11.28515625" style="799" customWidth="1"/>
    <col min="11269" max="11269" width="12.28515625" style="799" bestFit="1" customWidth="1"/>
    <col min="11270" max="11270" width="11.28515625" style="799" customWidth="1"/>
    <col min="11271" max="11271" width="7.28515625" style="799" bestFit="1" customWidth="1"/>
    <col min="11272" max="11272" width="6.140625" style="799" customWidth="1"/>
    <col min="11273" max="11273" width="10" style="799" customWidth="1"/>
    <col min="11274" max="11274" width="11.28515625" style="799" bestFit="1" customWidth="1"/>
    <col min="11275" max="11275" width="10.28515625" style="799" bestFit="1" customWidth="1"/>
    <col min="11276" max="11276" width="7.85546875" style="799" bestFit="1" customWidth="1"/>
    <col min="11277" max="11277" width="6.7109375" style="799" bestFit="1" customWidth="1"/>
    <col min="11278" max="11278" width="11.28515625" style="799" bestFit="1" customWidth="1"/>
    <col min="11279" max="11279" width="7.28515625" style="799" bestFit="1" customWidth="1"/>
    <col min="11280" max="11280" width="4.7109375" style="799" customWidth="1"/>
    <col min="11281" max="11282" width="9.140625" style="799"/>
    <col min="11283" max="11284" width="9.28515625" style="799" bestFit="1" customWidth="1"/>
    <col min="11285" max="11520" width="9.140625" style="799"/>
    <col min="11521" max="11521" width="9.140625" style="799" customWidth="1"/>
    <col min="11522" max="11522" width="11.28515625" style="799" customWidth="1"/>
    <col min="11523" max="11523" width="12.140625" style="799" bestFit="1" customWidth="1"/>
    <col min="11524" max="11524" width="11.28515625" style="799" customWidth="1"/>
    <col min="11525" max="11525" width="12.28515625" style="799" bestFit="1" customWidth="1"/>
    <col min="11526" max="11526" width="11.28515625" style="799" customWidth="1"/>
    <col min="11527" max="11527" width="7.28515625" style="799" bestFit="1" customWidth="1"/>
    <col min="11528" max="11528" width="6.140625" style="799" customWidth="1"/>
    <col min="11529" max="11529" width="10" style="799" customWidth="1"/>
    <col min="11530" max="11530" width="11.28515625" style="799" bestFit="1" customWidth="1"/>
    <col min="11531" max="11531" width="10.28515625" style="799" bestFit="1" customWidth="1"/>
    <col min="11532" max="11532" width="7.85546875" style="799" bestFit="1" customWidth="1"/>
    <col min="11533" max="11533" width="6.7109375" style="799" bestFit="1" customWidth="1"/>
    <col min="11534" max="11534" width="11.28515625" style="799" bestFit="1" customWidth="1"/>
    <col min="11535" max="11535" width="7.28515625" style="799" bestFit="1" customWidth="1"/>
    <col min="11536" max="11536" width="4.7109375" style="799" customWidth="1"/>
    <col min="11537" max="11538" width="9.140625" style="799"/>
    <col min="11539" max="11540" width="9.28515625" style="799" bestFit="1" customWidth="1"/>
    <col min="11541" max="11776" width="9.140625" style="799"/>
    <col min="11777" max="11777" width="9.140625" style="799" customWidth="1"/>
    <col min="11778" max="11778" width="11.28515625" style="799" customWidth="1"/>
    <col min="11779" max="11779" width="12.140625" style="799" bestFit="1" customWidth="1"/>
    <col min="11780" max="11780" width="11.28515625" style="799" customWidth="1"/>
    <col min="11781" max="11781" width="12.28515625" style="799" bestFit="1" customWidth="1"/>
    <col min="11782" max="11782" width="11.28515625" style="799" customWidth="1"/>
    <col min="11783" max="11783" width="7.28515625" style="799" bestFit="1" customWidth="1"/>
    <col min="11784" max="11784" width="6.140625" style="799" customWidth="1"/>
    <col min="11785" max="11785" width="10" style="799" customWidth="1"/>
    <col min="11786" max="11786" width="11.28515625" style="799" bestFit="1" customWidth="1"/>
    <col min="11787" max="11787" width="10.28515625" style="799" bestFit="1" customWidth="1"/>
    <col min="11788" max="11788" width="7.85546875" style="799" bestFit="1" customWidth="1"/>
    <col min="11789" max="11789" width="6.7109375" style="799" bestFit="1" customWidth="1"/>
    <col min="11790" max="11790" width="11.28515625" style="799" bestFit="1" customWidth="1"/>
    <col min="11791" max="11791" width="7.28515625" style="799" bestFit="1" customWidth="1"/>
    <col min="11792" max="11792" width="4.7109375" style="799" customWidth="1"/>
    <col min="11793" max="11794" width="9.140625" style="799"/>
    <col min="11795" max="11796" width="9.28515625" style="799" bestFit="1" customWidth="1"/>
    <col min="11797" max="12032" width="9.140625" style="799"/>
    <col min="12033" max="12033" width="9.140625" style="799" customWidth="1"/>
    <col min="12034" max="12034" width="11.28515625" style="799" customWidth="1"/>
    <col min="12035" max="12035" width="12.140625" style="799" bestFit="1" customWidth="1"/>
    <col min="12036" max="12036" width="11.28515625" style="799" customWidth="1"/>
    <col min="12037" max="12037" width="12.28515625" style="799" bestFit="1" customWidth="1"/>
    <col min="12038" max="12038" width="11.28515625" style="799" customWidth="1"/>
    <col min="12039" max="12039" width="7.28515625" style="799" bestFit="1" customWidth="1"/>
    <col min="12040" max="12040" width="6.140625" style="799" customWidth="1"/>
    <col min="12041" max="12041" width="10" style="799" customWidth="1"/>
    <col min="12042" max="12042" width="11.28515625" style="799" bestFit="1" customWidth="1"/>
    <col min="12043" max="12043" width="10.28515625" style="799" bestFit="1" customWidth="1"/>
    <col min="12044" max="12044" width="7.85546875" style="799" bestFit="1" customWidth="1"/>
    <col min="12045" max="12045" width="6.7109375" style="799" bestFit="1" customWidth="1"/>
    <col min="12046" max="12046" width="11.28515625" style="799" bestFit="1" customWidth="1"/>
    <col min="12047" max="12047" width="7.28515625" style="799" bestFit="1" customWidth="1"/>
    <col min="12048" max="12048" width="4.7109375" style="799" customWidth="1"/>
    <col min="12049" max="12050" width="9.140625" style="799"/>
    <col min="12051" max="12052" width="9.28515625" style="799" bestFit="1" customWidth="1"/>
    <col min="12053" max="12288" width="9.140625" style="799"/>
    <col min="12289" max="12289" width="9.140625" style="799" customWidth="1"/>
    <col min="12290" max="12290" width="11.28515625" style="799" customWidth="1"/>
    <col min="12291" max="12291" width="12.140625" style="799" bestFit="1" customWidth="1"/>
    <col min="12292" max="12292" width="11.28515625" style="799" customWidth="1"/>
    <col min="12293" max="12293" width="12.28515625" style="799" bestFit="1" customWidth="1"/>
    <col min="12294" max="12294" width="11.28515625" style="799" customWidth="1"/>
    <col min="12295" max="12295" width="7.28515625" style="799" bestFit="1" customWidth="1"/>
    <col min="12296" max="12296" width="6.140625" style="799" customWidth="1"/>
    <col min="12297" max="12297" width="10" style="799" customWidth="1"/>
    <col min="12298" max="12298" width="11.28515625" style="799" bestFit="1" customWidth="1"/>
    <col min="12299" max="12299" width="10.28515625" style="799" bestFit="1" customWidth="1"/>
    <col min="12300" max="12300" width="7.85546875" style="799" bestFit="1" customWidth="1"/>
    <col min="12301" max="12301" width="6.7109375" style="799" bestFit="1" customWidth="1"/>
    <col min="12302" max="12302" width="11.28515625" style="799" bestFit="1" customWidth="1"/>
    <col min="12303" max="12303" width="7.28515625" style="799" bestFit="1" customWidth="1"/>
    <col min="12304" max="12304" width="4.7109375" style="799" customWidth="1"/>
    <col min="12305" max="12306" width="9.140625" style="799"/>
    <col min="12307" max="12308" width="9.28515625" style="799" bestFit="1" customWidth="1"/>
    <col min="12309" max="12544" width="9.140625" style="799"/>
    <col min="12545" max="12545" width="9.140625" style="799" customWidth="1"/>
    <col min="12546" max="12546" width="11.28515625" style="799" customWidth="1"/>
    <col min="12547" max="12547" width="12.140625" style="799" bestFit="1" customWidth="1"/>
    <col min="12548" max="12548" width="11.28515625" style="799" customWidth="1"/>
    <col min="12549" max="12549" width="12.28515625" style="799" bestFit="1" customWidth="1"/>
    <col min="12550" max="12550" width="11.28515625" style="799" customWidth="1"/>
    <col min="12551" max="12551" width="7.28515625" style="799" bestFit="1" customWidth="1"/>
    <col min="12552" max="12552" width="6.140625" style="799" customWidth="1"/>
    <col min="12553" max="12553" width="10" style="799" customWidth="1"/>
    <col min="12554" max="12554" width="11.28515625" style="799" bestFit="1" customWidth="1"/>
    <col min="12555" max="12555" width="10.28515625" style="799" bestFit="1" customWidth="1"/>
    <col min="12556" max="12556" width="7.85546875" style="799" bestFit="1" customWidth="1"/>
    <col min="12557" max="12557" width="6.7109375" style="799" bestFit="1" customWidth="1"/>
    <col min="12558" max="12558" width="11.28515625" style="799" bestFit="1" customWidth="1"/>
    <col min="12559" max="12559" width="7.28515625" style="799" bestFit="1" customWidth="1"/>
    <col min="12560" max="12560" width="4.7109375" style="799" customWidth="1"/>
    <col min="12561" max="12562" width="9.140625" style="799"/>
    <col min="12563" max="12564" width="9.28515625" style="799" bestFit="1" customWidth="1"/>
    <col min="12565" max="12800" width="9.140625" style="799"/>
    <col min="12801" max="12801" width="9.140625" style="799" customWidth="1"/>
    <col min="12802" max="12802" width="11.28515625" style="799" customWidth="1"/>
    <col min="12803" max="12803" width="12.140625" style="799" bestFit="1" customWidth="1"/>
    <col min="12804" max="12804" width="11.28515625" style="799" customWidth="1"/>
    <col min="12805" max="12805" width="12.28515625" style="799" bestFit="1" customWidth="1"/>
    <col min="12806" max="12806" width="11.28515625" style="799" customWidth="1"/>
    <col min="12807" max="12807" width="7.28515625" style="799" bestFit="1" customWidth="1"/>
    <col min="12808" max="12808" width="6.140625" style="799" customWidth="1"/>
    <col min="12809" max="12809" width="10" style="799" customWidth="1"/>
    <col min="12810" max="12810" width="11.28515625" style="799" bestFit="1" customWidth="1"/>
    <col min="12811" max="12811" width="10.28515625" style="799" bestFit="1" customWidth="1"/>
    <col min="12812" max="12812" width="7.85546875" style="799" bestFit="1" customWidth="1"/>
    <col min="12813" max="12813" width="6.7109375" style="799" bestFit="1" customWidth="1"/>
    <col min="12814" max="12814" width="11.28515625" style="799" bestFit="1" customWidth="1"/>
    <col min="12815" max="12815" width="7.28515625" style="799" bestFit="1" customWidth="1"/>
    <col min="12816" max="12816" width="4.7109375" style="799" customWidth="1"/>
    <col min="12817" max="12818" width="9.140625" style="799"/>
    <col min="12819" max="12820" width="9.28515625" style="799" bestFit="1" customWidth="1"/>
    <col min="12821" max="13056" width="9.140625" style="799"/>
    <col min="13057" max="13057" width="9.140625" style="799" customWidth="1"/>
    <col min="13058" max="13058" width="11.28515625" style="799" customWidth="1"/>
    <col min="13059" max="13059" width="12.140625" style="799" bestFit="1" customWidth="1"/>
    <col min="13060" max="13060" width="11.28515625" style="799" customWidth="1"/>
    <col min="13061" max="13061" width="12.28515625" style="799" bestFit="1" customWidth="1"/>
    <col min="13062" max="13062" width="11.28515625" style="799" customWidth="1"/>
    <col min="13063" max="13063" width="7.28515625" style="799" bestFit="1" customWidth="1"/>
    <col min="13064" max="13064" width="6.140625" style="799" customWidth="1"/>
    <col min="13065" max="13065" width="10" style="799" customWidth="1"/>
    <col min="13066" max="13066" width="11.28515625" style="799" bestFit="1" customWidth="1"/>
    <col min="13067" max="13067" width="10.28515625" style="799" bestFit="1" customWidth="1"/>
    <col min="13068" max="13068" width="7.85546875" style="799" bestFit="1" customWidth="1"/>
    <col min="13069" max="13069" width="6.7109375" style="799" bestFit="1" customWidth="1"/>
    <col min="13070" max="13070" width="11.28515625" style="799" bestFit="1" customWidth="1"/>
    <col min="13071" max="13071" width="7.28515625" style="799" bestFit="1" customWidth="1"/>
    <col min="13072" max="13072" width="4.7109375" style="799" customWidth="1"/>
    <col min="13073" max="13074" width="9.140625" style="799"/>
    <col min="13075" max="13076" width="9.28515625" style="799" bestFit="1" customWidth="1"/>
    <col min="13077" max="13312" width="9.140625" style="799"/>
    <col min="13313" max="13313" width="9.140625" style="799" customWidth="1"/>
    <col min="13314" max="13314" width="11.28515625" style="799" customWidth="1"/>
    <col min="13315" max="13315" width="12.140625" style="799" bestFit="1" customWidth="1"/>
    <col min="13316" max="13316" width="11.28515625" style="799" customWidth="1"/>
    <col min="13317" max="13317" width="12.28515625" style="799" bestFit="1" customWidth="1"/>
    <col min="13318" max="13318" width="11.28515625" style="799" customWidth="1"/>
    <col min="13319" max="13319" width="7.28515625" style="799" bestFit="1" customWidth="1"/>
    <col min="13320" max="13320" width="6.140625" style="799" customWidth="1"/>
    <col min="13321" max="13321" width="10" style="799" customWidth="1"/>
    <col min="13322" max="13322" width="11.28515625" style="799" bestFit="1" customWidth="1"/>
    <col min="13323" max="13323" width="10.28515625" style="799" bestFit="1" customWidth="1"/>
    <col min="13324" max="13324" width="7.85546875" style="799" bestFit="1" customWidth="1"/>
    <col min="13325" max="13325" width="6.7109375" style="799" bestFit="1" customWidth="1"/>
    <col min="13326" max="13326" width="11.28515625" style="799" bestFit="1" customWidth="1"/>
    <col min="13327" max="13327" width="7.28515625" style="799" bestFit="1" customWidth="1"/>
    <col min="13328" max="13328" width="4.7109375" style="799" customWidth="1"/>
    <col min="13329" max="13330" width="9.140625" style="799"/>
    <col min="13331" max="13332" width="9.28515625" style="799" bestFit="1" customWidth="1"/>
    <col min="13333" max="13568" width="9.140625" style="799"/>
    <col min="13569" max="13569" width="9.140625" style="799" customWidth="1"/>
    <col min="13570" max="13570" width="11.28515625" style="799" customWidth="1"/>
    <col min="13571" max="13571" width="12.140625" style="799" bestFit="1" customWidth="1"/>
    <col min="13572" max="13572" width="11.28515625" style="799" customWidth="1"/>
    <col min="13573" max="13573" width="12.28515625" style="799" bestFit="1" customWidth="1"/>
    <col min="13574" max="13574" width="11.28515625" style="799" customWidth="1"/>
    <col min="13575" max="13575" width="7.28515625" style="799" bestFit="1" customWidth="1"/>
    <col min="13576" max="13576" width="6.140625" style="799" customWidth="1"/>
    <col min="13577" max="13577" width="10" style="799" customWidth="1"/>
    <col min="13578" max="13578" width="11.28515625" style="799" bestFit="1" customWidth="1"/>
    <col min="13579" max="13579" width="10.28515625" style="799" bestFit="1" customWidth="1"/>
    <col min="13580" max="13580" width="7.85546875" style="799" bestFit="1" customWidth="1"/>
    <col min="13581" max="13581" width="6.7109375" style="799" bestFit="1" customWidth="1"/>
    <col min="13582" max="13582" width="11.28515625" style="799" bestFit="1" customWidth="1"/>
    <col min="13583" max="13583" width="7.28515625" style="799" bestFit="1" customWidth="1"/>
    <col min="13584" max="13584" width="4.7109375" style="799" customWidth="1"/>
    <col min="13585" max="13586" width="9.140625" style="799"/>
    <col min="13587" max="13588" width="9.28515625" style="799" bestFit="1" customWidth="1"/>
    <col min="13589" max="13824" width="9.140625" style="799"/>
    <col min="13825" max="13825" width="9.140625" style="799" customWidth="1"/>
    <col min="13826" max="13826" width="11.28515625" style="799" customWidth="1"/>
    <col min="13827" max="13827" width="12.140625" style="799" bestFit="1" customWidth="1"/>
    <col min="13828" max="13828" width="11.28515625" style="799" customWidth="1"/>
    <col min="13829" max="13829" width="12.28515625" style="799" bestFit="1" customWidth="1"/>
    <col min="13830" max="13830" width="11.28515625" style="799" customWidth="1"/>
    <col min="13831" max="13831" width="7.28515625" style="799" bestFit="1" customWidth="1"/>
    <col min="13832" max="13832" width="6.140625" style="799" customWidth="1"/>
    <col min="13833" max="13833" width="10" style="799" customWidth="1"/>
    <col min="13834" max="13834" width="11.28515625" style="799" bestFit="1" customWidth="1"/>
    <col min="13835" max="13835" width="10.28515625" style="799" bestFit="1" customWidth="1"/>
    <col min="13836" max="13836" width="7.85546875" style="799" bestFit="1" customWidth="1"/>
    <col min="13837" max="13837" width="6.7109375" style="799" bestFit="1" customWidth="1"/>
    <col min="13838" max="13838" width="11.28515625" style="799" bestFit="1" customWidth="1"/>
    <col min="13839" max="13839" width="7.28515625" style="799" bestFit="1" customWidth="1"/>
    <col min="13840" max="13840" width="4.7109375" style="799" customWidth="1"/>
    <col min="13841" max="13842" width="9.140625" style="799"/>
    <col min="13843" max="13844" width="9.28515625" style="799" bestFit="1" customWidth="1"/>
    <col min="13845" max="14080" width="9.140625" style="799"/>
    <col min="14081" max="14081" width="9.140625" style="799" customWidth="1"/>
    <col min="14082" max="14082" width="11.28515625" style="799" customWidth="1"/>
    <col min="14083" max="14083" width="12.140625" style="799" bestFit="1" customWidth="1"/>
    <col min="14084" max="14084" width="11.28515625" style="799" customWidth="1"/>
    <col min="14085" max="14085" width="12.28515625" style="799" bestFit="1" customWidth="1"/>
    <col min="14086" max="14086" width="11.28515625" style="799" customWidth="1"/>
    <col min="14087" max="14087" width="7.28515625" style="799" bestFit="1" customWidth="1"/>
    <col min="14088" max="14088" width="6.140625" style="799" customWidth="1"/>
    <col min="14089" max="14089" width="10" style="799" customWidth="1"/>
    <col min="14090" max="14090" width="11.28515625" style="799" bestFit="1" customWidth="1"/>
    <col min="14091" max="14091" width="10.28515625" style="799" bestFit="1" customWidth="1"/>
    <col min="14092" max="14092" width="7.85546875" style="799" bestFit="1" customWidth="1"/>
    <col min="14093" max="14093" width="6.7109375" style="799" bestFit="1" customWidth="1"/>
    <col min="14094" max="14094" width="11.28515625" style="799" bestFit="1" customWidth="1"/>
    <col min="14095" max="14095" width="7.28515625" style="799" bestFit="1" customWidth="1"/>
    <col min="14096" max="14096" width="4.7109375" style="799" customWidth="1"/>
    <col min="14097" max="14098" width="9.140625" style="799"/>
    <col min="14099" max="14100" width="9.28515625" style="799" bestFit="1" customWidth="1"/>
    <col min="14101" max="14336" width="9.140625" style="799"/>
    <col min="14337" max="14337" width="9.140625" style="799" customWidth="1"/>
    <col min="14338" max="14338" width="11.28515625" style="799" customWidth="1"/>
    <col min="14339" max="14339" width="12.140625" style="799" bestFit="1" customWidth="1"/>
    <col min="14340" max="14340" width="11.28515625" style="799" customWidth="1"/>
    <col min="14341" max="14341" width="12.28515625" style="799" bestFit="1" customWidth="1"/>
    <col min="14342" max="14342" width="11.28515625" style="799" customWidth="1"/>
    <col min="14343" max="14343" width="7.28515625" style="799" bestFit="1" customWidth="1"/>
    <col min="14344" max="14344" width="6.140625" style="799" customWidth="1"/>
    <col min="14345" max="14345" width="10" style="799" customWidth="1"/>
    <col min="14346" max="14346" width="11.28515625" style="799" bestFit="1" customWidth="1"/>
    <col min="14347" max="14347" width="10.28515625" style="799" bestFit="1" customWidth="1"/>
    <col min="14348" max="14348" width="7.85546875" style="799" bestFit="1" customWidth="1"/>
    <col min="14349" max="14349" width="6.7109375" style="799" bestFit="1" customWidth="1"/>
    <col min="14350" max="14350" width="11.28515625" style="799" bestFit="1" customWidth="1"/>
    <col min="14351" max="14351" width="7.28515625" style="799" bestFit="1" customWidth="1"/>
    <col min="14352" max="14352" width="4.7109375" style="799" customWidth="1"/>
    <col min="14353" max="14354" width="9.140625" style="799"/>
    <col min="14355" max="14356" width="9.28515625" style="799" bestFit="1" customWidth="1"/>
    <col min="14357" max="14592" width="9.140625" style="799"/>
    <col min="14593" max="14593" width="9.140625" style="799" customWidth="1"/>
    <col min="14594" max="14594" width="11.28515625" style="799" customWidth="1"/>
    <col min="14595" max="14595" width="12.140625" style="799" bestFit="1" customWidth="1"/>
    <col min="14596" max="14596" width="11.28515625" style="799" customWidth="1"/>
    <col min="14597" max="14597" width="12.28515625" style="799" bestFit="1" customWidth="1"/>
    <col min="14598" max="14598" width="11.28515625" style="799" customWidth="1"/>
    <col min="14599" max="14599" width="7.28515625" style="799" bestFit="1" customWidth="1"/>
    <col min="14600" max="14600" width="6.140625" style="799" customWidth="1"/>
    <col min="14601" max="14601" width="10" style="799" customWidth="1"/>
    <col min="14602" max="14602" width="11.28515625" style="799" bestFit="1" customWidth="1"/>
    <col min="14603" max="14603" width="10.28515625" style="799" bestFit="1" customWidth="1"/>
    <col min="14604" max="14604" width="7.85546875" style="799" bestFit="1" customWidth="1"/>
    <col min="14605" max="14605" width="6.7109375" style="799" bestFit="1" customWidth="1"/>
    <col min="14606" max="14606" width="11.28515625" style="799" bestFit="1" customWidth="1"/>
    <col min="14607" max="14607" width="7.28515625" style="799" bestFit="1" customWidth="1"/>
    <col min="14608" max="14608" width="4.7109375" style="799" customWidth="1"/>
    <col min="14609" max="14610" width="9.140625" style="799"/>
    <col min="14611" max="14612" width="9.28515625" style="799" bestFit="1" customWidth="1"/>
    <col min="14613" max="14848" width="9.140625" style="799"/>
    <col min="14849" max="14849" width="9.140625" style="799" customWidth="1"/>
    <col min="14850" max="14850" width="11.28515625" style="799" customWidth="1"/>
    <col min="14851" max="14851" width="12.140625" style="799" bestFit="1" customWidth="1"/>
    <col min="14852" max="14852" width="11.28515625" style="799" customWidth="1"/>
    <col min="14853" max="14853" width="12.28515625" style="799" bestFit="1" customWidth="1"/>
    <col min="14854" max="14854" width="11.28515625" style="799" customWidth="1"/>
    <col min="14855" max="14855" width="7.28515625" style="799" bestFit="1" customWidth="1"/>
    <col min="14856" max="14856" width="6.140625" style="799" customWidth="1"/>
    <col min="14857" max="14857" width="10" style="799" customWidth="1"/>
    <col min="14858" max="14858" width="11.28515625" style="799" bestFit="1" customWidth="1"/>
    <col min="14859" max="14859" width="10.28515625" style="799" bestFit="1" customWidth="1"/>
    <col min="14860" max="14860" width="7.85546875" style="799" bestFit="1" customWidth="1"/>
    <col min="14861" max="14861" width="6.7109375" style="799" bestFit="1" customWidth="1"/>
    <col min="14862" max="14862" width="11.28515625" style="799" bestFit="1" customWidth="1"/>
    <col min="14863" max="14863" width="7.28515625" style="799" bestFit="1" customWidth="1"/>
    <col min="14864" max="14864" width="4.7109375" style="799" customWidth="1"/>
    <col min="14865" max="14866" width="9.140625" style="799"/>
    <col min="14867" max="14868" width="9.28515625" style="799" bestFit="1" customWidth="1"/>
    <col min="14869" max="15104" width="9.140625" style="799"/>
    <col min="15105" max="15105" width="9.140625" style="799" customWidth="1"/>
    <col min="15106" max="15106" width="11.28515625" style="799" customWidth="1"/>
    <col min="15107" max="15107" width="12.140625" style="799" bestFit="1" customWidth="1"/>
    <col min="15108" max="15108" width="11.28515625" style="799" customWidth="1"/>
    <col min="15109" max="15109" width="12.28515625" style="799" bestFit="1" customWidth="1"/>
    <col min="15110" max="15110" width="11.28515625" style="799" customWidth="1"/>
    <col min="15111" max="15111" width="7.28515625" style="799" bestFit="1" customWidth="1"/>
    <col min="15112" max="15112" width="6.140625" style="799" customWidth="1"/>
    <col min="15113" max="15113" width="10" style="799" customWidth="1"/>
    <col min="15114" max="15114" width="11.28515625" style="799" bestFit="1" customWidth="1"/>
    <col min="15115" max="15115" width="10.28515625" style="799" bestFit="1" customWidth="1"/>
    <col min="15116" max="15116" width="7.85546875" style="799" bestFit="1" customWidth="1"/>
    <col min="15117" max="15117" width="6.7109375" style="799" bestFit="1" customWidth="1"/>
    <col min="15118" max="15118" width="11.28515625" style="799" bestFit="1" customWidth="1"/>
    <col min="15119" max="15119" width="7.28515625" style="799" bestFit="1" customWidth="1"/>
    <col min="15120" max="15120" width="4.7109375" style="799" customWidth="1"/>
    <col min="15121" max="15122" width="9.140625" style="799"/>
    <col min="15123" max="15124" width="9.28515625" style="799" bestFit="1" customWidth="1"/>
    <col min="15125" max="15360" width="9.140625" style="799"/>
    <col min="15361" max="15361" width="9.140625" style="799" customWidth="1"/>
    <col min="15362" max="15362" width="11.28515625" style="799" customWidth="1"/>
    <col min="15363" max="15363" width="12.140625" style="799" bestFit="1" customWidth="1"/>
    <col min="15364" max="15364" width="11.28515625" style="799" customWidth="1"/>
    <col min="15365" max="15365" width="12.28515625" style="799" bestFit="1" customWidth="1"/>
    <col min="15366" max="15366" width="11.28515625" style="799" customWidth="1"/>
    <col min="15367" max="15367" width="7.28515625" style="799" bestFit="1" customWidth="1"/>
    <col min="15368" max="15368" width="6.140625" style="799" customWidth="1"/>
    <col min="15369" max="15369" width="10" style="799" customWidth="1"/>
    <col min="15370" max="15370" width="11.28515625" style="799" bestFit="1" customWidth="1"/>
    <col min="15371" max="15371" width="10.28515625" style="799" bestFit="1" customWidth="1"/>
    <col min="15372" max="15372" width="7.85546875" style="799" bestFit="1" customWidth="1"/>
    <col min="15373" max="15373" width="6.7109375" style="799" bestFit="1" customWidth="1"/>
    <col min="15374" max="15374" width="11.28515625" style="799" bestFit="1" customWidth="1"/>
    <col min="15375" max="15375" width="7.28515625" style="799" bestFit="1" customWidth="1"/>
    <col min="15376" max="15376" width="4.7109375" style="799" customWidth="1"/>
    <col min="15377" max="15378" width="9.140625" style="799"/>
    <col min="15379" max="15380" width="9.28515625" style="799" bestFit="1" customWidth="1"/>
    <col min="15381" max="15616" width="9.140625" style="799"/>
    <col min="15617" max="15617" width="9.140625" style="799" customWidth="1"/>
    <col min="15618" max="15618" width="11.28515625" style="799" customWidth="1"/>
    <col min="15619" max="15619" width="12.140625" style="799" bestFit="1" customWidth="1"/>
    <col min="15620" max="15620" width="11.28515625" style="799" customWidth="1"/>
    <col min="15621" max="15621" width="12.28515625" style="799" bestFit="1" customWidth="1"/>
    <col min="15622" max="15622" width="11.28515625" style="799" customWidth="1"/>
    <col min="15623" max="15623" width="7.28515625" style="799" bestFit="1" customWidth="1"/>
    <col min="15624" max="15624" width="6.140625" style="799" customWidth="1"/>
    <col min="15625" max="15625" width="10" style="799" customWidth="1"/>
    <col min="15626" max="15626" width="11.28515625" style="799" bestFit="1" customWidth="1"/>
    <col min="15627" max="15627" width="10.28515625" style="799" bestFit="1" customWidth="1"/>
    <col min="15628" max="15628" width="7.85546875" style="799" bestFit="1" customWidth="1"/>
    <col min="15629" max="15629" width="6.7109375" style="799" bestFit="1" customWidth="1"/>
    <col min="15630" max="15630" width="11.28515625" style="799" bestFit="1" customWidth="1"/>
    <col min="15631" max="15631" width="7.28515625" style="799" bestFit="1" customWidth="1"/>
    <col min="15632" max="15632" width="4.7109375" style="799" customWidth="1"/>
    <col min="15633" max="15634" width="9.140625" style="799"/>
    <col min="15635" max="15636" width="9.28515625" style="799" bestFit="1" customWidth="1"/>
    <col min="15637" max="15872" width="9.140625" style="799"/>
    <col min="15873" max="15873" width="9.140625" style="799" customWidth="1"/>
    <col min="15874" max="15874" width="11.28515625" style="799" customWidth="1"/>
    <col min="15875" max="15875" width="12.140625" style="799" bestFit="1" customWidth="1"/>
    <col min="15876" max="15876" width="11.28515625" style="799" customWidth="1"/>
    <col min="15877" max="15877" width="12.28515625" style="799" bestFit="1" customWidth="1"/>
    <col min="15878" max="15878" width="11.28515625" style="799" customWidth="1"/>
    <col min="15879" max="15879" width="7.28515625" style="799" bestFit="1" customWidth="1"/>
    <col min="15880" max="15880" width="6.140625" style="799" customWidth="1"/>
    <col min="15881" max="15881" width="10" style="799" customWidth="1"/>
    <col min="15882" max="15882" width="11.28515625" style="799" bestFit="1" customWidth="1"/>
    <col min="15883" max="15883" width="10.28515625" style="799" bestFit="1" customWidth="1"/>
    <col min="15884" max="15884" width="7.85546875" style="799" bestFit="1" customWidth="1"/>
    <col min="15885" max="15885" width="6.7109375" style="799" bestFit="1" customWidth="1"/>
    <col min="15886" max="15886" width="11.28515625" style="799" bestFit="1" customWidth="1"/>
    <col min="15887" max="15887" width="7.28515625" style="799" bestFit="1" customWidth="1"/>
    <col min="15888" max="15888" width="4.7109375" style="799" customWidth="1"/>
    <col min="15889" max="15890" width="9.140625" style="799"/>
    <col min="15891" max="15892" width="9.28515625" style="799" bestFit="1" customWidth="1"/>
    <col min="15893" max="16128" width="9.140625" style="799"/>
    <col min="16129" max="16129" width="9.140625" style="799" customWidth="1"/>
    <col min="16130" max="16130" width="11.28515625" style="799" customWidth="1"/>
    <col min="16131" max="16131" width="12.140625" style="799" bestFit="1" customWidth="1"/>
    <col min="16132" max="16132" width="11.28515625" style="799" customWidth="1"/>
    <col min="16133" max="16133" width="12.28515625" style="799" bestFit="1" customWidth="1"/>
    <col min="16134" max="16134" width="11.28515625" style="799" customWidth="1"/>
    <col min="16135" max="16135" width="7.28515625" style="799" bestFit="1" customWidth="1"/>
    <col min="16136" max="16136" width="6.140625" style="799" customWidth="1"/>
    <col min="16137" max="16137" width="10" style="799" customWidth="1"/>
    <col min="16138" max="16138" width="11.28515625" style="799" bestFit="1" customWidth="1"/>
    <col min="16139" max="16139" width="10.28515625" style="799" bestFit="1" customWidth="1"/>
    <col min="16140" max="16140" width="7.85546875" style="799" bestFit="1" customWidth="1"/>
    <col min="16141" max="16141" width="6.7109375" style="799" bestFit="1" customWidth="1"/>
    <col min="16142" max="16142" width="11.28515625" style="799" bestFit="1" customWidth="1"/>
    <col min="16143" max="16143" width="7.28515625" style="799" bestFit="1" customWidth="1"/>
    <col min="16144" max="16144" width="4.7109375" style="799" customWidth="1"/>
    <col min="16145" max="16146" width="9.140625" style="799"/>
    <col min="16147" max="16148" width="9.28515625" style="799" bestFit="1" customWidth="1"/>
    <col min="16149" max="16384" width="9.140625" style="799"/>
  </cols>
  <sheetData>
    <row r="1" spans="1:15" ht="18" customHeight="1">
      <c r="A1" s="790"/>
      <c r="B1" s="790"/>
      <c r="C1" s="790"/>
      <c r="D1" s="790"/>
      <c r="E1" s="790"/>
      <c r="F1" s="790"/>
      <c r="G1" s="790"/>
      <c r="H1" s="790"/>
      <c r="I1" s="790"/>
      <c r="J1" s="790"/>
      <c r="K1" s="790"/>
      <c r="L1" s="790"/>
      <c r="M1" s="790"/>
      <c r="N1" s="790"/>
      <c r="O1" s="790"/>
    </row>
    <row r="2" spans="1:15" ht="23.25">
      <c r="A2" s="1102" t="s">
        <v>1073</v>
      </c>
      <c r="B2" s="1102"/>
      <c r="C2" s="1102"/>
      <c r="D2" s="1102"/>
      <c r="E2" s="1102"/>
      <c r="F2" s="1102"/>
      <c r="G2" s="1102"/>
      <c r="H2" s="1102"/>
      <c r="I2" s="1102"/>
      <c r="J2" s="1102"/>
      <c r="K2" s="1102"/>
      <c r="L2" s="1102"/>
      <c r="M2" s="1102"/>
      <c r="N2" s="1102"/>
      <c r="O2" s="1102"/>
    </row>
    <row r="3" spans="1:15" ht="23.25">
      <c r="A3" s="1102" t="s">
        <v>768</v>
      </c>
      <c r="B3" s="1102"/>
      <c r="C3" s="1102"/>
      <c r="D3" s="1102"/>
      <c r="E3" s="1102"/>
      <c r="F3" s="1102"/>
      <c r="G3" s="1102"/>
      <c r="H3" s="1102"/>
      <c r="I3" s="1102"/>
      <c r="J3" s="1102"/>
      <c r="K3" s="1102"/>
      <c r="L3" s="1102"/>
      <c r="M3" s="1102"/>
      <c r="N3" s="1102"/>
      <c r="O3" s="1102"/>
    </row>
    <row r="4" spans="1:15" ht="23.25">
      <c r="A4" s="1102" t="s">
        <v>1518</v>
      </c>
      <c r="B4" s="1102"/>
      <c r="C4" s="1102"/>
      <c r="D4" s="1102"/>
      <c r="E4" s="1102"/>
      <c r="F4" s="1102"/>
      <c r="G4" s="1102"/>
      <c r="H4" s="1102"/>
      <c r="I4" s="1102"/>
      <c r="J4" s="1102"/>
      <c r="K4" s="1102"/>
      <c r="L4" s="1102"/>
      <c r="M4" s="1102"/>
      <c r="N4" s="1102"/>
      <c r="O4" s="1102"/>
    </row>
    <row r="5" spans="1:15" ht="37.5" customHeight="1" thickBot="1">
      <c r="A5" s="1103" t="s">
        <v>1334</v>
      </c>
      <c r="B5" s="1103"/>
      <c r="C5" s="1103"/>
      <c r="D5" s="1103"/>
      <c r="E5" s="1103"/>
      <c r="F5" s="1103"/>
      <c r="G5" s="1103"/>
      <c r="H5" s="1103"/>
      <c r="I5" s="1103"/>
      <c r="J5" s="1103"/>
      <c r="K5" s="1103"/>
      <c r="L5" s="1103"/>
      <c r="M5" s="1103"/>
      <c r="N5" s="1103"/>
      <c r="O5" s="1103"/>
    </row>
    <row r="6" spans="1:15" s="514" customFormat="1" ht="30" customHeight="1" thickTop="1" thickBot="1">
      <c r="A6" s="339"/>
      <c r="B6" s="1104" t="s">
        <v>1441</v>
      </c>
      <c r="C6" s="1104"/>
      <c r="D6" s="1104"/>
      <c r="E6" s="1104"/>
      <c r="F6" s="1104"/>
      <c r="G6" s="1104"/>
      <c r="H6" s="187"/>
      <c r="I6" s="791"/>
      <c r="J6" s="1104" t="s">
        <v>769</v>
      </c>
      <c r="K6" s="1104"/>
      <c r="L6" s="1104"/>
      <c r="M6" s="1104"/>
      <c r="N6" s="1104"/>
      <c r="O6" s="1104"/>
    </row>
    <row r="7" spans="1:15" s="514" customFormat="1" ht="27" customHeight="1" thickTop="1" thickBot="1">
      <c r="A7" s="188" t="s">
        <v>770</v>
      </c>
      <c r="B7" s="793" t="s">
        <v>771</v>
      </c>
      <c r="C7" s="793" t="s">
        <v>772</v>
      </c>
      <c r="D7" s="793" t="s">
        <v>773</v>
      </c>
      <c r="E7" s="793" t="s">
        <v>6</v>
      </c>
      <c r="F7" s="793" t="s">
        <v>709</v>
      </c>
      <c r="G7" s="340"/>
      <c r="H7" s="187"/>
      <c r="I7" s="188" t="str">
        <f>+A7</f>
        <v>BANCO</v>
      </c>
      <c r="J7" s="947" t="s">
        <v>2</v>
      </c>
      <c r="K7" s="947" t="s">
        <v>3</v>
      </c>
      <c r="L7" s="947" t="s">
        <v>4</v>
      </c>
      <c r="M7" s="947" t="s">
        <v>774</v>
      </c>
      <c r="N7" s="947" t="s">
        <v>6</v>
      </c>
      <c r="O7" s="947" t="s">
        <v>709</v>
      </c>
    </row>
    <row r="8" spans="1:15" s="514" customFormat="1" ht="26.25" customHeight="1" thickTop="1">
      <c r="A8" s="187" t="s">
        <v>777</v>
      </c>
      <c r="B8" s="948">
        <v>5803647.26174</v>
      </c>
      <c r="C8" s="948">
        <v>6729114.0348100001</v>
      </c>
      <c r="D8" s="948">
        <v>7308476.5791499997</v>
      </c>
      <c r="E8" s="948">
        <v>19841237.875700001</v>
      </c>
      <c r="F8" s="949">
        <f t="shared" ref="F8:F21" si="0">+E8/$E$23</f>
        <v>0.13340768762997007</v>
      </c>
      <c r="H8" s="187"/>
      <c r="I8" s="950" t="str">
        <f>+A8</f>
        <v xml:space="preserve">  BNB</v>
      </c>
      <c r="J8" s="948">
        <v>4330243.3557500001</v>
      </c>
      <c r="K8" s="951">
        <v>1473398.9981800001</v>
      </c>
      <c r="L8" s="948">
        <v>0</v>
      </c>
      <c r="M8" s="948">
        <v>4.9078100000000004</v>
      </c>
      <c r="N8" s="948">
        <v>5803647.26174</v>
      </c>
      <c r="O8" s="949">
        <f>+N8/$N$23</f>
        <v>0.18639094933187525</v>
      </c>
    </row>
    <row r="9" spans="1:15" s="514" customFormat="1" ht="26.25" customHeight="1">
      <c r="A9" s="187" t="s">
        <v>779</v>
      </c>
      <c r="B9" s="948">
        <v>4046272.76021</v>
      </c>
      <c r="C9" s="948">
        <v>8558044.8185699992</v>
      </c>
      <c r="D9" s="948">
        <v>4347603.73147</v>
      </c>
      <c r="E9" s="948">
        <v>16951921.310249999</v>
      </c>
      <c r="F9" s="949">
        <f t="shared" si="0"/>
        <v>0.11398062142359544</v>
      </c>
      <c r="H9" s="187"/>
      <c r="I9" s="950" t="str">
        <f t="shared" ref="I9:I22" si="1">+A9</f>
        <v xml:space="preserve">  BUN</v>
      </c>
      <c r="J9" s="948">
        <v>3502551.4683300001</v>
      </c>
      <c r="K9" s="948">
        <v>543721.29188000003</v>
      </c>
      <c r="L9" s="948">
        <v>0</v>
      </c>
      <c r="M9" s="948">
        <v>0</v>
      </c>
      <c r="N9" s="948">
        <v>4046272.76021</v>
      </c>
      <c r="O9" s="949">
        <f t="shared" ref="O9:O21" si="2">+N9/$N$23</f>
        <v>0.12995080283448079</v>
      </c>
    </row>
    <row r="10" spans="1:15" s="514" customFormat="1" ht="26.25" customHeight="1">
      <c r="A10" s="187" t="s">
        <v>776</v>
      </c>
      <c r="B10" s="948">
        <v>6159917.0616000006</v>
      </c>
      <c r="C10" s="948">
        <v>10168103.60029</v>
      </c>
      <c r="D10" s="948">
        <v>11905302.03125</v>
      </c>
      <c r="E10" s="948">
        <v>28233322.69314</v>
      </c>
      <c r="F10" s="949">
        <f t="shared" si="0"/>
        <v>0.18983403748288977</v>
      </c>
      <c r="H10" s="187"/>
      <c r="I10" s="950" t="str">
        <f t="shared" si="1"/>
        <v xml:space="preserve">  BME</v>
      </c>
      <c r="J10" s="948">
        <v>4610077.4557799995</v>
      </c>
      <c r="K10" s="948">
        <v>1549798.3962399999</v>
      </c>
      <c r="L10" s="948">
        <v>39.249900000000004</v>
      </c>
      <c r="M10" s="948">
        <v>1.9596800000000001</v>
      </c>
      <c r="N10" s="948">
        <v>6159917.0616000006</v>
      </c>
      <c r="O10" s="949">
        <f t="shared" si="2"/>
        <v>0.19783297246308007</v>
      </c>
    </row>
    <row r="11" spans="1:15" s="514" customFormat="1" ht="26.25" customHeight="1">
      <c r="A11" s="187" t="s">
        <v>778</v>
      </c>
      <c r="B11" s="948">
        <v>5183863.1196499998</v>
      </c>
      <c r="C11" s="948">
        <v>4255673.94704</v>
      </c>
      <c r="D11" s="948">
        <v>6332519.1729700007</v>
      </c>
      <c r="E11" s="948">
        <v>15772056.23966</v>
      </c>
      <c r="F11" s="949">
        <f t="shared" si="0"/>
        <v>0.10604749387536126</v>
      </c>
      <c r="H11" s="187"/>
      <c r="I11" s="950" t="str">
        <f t="shared" si="1"/>
        <v xml:space="preserve">  BIS</v>
      </c>
      <c r="J11" s="948">
        <v>3854191.4083799999</v>
      </c>
      <c r="K11" s="948">
        <v>1329515.0837699999</v>
      </c>
      <c r="L11" s="948">
        <v>0</v>
      </c>
      <c r="M11" s="948">
        <v>156.6275</v>
      </c>
      <c r="N11" s="948">
        <v>5183863.1196499998</v>
      </c>
      <c r="O11" s="949">
        <f t="shared" si="2"/>
        <v>0.16648585355071605</v>
      </c>
    </row>
    <row r="12" spans="1:15" s="514" customFormat="1" ht="26.25" customHeight="1">
      <c r="A12" s="187" t="s">
        <v>775</v>
      </c>
      <c r="B12" s="948">
        <v>4052545.0934299999</v>
      </c>
      <c r="C12" s="948">
        <v>3929519.9673099997</v>
      </c>
      <c r="D12" s="948">
        <v>7840890.2127999999</v>
      </c>
      <c r="E12" s="948">
        <v>15822955.273540001</v>
      </c>
      <c r="F12" s="949">
        <f t="shared" si="0"/>
        <v>0.10638972667631198</v>
      </c>
      <c r="H12" s="187"/>
      <c r="I12" s="950" t="str">
        <f t="shared" si="1"/>
        <v xml:space="preserve">  BCR</v>
      </c>
      <c r="J12" s="948">
        <v>3237561.7851999998</v>
      </c>
      <c r="K12" s="948">
        <v>814983.18365999998</v>
      </c>
      <c r="L12" s="948">
        <v>0</v>
      </c>
      <c r="M12" s="948">
        <v>0.12456999999999999</v>
      </c>
      <c r="N12" s="948">
        <v>4052545.0934299999</v>
      </c>
      <c r="O12" s="949">
        <f t="shared" si="2"/>
        <v>0.13015224618392568</v>
      </c>
    </row>
    <row r="13" spans="1:15" s="514" customFormat="1" ht="26.25" customHeight="1">
      <c r="A13" s="187" t="s">
        <v>781</v>
      </c>
      <c r="B13" s="948">
        <v>1989965.0693099999</v>
      </c>
      <c r="C13" s="948">
        <v>2052154.6211400002</v>
      </c>
      <c r="D13" s="948">
        <v>4319315.5537900003</v>
      </c>
      <c r="E13" s="948">
        <v>8361435.2442399999</v>
      </c>
      <c r="F13" s="949">
        <f t="shared" si="0"/>
        <v>5.622026953106312E-2</v>
      </c>
      <c r="H13" s="187"/>
      <c r="I13" s="950" t="str">
        <f t="shared" si="1"/>
        <v xml:space="preserve">  BGA</v>
      </c>
      <c r="J13" s="948">
        <v>1522377.8261199999</v>
      </c>
      <c r="K13" s="948">
        <v>467582.28354000003</v>
      </c>
      <c r="L13" s="948">
        <v>0</v>
      </c>
      <c r="M13" s="948">
        <v>4.9596499999999999</v>
      </c>
      <c r="N13" s="948">
        <v>1989965.0693099999</v>
      </c>
      <c r="O13" s="949">
        <f t="shared" si="2"/>
        <v>6.3910065804853602E-2</v>
      </c>
    </row>
    <row r="14" spans="1:15" s="514" customFormat="1" ht="26.25" customHeight="1">
      <c r="A14" s="187" t="s">
        <v>780</v>
      </c>
      <c r="B14" s="948">
        <v>1217128.2330999998</v>
      </c>
      <c r="C14" s="948">
        <v>1817874.41558</v>
      </c>
      <c r="D14" s="948">
        <v>4799808.1316</v>
      </c>
      <c r="E14" s="948">
        <v>7834810.7802799996</v>
      </c>
      <c r="F14" s="949">
        <f t="shared" si="0"/>
        <v>5.2679373926342817E-2</v>
      </c>
      <c r="H14" s="187"/>
      <c r="I14" s="950" t="str">
        <f t="shared" si="1"/>
        <v xml:space="preserve">  BEC</v>
      </c>
      <c r="J14" s="948">
        <v>781566.9057</v>
      </c>
      <c r="K14" s="948">
        <v>435561.32739999995</v>
      </c>
      <c r="L14" s="948">
        <v>0</v>
      </c>
      <c r="M14" s="948">
        <v>0</v>
      </c>
      <c r="N14" s="948">
        <v>1217128.2330999998</v>
      </c>
      <c r="O14" s="949">
        <f t="shared" si="2"/>
        <v>3.9089502961646427E-2</v>
      </c>
    </row>
    <row r="15" spans="1:15" s="514" customFormat="1" ht="26.25" customHeight="1">
      <c r="A15" s="187" t="s">
        <v>782</v>
      </c>
      <c r="B15" s="948">
        <v>0</v>
      </c>
      <c r="C15" s="948">
        <v>2699592.7581799999</v>
      </c>
      <c r="D15" s="948">
        <v>4563220.9353900002</v>
      </c>
      <c r="E15" s="948">
        <v>7262813.6935700001</v>
      </c>
      <c r="F15" s="949">
        <f t="shared" si="0"/>
        <v>4.883340377331534E-2</v>
      </c>
      <c r="H15" s="187"/>
      <c r="I15" s="950" t="str">
        <f t="shared" si="1"/>
        <v xml:space="preserve">  BSO</v>
      </c>
      <c r="J15" s="948">
        <v>0</v>
      </c>
      <c r="K15" s="948">
        <v>0</v>
      </c>
      <c r="L15" s="948">
        <v>0</v>
      </c>
      <c r="M15" s="948">
        <v>0</v>
      </c>
      <c r="N15" s="948">
        <v>0</v>
      </c>
      <c r="O15" s="949">
        <f t="shared" si="2"/>
        <v>0</v>
      </c>
    </row>
    <row r="16" spans="1:15" s="514" customFormat="1" ht="26.25" customHeight="1">
      <c r="A16" s="187" t="s">
        <v>784</v>
      </c>
      <c r="B16" s="948">
        <v>33053.975190000005</v>
      </c>
      <c r="C16" s="948">
        <v>18320.650329999997</v>
      </c>
      <c r="D16" s="948">
        <v>5743.4619299999995</v>
      </c>
      <c r="E16" s="948">
        <v>57118.087450000006</v>
      </c>
      <c r="F16" s="949">
        <f t="shared" si="0"/>
        <v>3.840482139414943E-4</v>
      </c>
      <c r="H16" s="187"/>
      <c r="I16" s="950" t="str">
        <f t="shared" si="1"/>
        <v xml:space="preserve">  BNA</v>
      </c>
      <c r="J16" s="948">
        <v>21073.704260000002</v>
      </c>
      <c r="K16" s="948">
        <v>11980.270930000001</v>
      </c>
      <c r="L16" s="948">
        <v>0</v>
      </c>
      <c r="M16" s="948">
        <v>0</v>
      </c>
      <c r="N16" s="948">
        <v>33053.975190000005</v>
      </c>
      <c r="O16" s="949">
        <f t="shared" si="2"/>
        <v>1.0615672415985574E-3</v>
      </c>
    </row>
    <row r="17" spans="1:15" s="514" customFormat="1" ht="26.25" customHeight="1">
      <c r="A17" s="187" t="s">
        <v>783</v>
      </c>
      <c r="B17" s="948">
        <v>36743.108229999998</v>
      </c>
      <c r="C17" s="948">
        <v>4954.3768</v>
      </c>
      <c r="D17" s="948">
        <v>70635.835739999995</v>
      </c>
      <c r="E17" s="948">
        <v>112333.32076999999</v>
      </c>
      <c r="F17" s="949">
        <f t="shared" si="0"/>
        <v>7.5530209665371879E-4</v>
      </c>
      <c r="H17" s="187"/>
      <c r="I17" s="950" t="str">
        <f t="shared" si="1"/>
        <v xml:space="preserve">  BDB</v>
      </c>
      <c r="J17" s="948">
        <v>23539.00102</v>
      </c>
      <c r="K17" s="948">
        <v>13204.10721</v>
      </c>
      <c r="L17" s="948">
        <v>0</v>
      </c>
      <c r="M17" s="948">
        <v>0</v>
      </c>
      <c r="N17" s="948">
        <v>36743.108229999998</v>
      </c>
      <c r="O17" s="949">
        <f t="shared" si="2"/>
        <v>1.1800480827879008E-3</v>
      </c>
    </row>
    <row r="18" spans="1:15" s="514" customFormat="1" ht="26.25" customHeight="1">
      <c r="A18" s="187" t="s">
        <v>785</v>
      </c>
      <c r="B18" s="948">
        <v>335429.39250999998</v>
      </c>
      <c r="C18" s="948">
        <v>3662178.0315900003</v>
      </c>
      <c r="D18" s="948">
        <v>4664763.4440699993</v>
      </c>
      <c r="E18" s="948">
        <v>8662370.8681700006</v>
      </c>
      <c r="F18" s="949">
        <f t="shared" si="0"/>
        <v>5.8243687926905895E-2</v>
      </c>
      <c r="H18" s="187"/>
      <c r="I18" s="950" t="str">
        <f t="shared" si="1"/>
        <v xml:space="preserve">  BIE</v>
      </c>
      <c r="J18" s="948">
        <v>332665.24092000001</v>
      </c>
      <c r="K18" s="948">
        <v>2764.1515899999999</v>
      </c>
      <c r="L18" s="948">
        <v>0</v>
      </c>
      <c r="M18" s="948">
        <v>0</v>
      </c>
      <c r="N18" s="948">
        <v>335429.39250999998</v>
      </c>
      <c r="O18" s="949">
        <f t="shared" si="2"/>
        <v>1.0772708968016877E-2</v>
      </c>
    </row>
    <row r="19" spans="1:15" s="514" customFormat="1" ht="26.25" customHeight="1">
      <c r="A19" s="187" t="s">
        <v>786</v>
      </c>
      <c r="B19" s="948">
        <v>418959.79465</v>
      </c>
      <c r="C19" s="948">
        <v>425815.59</v>
      </c>
      <c r="D19" s="948">
        <v>1501849.3899600001</v>
      </c>
      <c r="E19" s="948">
        <v>2346624.7746100002</v>
      </c>
      <c r="F19" s="949">
        <f t="shared" si="0"/>
        <v>1.5778137779363481E-2</v>
      </c>
      <c r="H19" s="187"/>
      <c r="I19" s="950" t="str">
        <f t="shared" si="1"/>
        <v xml:space="preserve">  BFO</v>
      </c>
      <c r="J19" s="948">
        <v>358419.28772000002</v>
      </c>
      <c r="K19" s="948">
        <v>60540.506930000003</v>
      </c>
      <c r="L19" s="948">
        <v>0</v>
      </c>
      <c r="M19" s="948">
        <v>0</v>
      </c>
      <c r="N19" s="948">
        <v>418959.79465</v>
      </c>
      <c r="O19" s="949">
        <f t="shared" si="2"/>
        <v>1.3455385955570399E-2</v>
      </c>
    </row>
    <row r="20" spans="1:15" s="514" customFormat="1" ht="26.25" customHeight="1">
      <c r="A20" s="187" t="s">
        <v>1084</v>
      </c>
      <c r="B20" s="948">
        <v>1859433.6712499999</v>
      </c>
      <c r="C20" s="948">
        <v>2329034.51743</v>
      </c>
      <c r="D20" s="948">
        <v>6851693.0147299999</v>
      </c>
      <c r="E20" s="948">
        <v>11040161.20341</v>
      </c>
      <c r="F20" s="949">
        <f t="shared" si="0"/>
        <v>7.4231375402885422E-2</v>
      </c>
      <c r="H20" s="187"/>
      <c r="I20" s="950" t="str">
        <f t="shared" si="1"/>
        <v xml:space="preserve">  BFS</v>
      </c>
      <c r="J20" s="948">
        <v>1666639.8038399999</v>
      </c>
      <c r="K20" s="948">
        <v>192793.86741000001</v>
      </c>
      <c r="L20" s="948">
        <v>0</v>
      </c>
      <c r="M20" s="948">
        <v>0</v>
      </c>
      <c r="N20" s="948">
        <v>1859433.6712499999</v>
      </c>
      <c r="O20" s="949">
        <f t="shared" si="2"/>
        <v>5.9717896621448413E-2</v>
      </c>
    </row>
    <row r="21" spans="1:15" s="514" customFormat="1" ht="26.25" customHeight="1">
      <c r="A21" s="187" t="s">
        <v>1085</v>
      </c>
      <c r="B21" s="948">
        <v>0</v>
      </c>
      <c r="C21" s="948">
        <v>2045182.69805</v>
      </c>
      <c r="D21" s="948">
        <v>4382001.6836899994</v>
      </c>
      <c r="E21" s="948">
        <v>6427184.3817400001</v>
      </c>
      <c r="F21" s="949">
        <f t="shared" si="0"/>
        <v>4.3214834261400221E-2</v>
      </c>
      <c r="H21" s="187"/>
      <c r="I21" s="950" t="str">
        <f t="shared" si="1"/>
        <v xml:space="preserve">  BPR</v>
      </c>
      <c r="J21" s="948">
        <v>0</v>
      </c>
      <c r="K21" s="948">
        <v>0</v>
      </c>
      <c r="L21" s="948">
        <v>0</v>
      </c>
      <c r="M21" s="948">
        <v>0</v>
      </c>
      <c r="N21" s="948">
        <v>0</v>
      </c>
      <c r="O21" s="949">
        <f t="shared" si="2"/>
        <v>0</v>
      </c>
    </row>
    <row r="22" spans="1:15" s="514" customFormat="1" ht="27" customHeight="1" thickBot="1">
      <c r="A22" s="187"/>
      <c r="B22" s="952"/>
      <c r="C22" s="952"/>
      <c r="D22" s="952"/>
      <c r="E22" s="921"/>
      <c r="F22" s="953"/>
      <c r="H22" s="187"/>
      <c r="I22" s="950">
        <f t="shared" si="1"/>
        <v>0</v>
      </c>
      <c r="J22" s="952"/>
      <c r="K22" s="952"/>
      <c r="L22" s="954"/>
      <c r="M22" s="952"/>
      <c r="N22" s="952"/>
      <c r="O22" s="953"/>
    </row>
    <row r="23" spans="1:15" s="514" customFormat="1" ht="28.5" customHeight="1" thickTop="1" thickBot="1">
      <c r="A23" s="188" t="s">
        <v>787</v>
      </c>
      <c r="B23" s="955">
        <v>31136958.54087</v>
      </c>
      <c r="C23" s="955">
        <v>48695564.027120002</v>
      </c>
      <c r="D23" s="955">
        <v>68893823.178539991</v>
      </c>
      <c r="E23" s="956">
        <v>148726345.74653</v>
      </c>
      <c r="F23" s="956"/>
      <c r="G23" s="340"/>
      <c r="H23" s="187"/>
      <c r="I23" s="947"/>
      <c r="J23" s="955">
        <v>24240907.243020002</v>
      </c>
      <c r="K23" s="955">
        <v>6895843.4687399995</v>
      </c>
      <c r="L23" s="956">
        <v>39.249900000000004</v>
      </c>
      <c r="M23" s="955">
        <v>168.57920999999999</v>
      </c>
      <c r="N23" s="955">
        <v>31136958.54087</v>
      </c>
      <c r="O23" s="955"/>
    </row>
    <row r="24" spans="1:15" s="514" customFormat="1" ht="24.75" customHeight="1" thickTop="1" thickBot="1">
      <c r="A24" s="187"/>
      <c r="B24" s="952"/>
      <c r="C24" s="952"/>
      <c r="D24" s="952"/>
      <c r="E24" s="952"/>
      <c r="F24" s="954"/>
      <c r="G24" s="954"/>
      <c r="H24" s="187"/>
      <c r="I24" s="954"/>
      <c r="J24" s="952"/>
      <c r="K24" s="952"/>
      <c r="L24" s="954"/>
      <c r="M24" s="952"/>
      <c r="N24" s="957"/>
      <c r="O24" s="952"/>
    </row>
    <row r="25" spans="1:15" s="514" customFormat="1" ht="26.25" customHeight="1" thickTop="1" thickBot="1">
      <c r="A25" s="189"/>
      <c r="B25" s="1101" t="s">
        <v>788</v>
      </c>
      <c r="C25" s="1101"/>
      <c r="D25" s="1101"/>
      <c r="E25" s="1101"/>
      <c r="F25" s="1101"/>
      <c r="G25" s="1101"/>
      <c r="H25" s="187"/>
      <c r="I25" s="958"/>
      <c r="J25" s="1101" t="s">
        <v>789</v>
      </c>
      <c r="K25" s="1101"/>
      <c r="L25" s="1101"/>
      <c r="M25" s="1101"/>
      <c r="N25" s="1101"/>
      <c r="O25" s="1101"/>
    </row>
    <row r="26" spans="1:15" s="514" customFormat="1" ht="24.75" customHeight="1" thickTop="1" thickBot="1">
      <c r="A26" s="188" t="str">
        <f>+A7</f>
        <v>BANCO</v>
      </c>
      <c r="B26" s="947" t="s">
        <v>2</v>
      </c>
      <c r="C26" s="947" t="s">
        <v>3</v>
      </c>
      <c r="D26" s="947" t="s">
        <v>4</v>
      </c>
      <c r="E26" s="947" t="s">
        <v>774</v>
      </c>
      <c r="F26" s="947" t="s">
        <v>6</v>
      </c>
      <c r="G26" s="947" t="s">
        <v>709</v>
      </c>
      <c r="H26" s="187"/>
      <c r="I26" s="956" t="str">
        <f>+I7</f>
        <v>BANCO</v>
      </c>
      <c r="J26" s="947" t="s">
        <v>2</v>
      </c>
      <c r="K26" s="947" t="s">
        <v>3</v>
      </c>
      <c r="L26" s="947" t="s">
        <v>4</v>
      </c>
      <c r="M26" s="947" t="s">
        <v>774</v>
      </c>
      <c r="N26" s="947" t="s">
        <v>6</v>
      </c>
      <c r="O26" s="947" t="s">
        <v>709</v>
      </c>
    </row>
    <row r="27" spans="1:15" s="514" customFormat="1" ht="25.5" customHeight="1" thickTop="1">
      <c r="A27" s="187" t="s">
        <v>777</v>
      </c>
      <c r="B27" s="948">
        <v>5115369.6202600002</v>
      </c>
      <c r="C27" s="948">
        <v>1613514.81828</v>
      </c>
      <c r="D27" s="948">
        <v>0</v>
      </c>
      <c r="E27" s="948">
        <v>229.59626999999998</v>
      </c>
      <c r="F27" s="948">
        <v>6729114.0348100001</v>
      </c>
      <c r="G27" s="959">
        <f>+F27/$F$42</f>
        <v>0.13818741335581117</v>
      </c>
      <c r="H27" s="187"/>
      <c r="I27" s="950" t="str">
        <f>+A27</f>
        <v xml:space="preserve">  BNB</v>
      </c>
      <c r="J27" s="948">
        <v>7006235.2477000002</v>
      </c>
      <c r="K27" s="948">
        <v>302087.12919999997</v>
      </c>
      <c r="L27" s="948">
        <v>0</v>
      </c>
      <c r="M27" s="948">
        <v>154.20224999999999</v>
      </c>
      <c r="N27" s="948">
        <v>7308476.5791499997</v>
      </c>
      <c r="O27" s="960">
        <f>+N27/$N$42</f>
        <v>0.10608319065426094</v>
      </c>
    </row>
    <row r="28" spans="1:15" s="514" customFormat="1" ht="25.5" customHeight="1">
      <c r="A28" s="187" t="s">
        <v>779</v>
      </c>
      <c r="B28" s="948">
        <v>7846475.5522700008</v>
      </c>
      <c r="C28" s="948">
        <v>701746.70795000007</v>
      </c>
      <c r="D28" s="948">
        <v>0</v>
      </c>
      <c r="E28" s="948">
        <v>9822.5583499999993</v>
      </c>
      <c r="F28" s="948">
        <v>8558044.8185699992</v>
      </c>
      <c r="G28" s="959">
        <f t="shared" ref="G28:G40" si="3">+F28/$F$42</f>
        <v>0.17574588136619118</v>
      </c>
      <c r="H28" s="187"/>
      <c r="I28" s="950" t="str">
        <f t="shared" ref="I28:I40" si="4">+A28</f>
        <v xml:space="preserve">  BUN</v>
      </c>
      <c r="J28" s="948">
        <v>3654861.2006300003</v>
      </c>
      <c r="K28" s="948">
        <v>692285.92041999998</v>
      </c>
      <c r="L28" s="948">
        <v>0</v>
      </c>
      <c r="M28" s="948">
        <v>456.61041999999998</v>
      </c>
      <c r="N28" s="948">
        <v>4347603.73147</v>
      </c>
      <c r="O28" s="960">
        <f t="shared" ref="O28:O40" si="5">+N28/$N$42</f>
        <v>6.3105856677500405E-2</v>
      </c>
    </row>
    <row r="29" spans="1:15" s="514" customFormat="1" ht="25.5" customHeight="1">
      <c r="A29" s="187" t="s">
        <v>776</v>
      </c>
      <c r="B29" s="948">
        <v>7147851.3113799999</v>
      </c>
      <c r="C29" s="948">
        <v>3020014.0663299998</v>
      </c>
      <c r="D29" s="948">
        <v>0</v>
      </c>
      <c r="E29" s="948">
        <v>238.22257999999999</v>
      </c>
      <c r="F29" s="948">
        <v>10168103.60029</v>
      </c>
      <c r="G29" s="959">
        <f t="shared" si="3"/>
        <v>0.20880964834141941</v>
      </c>
      <c r="H29" s="187"/>
      <c r="I29" s="950" t="str">
        <f t="shared" si="4"/>
        <v xml:space="preserve">  BME</v>
      </c>
      <c r="J29" s="948">
        <v>11167102.5155</v>
      </c>
      <c r="K29" s="948">
        <v>737637.83759999997</v>
      </c>
      <c r="L29" s="948">
        <v>0</v>
      </c>
      <c r="M29" s="948">
        <v>561.67815000000007</v>
      </c>
      <c r="N29" s="948">
        <v>11905302.03125</v>
      </c>
      <c r="O29" s="960">
        <f t="shared" si="5"/>
        <v>0.1728065228779237</v>
      </c>
    </row>
    <row r="30" spans="1:15" s="514" customFormat="1" ht="25.5" customHeight="1">
      <c r="A30" s="187" t="s">
        <v>778</v>
      </c>
      <c r="B30" s="948">
        <v>2406985.53547</v>
      </c>
      <c r="C30" s="948">
        <v>1848686.91399</v>
      </c>
      <c r="D30" s="948">
        <v>0</v>
      </c>
      <c r="E30" s="948">
        <v>1.4975799999999999</v>
      </c>
      <c r="F30" s="948">
        <v>4255673.94704</v>
      </c>
      <c r="G30" s="959">
        <f t="shared" si="3"/>
        <v>8.7393462465490471E-2</v>
      </c>
      <c r="H30" s="187"/>
      <c r="I30" s="950" t="str">
        <f t="shared" si="4"/>
        <v xml:space="preserve">  BIS</v>
      </c>
      <c r="J30" s="948">
        <v>6127016.2206000006</v>
      </c>
      <c r="K30" s="948">
        <v>204793.37904</v>
      </c>
      <c r="L30" s="948">
        <v>0</v>
      </c>
      <c r="M30" s="948">
        <v>709.57332999999994</v>
      </c>
      <c r="N30" s="948">
        <v>6332519.1729700007</v>
      </c>
      <c r="O30" s="960">
        <f t="shared" si="5"/>
        <v>9.1917081689008986E-2</v>
      </c>
    </row>
    <row r="31" spans="1:15" s="514" customFormat="1" ht="25.5" customHeight="1">
      <c r="A31" s="187" t="s">
        <v>775</v>
      </c>
      <c r="B31" s="948">
        <v>3155739.5260100001</v>
      </c>
      <c r="C31" s="948">
        <v>773780.40746000002</v>
      </c>
      <c r="D31" s="948">
        <v>0</v>
      </c>
      <c r="E31" s="948">
        <v>3.3840000000000002E-2</v>
      </c>
      <c r="F31" s="948">
        <v>3929519.9673099997</v>
      </c>
      <c r="G31" s="959">
        <f t="shared" si="3"/>
        <v>8.069564540050371E-2</v>
      </c>
      <c r="H31" s="187"/>
      <c r="I31" s="950" t="str">
        <f t="shared" si="4"/>
        <v xml:space="preserve">  BCR</v>
      </c>
      <c r="J31" s="948">
        <v>7759321.5611899998</v>
      </c>
      <c r="K31" s="948">
        <v>81505.168870000009</v>
      </c>
      <c r="L31" s="948">
        <v>0</v>
      </c>
      <c r="M31" s="948">
        <v>63.48274</v>
      </c>
      <c r="N31" s="948">
        <v>7840890.2127999999</v>
      </c>
      <c r="O31" s="960">
        <f t="shared" si="5"/>
        <v>0.11381122212480711</v>
      </c>
    </row>
    <row r="32" spans="1:15" s="514" customFormat="1" ht="25.5" customHeight="1">
      <c r="A32" s="187" t="s">
        <v>781</v>
      </c>
      <c r="B32" s="948">
        <v>1179641.6933900001</v>
      </c>
      <c r="C32" s="948">
        <v>872158.23495000007</v>
      </c>
      <c r="D32" s="948">
        <v>0</v>
      </c>
      <c r="E32" s="948">
        <v>354.69279999999998</v>
      </c>
      <c r="F32" s="948">
        <v>2052154.6211400002</v>
      </c>
      <c r="G32" s="959">
        <f t="shared" si="3"/>
        <v>4.2142537254463146E-2</v>
      </c>
      <c r="H32" s="187"/>
      <c r="I32" s="950" t="str">
        <f t="shared" si="4"/>
        <v xml:space="preserve">  BGA</v>
      </c>
      <c r="J32" s="948">
        <v>4194596.4635800002</v>
      </c>
      <c r="K32" s="948">
        <v>124704.41985999999</v>
      </c>
      <c r="L32" s="948">
        <v>0</v>
      </c>
      <c r="M32" s="948">
        <v>14.670350000000001</v>
      </c>
      <c r="N32" s="948">
        <v>4319315.5537900003</v>
      </c>
      <c r="O32" s="960">
        <f t="shared" si="5"/>
        <v>6.2695251250556833E-2</v>
      </c>
    </row>
    <row r="33" spans="1:15" s="514" customFormat="1" ht="25.5" customHeight="1">
      <c r="A33" s="187" t="s">
        <v>780</v>
      </c>
      <c r="B33" s="948">
        <v>1326403.9715400001</v>
      </c>
      <c r="C33" s="948">
        <v>491470.44402999996</v>
      </c>
      <c r="D33" s="948">
        <v>0</v>
      </c>
      <c r="E33" s="948">
        <v>1.0000000000000001E-5</v>
      </c>
      <c r="F33" s="948">
        <v>1817874.41558</v>
      </c>
      <c r="G33" s="959">
        <f t="shared" si="3"/>
        <v>3.7331417181400178E-2</v>
      </c>
      <c r="H33" s="187"/>
      <c r="I33" s="950" t="str">
        <f t="shared" si="4"/>
        <v xml:space="preserve">  BEC</v>
      </c>
      <c r="J33" s="948">
        <v>4686348.4505600007</v>
      </c>
      <c r="K33" s="948">
        <v>113459.68104000001</v>
      </c>
      <c r="L33" s="948">
        <v>0</v>
      </c>
      <c r="M33" s="948">
        <v>0</v>
      </c>
      <c r="N33" s="948">
        <v>4799808.1316</v>
      </c>
      <c r="O33" s="960">
        <f t="shared" si="5"/>
        <v>6.9669643955760474E-2</v>
      </c>
    </row>
    <row r="34" spans="1:15" s="514" customFormat="1" ht="25.5" customHeight="1">
      <c r="A34" s="187" t="s">
        <v>782</v>
      </c>
      <c r="B34" s="948">
        <v>2416308.4207600001</v>
      </c>
      <c r="C34" s="948">
        <v>282894.33116</v>
      </c>
      <c r="D34" s="948">
        <v>0</v>
      </c>
      <c r="E34" s="948">
        <v>390.00626</v>
      </c>
      <c r="F34" s="948">
        <v>2699592.7581799999</v>
      </c>
      <c r="G34" s="959">
        <f t="shared" si="3"/>
        <v>5.5438165921571761E-2</v>
      </c>
      <c r="H34" s="187"/>
      <c r="I34" s="950" t="str">
        <f t="shared" si="4"/>
        <v xml:space="preserve">  BSO</v>
      </c>
      <c r="J34" s="948">
        <v>4431385.9263699995</v>
      </c>
      <c r="K34" s="948">
        <v>131835.00902</v>
      </c>
      <c r="L34" s="948">
        <v>0</v>
      </c>
      <c r="M34" s="948">
        <v>0</v>
      </c>
      <c r="N34" s="948">
        <v>4563220.9353900002</v>
      </c>
      <c r="O34" s="960">
        <f t="shared" si="5"/>
        <v>6.623555966061434E-2</v>
      </c>
    </row>
    <row r="35" spans="1:15" s="514" customFormat="1" ht="25.5" customHeight="1">
      <c r="A35" s="187" t="s">
        <v>784</v>
      </c>
      <c r="B35" s="948">
        <v>3422.1745000000001</v>
      </c>
      <c r="C35" s="948">
        <v>14898.475829999999</v>
      </c>
      <c r="D35" s="948">
        <v>0</v>
      </c>
      <c r="E35" s="948">
        <v>0</v>
      </c>
      <c r="F35" s="948">
        <v>18320.650329999997</v>
      </c>
      <c r="G35" s="959">
        <f t="shared" si="3"/>
        <v>3.762283217378216E-4</v>
      </c>
      <c r="H35" s="187"/>
      <c r="I35" s="950" t="str">
        <f t="shared" si="4"/>
        <v xml:space="preserve">  BNA</v>
      </c>
      <c r="J35" s="948">
        <v>3506.57728</v>
      </c>
      <c r="K35" s="948">
        <v>2236.88465</v>
      </c>
      <c r="L35" s="948">
        <v>0</v>
      </c>
      <c r="M35" s="948">
        <v>0</v>
      </c>
      <c r="N35" s="948">
        <v>5743.4619299999995</v>
      </c>
      <c r="O35" s="960">
        <f t="shared" si="5"/>
        <v>8.3366863167336219E-5</v>
      </c>
    </row>
    <row r="36" spans="1:15" s="514" customFormat="1" ht="25.5" customHeight="1">
      <c r="A36" s="187" t="s">
        <v>783</v>
      </c>
      <c r="B36" s="948">
        <v>916.23545999999999</v>
      </c>
      <c r="C36" s="948">
        <v>4038.1413399999997</v>
      </c>
      <c r="D36" s="948">
        <v>0</v>
      </c>
      <c r="E36" s="948">
        <v>0</v>
      </c>
      <c r="F36" s="948">
        <v>4954.3768</v>
      </c>
      <c r="G36" s="959">
        <f t="shared" si="3"/>
        <v>1.0174185059733081E-4</v>
      </c>
      <c r="H36" s="187"/>
      <c r="I36" s="950" t="str">
        <f t="shared" si="4"/>
        <v xml:space="preserve">  BDB</v>
      </c>
      <c r="J36" s="948">
        <v>50055.835740000002</v>
      </c>
      <c r="K36" s="948">
        <v>20580</v>
      </c>
      <c r="L36" s="948">
        <v>0</v>
      </c>
      <c r="M36" s="948">
        <v>0</v>
      </c>
      <c r="N36" s="948">
        <v>70635.835739999995</v>
      </c>
      <c r="O36" s="960">
        <f t="shared" si="5"/>
        <v>1.0252854680011811E-3</v>
      </c>
    </row>
    <row r="37" spans="1:15" s="514" customFormat="1" ht="25.5" customHeight="1">
      <c r="A37" s="187" t="s">
        <v>785</v>
      </c>
      <c r="B37" s="948">
        <v>3422933.95731</v>
      </c>
      <c r="C37" s="948">
        <v>239244.07428</v>
      </c>
      <c r="D37" s="948">
        <v>0</v>
      </c>
      <c r="E37" s="948">
        <v>0</v>
      </c>
      <c r="F37" s="948">
        <v>3662178.0315900003</v>
      </c>
      <c r="G37" s="959">
        <f t="shared" si="3"/>
        <v>7.5205577854081843E-2</v>
      </c>
      <c r="H37" s="187"/>
      <c r="I37" s="950" t="str">
        <f t="shared" si="4"/>
        <v xml:space="preserve">  BIE</v>
      </c>
      <c r="J37" s="948">
        <v>4484741.1099199997</v>
      </c>
      <c r="K37" s="948">
        <v>177427.66933999999</v>
      </c>
      <c r="L37" s="948">
        <v>0</v>
      </c>
      <c r="M37" s="948">
        <v>2594.6648100000002</v>
      </c>
      <c r="N37" s="948">
        <v>4664763.4440699993</v>
      </c>
      <c r="O37" s="960">
        <f t="shared" si="5"/>
        <v>6.770945824825475E-2</v>
      </c>
    </row>
    <row r="38" spans="1:15" s="514" customFormat="1" ht="25.5" customHeight="1">
      <c r="A38" s="187" t="s">
        <v>786</v>
      </c>
      <c r="B38" s="948">
        <v>379162.06400999997</v>
      </c>
      <c r="C38" s="948">
        <v>46653.525990000002</v>
      </c>
      <c r="D38" s="948">
        <v>0</v>
      </c>
      <c r="E38" s="948">
        <v>0</v>
      </c>
      <c r="F38" s="948">
        <v>425815.59</v>
      </c>
      <c r="G38" s="959">
        <f t="shared" si="3"/>
        <v>8.7444431234609109E-3</v>
      </c>
      <c r="H38" s="187"/>
      <c r="I38" s="950" t="str">
        <f t="shared" si="4"/>
        <v xml:space="preserve">  BFO</v>
      </c>
      <c r="J38" s="948">
        <v>1421632.80883</v>
      </c>
      <c r="K38" s="948">
        <v>80216.581129999991</v>
      </c>
      <c r="L38" s="948">
        <v>0</v>
      </c>
      <c r="M38" s="948">
        <v>0</v>
      </c>
      <c r="N38" s="948">
        <v>1501849.3899600001</v>
      </c>
      <c r="O38" s="960">
        <f t="shared" si="5"/>
        <v>2.1799478105140449E-2</v>
      </c>
    </row>
    <row r="39" spans="1:15" s="514" customFormat="1" ht="25.5" customHeight="1">
      <c r="A39" s="187" t="s">
        <v>1084</v>
      </c>
      <c r="B39" s="948">
        <v>2122219.7882699999</v>
      </c>
      <c r="C39" s="948">
        <v>206814.15187</v>
      </c>
      <c r="D39" s="948">
        <v>0</v>
      </c>
      <c r="E39" s="948">
        <v>0.57728999999999997</v>
      </c>
      <c r="F39" s="948">
        <v>2329034.51743</v>
      </c>
      <c r="G39" s="959">
        <f t="shared" si="3"/>
        <v>4.7828473988572998E-2</v>
      </c>
      <c r="H39" s="187"/>
      <c r="I39" s="950" t="str">
        <f t="shared" si="4"/>
        <v xml:space="preserve">  BFS</v>
      </c>
      <c r="J39" s="948">
        <v>6671349.2170500001</v>
      </c>
      <c r="K39" s="948">
        <v>180343.79768000002</v>
      </c>
      <c r="L39" s="948">
        <v>0</v>
      </c>
      <c r="M39" s="948">
        <v>0</v>
      </c>
      <c r="N39" s="948">
        <v>6851693.0147299999</v>
      </c>
      <c r="O39" s="960">
        <f t="shared" si="5"/>
        <v>9.945293639712334E-2</v>
      </c>
    </row>
    <row r="40" spans="1:15" s="514" customFormat="1" ht="25.5" customHeight="1">
      <c r="A40" s="187" t="s">
        <v>1085</v>
      </c>
      <c r="B40" s="948">
        <v>1874299.36702</v>
      </c>
      <c r="C40" s="948">
        <v>170883.33103</v>
      </c>
      <c r="D40" s="948">
        <v>0</v>
      </c>
      <c r="E40" s="948">
        <v>0</v>
      </c>
      <c r="F40" s="948">
        <v>2045182.69805</v>
      </c>
      <c r="G40" s="959">
        <f t="shared" si="3"/>
        <v>4.1999363574698037E-2</v>
      </c>
      <c r="H40" s="187"/>
      <c r="I40" s="950" t="str">
        <f t="shared" si="4"/>
        <v xml:space="preserve">  BPR</v>
      </c>
      <c r="J40" s="948">
        <v>4334182.8595900005</v>
      </c>
      <c r="K40" s="948">
        <v>47818.824099999998</v>
      </c>
      <c r="L40" s="948">
        <v>0</v>
      </c>
      <c r="M40" s="948">
        <v>0</v>
      </c>
      <c r="N40" s="948">
        <v>4382001.6836899994</v>
      </c>
      <c r="O40" s="960">
        <f t="shared" si="5"/>
        <v>6.3605146027880283E-2</v>
      </c>
    </row>
    <row r="41" spans="1:15" s="514" customFormat="1" ht="26.25" customHeight="1" thickBot="1">
      <c r="A41" s="187"/>
      <c r="B41" s="952"/>
      <c r="C41" s="952"/>
      <c r="D41" s="952"/>
      <c r="E41" s="952"/>
      <c r="F41" s="952"/>
      <c r="G41" s="961"/>
      <c r="H41" s="957"/>
      <c r="I41" s="952"/>
      <c r="J41" s="952"/>
      <c r="K41" s="952"/>
      <c r="L41" s="954"/>
      <c r="M41" s="952"/>
      <c r="N41" s="952"/>
      <c r="O41" s="962"/>
    </row>
    <row r="42" spans="1:15" s="514" customFormat="1" ht="29.25" customHeight="1" thickTop="1" thickBot="1">
      <c r="A42" s="188" t="s">
        <v>790</v>
      </c>
      <c r="B42" s="955">
        <v>38397729.217650004</v>
      </c>
      <c r="C42" s="955">
        <v>10286797.62449</v>
      </c>
      <c r="D42" s="955">
        <v>0</v>
      </c>
      <c r="E42" s="955">
        <v>11037.18498</v>
      </c>
      <c r="F42" s="955">
        <v>48695564.027120002</v>
      </c>
      <c r="G42" s="955"/>
      <c r="H42" s="957"/>
      <c r="I42" s="963"/>
      <c r="J42" s="955">
        <v>65992335.994539998</v>
      </c>
      <c r="K42" s="955">
        <v>2896932.3019499998</v>
      </c>
      <c r="L42" s="956">
        <v>0</v>
      </c>
      <c r="M42" s="955">
        <v>4554.8820500000002</v>
      </c>
      <c r="N42" s="955">
        <v>68893823.178539991</v>
      </c>
      <c r="O42" s="964"/>
    </row>
    <row r="43" spans="1:15" s="514" customFormat="1" ht="10.5" customHeight="1" thickTop="1" thickBot="1">
      <c r="A43" s="190"/>
      <c r="B43" s="965"/>
      <c r="C43" s="965"/>
      <c r="D43" s="965"/>
      <c r="E43" s="965"/>
      <c r="F43" s="965"/>
      <c r="G43" s="965"/>
      <c r="H43" s="965"/>
      <c r="I43" s="965"/>
      <c r="J43" s="966"/>
      <c r="K43" s="336"/>
      <c r="L43" s="967"/>
      <c r="M43" s="965"/>
      <c r="N43" s="965"/>
      <c r="O43" s="965"/>
    </row>
    <row r="44" spans="1:15" s="514" customFormat="1" ht="13.5" customHeight="1" thickTop="1">
      <c r="A44" s="191" t="s">
        <v>1342</v>
      </c>
      <c r="B44" s="968"/>
      <c r="C44" s="968"/>
      <c r="D44" s="968"/>
      <c r="E44" s="948"/>
      <c r="F44" s="948"/>
      <c r="G44" s="948"/>
      <c r="H44" s="948"/>
      <c r="I44" s="948"/>
      <c r="J44" s="960"/>
      <c r="L44" s="921"/>
      <c r="M44" s="948"/>
      <c r="N44" s="948"/>
      <c r="O44" s="948"/>
    </row>
    <row r="45" spans="1:15" s="514" customFormat="1" ht="15.75" customHeight="1">
      <c r="A45" s="191" t="s">
        <v>791</v>
      </c>
      <c r="B45" s="968"/>
      <c r="C45" s="968"/>
      <c r="D45" s="968"/>
      <c r="E45" s="948"/>
      <c r="F45" s="948"/>
      <c r="G45" s="948"/>
      <c r="H45" s="948"/>
      <c r="I45" s="948"/>
      <c r="J45" s="960"/>
      <c r="L45" s="921"/>
      <c r="M45" s="948"/>
      <c r="N45" s="948"/>
      <c r="O45" s="948"/>
    </row>
    <row r="46" spans="1:15" s="514" customFormat="1" ht="15.75" customHeight="1">
      <c r="A46" s="191" t="s">
        <v>792</v>
      </c>
      <c r="B46" s="968"/>
      <c r="C46" s="968"/>
      <c r="D46" s="968"/>
      <c r="E46" s="948"/>
      <c r="F46" s="948"/>
      <c r="G46" s="948"/>
      <c r="H46" s="948"/>
      <c r="I46" s="948"/>
      <c r="J46" s="960"/>
      <c r="L46" s="921"/>
      <c r="M46" s="948"/>
      <c r="N46" s="948"/>
      <c r="O46" s="948"/>
    </row>
    <row r="47" spans="1:15" s="337" customFormat="1" ht="15.75" customHeight="1">
      <c r="A47" s="192" t="s">
        <v>793</v>
      </c>
      <c r="B47" s="969"/>
      <c r="C47" s="969"/>
      <c r="D47" s="969"/>
      <c r="E47" s="970"/>
      <c r="F47" s="970"/>
      <c r="G47" s="970"/>
      <c r="H47" s="970"/>
      <c r="I47" s="970"/>
      <c r="J47" s="970"/>
      <c r="K47" s="970"/>
      <c r="L47" s="971"/>
      <c r="M47" s="971"/>
      <c r="N47" s="970"/>
      <c r="O47" s="970"/>
    </row>
    <row r="48" spans="1:15" s="341" customFormat="1" ht="9.75" customHeight="1">
      <c r="A48" s="193"/>
      <c r="B48" s="972"/>
      <c r="C48" s="972"/>
      <c r="D48" s="972"/>
      <c r="E48" s="972"/>
      <c r="F48" s="972"/>
      <c r="G48" s="972"/>
      <c r="H48" s="972"/>
      <c r="I48" s="972"/>
      <c r="J48" s="972"/>
      <c r="K48" s="972"/>
      <c r="L48" s="973"/>
      <c r="M48" s="974"/>
      <c r="N48" s="972"/>
      <c r="O48" s="972"/>
    </row>
    <row r="49" spans="1:15" s="120" customFormat="1" ht="13.5" customHeight="1">
      <c r="A49" s="40"/>
      <c r="B49" s="975"/>
      <c r="C49" s="975"/>
      <c r="D49" s="975"/>
      <c r="E49" s="976"/>
      <c r="F49" s="976"/>
      <c r="G49" s="976"/>
      <c r="H49" s="976"/>
      <c r="I49" s="976"/>
      <c r="J49" s="976"/>
      <c r="K49" s="976"/>
      <c r="L49" s="977"/>
      <c r="M49" s="978"/>
      <c r="N49" s="976"/>
      <c r="O49" s="976"/>
    </row>
    <row r="50" spans="1:15" s="120" customFormat="1" ht="13.5" customHeight="1">
      <c r="B50" s="976"/>
      <c r="C50" s="976"/>
      <c r="D50" s="976"/>
      <c r="E50" s="976"/>
      <c r="F50" s="976"/>
      <c r="G50" s="976"/>
      <c r="H50" s="976"/>
      <c r="I50" s="976"/>
      <c r="J50" s="976"/>
      <c r="K50" s="976"/>
      <c r="L50" s="977"/>
      <c r="M50" s="978"/>
      <c r="N50" s="976"/>
      <c r="O50" s="976"/>
    </row>
    <row r="51" spans="1:15" ht="13.5" customHeight="1">
      <c r="A51" s="120"/>
    </row>
    <row r="52" spans="1:15" ht="13.5" customHeight="1">
      <c r="A52" s="120"/>
    </row>
    <row r="53" spans="1:15" ht="13.5" customHeight="1">
      <c r="A53" s="120"/>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5" workbookViewId="0">
      <selection activeCell="X8" sqref="X8"/>
    </sheetView>
  </sheetViews>
  <sheetFormatPr baseColWidth="10" defaultColWidth="9.140625" defaultRowHeight="15"/>
  <cols>
    <col min="1" max="1" width="44.5703125" style="59" customWidth="1"/>
    <col min="2" max="15" width="14.140625" style="799" customWidth="1"/>
    <col min="16" max="16" width="15.5703125" style="799" customWidth="1"/>
    <col min="17" max="17" width="12" style="63" customWidth="1"/>
    <col min="18" max="18" width="2.5703125" style="799" customWidth="1"/>
    <col min="19" max="256" width="9.140625" style="799"/>
    <col min="257" max="257" width="44.5703125" style="799" customWidth="1"/>
    <col min="258" max="271" width="14.140625" style="799" customWidth="1"/>
    <col min="272" max="272" width="15.5703125" style="799" customWidth="1"/>
    <col min="273" max="273" width="12" style="799" customWidth="1"/>
    <col min="274" max="274" width="2.5703125" style="799" customWidth="1"/>
    <col min="275" max="512" width="9.140625" style="799"/>
    <col min="513" max="513" width="44.5703125" style="799" customWidth="1"/>
    <col min="514" max="527" width="14.140625" style="799" customWidth="1"/>
    <col min="528" max="528" width="15.5703125" style="799" customWidth="1"/>
    <col min="529" max="529" width="12" style="799" customWidth="1"/>
    <col min="530" max="530" width="2.5703125" style="799" customWidth="1"/>
    <col min="531" max="768" width="9.140625" style="799"/>
    <col min="769" max="769" width="44.5703125" style="799" customWidth="1"/>
    <col min="770" max="783" width="14.140625" style="799" customWidth="1"/>
    <col min="784" max="784" width="15.5703125" style="799" customWidth="1"/>
    <col min="785" max="785" width="12" style="799" customWidth="1"/>
    <col min="786" max="786" width="2.5703125" style="799" customWidth="1"/>
    <col min="787" max="1024" width="9.140625" style="799"/>
    <col min="1025" max="1025" width="44.5703125" style="799" customWidth="1"/>
    <col min="1026" max="1039" width="14.140625" style="799" customWidth="1"/>
    <col min="1040" max="1040" width="15.5703125" style="799" customWidth="1"/>
    <col min="1041" max="1041" width="12" style="799" customWidth="1"/>
    <col min="1042" max="1042" width="2.5703125" style="799" customWidth="1"/>
    <col min="1043" max="1280" width="9.140625" style="799"/>
    <col min="1281" max="1281" width="44.5703125" style="799" customWidth="1"/>
    <col min="1282" max="1295" width="14.140625" style="799" customWidth="1"/>
    <col min="1296" max="1296" width="15.5703125" style="799" customWidth="1"/>
    <col min="1297" max="1297" width="12" style="799" customWidth="1"/>
    <col min="1298" max="1298" width="2.5703125" style="799" customWidth="1"/>
    <col min="1299" max="1536" width="9.140625" style="799"/>
    <col min="1537" max="1537" width="44.5703125" style="799" customWidth="1"/>
    <col min="1538" max="1551" width="14.140625" style="799" customWidth="1"/>
    <col min="1552" max="1552" width="15.5703125" style="799" customWidth="1"/>
    <col min="1553" max="1553" width="12" style="799" customWidth="1"/>
    <col min="1554" max="1554" width="2.5703125" style="799" customWidth="1"/>
    <col min="1555" max="1792" width="9.140625" style="799"/>
    <col min="1793" max="1793" width="44.5703125" style="799" customWidth="1"/>
    <col min="1794" max="1807" width="14.140625" style="799" customWidth="1"/>
    <col min="1808" max="1808" width="15.5703125" style="799" customWidth="1"/>
    <col min="1809" max="1809" width="12" style="799" customWidth="1"/>
    <col min="1810" max="1810" width="2.5703125" style="799" customWidth="1"/>
    <col min="1811" max="2048" width="9.140625" style="799"/>
    <col min="2049" max="2049" width="44.5703125" style="799" customWidth="1"/>
    <col min="2050" max="2063" width="14.140625" style="799" customWidth="1"/>
    <col min="2064" max="2064" width="15.5703125" style="799" customWidth="1"/>
    <col min="2065" max="2065" width="12" style="799" customWidth="1"/>
    <col min="2066" max="2066" width="2.5703125" style="799" customWidth="1"/>
    <col min="2067" max="2304" width="9.140625" style="799"/>
    <col min="2305" max="2305" width="44.5703125" style="799" customWidth="1"/>
    <col min="2306" max="2319" width="14.140625" style="799" customWidth="1"/>
    <col min="2320" max="2320" width="15.5703125" style="799" customWidth="1"/>
    <col min="2321" max="2321" width="12" style="799" customWidth="1"/>
    <col min="2322" max="2322" width="2.5703125" style="799" customWidth="1"/>
    <col min="2323" max="2560" width="9.140625" style="799"/>
    <col min="2561" max="2561" width="44.5703125" style="799" customWidth="1"/>
    <col min="2562" max="2575" width="14.140625" style="799" customWidth="1"/>
    <col min="2576" max="2576" width="15.5703125" style="799" customWidth="1"/>
    <col min="2577" max="2577" width="12" style="799" customWidth="1"/>
    <col min="2578" max="2578" width="2.5703125" style="799" customWidth="1"/>
    <col min="2579" max="2816" width="9.140625" style="799"/>
    <col min="2817" max="2817" width="44.5703125" style="799" customWidth="1"/>
    <col min="2818" max="2831" width="14.140625" style="799" customWidth="1"/>
    <col min="2832" max="2832" width="15.5703125" style="799" customWidth="1"/>
    <col min="2833" max="2833" width="12" style="799" customWidth="1"/>
    <col min="2834" max="2834" width="2.5703125" style="799" customWidth="1"/>
    <col min="2835" max="3072" width="9.140625" style="799"/>
    <col min="3073" max="3073" width="44.5703125" style="799" customWidth="1"/>
    <col min="3074" max="3087" width="14.140625" style="799" customWidth="1"/>
    <col min="3088" max="3088" width="15.5703125" style="799" customWidth="1"/>
    <col min="3089" max="3089" width="12" style="799" customWidth="1"/>
    <col min="3090" max="3090" width="2.5703125" style="799" customWidth="1"/>
    <col min="3091" max="3328" width="9.140625" style="799"/>
    <col min="3329" max="3329" width="44.5703125" style="799" customWidth="1"/>
    <col min="3330" max="3343" width="14.140625" style="799" customWidth="1"/>
    <col min="3344" max="3344" width="15.5703125" style="799" customWidth="1"/>
    <col min="3345" max="3345" width="12" style="799" customWidth="1"/>
    <col min="3346" max="3346" width="2.5703125" style="799" customWidth="1"/>
    <col min="3347" max="3584" width="9.140625" style="799"/>
    <col min="3585" max="3585" width="44.5703125" style="799" customWidth="1"/>
    <col min="3586" max="3599" width="14.140625" style="799" customWidth="1"/>
    <col min="3600" max="3600" width="15.5703125" style="799" customWidth="1"/>
    <col min="3601" max="3601" width="12" style="799" customWidth="1"/>
    <col min="3602" max="3602" width="2.5703125" style="799" customWidth="1"/>
    <col min="3603" max="3840" width="9.140625" style="799"/>
    <col min="3841" max="3841" width="44.5703125" style="799" customWidth="1"/>
    <col min="3842" max="3855" width="14.140625" style="799" customWidth="1"/>
    <col min="3856" max="3856" width="15.5703125" style="799" customWidth="1"/>
    <col min="3857" max="3857" width="12" style="799" customWidth="1"/>
    <col min="3858" max="3858" width="2.5703125" style="799" customWidth="1"/>
    <col min="3859" max="4096" width="9.140625" style="799"/>
    <col min="4097" max="4097" width="44.5703125" style="799" customWidth="1"/>
    <col min="4098" max="4111" width="14.140625" style="799" customWidth="1"/>
    <col min="4112" max="4112" width="15.5703125" style="799" customWidth="1"/>
    <col min="4113" max="4113" width="12" style="799" customWidth="1"/>
    <col min="4114" max="4114" width="2.5703125" style="799" customWidth="1"/>
    <col min="4115" max="4352" width="9.140625" style="799"/>
    <col min="4353" max="4353" width="44.5703125" style="799" customWidth="1"/>
    <col min="4354" max="4367" width="14.140625" style="799" customWidth="1"/>
    <col min="4368" max="4368" width="15.5703125" style="799" customWidth="1"/>
    <col min="4369" max="4369" width="12" style="799" customWidth="1"/>
    <col min="4370" max="4370" width="2.5703125" style="799" customWidth="1"/>
    <col min="4371" max="4608" width="9.140625" style="799"/>
    <col min="4609" max="4609" width="44.5703125" style="799" customWidth="1"/>
    <col min="4610" max="4623" width="14.140625" style="799" customWidth="1"/>
    <col min="4624" max="4624" width="15.5703125" style="799" customWidth="1"/>
    <col min="4625" max="4625" width="12" style="799" customWidth="1"/>
    <col min="4626" max="4626" width="2.5703125" style="799" customWidth="1"/>
    <col min="4627" max="4864" width="9.140625" style="799"/>
    <col min="4865" max="4865" width="44.5703125" style="799" customWidth="1"/>
    <col min="4866" max="4879" width="14.140625" style="799" customWidth="1"/>
    <col min="4880" max="4880" width="15.5703125" style="799" customWidth="1"/>
    <col min="4881" max="4881" width="12" style="799" customWidth="1"/>
    <col min="4882" max="4882" width="2.5703125" style="799" customWidth="1"/>
    <col min="4883" max="5120" width="9.140625" style="799"/>
    <col min="5121" max="5121" width="44.5703125" style="799" customWidth="1"/>
    <col min="5122" max="5135" width="14.140625" style="799" customWidth="1"/>
    <col min="5136" max="5136" width="15.5703125" style="799" customWidth="1"/>
    <col min="5137" max="5137" width="12" style="799" customWidth="1"/>
    <col min="5138" max="5138" width="2.5703125" style="799" customWidth="1"/>
    <col min="5139" max="5376" width="9.140625" style="799"/>
    <col min="5377" max="5377" width="44.5703125" style="799" customWidth="1"/>
    <col min="5378" max="5391" width="14.140625" style="799" customWidth="1"/>
    <col min="5392" max="5392" width="15.5703125" style="799" customWidth="1"/>
    <col min="5393" max="5393" width="12" style="799" customWidth="1"/>
    <col min="5394" max="5394" width="2.5703125" style="799" customWidth="1"/>
    <col min="5395" max="5632" width="9.140625" style="799"/>
    <col min="5633" max="5633" width="44.5703125" style="799" customWidth="1"/>
    <col min="5634" max="5647" width="14.140625" style="799" customWidth="1"/>
    <col min="5648" max="5648" width="15.5703125" style="799" customWidth="1"/>
    <col min="5649" max="5649" width="12" style="799" customWidth="1"/>
    <col min="5650" max="5650" width="2.5703125" style="799" customWidth="1"/>
    <col min="5651" max="5888" width="9.140625" style="799"/>
    <col min="5889" max="5889" width="44.5703125" style="799" customWidth="1"/>
    <col min="5890" max="5903" width="14.140625" style="799" customWidth="1"/>
    <col min="5904" max="5904" width="15.5703125" style="799" customWidth="1"/>
    <col min="5905" max="5905" width="12" style="799" customWidth="1"/>
    <col min="5906" max="5906" width="2.5703125" style="799" customWidth="1"/>
    <col min="5907" max="6144" width="9.140625" style="799"/>
    <col min="6145" max="6145" width="44.5703125" style="799" customWidth="1"/>
    <col min="6146" max="6159" width="14.140625" style="799" customWidth="1"/>
    <col min="6160" max="6160" width="15.5703125" style="799" customWidth="1"/>
    <col min="6161" max="6161" width="12" style="799" customWidth="1"/>
    <col min="6162" max="6162" width="2.5703125" style="799" customWidth="1"/>
    <col min="6163" max="6400" width="9.140625" style="799"/>
    <col min="6401" max="6401" width="44.5703125" style="799" customWidth="1"/>
    <col min="6402" max="6415" width="14.140625" style="799" customWidth="1"/>
    <col min="6416" max="6416" width="15.5703125" style="799" customWidth="1"/>
    <col min="6417" max="6417" width="12" style="799" customWidth="1"/>
    <col min="6418" max="6418" width="2.5703125" style="799" customWidth="1"/>
    <col min="6419" max="6656" width="9.140625" style="799"/>
    <col min="6657" max="6657" width="44.5703125" style="799" customWidth="1"/>
    <col min="6658" max="6671" width="14.140625" style="799" customWidth="1"/>
    <col min="6672" max="6672" width="15.5703125" style="799" customWidth="1"/>
    <col min="6673" max="6673" width="12" style="799" customWidth="1"/>
    <col min="6674" max="6674" width="2.5703125" style="799" customWidth="1"/>
    <col min="6675" max="6912" width="9.140625" style="799"/>
    <col min="6913" max="6913" width="44.5703125" style="799" customWidth="1"/>
    <col min="6914" max="6927" width="14.140625" style="799" customWidth="1"/>
    <col min="6928" max="6928" width="15.5703125" style="799" customWidth="1"/>
    <col min="6929" max="6929" width="12" style="799" customWidth="1"/>
    <col min="6930" max="6930" width="2.5703125" style="799" customWidth="1"/>
    <col min="6931" max="7168" width="9.140625" style="799"/>
    <col min="7169" max="7169" width="44.5703125" style="799" customWidth="1"/>
    <col min="7170" max="7183" width="14.140625" style="799" customWidth="1"/>
    <col min="7184" max="7184" width="15.5703125" style="799" customWidth="1"/>
    <col min="7185" max="7185" width="12" style="799" customWidth="1"/>
    <col min="7186" max="7186" width="2.5703125" style="799" customWidth="1"/>
    <col min="7187" max="7424" width="9.140625" style="799"/>
    <col min="7425" max="7425" width="44.5703125" style="799" customWidth="1"/>
    <col min="7426" max="7439" width="14.140625" style="799" customWidth="1"/>
    <col min="7440" max="7440" width="15.5703125" style="799" customWidth="1"/>
    <col min="7441" max="7441" width="12" style="799" customWidth="1"/>
    <col min="7442" max="7442" width="2.5703125" style="799" customWidth="1"/>
    <col min="7443" max="7680" width="9.140625" style="799"/>
    <col min="7681" max="7681" width="44.5703125" style="799" customWidth="1"/>
    <col min="7682" max="7695" width="14.140625" style="799" customWidth="1"/>
    <col min="7696" max="7696" width="15.5703125" style="799" customWidth="1"/>
    <col min="7697" max="7697" width="12" style="799" customWidth="1"/>
    <col min="7698" max="7698" width="2.5703125" style="799" customWidth="1"/>
    <col min="7699" max="7936" width="9.140625" style="799"/>
    <col min="7937" max="7937" width="44.5703125" style="799" customWidth="1"/>
    <col min="7938" max="7951" width="14.140625" style="799" customWidth="1"/>
    <col min="7952" max="7952" width="15.5703125" style="799" customWidth="1"/>
    <col min="7953" max="7953" width="12" style="799" customWidth="1"/>
    <col min="7954" max="7954" width="2.5703125" style="799" customWidth="1"/>
    <col min="7955" max="8192" width="9.140625" style="799"/>
    <col min="8193" max="8193" width="44.5703125" style="799" customWidth="1"/>
    <col min="8194" max="8207" width="14.140625" style="799" customWidth="1"/>
    <col min="8208" max="8208" width="15.5703125" style="799" customWidth="1"/>
    <col min="8209" max="8209" width="12" style="799" customWidth="1"/>
    <col min="8210" max="8210" width="2.5703125" style="799" customWidth="1"/>
    <col min="8211" max="8448" width="9.140625" style="799"/>
    <col min="8449" max="8449" width="44.5703125" style="799" customWidth="1"/>
    <col min="8450" max="8463" width="14.140625" style="799" customWidth="1"/>
    <col min="8464" max="8464" width="15.5703125" style="799" customWidth="1"/>
    <col min="8465" max="8465" width="12" style="799" customWidth="1"/>
    <col min="8466" max="8466" width="2.5703125" style="799" customWidth="1"/>
    <col min="8467" max="8704" width="9.140625" style="799"/>
    <col min="8705" max="8705" width="44.5703125" style="799" customWidth="1"/>
    <col min="8706" max="8719" width="14.140625" style="799" customWidth="1"/>
    <col min="8720" max="8720" width="15.5703125" style="799" customWidth="1"/>
    <col min="8721" max="8721" width="12" style="799" customWidth="1"/>
    <col min="8722" max="8722" width="2.5703125" style="799" customWidth="1"/>
    <col min="8723" max="8960" width="9.140625" style="799"/>
    <col min="8961" max="8961" width="44.5703125" style="799" customWidth="1"/>
    <col min="8962" max="8975" width="14.140625" style="799" customWidth="1"/>
    <col min="8976" max="8976" width="15.5703125" style="799" customWidth="1"/>
    <col min="8977" max="8977" width="12" style="799" customWidth="1"/>
    <col min="8978" max="8978" width="2.5703125" style="799" customWidth="1"/>
    <col min="8979" max="9216" width="9.140625" style="799"/>
    <col min="9217" max="9217" width="44.5703125" style="799" customWidth="1"/>
    <col min="9218" max="9231" width="14.140625" style="799" customWidth="1"/>
    <col min="9232" max="9232" width="15.5703125" style="799" customWidth="1"/>
    <col min="9233" max="9233" width="12" style="799" customWidth="1"/>
    <col min="9234" max="9234" width="2.5703125" style="799" customWidth="1"/>
    <col min="9235" max="9472" width="9.140625" style="799"/>
    <col min="9473" max="9473" width="44.5703125" style="799" customWidth="1"/>
    <col min="9474" max="9487" width="14.140625" style="799" customWidth="1"/>
    <col min="9488" max="9488" width="15.5703125" style="799" customWidth="1"/>
    <col min="9489" max="9489" width="12" style="799" customWidth="1"/>
    <col min="9490" max="9490" width="2.5703125" style="799" customWidth="1"/>
    <col min="9491" max="9728" width="9.140625" style="799"/>
    <col min="9729" max="9729" width="44.5703125" style="799" customWidth="1"/>
    <col min="9730" max="9743" width="14.140625" style="799" customWidth="1"/>
    <col min="9744" max="9744" width="15.5703125" style="799" customWidth="1"/>
    <col min="9745" max="9745" width="12" style="799" customWidth="1"/>
    <col min="9746" max="9746" width="2.5703125" style="799" customWidth="1"/>
    <col min="9747" max="9984" width="9.140625" style="799"/>
    <col min="9985" max="9985" width="44.5703125" style="799" customWidth="1"/>
    <col min="9986" max="9999" width="14.140625" style="799" customWidth="1"/>
    <col min="10000" max="10000" width="15.5703125" style="799" customWidth="1"/>
    <col min="10001" max="10001" width="12" style="799" customWidth="1"/>
    <col min="10002" max="10002" width="2.5703125" style="799" customWidth="1"/>
    <col min="10003" max="10240" width="9.140625" style="799"/>
    <col min="10241" max="10241" width="44.5703125" style="799" customWidth="1"/>
    <col min="10242" max="10255" width="14.140625" style="799" customWidth="1"/>
    <col min="10256" max="10256" width="15.5703125" style="799" customWidth="1"/>
    <col min="10257" max="10257" width="12" style="799" customWidth="1"/>
    <col min="10258" max="10258" width="2.5703125" style="799" customWidth="1"/>
    <col min="10259" max="10496" width="9.140625" style="799"/>
    <col min="10497" max="10497" width="44.5703125" style="799" customWidth="1"/>
    <col min="10498" max="10511" width="14.140625" style="799" customWidth="1"/>
    <col min="10512" max="10512" width="15.5703125" style="799" customWidth="1"/>
    <col min="10513" max="10513" width="12" style="799" customWidth="1"/>
    <col min="10514" max="10514" width="2.5703125" style="799" customWidth="1"/>
    <col min="10515" max="10752" width="9.140625" style="799"/>
    <col min="10753" max="10753" width="44.5703125" style="799" customWidth="1"/>
    <col min="10754" max="10767" width="14.140625" style="799" customWidth="1"/>
    <col min="10768" max="10768" width="15.5703125" style="799" customWidth="1"/>
    <col min="10769" max="10769" width="12" style="799" customWidth="1"/>
    <col min="10770" max="10770" width="2.5703125" style="799" customWidth="1"/>
    <col min="10771" max="11008" width="9.140625" style="799"/>
    <col min="11009" max="11009" width="44.5703125" style="799" customWidth="1"/>
    <col min="11010" max="11023" width="14.140625" style="799" customWidth="1"/>
    <col min="11024" max="11024" width="15.5703125" style="799" customWidth="1"/>
    <col min="11025" max="11025" width="12" style="799" customWidth="1"/>
    <col min="11026" max="11026" width="2.5703125" style="799" customWidth="1"/>
    <col min="11027" max="11264" width="9.140625" style="799"/>
    <col min="11265" max="11265" width="44.5703125" style="799" customWidth="1"/>
    <col min="11266" max="11279" width="14.140625" style="799" customWidth="1"/>
    <col min="11280" max="11280" width="15.5703125" style="799" customWidth="1"/>
    <col min="11281" max="11281" width="12" style="799" customWidth="1"/>
    <col min="11282" max="11282" width="2.5703125" style="799" customWidth="1"/>
    <col min="11283" max="11520" width="9.140625" style="799"/>
    <col min="11521" max="11521" width="44.5703125" style="799" customWidth="1"/>
    <col min="11522" max="11535" width="14.140625" style="799" customWidth="1"/>
    <col min="11536" max="11536" width="15.5703125" style="799" customWidth="1"/>
    <col min="11537" max="11537" width="12" style="799" customWidth="1"/>
    <col min="11538" max="11538" width="2.5703125" style="799" customWidth="1"/>
    <col min="11539" max="11776" width="9.140625" style="799"/>
    <col min="11777" max="11777" width="44.5703125" style="799" customWidth="1"/>
    <col min="11778" max="11791" width="14.140625" style="799" customWidth="1"/>
    <col min="11792" max="11792" width="15.5703125" style="799" customWidth="1"/>
    <col min="11793" max="11793" width="12" style="799" customWidth="1"/>
    <col min="11794" max="11794" width="2.5703125" style="799" customWidth="1"/>
    <col min="11795" max="12032" width="9.140625" style="799"/>
    <col min="12033" max="12033" width="44.5703125" style="799" customWidth="1"/>
    <col min="12034" max="12047" width="14.140625" style="799" customWidth="1"/>
    <col min="12048" max="12048" width="15.5703125" style="799" customWidth="1"/>
    <col min="12049" max="12049" width="12" style="799" customWidth="1"/>
    <col min="12050" max="12050" width="2.5703125" style="799" customWidth="1"/>
    <col min="12051" max="12288" width="9.140625" style="799"/>
    <col min="12289" max="12289" width="44.5703125" style="799" customWidth="1"/>
    <col min="12290" max="12303" width="14.140625" style="799" customWidth="1"/>
    <col min="12304" max="12304" width="15.5703125" style="799" customWidth="1"/>
    <col min="12305" max="12305" width="12" style="799" customWidth="1"/>
    <col min="12306" max="12306" width="2.5703125" style="799" customWidth="1"/>
    <col min="12307" max="12544" width="9.140625" style="799"/>
    <col min="12545" max="12545" width="44.5703125" style="799" customWidth="1"/>
    <col min="12546" max="12559" width="14.140625" style="799" customWidth="1"/>
    <col min="12560" max="12560" width="15.5703125" style="799" customWidth="1"/>
    <col min="12561" max="12561" width="12" style="799" customWidth="1"/>
    <col min="12562" max="12562" width="2.5703125" style="799" customWidth="1"/>
    <col min="12563" max="12800" width="9.140625" style="799"/>
    <col min="12801" max="12801" width="44.5703125" style="799" customWidth="1"/>
    <col min="12802" max="12815" width="14.140625" style="799" customWidth="1"/>
    <col min="12816" max="12816" width="15.5703125" style="799" customWidth="1"/>
    <col min="12817" max="12817" width="12" style="799" customWidth="1"/>
    <col min="12818" max="12818" width="2.5703125" style="799" customWidth="1"/>
    <col min="12819" max="13056" width="9.140625" style="799"/>
    <col min="13057" max="13057" width="44.5703125" style="799" customWidth="1"/>
    <col min="13058" max="13071" width="14.140625" style="799" customWidth="1"/>
    <col min="13072" max="13072" width="15.5703125" style="799" customWidth="1"/>
    <col min="13073" max="13073" width="12" style="799" customWidth="1"/>
    <col min="13074" max="13074" width="2.5703125" style="799" customWidth="1"/>
    <col min="13075" max="13312" width="9.140625" style="799"/>
    <col min="13313" max="13313" width="44.5703125" style="799" customWidth="1"/>
    <col min="13314" max="13327" width="14.140625" style="799" customWidth="1"/>
    <col min="13328" max="13328" width="15.5703125" style="799" customWidth="1"/>
    <col min="13329" max="13329" width="12" style="799" customWidth="1"/>
    <col min="13330" max="13330" width="2.5703125" style="799" customWidth="1"/>
    <col min="13331" max="13568" width="9.140625" style="799"/>
    <col min="13569" max="13569" width="44.5703125" style="799" customWidth="1"/>
    <col min="13570" max="13583" width="14.140625" style="799" customWidth="1"/>
    <col min="13584" max="13584" width="15.5703125" style="799" customWidth="1"/>
    <col min="13585" max="13585" width="12" style="799" customWidth="1"/>
    <col min="13586" max="13586" width="2.5703125" style="799" customWidth="1"/>
    <col min="13587" max="13824" width="9.140625" style="799"/>
    <col min="13825" max="13825" width="44.5703125" style="799" customWidth="1"/>
    <col min="13826" max="13839" width="14.140625" style="799" customWidth="1"/>
    <col min="13840" max="13840" width="15.5703125" style="799" customWidth="1"/>
    <col min="13841" max="13841" width="12" style="799" customWidth="1"/>
    <col min="13842" max="13842" width="2.5703125" style="799" customWidth="1"/>
    <col min="13843" max="14080" width="9.140625" style="799"/>
    <col min="14081" max="14081" width="44.5703125" style="799" customWidth="1"/>
    <col min="14082" max="14095" width="14.140625" style="799" customWidth="1"/>
    <col min="14096" max="14096" width="15.5703125" style="799" customWidth="1"/>
    <col min="14097" max="14097" width="12" style="799" customWidth="1"/>
    <col min="14098" max="14098" width="2.5703125" style="799" customWidth="1"/>
    <col min="14099" max="14336" width="9.140625" style="799"/>
    <col min="14337" max="14337" width="44.5703125" style="799" customWidth="1"/>
    <col min="14338" max="14351" width="14.140625" style="799" customWidth="1"/>
    <col min="14352" max="14352" width="15.5703125" style="799" customWidth="1"/>
    <col min="14353" max="14353" width="12" style="799" customWidth="1"/>
    <col min="14354" max="14354" width="2.5703125" style="799" customWidth="1"/>
    <col min="14355" max="14592" width="9.140625" style="799"/>
    <col min="14593" max="14593" width="44.5703125" style="799" customWidth="1"/>
    <col min="14594" max="14607" width="14.140625" style="799" customWidth="1"/>
    <col min="14608" max="14608" width="15.5703125" style="799" customWidth="1"/>
    <col min="14609" max="14609" width="12" style="799" customWidth="1"/>
    <col min="14610" max="14610" width="2.5703125" style="799" customWidth="1"/>
    <col min="14611" max="14848" width="9.140625" style="799"/>
    <col min="14849" max="14849" width="44.5703125" style="799" customWidth="1"/>
    <col min="14850" max="14863" width="14.140625" style="799" customWidth="1"/>
    <col min="14864" max="14864" width="15.5703125" style="799" customWidth="1"/>
    <col min="14865" max="14865" width="12" style="799" customWidth="1"/>
    <col min="14866" max="14866" width="2.5703125" style="799" customWidth="1"/>
    <col min="14867" max="15104" width="9.140625" style="799"/>
    <col min="15105" max="15105" width="44.5703125" style="799" customWidth="1"/>
    <col min="15106" max="15119" width="14.140625" style="799" customWidth="1"/>
    <col min="15120" max="15120" width="15.5703125" style="799" customWidth="1"/>
    <col min="15121" max="15121" width="12" style="799" customWidth="1"/>
    <col min="15122" max="15122" width="2.5703125" style="799" customWidth="1"/>
    <col min="15123" max="15360" width="9.140625" style="799"/>
    <col min="15361" max="15361" width="44.5703125" style="799" customWidth="1"/>
    <col min="15362" max="15375" width="14.140625" style="799" customWidth="1"/>
    <col min="15376" max="15376" width="15.5703125" style="799" customWidth="1"/>
    <col min="15377" max="15377" width="12" style="799" customWidth="1"/>
    <col min="15378" max="15378" width="2.5703125" style="799" customWidth="1"/>
    <col min="15379" max="15616" width="9.140625" style="799"/>
    <col min="15617" max="15617" width="44.5703125" style="799" customWidth="1"/>
    <col min="15618" max="15631" width="14.140625" style="799" customWidth="1"/>
    <col min="15632" max="15632" width="15.5703125" style="799" customWidth="1"/>
    <col min="15633" max="15633" width="12" style="799" customWidth="1"/>
    <col min="15634" max="15634" width="2.5703125" style="799" customWidth="1"/>
    <col min="15635" max="15872" width="9.140625" style="799"/>
    <col min="15873" max="15873" width="44.5703125" style="799" customWidth="1"/>
    <col min="15874" max="15887" width="14.140625" style="799" customWidth="1"/>
    <col min="15888" max="15888" width="15.5703125" style="799" customWidth="1"/>
    <col min="15889" max="15889" width="12" style="799" customWidth="1"/>
    <col min="15890" max="15890" width="2.5703125" style="799" customWidth="1"/>
    <col min="15891" max="16128" width="9.140625" style="799"/>
    <col min="16129" max="16129" width="44.5703125" style="799" customWidth="1"/>
    <col min="16130" max="16143" width="14.140625" style="799" customWidth="1"/>
    <col min="16144" max="16144" width="15.5703125" style="799" customWidth="1"/>
    <col min="16145" max="16145" width="12" style="799" customWidth="1"/>
    <col min="16146" max="16146" width="2.5703125" style="799" customWidth="1"/>
    <col min="16147" max="16384" width="9.140625" style="799"/>
  </cols>
  <sheetData>
    <row r="1" spans="1:17" s="62" customFormat="1" ht="3.75" customHeight="1">
      <c r="A1" s="701"/>
      <c r="B1" s="604"/>
      <c r="C1" s="604"/>
      <c r="D1" s="604"/>
      <c r="E1" s="604"/>
      <c r="F1" s="604"/>
      <c r="G1" s="604"/>
      <c r="H1" s="604"/>
      <c r="I1" s="604"/>
      <c r="J1" s="604"/>
      <c r="K1" s="604"/>
      <c r="L1" s="604"/>
      <c r="M1" s="604"/>
      <c r="N1" s="604"/>
      <c r="O1" s="604"/>
      <c r="P1" s="604"/>
      <c r="Q1" s="539"/>
    </row>
    <row r="2" spans="1:17" s="52" customFormat="1" ht="47.25" customHeight="1">
      <c r="A2" s="1106" t="s">
        <v>1073</v>
      </c>
      <c r="B2" s="1106"/>
      <c r="C2" s="1106"/>
      <c r="D2" s="1106"/>
      <c r="E2" s="1106"/>
      <c r="F2" s="1106"/>
      <c r="G2" s="1106"/>
      <c r="H2" s="1106"/>
      <c r="I2" s="1106"/>
      <c r="J2" s="1106"/>
      <c r="K2" s="1106"/>
      <c r="L2" s="1106"/>
      <c r="M2" s="1106"/>
      <c r="N2" s="1106"/>
      <c r="O2" s="1106"/>
      <c r="P2" s="1106"/>
      <c r="Q2" s="1106"/>
    </row>
    <row r="3" spans="1:17" s="52" customFormat="1" ht="27.95" customHeight="1">
      <c r="A3" s="1106" t="s">
        <v>794</v>
      </c>
      <c r="B3" s="1106"/>
      <c r="C3" s="1106"/>
      <c r="D3" s="1106"/>
      <c r="E3" s="1106"/>
      <c r="F3" s="1106"/>
      <c r="G3" s="1106"/>
      <c r="H3" s="1106"/>
      <c r="I3" s="1106"/>
      <c r="J3" s="1106"/>
      <c r="K3" s="1106"/>
      <c r="L3" s="1106"/>
      <c r="M3" s="1106"/>
      <c r="N3" s="1106"/>
      <c r="O3" s="1106"/>
      <c r="P3" s="1106"/>
      <c r="Q3" s="1106"/>
    </row>
    <row r="4" spans="1:17" s="52" customFormat="1" ht="27.95" customHeight="1">
      <c r="A4" s="1106" t="s">
        <v>1518</v>
      </c>
      <c r="B4" s="1106"/>
      <c r="C4" s="1106"/>
      <c r="D4" s="1106"/>
      <c r="E4" s="1106"/>
      <c r="F4" s="1106"/>
      <c r="G4" s="1106"/>
      <c r="H4" s="1106"/>
      <c r="I4" s="1106"/>
      <c r="J4" s="1106"/>
      <c r="K4" s="1106"/>
      <c r="L4" s="1106"/>
      <c r="M4" s="1106"/>
      <c r="N4" s="1106"/>
      <c r="O4" s="1106"/>
      <c r="P4" s="1106"/>
      <c r="Q4" s="1106"/>
    </row>
    <row r="5" spans="1:17" s="53" customFormat="1" ht="46.5" customHeight="1">
      <c r="A5" s="1105" t="s">
        <v>1334</v>
      </c>
      <c r="B5" s="1105"/>
      <c r="C5" s="1105"/>
      <c r="D5" s="1105"/>
      <c r="E5" s="1105"/>
      <c r="F5" s="1105"/>
      <c r="G5" s="1105"/>
      <c r="H5" s="1105"/>
      <c r="I5" s="1105"/>
      <c r="J5" s="1105"/>
      <c r="K5" s="1105"/>
      <c r="L5" s="1105"/>
      <c r="M5" s="1105"/>
      <c r="N5" s="1105"/>
      <c r="O5" s="1105"/>
      <c r="P5" s="1105"/>
      <c r="Q5" s="1105"/>
    </row>
    <row r="6" spans="1:17" ht="2.25" customHeight="1" thickBot="1">
      <c r="A6" s="702"/>
      <c r="B6" s="605"/>
      <c r="C6" s="605"/>
      <c r="D6" s="605"/>
      <c r="E6" s="605"/>
      <c r="F6" s="605"/>
      <c r="G6" s="605"/>
      <c r="H6" s="605"/>
      <c r="I6" s="605"/>
      <c r="J6" s="605"/>
      <c r="K6" s="605"/>
      <c r="L6" s="605"/>
      <c r="M6" s="605"/>
      <c r="N6" s="605"/>
      <c r="O6" s="605"/>
      <c r="P6" s="605"/>
      <c r="Q6" s="606"/>
    </row>
    <row r="7" spans="1:17" ht="14.25" hidden="1" customHeight="1">
      <c r="A7" s="703"/>
      <c r="B7" s="591"/>
      <c r="C7" s="592"/>
      <c r="D7" s="591"/>
      <c r="E7" s="591"/>
      <c r="F7" s="591"/>
      <c r="G7" s="591"/>
      <c r="H7" s="591"/>
      <c r="I7" s="592"/>
      <c r="J7" s="723"/>
      <c r="K7" s="591"/>
      <c r="L7" s="591"/>
      <c r="M7" s="591"/>
      <c r="N7" s="591"/>
      <c r="O7" s="591"/>
      <c r="P7" s="591"/>
      <c r="Q7" s="607"/>
    </row>
    <row r="8" spans="1:17" ht="34.5" customHeight="1" thickTop="1" thickBot="1">
      <c r="A8" s="608" t="s">
        <v>795</v>
      </c>
      <c r="B8" s="608" t="s">
        <v>297</v>
      </c>
      <c r="C8" s="608" t="s">
        <v>298</v>
      </c>
      <c r="D8" s="608" t="s">
        <v>299</v>
      </c>
      <c r="E8" s="608" t="s">
        <v>300</v>
      </c>
      <c r="F8" s="608" t="s">
        <v>301</v>
      </c>
      <c r="G8" s="608" t="s">
        <v>302</v>
      </c>
      <c r="H8" s="608" t="s">
        <v>303</v>
      </c>
      <c r="I8" s="608" t="s">
        <v>304</v>
      </c>
      <c r="J8" s="608" t="s">
        <v>305</v>
      </c>
      <c r="K8" s="608" t="s">
        <v>306</v>
      </c>
      <c r="L8" s="608" t="s">
        <v>307</v>
      </c>
      <c r="M8" s="608" t="s">
        <v>308</v>
      </c>
      <c r="N8" s="608" t="s">
        <v>1075</v>
      </c>
      <c r="O8" s="608" t="s">
        <v>1076</v>
      </c>
      <c r="P8" s="609" t="s">
        <v>309</v>
      </c>
      <c r="Q8" s="608" t="s">
        <v>796</v>
      </c>
    </row>
    <row r="9" spans="1:17" ht="24" customHeight="1" thickTop="1">
      <c r="A9" s="505" t="s">
        <v>797</v>
      </c>
      <c r="B9" s="220">
        <v>4686224.4208900006</v>
      </c>
      <c r="C9" s="220">
        <v>3373009.0573100001</v>
      </c>
      <c r="D9" s="220">
        <v>4836673.7702900004</v>
      </c>
      <c r="E9" s="220">
        <v>2502475.6030000001</v>
      </c>
      <c r="F9" s="220">
        <v>3806742.2138200002</v>
      </c>
      <c r="G9" s="220">
        <v>866969.81588000001</v>
      </c>
      <c r="H9" s="220">
        <v>991981.45390999992</v>
      </c>
      <c r="I9" s="220">
        <v>250812.13662</v>
      </c>
      <c r="J9" s="220">
        <v>0</v>
      </c>
      <c r="K9" s="220">
        <v>0</v>
      </c>
      <c r="L9" s="220">
        <v>888009.95689999999</v>
      </c>
      <c r="M9" s="220">
        <v>278720.52607000002</v>
      </c>
      <c r="N9" s="220">
        <v>2573972.86148</v>
      </c>
      <c r="O9" s="220">
        <v>252322.29450999998</v>
      </c>
      <c r="P9" s="220">
        <f t="shared" ref="P9:P22" si="0">SUM(B9:O9)</f>
        <v>25307914.110680003</v>
      </c>
      <c r="Q9" s="221">
        <f t="shared" ref="Q9:Q23" si="1">+P9/$P$23</f>
        <v>0.16150841309334713</v>
      </c>
    </row>
    <row r="10" spans="1:17" ht="24" customHeight="1">
      <c r="A10" s="505" t="s">
        <v>798</v>
      </c>
      <c r="B10" s="220">
        <v>3675529.8278299998</v>
      </c>
      <c r="C10" s="220">
        <v>2276825.3308600001</v>
      </c>
      <c r="D10" s="220">
        <v>5175348.3353199996</v>
      </c>
      <c r="E10" s="220">
        <v>3341164.2981500002</v>
      </c>
      <c r="F10" s="220">
        <v>4122916.0088499999</v>
      </c>
      <c r="G10" s="220">
        <v>2258506.8062800001</v>
      </c>
      <c r="H10" s="220">
        <v>1750761.4493699998</v>
      </c>
      <c r="I10" s="220">
        <v>1056531.3125400001</v>
      </c>
      <c r="J10" s="220">
        <v>0</v>
      </c>
      <c r="K10" s="220">
        <v>135766.13586000001</v>
      </c>
      <c r="L10" s="220">
        <v>2046530.68353</v>
      </c>
      <c r="M10" s="220">
        <v>456601.38860000001</v>
      </c>
      <c r="N10" s="220">
        <v>4812286.5481499992</v>
      </c>
      <c r="O10" s="220">
        <v>1077835.19575</v>
      </c>
      <c r="P10" s="220">
        <f t="shared" si="0"/>
        <v>32186603.321089998</v>
      </c>
      <c r="Q10" s="221">
        <f t="shared" si="1"/>
        <v>0.20540638799862851</v>
      </c>
    </row>
    <row r="11" spans="1:17" ht="24" customHeight="1">
      <c r="A11" s="505" t="s">
        <v>799</v>
      </c>
      <c r="B11" s="220">
        <v>3458585.6352499998</v>
      </c>
      <c r="C11" s="220">
        <v>2668249.82045</v>
      </c>
      <c r="D11" s="220">
        <v>4844269.9724399997</v>
      </c>
      <c r="E11" s="220">
        <v>3806353.1973099997</v>
      </c>
      <c r="F11" s="220">
        <v>2868904.4361399999</v>
      </c>
      <c r="G11" s="220">
        <v>2261967.53584</v>
      </c>
      <c r="H11" s="220">
        <v>2538761.6752499999</v>
      </c>
      <c r="I11" s="220">
        <v>2457895.32736</v>
      </c>
      <c r="J11" s="220">
        <v>4291.2008399999995</v>
      </c>
      <c r="K11" s="220">
        <v>63554.723310000001</v>
      </c>
      <c r="L11" s="220">
        <v>2035481.78559</v>
      </c>
      <c r="M11" s="220">
        <v>775351.49608000007</v>
      </c>
      <c r="N11" s="220">
        <v>1263341.8549200001</v>
      </c>
      <c r="O11" s="220">
        <v>2541782.1386799999</v>
      </c>
      <c r="P11" s="220">
        <f t="shared" si="0"/>
        <v>31588790.799460005</v>
      </c>
      <c r="Q11" s="221">
        <f t="shared" si="1"/>
        <v>0.20159130662631394</v>
      </c>
    </row>
    <row r="12" spans="1:17" ht="24" customHeight="1">
      <c r="A12" s="505" t="s">
        <v>800</v>
      </c>
      <c r="B12" s="220">
        <v>1518553.4981099998</v>
      </c>
      <c r="C12" s="220">
        <v>1493893.89903</v>
      </c>
      <c r="D12" s="220">
        <v>2832574.8802700001</v>
      </c>
      <c r="E12" s="220">
        <v>1475043.1822299999</v>
      </c>
      <c r="F12" s="220">
        <v>1597683.4209499999</v>
      </c>
      <c r="G12" s="220">
        <v>972653.76492999995</v>
      </c>
      <c r="H12" s="220">
        <v>1240454.27529</v>
      </c>
      <c r="I12" s="220">
        <v>1237509.80581</v>
      </c>
      <c r="J12" s="220">
        <v>16386.84707</v>
      </c>
      <c r="K12" s="220">
        <v>41886.346119999995</v>
      </c>
      <c r="L12" s="220">
        <v>891749.75187000004</v>
      </c>
      <c r="M12" s="220">
        <v>314199.98695999995</v>
      </c>
      <c r="N12" s="220">
        <v>828422.10825000005</v>
      </c>
      <c r="O12" s="220">
        <v>674093.75277999998</v>
      </c>
      <c r="P12" s="220">
        <f t="shared" si="0"/>
        <v>15135105.519669998</v>
      </c>
      <c r="Q12" s="221">
        <f t="shared" si="1"/>
        <v>9.6588239702089781E-2</v>
      </c>
    </row>
    <row r="13" spans="1:17" ht="24" customHeight="1">
      <c r="A13" s="505" t="s">
        <v>801</v>
      </c>
      <c r="B13" s="220">
        <v>1050460.7726100001</v>
      </c>
      <c r="C13" s="220">
        <v>969264.48980999994</v>
      </c>
      <c r="D13" s="220">
        <v>2204131.7620900003</v>
      </c>
      <c r="E13" s="220">
        <v>983637.30215</v>
      </c>
      <c r="F13" s="220">
        <v>837260.77884000004</v>
      </c>
      <c r="G13" s="220">
        <v>515969.18550000002</v>
      </c>
      <c r="H13" s="220">
        <v>603640.84585000004</v>
      </c>
      <c r="I13" s="220">
        <v>499301.28204000002</v>
      </c>
      <c r="J13" s="220">
        <v>13364.580390000001</v>
      </c>
      <c r="K13" s="220">
        <v>7177.0886900000005</v>
      </c>
      <c r="L13" s="220">
        <v>470935.25133999996</v>
      </c>
      <c r="M13" s="220">
        <v>179719.46103000001</v>
      </c>
      <c r="N13" s="220">
        <v>534883.60120999999</v>
      </c>
      <c r="O13" s="220">
        <v>273154.23692</v>
      </c>
      <c r="P13" s="220">
        <f t="shared" si="0"/>
        <v>9142900.6384699978</v>
      </c>
      <c r="Q13" s="221">
        <f t="shared" si="1"/>
        <v>5.834757328207809E-2</v>
      </c>
    </row>
    <row r="14" spans="1:17" ht="24" customHeight="1">
      <c r="A14" s="505" t="s">
        <v>802</v>
      </c>
      <c r="B14" s="220">
        <v>1148442.36742</v>
      </c>
      <c r="C14" s="220">
        <v>1067404.8939</v>
      </c>
      <c r="D14" s="220">
        <v>1827208.5588199999</v>
      </c>
      <c r="E14" s="220">
        <v>981573.83155999996</v>
      </c>
      <c r="F14" s="220">
        <v>746079.20958999998</v>
      </c>
      <c r="G14" s="220">
        <v>443561.20393999998</v>
      </c>
      <c r="H14" s="220">
        <v>347939.30148999998</v>
      </c>
      <c r="I14" s="220">
        <v>288779.85969000001</v>
      </c>
      <c r="J14" s="220">
        <v>7528.4014999999999</v>
      </c>
      <c r="K14" s="220">
        <v>3405.9129199999998</v>
      </c>
      <c r="L14" s="220">
        <v>409253.97548999998</v>
      </c>
      <c r="M14" s="220">
        <v>92495.483560000008</v>
      </c>
      <c r="N14" s="220">
        <v>312527.63835000002</v>
      </c>
      <c r="O14" s="220">
        <v>168937.77619</v>
      </c>
      <c r="P14" s="220">
        <f t="shared" si="0"/>
        <v>7845138.4144199993</v>
      </c>
      <c r="Q14" s="221">
        <f t="shared" si="1"/>
        <v>5.0065598068231583E-2</v>
      </c>
    </row>
    <row r="15" spans="1:17" ht="24" customHeight="1">
      <c r="A15" s="505" t="s">
        <v>803</v>
      </c>
      <c r="B15" s="220">
        <v>821354.41073</v>
      </c>
      <c r="C15" s="220">
        <v>836775.34236999997</v>
      </c>
      <c r="D15" s="220">
        <v>1369590.0446300001</v>
      </c>
      <c r="E15" s="220">
        <v>694988.2403200001</v>
      </c>
      <c r="F15" s="220">
        <v>483782.89847000001</v>
      </c>
      <c r="G15" s="220">
        <v>290666.89120999997</v>
      </c>
      <c r="H15" s="220">
        <v>181397.07536000002</v>
      </c>
      <c r="I15" s="220">
        <v>251765.90241000001</v>
      </c>
      <c r="J15" s="220">
        <v>3084.96216</v>
      </c>
      <c r="K15" s="220">
        <v>894.96278000000007</v>
      </c>
      <c r="L15" s="220">
        <v>337408.00524999999</v>
      </c>
      <c r="M15" s="220">
        <v>85413.255749999997</v>
      </c>
      <c r="N15" s="220">
        <v>180719.18477000002</v>
      </c>
      <c r="O15" s="220">
        <v>178255.29743000001</v>
      </c>
      <c r="P15" s="220">
        <f t="shared" si="0"/>
        <v>5716096.4736399995</v>
      </c>
      <c r="Q15" s="221">
        <f t="shared" si="1"/>
        <v>3.6478615602558974E-2</v>
      </c>
    </row>
    <row r="16" spans="1:17" ht="24" customHeight="1">
      <c r="A16" s="505" t="s">
        <v>804</v>
      </c>
      <c r="B16" s="220">
        <v>872823.82182000007</v>
      </c>
      <c r="C16" s="220">
        <v>699844.76621999999</v>
      </c>
      <c r="D16" s="220">
        <v>1035934.0139500001</v>
      </c>
      <c r="E16" s="220">
        <v>485952.21502999996</v>
      </c>
      <c r="F16" s="220">
        <v>397647.18819000002</v>
      </c>
      <c r="G16" s="220">
        <v>233868.86555000002</v>
      </c>
      <c r="H16" s="220">
        <v>137387.62513999999</v>
      </c>
      <c r="I16" s="220">
        <v>228096.43405000001</v>
      </c>
      <c r="J16" s="220">
        <v>3598.6018199999999</v>
      </c>
      <c r="K16" s="220">
        <v>655.41200000000003</v>
      </c>
      <c r="L16" s="220">
        <v>430049.00802000001</v>
      </c>
      <c r="M16" s="220">
        <v>41729.790500000003</v>
      </c>
      <c r="N16" s="220">
        <v>141160.81422</v>
      </c>
      <c r="O16" s="220">
        <v>175418.16363999998</v>
      </c>
      <c r="P16" s="220">
        <f t="shared" si="0"/>
        <v>4884166.7201500004</v>
      </c>
      <c r="Q16" s="221">
        <f t="shared" si="1"/>
        <v>3.1169459988086286E-2</v>
      </c>
    </row>
    <row r="17" spans="1:17" ht="24" customHeight="1">
      <c r="A17" s="505" t="s">
        <v>805</v>
      </c>
      <c r="B17" s="220">
        <v>484253.53792000003</v>
      </c>
      <c r="C17" s="220">
        <v>535606.06466999999</v>
      </c>
      <c r="D17" s="220">
        <v>644161.34084000008</v>
      </c>
      <c r="E17" s="220">
        <v>310431.31835000002</v>
      </c>
      <c r="F17" s="220">
        <v>255953.04936999999</v>
      </c>
      <c r="G17" s="220">
        <v>129284.92660999999</v>
      </c>
      <c r="H17" s="220">
        <v>83254.00477</v>
      </c>
      <c r="I17" s="220">
        <v>170465.39616</v>
      </c>
      <c r="J17" s="220">
        <v>1381.25621</v>
      </c>
      <c r="K17" s="220">
        <v>707.4896</v>
      </c>
      <c r="L17" s="220">
        <v>238643.53496000002</v>
      </c>
      <c r="M17" s="220">
        <v>25185.482499999998</v>
      </c>
      <c r="N17" s="220">
        <v>90013.134730000005</v>
      </c>
      <c r="O17" s="220">
        <v>112597.67473999999</v>
      </c>
      <c r="P17" s="220">
        <f t="shared" si="0"/>
        <v>3081938.2114299997</v>
      </c>
      <c r="Q17" s="221">
        <f t="shared" si="1"/>
        <v>1.9668114393108057E-2</v>
      </c>
    </row>
    <row r="18" spans="1:17" ht="24" customHeight="1">
      <c r="A18" s="505" t="s">
        <v>806</v>
      </c>
      <c r="B18" s="220">
        <v>694255.48485999997</v>
      </c>
      <c r="C18" s="220">
        <v>819047.8984500001</v>
      </c>
      <c r="D18" s="220">
        <v>891329.27364999999</v>
      </c>
      <c r="E18" s="220">
        <v>436092.84085000004</v>
      </c>
      <c r="F18" s="220">
        <v>343474.05050999997</v>
      </c>
      <c r="G18" s="220">
        <v>186867.84899</v>
      </c>
      <c r="H18" s="220">
        <v>124445.43526</v>
      </c>
      <c r="I18" s="220">
        <v>412444.65616000001</v>
      </c>
      <c r="J18" s="220">
        <v>2005.8265100000001</v>
      </c>
      <c r="K18" s="220">
        <v>1034.25315</v>
      </c>
      <c r="L18" s="220">
        <v>402816.30082</v>
      </c>
      <c r="M18" s="220">
        <v>37002.762240000004</v>
      </c>
      <c r="N18" s="220">
        <v>129346.86165000001</v>
      </c>
      <c r="O18" s="220">
        <v>241789.30215999999</v>
      </c>
      <c r="P18" s="220">
        <f t="shared" si="0"/>
        <v>4721952.79526</v>
      </c>
      <c r="Q18" s="221">
        <f t="shared" si="1"/>
        <v>3.0134253630262772E-2</v>
      </c>
    </row>
    <row r="19" spans="1:17" ht="24" customHeight="1">
      <c r="A19" s="505" t="s">
        <v>807</v>
      </c>
      <c r="B19" s="220">
        <v>893943.73169000004</v>
      </c>
      <c r="C19" s="220">
        <v>1211867.3395799999</v>
      </c>
      <c r="D19" s="220">
        <v>1140641.4178499999</v>
      </c>
      <c r="E19" s="220">
        <v>554147.76523999998</v>
      </c>
      <c r="F19" s="220">
        <v>471001.56847000006</v>
      </c>
      <c r="G19" s="220">
        <v>237590.38511999999</v>
      </c>
      <c r="H19" s="220">
        <v>167885.89059999998</v>
      </c>
      <c r="I19" s="220">
        <v>544410.14770000009</v>
      </c>
      <c r="J19" s="220">
        <v>3103.6190899999997</v>
      </c>
      <c r="K19" s="220">
        <v>791.55201</v>
      </c>
      <c r="L19" s="220">
        <v>566064.92427999992</v>
      </c>
      <c r="M19" s="220">
        <v>46316.603419999999</v>
      </c>
      <c r="N19" s="220">
        <v>149652.04855000001</v>
      </c>
      <c r="O19" s="220">
        <v>380984.49852999998</v>
      </c>
      <c r="P19" s="220">
        <f t="shared" si="0"/>
        <v>6368401.4921300001</v>
      </c>
      <c r="Q19" s="221">
        <f t="shared" si="1"/>
        <v>4.0641453674807974E-2</v>
      </c>
    </row>
    <row r="20" spans="1:17" ht="24" customHeight="1">
      <c r="A20" s="505" t="s">
        <v>808</v>
      </c>
      <c r="B20" s="220">
        <v>1028086.0417000001</v>
      </c>
      <c r="C20" s="220">
        <v>1627232.8155</v>
      </c>
      <c r="D20" s="220">
        <v>1208602.13989</v>
      </c>
      <c r="E20" s="220">
        <v>636601.61132000003</v>
      </c>
      <c r="F20" s="220">
        <v>606463.31429000001</v>
      </c>
      <c r="G20" s="220">
        <v>267246.92687000002</v>
      </c>
      <c r="H20" s="220">
        <v>183488.43134000001</v>
      </c>
      <c r="I20" s="220">
        <v>699949.05374</v>
      </c>
      <c r="J20" s="220">
        <v>3489.8767900000003</v>
      </c>
      <c r="K20" s="220">
        <v>753.59872999999993</v>
      </c>
      <c r="L20" s="220">
        <v>714707.22789999994</v>
      </c>
      <c r="M20" s="220">
        <v>58674.436549999999</v>
      </c>
      <c r="N20" s="220">
        <v>178201.2549</v>
      </c>
      <c r="O20" s="220">
        <v>517530.93183999998</v>
      </c>
      <c r="P20" s="220">
        <f t="shared" si="0"/>
        <v>7731027.6613599993</v>
      </c>
      <c r="Q20" s="221">
        <f t="shared" si="1"/>
        <v>4.9337373428183909E-2</v>
      </c>
    </row>
    <row r="21" spans="1:17" ht="24" customHeight="1">
      <c r="A21" s="505" t="s">
        <v>809</v>
      </c>
      <c r="B21" s="220">
        <v>178594.29472999999</v>
      </c>
      <c r="C21" s="220">
        <v>323641.15677999996</v>
      </c>
      <c r="D21" s="220">
        <v>189123.72235</v>
      </c>
      <c r="E21" s="220">
        <v>112729.91116</v>
      </c>
      <c r="F21" s="220">
        <v>125308.72755</v>
      </c>
      <c r="G21" s="220">
        <v>47838.39862</v>
      </c>
      <c r="H21" s="220">
        <v>31772.489570000002</v>
      </c>
      <c r="I21" s="220">
        <v>113693.49618999999</v>
      </c>
      <c r="J21" s="220">
        <v>645.53679</v>
      </c>
      <c r="K21" s="220">
        <v>100.60767999999999</v>
      </c>
      <c r="L21" s="220">
        <v>111338.00249</v>
      </c>
      <c r="M21" s="220">
        <v>9046.7351400000007</v>
      </c>
      <c r="N21" s="220">
        <v>34828.673439999999</v>
      </c>
      <c r="O21" s="220">
        <v>88341.341310000003</v>
      </c>
      <c r="P21" s="220">
        <f t="shared" si="0"/>
        <v>1367003.0938000001</v>
      </c>
      <c r="Q21" s="221">
        <f t="shared" si="1"/>
        <v>8.7238521281437099E-3</v>
      </c>
    </row>
    <row r="22" spans="1:17" ht="24" customHeight="1" thickBot="1">
      <c r="A22" s="505" t="s">
        <v>810</v>
      </c>
      <c r="B22" s="220">
        <v>203085.16196999999</v>
      </c>
      <c r="C22" s="220">
        <v>362827.60051999998</v>
      </c>
      <c r="D22" s="220">
        <v>203595.99536</v>
      </c>
      <c r="E22" s="220">
        <v>121163.1349</v>
      </c>
      <c r="F22" s="220">
        <v>118532.84012000001</v>
      </c>
      <c r="G22" s="220">
        <v>57895.085350000001</v>
      </c>
      <c r="H22" s="220">
        <v>43151.766899999995</v>
      </c>
      <c r="I22" s="220">
        <v>159935.29441999999</v>
      </c>
      <c r="J22" s="220">
        <v>866.9870699999999</v>
      </c>
      <c r="K22" s="220">
        <v>69.20747999999999</v>
      </c>
      <c r="L22" s="220">
        <v>160392.40313999998</v>
      </c>
      <c r="M22" s="220">
        <v>13581.373609999999</v>
      </c>
      <c r="N22" s="220">
        <v>51367.631719999998</v>
      </c>
      <c r="O22" s="220">
        <v>123683.89816</v>
      </c>
      <c r="P22" s="220">
        <f t="shared" si="0"/>
        <v>1620148.38072</v>
      </c>
      <c r="Q22" s="221">
        <f t="shared" si="1"/>
        <v>1.0339358384159319E-2</v>
      </c>
    </row>
    <row r="23" spans="1:17" ht="24" customHeight="1" thickTop="1" thickBot="1">
      <c r="A23" s="504" t="s">
        <v>6</v>
      </c>
      <c r="B23" s="342">
        <f>SUM(B9:B22)</f>
        <v>20714193.007530004</v>
      </c>
      <c r="C23" s="342">
        <f t="shared" ref="C23:P23" si="2">SUM(C9:C22)</f>
        <v>18265490.475449998</v>
      </c>
      <c r="D23" s="342">
        <f t="shared" si="2"/>
        <v>28403185.22775</v>
      </c>
      <c r="E23" s="342">
        <f t="shared" si="2"/>
        <v>16442354.45157</v>
      </c>
      <c r="F23" s="342">
        <f t="shared" si="2"/>
        <v>16781749.705159999</v>
      </c>
      <c r="G23" s="342">
        <f t="shared" si="2"/>
        <v>8770887.6406899989</v>
      </c>
      <c r="H23" s="342">
        <f t="shared" si="2"/>
        <v>8426321.7200999986</v>
      </c>
      <c r="I23" s="342">
        <f t="shared" si="2"/>
        <v>8371590.1048900001</v>
      </c>
      <c r="J23" s="342">
        <f t="shared" si="2"/>
        <v>59747.696240000012</v>
      </c>
      <c r="K23" s="342">
        <f t="shared" si="2"/>
        <v>256797.29033000005</v>
      </c>
      <c r="L23" s="342">
        <f>SUM(L9:L22)</f>
        <v>9703380.8115800004</v>
      </c>
      <c r="M23" s="342">
        <f>SUM(M9:M22)</f>
        <v>2414038.7820100007</v>
      </c>
      <c r="N23" s="342">
        <f>SUM(N9:N22)</f>
        <v>11280724.216339998</v>
      </c>
      <c r="O23" s="342">
        <f t="shared" si="2"/>
        <v>6806726.5026399996</v>
      </c>
      <c r="P23" s="342">
        <f t="shared" si="2"/>
        <v>156697187.63227999</v>
      </c>
      <c r="Q23" s="343">
        <f t="shared" si="1"/>
        <v>1</v>
      </c>
    </row>
    <row r="24" spans="1:17" ht="24" customHeight="1" thickTop="1" thickBot="1">
      <c r="A24" s="506" t="s">
        <v>811</v>
      </c>
      <c r="B24" s="221">
        <f t="shared" ref="B24:P24" si="3">+B23/$P$23</f>
        <v>0.1321925002007045</v>
      </c>
      <c r="C24" s="221">
        <f t="shared" si="3"/>
        <v>0.11656552840191028</v>
      </c>
      <c r="D24" s="221">
        <f t="shared" si="3"/>
        <v>0.18126161456326531</v>
      </c>
      <c r="E24" s="221">
        <f t="shared" si="3"/>
        <v>0.10493075657589426</v>
      </c>
      <c r="F24" s="221">
        <f t="shared" si="3"/>
        <v>0.10709668730329477</v>
      </c>
      <c r="G24" s="221">
        <f t="shared" si="3"/>
        <v>5.597348473970426E-2</v>
      </c>
      <c r="H24" s="221">
        <f t="shared" si="3"/>
        <v>5.377455618331823E-2</v>
      </c>
      <c r="I24" s="221">
        <f t="shared" si="3"/>
        <v>5.3425273493328686E-2</v>
      </c>
      <c r="J24" s="221">
        <f t="shared" si="3"/>
        <v>3.8129399220750176E-4</v>
      </c>
      <c r="K24" s="221">
        <f t="shared" si="3"/>
        <v>1.6388123757053263E-3</v>
      </c>
      <c r="L24" s="221">
        <f t="shared" si="3"/>
        <v>6.1924409481750528E-2</v>
      </c>
      <c r="M24" s="221">
        <f t="shared" si="3"/>
        <v>1.5405756915529369E-2</v>
      </c>
      <c r="N24" s="221">
        <f t="shared" si="3"/>
        <v>7.1990597832632328E-2</v>
      </c>
      <c r="O24" s="221">
        <f t="shared" si="3"/>
        <v>4.3438727940754679E-2</v>
      </c>
      <c r="P24" s="221">
        <f t="shared" si="3"/>
        <v>1</v>
      </c>
      <c r="Q24" s="344"/>
    </row>
    <row r="25" spans="1:17" ht="33" thickTop="1" thickBot="1">
      <c r="A25" s="507" t="s">
        <v>812</v>
      </c>
      <c r="B25" s="608" t="s">
        <v>297</v>
      </c>
      <c r="C25" s="608" t="s">
        <v>298</v>
      </c>
      <c r="D25" s="608" t="s">
        <v>299</v>
      </c>
      <c r="E25" s="608" t="s">
        <v>300</v>
      </c>
      <c r="F25" s="608" t="s">
        <v>301</v>
      </c>
      <c r="G25" s="608" t="s">
        <v>302</v>
      </c>
      <c r="H25" s="608" t="s">
        <v>303</v>
      </c>
      <c r="I25" s="608" t="s">
        <v>304</v>
      </c>
      <c r="J25" s="608" t="s">
        <v>305</v>
      </c>
      <c r="K25" s="608" t="s">
        <v>306</v>
      </c>
      <c r="L25" s="608" t="s">
        <v>307</v>
      </c>
      <c r="M25" s="608" t="s">
        <v>308</v>
      </c>
      <c r="N25" s="608" t="s">
        <v>1075</v>
      </c>
      <c r="O25" s="608" t="s">
        <v>1076</v>
      </c>
      <c r="P25" s="609" t="s">
        <v>309</v>
      </c>
      <c r="Q25" s="608" t="s">
        <v>709</v>
      </c>
    </row>
    <row r="26" spans="1:17" ht="24" customHeight="1" thickTop="1">
      <c r="A26" s="505" t="s">
        <v>797</v>
      </c>
      <c r="B26" s="220">
        <v>124</v>
      </c>
      <c r="C26" s="220">
        <v>71</v>
      </c>
      <c r="D26" s="220">
        <v>140</v>
      </c>
      <c r="E26" s="220">
        <v>84</v>
      </c>
      <c r="F26" s="220">
        <v>128</v>
      </c>
      <c r="G26" s="220">
        <v>29</v>
      </c>
      <c r="H26" s="220">
        <v>36</v>
      </c>
      <c r="I26" s="220">
        <v>12</v>
      </c>
      <c r="J26" s="220">
        <v>0</v>
      </c>
      <c r="K26" s="220">
        <v>0</v>
      </c>
      <c r="L26" s="220">
        <v>23</v>
      </c>
      <c r="M26" s="220">
        <v>13</v>
      </c>
      <c r="N26" s="220">
        <v>74</v>
      </c>
      <c r="O26" s="220">
        <v>13</v>
      </c>
      <c r="P26" s="220">
        <f t="shared" ref="P26:P40" si="4">SUM(B26:O26)</f>
        <v>747</v>
      </c>
      <c r="Q26" s="221">
        <f t="shared" ref="Q26:Q40" si="5">+P26/$P$40</f>
        <v>8.4903325005154445E-5</v>
      </c>
    </row>
    <row r="27" spans="1:17" ht="24" customHeight="1">
      <c r="A27" s="505" t="s">
        <v>798</v>
      </c>
      <c r="B27" s="220">
        <v>376</v>
      </c>
      <c r="C27" s="220">
        <v>231</v>
      </c>
      <c r="D27" s="220">
        <v>529</v>
      </c>
      <c r="E27" s="220">
        <v>350</v>
      </c>
      <c r="F27" s="220">
        <v>416</v>
      </c>
      <c r="G27" s="220">
        <v>237</v>
      </c>
      <c r="H27" s="220">
        <v>186</v>
      </c>
      <c r="I27" s="220">
        <v>116</v>
      </c>
      <c r="J27" s="220">
        <v>0</v>
      </c>
      <c r="K27" s="220">
        <v>14</v>
      </c>
      <c r="L27" s="220">
        <v>211</v>
      </c>
      <c r="M27" s="220">
        <v>51</v>
      </c>
      <c r="N27" s="220">
        <v>482</v>
      </c>
      <c r="O27" s="220">
        <v>116</v>
      </c>
      <c r="P27" s="220">
        <f t="shared" si="4"/>
        <v>3315</v>
      </c>
      <c r="Q27" s="221">
        <f t="shared" si="5"/>
        <v>3.7677981578592633E-4</v>
      </c>
    </row>
    <row r="28" spans="1:17" ht="24" customHeight="1">
      <c r="A28" s="505" t="s">
        <v>799</v>
      </c>
      <c r="B28" s="220">
        <v>715</v>
      </c>
      <c r="C28" s="220">
        <v>535</v>
      </c>
      <c r="D28" s="220">
        <v>983</v>
      </c>
      <c r="E28" s="220">
        <v>778</v>
      </c>
      <c r="F28" s="220">
        <v>585</v>
      </c>
      <c r="G28" s="220">
        <v>459</v>
      </c>
      <c r="H28" s="220">
        <v>512</v>
      </c>
      <c r="I28" s="220">
        <v>501</v>
      </c>
      <c r="J28" s="220">
        <v>1</v>
      </c>
      <c r="K28" s="220">
        <v>11</v>
      </c>
      <c r="L28" s="220">
        <v>418</v>
      </c>
      <c r="M28" s="220">
        <v>159</v>
      </c>
      <c r="N28" s="220">
        <v>256</v>
      </c>
      <c r="O28" s="220">
        <v>524</v>
      </c>
      <c r="P28" s="220">
        <f t="shared" si="4"/>
        <v>6437</v>
      </c>
      <c r="Q28" s="221">
        <f t="shared" si="5"/>
        <v>7.3162343113544726E-4</v>
      </c>
    </row>
    <row r="29" spans="1:17" ht="24" customHeight="1">
      <c r="A29" s="505" t="s">
        <v>800</v>
      </c>
      <c r="B29" s="220">
        <v>692</v>
      </c>
      <c r="C29" s="220">
        <v>665</v>
      </c>
      <c r="D29" s="220">
        <v>1338</v>
      </c>
      <c r="E29" s="220">
        <v>707</v>
      </c>
      <c r="F29" s="220">
        <v>729</v>
      </c>
      <c r="G29" s="220">
        <v>447</v>
      </c>
      <c r="H29" s="220">
        <v>543</v>
      </c>
      <c r="I29" s="220">
        <v>555</v>
      </c>
      <c r="J29" s="220">
        <v>8</v>
      </c>
      <c r="K29" s="220">
        <v>15</v>
      </c>
      <c r="L29" s="220">
        <v>400</v>
      </c>
      <c r="M29" s="220">
        <v>129</v>
      </c>
      <c r="N29" s="220">
        <v>380</v>
      </c>
      <c r="O29" s="220">
        <v>301</v>
      </c>
      <c r="P29" s="220">
        <f t="shared" si="4"/>
        <v>6909</v>
      </c>
      <c r="Q29" s="221">
        <f t="shared" si="5"/>
        <v>7.852705119954646E-4</v>
      </c>
    </row>
    <row r="30" spans="1:17" ht="24" customHeight="1">
      <c r="A30" s="505" t="s">
        <v>801</v>
      </c>
      <c r="B30" s="220">
        <v>1116</v>
      </c>
      <c r="C30" s="220">
        <v>979</v>
      </c>
      <c r="D30" s="220">
        <v>2300</v>
      </c>
      <c r="E30" s="220">
        <v>1032</v>
      </c>
      <c r="F30" s="220">
        <v>892</v>
      </c>
      <c r="G30" s="220">
        <v>535</v>
      </c>
      <c r="H30" s="220">
        <v>619</v>
      </c>
      <c r="I30" s="220">
        <v>505</v>
      </c>
      <c r="J30" s="220">
        <v>15</v>
      </c>
      <c r="K30" s="220">
        <v>7</v>
      </c>
      <c r="L30" s="220">
        <v>494</v>
      </c>
      <c r="M30" s="220">
        <v>177</v>
      </c>
      <c r="N30" s="220">
        <v>556</v>
      </c>
      <c r="O30" s="220">
        <v>285</v>
      </c>
      <c r="P30" s="220">
        <f t="shared" si="4"/>
        <v>9512</v>
      </c>
      <c r="Q30" s="221">
        <f t="shared" si="5"/>
        <v>1.0811250702128902E-3</v>
      </c>
    </row>
    <row r="31" spans="1:17" ht="24" customHeight="1">
      <c r="A31" s="505" t="s">
        <v>802</v>
      </c>
      <c r="B31" s="220">
        <v>2409</v>
      </c>
      <c r="C31" s="220">
        <v>2219</v>
      </c>
      <c r="D31" s="220">
        <v>3877</v>
      </c>
      <c r="E31" s="220">
        <v>2054</v>
      </c>
      <c r="F31" s="220">
        <v>1582</v>
      </c>
      <c r="G31" s="220">
        <v>930</v>
      </c>
      <c r="H31" s="220">
        <v>723</v>
      </c>
      <c r="I31" s="220">
        <v>613</v>
      </c>
      <c r="J31" s="220">
        <v>14</v>
      </c>
      <c r="K31" s="220">
        <v>7</v>
      </c>
      <c r="L31" s="220">
        <v>874</v>
      </c>
      <c r="M31" s="220">
        <v>213</v>
      </c>
      <c r="N31" s="220">
        <v>648</v>
      </c>
      <c r="O31" s="220">
        <v>370</v>
      </c>
      <c r="P31" s="220">
        <f t="shared" si="4"/>
        <v>16533</v>
      </c>
      <c r="Q31" s="221">
        <f t="shared" si="5"/>
        <v>1.879125398005647E-3</v>
      </c>
    </row>
    <row r="32" spans="1:17" ht="24" customHeight="1">
      <c r="A32" s="505" t="s">
        <v>803</v>
      </c>
      <c r="B32" s="220">
        <v>3115</v>
      </c>
      <c r="C32" s="220">
        <v>3205</v>
      </c>
      <c r="D32" s="220">
        <v>5178</v>
      </c>
      <c r="E32" s="220">
        <v>2641</v>
      </c>
      <c r="F32" s="220">
        <v>1839</v>
      </c>
      <c r="G32" s="220">
        <v>1101</v>
      </c>
      <c r="H32" s="220">
        <v>695</v>
      </c>
      <c r="I32" s="220">
        <v>953</v>
      </c>
      <c r="J32" s="220">
        <v>12</v>
      </c>
      <c r="K32" s="220">
        <v>4</v>
      </c>
      <c r="L32" s="220">
        <v>1299</v>
      </c>
      <c r="M32" s="220">
        <v>313</v>
      </c>
      <c r="N32" s="220">
        <v>685</v>
      </c>
      <c r="O32" s="220">
        <v>670</v>
      </c>
      <c r="P32" s="220">
        <f t="shared" si="4"/>
        <v>21710</v>
      </c>
      <c r="Q32" s="221">
        <f t="shared" si="5"/>
        <v>2.4675384014215566E-3</v>
      </c>
    </row>
    <row r="33" spans="1:18" ht="24" customHeight="1">
      <c r="A33" s="505" t="s">
        <v>804</v>
      </c>
      <c r="B33" s="220">
        <v>5141</v>
      </c>
      <c r="C33" s="220">
        <v>4202</v>
      </c>
      <c r="D33" s="220">
        <v>6203</v>
      </c>
      <c r="E33" s="220">
        <v>2919</v>
      </c>
      <c r="F33" s="220">
        <v>2385</v>
      </c>
      <c r="G33" s="220">
        <v>1390</v>
      </c>
      <c r="H33" s="220">
        <v>829</v>
      </c>
      <c r="I33" s="220">
        <v>1365</v>
      </c>
      <c r="J33" s="220">
        <v>23</v>
      </c>
      <c r="K33" s="220">
        <v>4</v>
      </c>
      <c r="L33" s="220">
        <v>2648</v>
      </c>
      <c r="M33" s="220">
        <v>245</v>
      </c>
      <c r="N33" s="220">
        <v>844</v>
      </c>
      <c r="O33" s="220">
        <v>1037</v>
      </c>
      <c r="P33" s="220">
        <f t="shared" si="4"/>
        <v>29235</v>
      </c>
      <c r="Q33" s="221">
        <f t="shared" si="5"/>
        <v>3.3228229003021284E-3</v>
      </c>
    </row>
    <row r="34" spans="1:18" ht="24" customHeight="1">
      <c r="A34" s="505" t="s">
        <v>805</v>
      </c>
      <c r="B34" s="220">
        <v>4098</v>
      </c>
      <c r="C34" s="220">
        <v>4541</v>
      </c>
      <c r="D34" s="220">
        <v>5454</v>
      </c>
      <c r="E34" s="220">
        <v>2618</v>
      </c>
      <c r="F34" s="220">
        <v>2161</v>
      </c>
      <c r="G34" s="220">
        <v>1094</v>
      </c>
      <c r="H34" s="220">
        <v>704</v>
      </c>
      <c r="I34" s="220">
        <v>1447</v>
      </c>
      <c r="J34" s="220">
        <v>12</v>
      </c>
      <c r="K34" s="220">
        <v>6</v>
      </c>
      <c r="L34" s="220">
        <v>2025</v>
      </c>
      <c r="M34" s="220">
        <v>214</v>
      </c>
      <c r="N34" s="220">
        <v>760</v>
      </c>
      <c r="O34" s="220">
        <v>951</v>
      </c>
      <c r="P34" s="220">
        <f t="shared" si="4"/>
        <v>26085</v>
      </c>
      <c r="Q34" s="221">
        <f t="shared" si="5"/>
        <v>2.9647968310032844E-3</v>
      </c>
    </row>
    <row r="35" spans="1:18" ht="24" customHeight="1">
      <c r="A35" s="505" t="s">
        <v>806</v>
      </c>
      <c r="B35" s="220">
        <v>8379</v>
      </c>
      <c r="C35" s="220">
        <v>9926</v>
      </c>
      <c r="D35" s="220">
        <v>10811</v>
      </c>
      <c r="E35" s="220">
        <v>5281</v>
      </c>
      <c r="F35" s="220">
        <v>4111</v>
      </c>
      <c r="G35" s="220">
        <v>2251</v>
      </c>
      <c r="H35" s="220">
        <v>1513</v>
      </c>
      <c r="I35" s="220">
        <v>5209</v>
      </c>
      <c r="J35" s="220">
        <v>24</v>
      </c>
      <c r="K35" s="220">
        <v>12</v>
      </c>
      <c r="L35" s="220">
        <v>4930</v>
      </c>
      <c r="M35" s="220">
        <v>441</v>
      </c>
      <c r="N35" s="220">
        <v>1556</v>
      </c>
      <c r="O35" s="220">
        <v>2989</v>
      </c>
      <c r="P35" s="220">
        <f t="shared" si="4"/>
        <v>57433</v>
      </c>
      <c r="Q35" s="221">
        <f t="shared" si="5"/>
        <v>6.5277813454096851E-3</v>
      </c>
    </row>
    <row r="36" spans="1:18" ht="24" customHeight="1">
      <c r="A36" s="505" t="s">
        <v>807</v>
      </c>
      <c r="B36" s="220">
        <v>18421</v>
      </c>
      <c r="C36" s="220">
        <v>25130</v>
      </c>
      <c r="D36" s="220">
        <v>23415</v>
      </c>
      <c r="E36" s="220">
        <v>11392</v>
      </c>
      <c r="F36" s="220">
        <v>9708</v>
      </c>
      <c r="G36" s="220">
        <v>4866</v>
      </c>
      <c r="H36" s="220">
        <v>3476</v>
      </c>
      <c r="I36" s="220">
        <v>11364</v>
      </c>
      <c r="J36" s="220">
        <v>64</v>
      </c>
      <c r="K36" s="220">
        <v>16</v>
      </c>
      <c r="L36" s="220">
        <v>11764</v>
      </c>
      <c r="M36" s="220">
        <v>958</v>
      </c>
      <c r="N36" s="220">
        <v>3103</v>
      </c>
      <c r="O36" s="220">
        <v>7976</v>
      </c>
      <c r="P36" s="220">
        <f t="shared" si="4"/>
        <v>131653</v>
      </c>
      <c r="Q36" s="221">
        <f t="shared" si="5"/>
        <v>1.4963557492508162E-2</v>
      </c>
    </row>
    <row r="37" spans="1:18" ht="24" customHeight="1">
      <c r="A37" s="505" t="s">
        <v>808</v>
      </c>
      <c r="B37" s="220">
        <v>64976</v>
      </c>
      <c r="C37" s="220">
        <v>104063</v>
      </c>
      <c r="D37" s="220">
        <v>74983</v>
      </c>
      <c r="E37" s="220">
        <v>40216</v>
      </c>
      <c r="F37" s="220">
        <v>39206</v>
      </c>
      <c r="G37" s="220">
        <v>16756</v>
      </c>
      <c r="H37" s="220">
        <v>11489</v>
      </c>
      <c r="I37" s="220">
        <v>44013</v>
      </c>
      <c r="J37" s="220">
        <v>207</v>
      </c>
      <c r="K37" s="220">
        <v>44</v>
      </c>
      <c r="L37" s="220">
        <v>45146</v>
      </c>
      <c r="M37" s="220">
        <v>3696</v>
      </c>
      <c r="N37" s="220">
        <v>11321</v>
      </c>
      <c r="O37" s="220">
        <v>32923</v>
      </c>
      <c r="P37" s="220">
        <f t="shared" si="4"/>
        <v>489039</v>
      </c>
      <c r="Q37" s="221">
        <f t="shared" si="5"/>
        <v>5.5583717747249961E-2</v>
      </c>
    </row>
    <row r="38" spans="1:18" ht="24" customHeight="1">
      <c r="A38" s="505" t="s">
        <v>809</v>
      </c>
      <c r="B38" s="220">
        <v>36235</v>
      </c>
      <c r="C38" s="220">
        <v>66037</v>
      </c>
      <c r="D38" s="220">
        <v>38239</v>
      </c>
      <c r="E38" s="220">
        <v>22969</v>
      </c>
      <c r="F38" s="220">
        <v>25460</v>
      </c>
      <c r="G38" s="220">
        <v>9648</v>
      </c>
      <c r="H38" s="220">
        <v>6482</v>
      </c>
      <c r="I38" s="220">
        <v>23175</v>
      </c>
      <c r="J38" s="220">
        <v>131</v>
      </c>
      <c r="K38" s="220">
        <v>19</v>
      </c>
      <c r="L38" s="220">
        <v>22679</v>
      </c>
      <c r="M38" s="220">
        <v>1854</v>
      </c>
      <c r="N38" s="220">
        <v>7117</v>
      </c>
      <c r="O38" s="220">
        <v>17988</v>
      </c>
      <c r="P38" s="220">
        <f t="shared" si="4"/>
        <v>278033</v>
      </c>
      <c r="Q38" s="221">
        <f t="shared" si="5"/>
        <v>3.1600972103290638E-2</v>
      </c>
    </row>
    <row r="39" spans="1:18" ht="24" customHeight="1" thickBot="1">
      <c r="A39" s="505" t="s">
        <v>810</v>
      </c>
      <c r="B39" s="220">
        <v>803050</v>
      </c>
      <c r="C39" s="220">
        <v>1289738</v>
      </c>
      <c r="D39" s="220">
        <v>1001054</v>
      </c>
      <c r="E39" s="220">
        <v>387789</v>
      </c>
      <c r="F39" s="220">
        <v>669395</v>
      </c>
      <c r="G39" s="220">
        <v>254911</v>
      </c>
      <c r="H39" s="220">
        <v>214010</v>
      </c>
      <c r="I39" s="220">
        <v>958154</v>
      </c>
      <c r="J39" s="220">
        <v>2328</v>
      </c>
      <c r="K39" s="220">
        <v>76</v>
      </c>
      <c r="L39" s="220">
        <v>846981</v>
      </c>
      <c r="M39" s="220">
        <v>88382</v>
      </c>
      <c r="N39" s="220">
        <v>302659</v>
      </c>
      <c r="O39" s="220">
        <v>903074</v>
      </c>
      <c r="P39" s="220">
        <f t="shared" si="4"/>
        <v>7721601</v>
      </c>
      <c r="Q39" s="221">
        <f t="shared" si="5"/>
        <v>0.87762998562667405</v>
      </c>
    </row>
    <row r="40" spans="1:18" ht="25.5" customHeight="1" thickTop="1" thickBot="1">
      <c r="A40" s="504" t="s">
        <v>6</v>
      </c>
      <c r="B40" s="342">
        <f>SUM(B26:B39)</f>
        <v>948847</v>
      </c>
      <c r="C40" s="342">
        <f t="shared" ref="C40:O40" si="6">SUM(C26:C39)</f>
        <v>1511542</v>
      </c>
      <c r="D40" s="342">
        <f t="shared" si="6"/>
        <v>1174504</v>
      </c>
      <c r="E40" s="342">
        <f t="shared" si="6"/>
        <v>480830</v>
      </c>
      <c r="F40" s="342">
        <f t="shared" si="6"/>
        <v>758597</v>
      </c>
      <c r="G40" s="342">
        <f t="shared" si="6"/>
        <v>294654</v>
      </c>
      <c r="H40" s="342">
        <f t="shared" si="6"/>
        <v>241817</v>
      </c>
      <c r="I40" s="342">
        <f t="shared" si="6"/>
        <v>1047982</v>
      </c>
      <c r="J40" s="342">
        <f t="shared" si="6"/>
        <v>2839</v>
      </c>
      <c r="K40" s="342">
        <f t="shared" si="6"/>
        <v>235</v>
      </c>
      <c r="L40" s="342">
        <f>SUM(L26:L39)</f>
        <v>939892</v>
      </c>
      <c r="M40" s="342">
        <f>SUM(M26:M39)</f>
        <v>96845</v>
      </c>
      <c r="N40" s="342">
        <f>SUM(N26:N39)</f>
        <v>330441</v>
      </c>
      <c r="O40" s="342">
        <f t="shared" si="6"/>
        <v>969217</v>
      </c>
      <c r="P40" s="342">
        <f t="shared" si="4"/>
        <v>8798242</v>
      </c>
      <c r="Q40" s="343">
        <f t="shared" si="5"/>
        <v>1</v>
      </c>
    </row>
    <row r="41" spans="1:18" ht="36.75" customHeight="1" thickTop="1">
      <c r="A41" s="506" t="s">
        <v>811</v>
      </c>
      <c r="B41" s="221">
        <f t="shared" ref="B41:P41" si="7">+B40/$P$40</f>
        <v>0.10784506723047627</v>
      </c>
      <c r="C41" s="221">
        <f t="shared" si="7"/>
        <v>0.17180045740955976</v>
      </c>
      <c r="D41" s="221">
        <f t="shared" si="7"/>
        <v>0.13349303190341888</v>
      </c>
      <c r="E41" s="221">
        <f t="shared" si="7"/>
        <v>5.4650690444750211E-2</v>
      </c>
      <c r="F41" s="221">
        <f t="shared" si="7"/>
        <v>8.6221429235522284E-2</v>
      </c>
      <c r="G41" s="221">
        <f t="shared" si="7"/>
        <v>3.3490099499422728E-2</v>
      </c>
      <c r="H41" s="221">
        <f t="shared" si="7"/>
        <v>2.7484695237980496E-2</v>
      </c>
      <c r="I41" s="221">
        <f t="shared" si="7"/>
        <v>0.11911265909712418</v>
      </c>
      <c r="J41" s="221">
        <f t="shared" si="7"/>
        <v>3.2267809864743431E-4</v>
      </c>
      <c r="K41" s="221">
        <f t="shared" si="7"/>
        <v>2.6709881360389952E-5</v>
      </c>
      <c r="L41" s="221">
        <f t="shared" si="7"/>
        <v>0.10682725026204098</v>
      </c>
      <c r="M41" s="221">
        <f t="shared" si="7"/>
        <v>1.1007312597221127E-2</v>
      </c>
      <c r="N41" s="221">
        <f t="shared" si="7"/>
        <v>3.7557616623866447E-2</v>
      </c>
      <c r="O41" s="221">
        <f t="shared" si="7"/>
        <v>0.11016030247860879</v>
      </c>
      <c r="P41" s="221">
        <f t="shared" si="7"/>
        <v>1</v>
      </c>
      <c r="Q41" s="345"/>
      <c r="R41" s="159"/>
    </row>
    <row r="42" spans="1:18" ht="9" customHeight="1" thickBot="1">
      <c r="A42" s="508"/>
      <c r="B42" s="610"/>
      <c r="C42" s="346"/>
      <c r="D42" s="346"/>
      <c r="E42" s="346"/>
      <c r="F42" s="346"/>
      <c r="G42" s="346"/>
      <c r="H42" s="610"/>
      <c r="I42" s="610"/>
      <c r="J42" s="610"/>
      <c r="K42" s="610"/>
      <c r="L42" s="610"/>
      <c r="M42" s="610"/>
      <c r="N42" s="610"/>
      <c r="O42" s="610"/>
      <c r="P42" s="611"/>
      <c r="Q42" s="611"/>
    </row>
    <row r="43" spans="1:18" s="120" customFormat="1" ht="34.5" customHeight="1" thickTop="1">
      <c r="A43" s="1107" t="s">
        <v>813</v>
      </c>
      <c r="B43" s="1108"/>
      <c r="C43" s="1108"/>
      <c r="D43" s="1108"/>
      <c r="E43" s="1108"/>
      <c r="F43" s="1108"/>
      <c r="G43" s="1108"/>
      <c r="H43" s="1108"/>
      <c r="I43" s="1108"/>
      <c r="J43" s="1108"/>
      <c r="K43" s="1108"/>
      <c r="L43" s="1108"/>
      <c r="M43" s="1108"/>
      <c r="N43" s="1108"/>
      <c r="O43" s="1108"/>
      <c r="P43" s="1108"/>
      <c r="Q43" s="1108"/>
    </row>
    <row r="44" spans="1:18" ht="21.75" customHeight="1">
      <c r="A44" s="162"/>
      <c r="B44" s="65"/>
      <c r="C44" s="163"/>
      <c r="D44" s="163"/>
      <c r="E44" s="163"/>
      <c r="F44" s="163"/>
      <c r="G44" s="163"/>
      <c r="H44" s="65"/>
      <c r="I44" s="65"/>
      <c r="J44" s="65"/>
      <c r="K44" s="65"/>
      <c r="L44" s="65"/>
      <c r="M44" s="65"/>
      <c r="N44" s="65"/>
      <c r="O44" s="65"/>
      <c r="P44" s="230"/>
      <c r="Q44" s="248"/>
    </row>
    <row r="45" spans="1:18" ht="40.5" customHeight="1">
      <c r="A45" s="1106" t="s">
        <v>1073</v>
      </c>
      <c r="B45" s="1106"/>
      <c r="C45" s="1106"/>
      <c r="D45" s="1106"/>
      <c r="E45" s="1106"/>
      <c r="F45" s="1106"/>
      <c r="G45" s="1106"/>
      <c r="H45" s="1106"/>
      <c r="I45" s="1106"/>
      <c r="J45" s="1106"/>
      <c r="K45" s="1106"/>
      <c r="L45" s="1106"/>
      <c r="M45" s="1106"/>
      <c r="N45" s="1106"/>
      <c r="O45" s="1106"/>
      <c r="P45" s="1106"/>
      <c r="Q45" s="1106"/>
    </row>
    <row r="46" spans="1:18" ht="40.5" customHeight="1">
      <c r="A46" s="1106" t="s">
        <v>814</v>
      </c>
      <c r="B46" s="1106"/>
      <c r="C46" s="1106"/>
      <c r="D46" s="1106"/>
      <c r="E46" s="1106"/>
      <c r="F46" s="1106"/>
      <c r="G46" s="1106"/>
      <c r="H46" s="1106"/>
      <c r="I46" s="1106"/>
      <c r="J46" s="1106"/>
      <c r="K46" s="1106"/>
      <c r="L46" s="1106"/>
      <c r="M46" s="1106"/>
      <c r="N46" s="1106"/>
      <c r="O46" s="1106"/>
      <c r="P46" s="1106"/>
      <c r="Q46" s="1106"/>
    </row>
    <row r="47" spans="1:18" ht="40.5" customHeight="1">
      <c r="A47" s="1106" t="s">
        <v>1518</v>
      </c>
      <c r="B47" s="1106"/>
      <c r="C47" s="1106"/>
      <c r="D47" s="1106"/>
      <c r="E47" s="1106"/>
      <c r="F47" s="1106"/>
      <c r="G47" s="1106"/>
      <c r="H47" s="1106"/>
      <c r="I47" s="1106"/>
      <c r="J47" s="1106"/>
      <c r="K47" s="1106"/>
      <c r="L47" s="1106"/>
      <c r="M47" s="1106"/>
      <c r="N47" s="1106"/>
      <c r="O47" s="1106"/>
      <c r="P47" s="1106"/>
      <c r="Q47" s="1106"/>
    </row>
    <row r="48" spans="1:18" ht="40.5" customHeight="1">
      <c r="A48" s="1105" t="s">
        <v>1334</v>
      </c>
      <c r="B48" s="1105"/>
      <c r="C48" s="1105"/>
      <c r="D48" s="1105"/>
      <c r="E48" s="1105"/>
      <c r="F48" s="1105"/>
      <c r="G48" s="1105"/>
      <c r="H48" s="1105"/>
      <c r="I48" s="1105"/>
      <c r="J48" s="1105"/>
      <c r="K48" s="1105"/>
      <c r="L48" s="1105"/>
      <c r="M48" s="1105"/>
      <c r="N48" s="1105"/>
      <c r="O48" s="1105"/>
      <c r="P48" s="1105"/>
      <c r="Q48" s="1105"/>
    </row>
    <row r="49" spans="1:17" ht="9" customHeight="1">
      <c r="A49" s="146"/>
    </row>
    <row r="50" spans="1:17" ht="9" customHeight="1" thickBot="1">
      <c r="A50" s="703"/>
      <c r="B50" s="591"/>
      <c r="C50" s="592"/>
      <c r="D50" s="591"/>
      <c r="E50" s="591"/>
      <c r="F50" s="591"/>
      <c r="G50" s="591"/>
      <c r="H50" s="591"/>
      <c r="I50" s="592"/>
      <c r="J50" s="723"/>
      <c r="K50" s="591"/>
      <c r="L50" s="591"/>
      <c r="M50" s="591"/>
      <c r="N50" s="591"/>
      <c r="O50" s="591"/>
      <c r="P50" s="591"/>
      <c r="Q50" s="607"/>
    </row>
    <row r="51" spans="1:17" ht="43.5" customHeight="1" thickTop="1" thickBot="1">
      <c r="A51" s="608" t="s">
        <v>795</v>
      </c>
      <c r="B51" s="608" t="s">
        <v>297</v>
      </c>
      <c r="C51" s="608" t="s">
        <v>298</v>
      </c>
      <c r="D51" s="608" t="s">
        <v>299</v>
      </c>
      <c r="E51" s="608" t="s">
        <v>300</v>
      </c>
      <c r="F51" s="608" t="s">
        <v>301</v>
      </c>
      <c r="G51" s="608" t="s">
        <v>302</v>
      </c>
      <c r="H51" s="608" t="s">
        <v>303</v>
      </c>
      <c r="I51" s="608" t="s">
        <v>304</v>
      </c>
      <c r="J51" s="608" t="s">
        <v>305</v>
      </c>
      <c r="K51" s="608" t="s">
        <v>306</v>
      </c>
      <c r="L51" s="608" t="s">
        <v>307</v>
      </c>
      <c r="M51" s="608" t="s">
        <v>308</v>
      </c>
      <c r="N51" s="608" t="s">
        <v>1075</v>
      </c>
      <c r="O51" s="608" t="s">
        <v>1076</v>
      </c>
      <c r="P51" s="609" t="s">
        <v>309</v>
      </c>
      <c r="Q51" s="608" t="s">
        <v>796</v>
      </c>
    </row>
    <row r="52" spans="1:17" ht="21.75" customHeight="1" thickTop="1">
      <c r="A52" s="505" t="s">
        <v>797</v>
      </c>
      <c r="B52" s="220">
        <v>2668067.1260799998</v>
      </c>
      <c r="C52" s="220">
        <v>1683253.0188900002</v>
      </c>
      <c r="D52" s="220">
        <v>2753120.4224800002</v>
      </c>
      <c r="E52" s="220">
        <v>1688002.8554400001</v>
      </c>
      <c r="F52" s="220">
        <v>2194194.03981</v>
      </c>
      <c r="G52" s="220">
        <v>655871.86675000004</v>
      </c>
      <c r="H52" s="220">
        <v>384338.97619000002</v>
      </c>
      <c r="I52" s="220">
        <v>0</v>
      </c>
      <c r="J52" s="220">
        <v>0</v>
      </c>
      <c r="K52" s="220">
        <v>0</v>
      </c>
      <c r="L52" s="220">
        <v>285084.22937999998</v>
      </c>
      <c r="M52" s="220">
        <v>167709.53122</v>
      </c>
      <c r="N52" s="220">
        <v>809233.22070000006</v>
      </c>
      <c r="O52" s="220">
        <v>24748.921859999999</v>
      </c>
      <c r="P52" s="220">
        <f>SUM(B52:O52)</f>
        <v>13313624.208800001</v>
      </c>
      <c r="Q52" s="221">
        <f>+P52/$P$66</f>
        <v>0.41665971445115341</v>
      </c>
    </row>
    <row r="53" spans="1:17" ht="21.75" customHeight="1">
      <c r="A53" s="505" t="s">
        <v>798</v>
      </c>
      <c r="B53" s="220">
        <v>509661.18313999998</v>
      </c>
      <c r="C53" s="220">
        <v>471351.99789</v>
      </c>
      <c r="D53" s="220">
        <v>576151.08424999996</v>
      </c>
      <c r="E53" s="220">
        <v>728938.15584000002</v>
      </c>
      <c r="F53" s="220">
        <v>328334.40816000005</v>
      </c>
      <c r="G53" s="220">
        <v>200903.45794999998</v>
      </c>
      <c r="H53" s="220">
        <v>185174.59388999999</v>
      </c>
      <c r="I53" s="220">
        <v>0</v>
      </c>
      <c r="J53" s="220">
        <v>0</v>
      </c>
      <c r="K53" s="220">
        <v>15066.135859999999</v>
      </c>
      <c r="L53" s="220">
        <v>25158.216710000001</v>
      </c>
      <c r="M53" s="220">
        <v>107645.08299</v>
      </c>
      <c r="N53" s="220">
        <v>306981.21463</v>
      </c>
      <c r="O53" s="220">
        <v>0</v>
      </c>
      <c r="P53" s="220">
        <f t="shared" ref="P53:P65" si="8">SUM(B53:O53)</f>
        <v>3455365.53131</v>
      </c>
      <c r="Q53" s="221">
        <f t="shared" ref="Q53:Q65" si="9">+P53/$P$66</f>
        <v>0.1081382193924601</v>
      </c>
    </row>
    <row r="54" spans="1:17" ht="21.75" customHeight="1">
      <c r="A54" s="505" t="s">
        <v>799</v>
      </c>
      <c r="B54" s="220">
        <v>604248.62326000002</v>
      </c>
      <c r="C54" s="220">
        <v>420938.23038999998</v>
      </c>
      <c r="D54" s="220">
        <v>578946.25555999996</v>
      </c>
      <c r="E54" s="220">
        <v>743925.30753999995</v>
      </c>
      <c r="F54" s="220">
        <v>448738.87255000003</v>
      </c>
      <c r="G54" s="220">
        <v>258662.97042</v>
      </c>
      <c r="H54" s="220">
        <v>112041.86748999999</v>
      </c>
      <c r="I54" s="220">
        <v>0</v>
      </c>
      <c r="J54" s="220">
        <v>4291.2008399999995</v>
      </c>
      <c r="K54" s="220">
        <v>6114.7233099999994</v>
      </c>
      <c r="L54" s="220">
        <v>11600.39011</v>
      </c>
      <c r="M54" s="220">
        <v>37075.937420000002</v>
      </c>
      <c r="N54" s="220">
        <v>193404.25543000002</v>
      </c>
      <c r="O54" s="220">
        <v>0</v>
      </c>
      <c r="P54" s="220">
        <f t="shared" si="8"/>
        <v>3419988.6343199997</v>
      </c>
      <c r="Q54" s="221">
        <f t="shared" si="9"/>
        <v>0.10703107324150607</v>
      </c>
    </row>
    <row r="55" spans="1:17" ht="21.75" customHeight="1">
      <c r="A55" s="505" t="s">
        <v>800</v>
      </c>
      <c r="B55" s="220">
        <v>663681.95623999997</v>
      </c>
      <c r="C55" s="220">
        <v>592982.72915999999</v>
      </c>
      <c r="D55" s="220">
        <v>710703.60413999995</v>
      </c>
      <c r="E55" s="220">
        <v>757130.24216999998</v>
      </c>
      <c r="F55" s="220">
        <v>382096.97006000002</v>
      </c>
      <c r="G55" s="220">
        <v>312598.21100999997</v>
      </c>
      <c r="H55" s="220">
        <v>195578.00106000001</v>
      </c>
      <c r="I55" s="220">
        <v>0</v>
      </c>
      <c r="J55" s="220">
        <v>12464.68648</v>
      </c>
      <c r="K55" s="220">
        <v>6306.3461200000002</v>
      </c>
      <c r="L55" s="220">
        <v>4068.1352299999999</v>
      </c>
      <c r="M55" s="220">
        <v>42208.761100000003</v>
      </c>
      <c r="N55" s="220">
        <v>222910.6459</v>
      </c>
      <c r="O55" s="220">
        <v>0</v>
      </c>
      <c r="P55" s="220">
        <f t="shared" si="8"/>
        <v>3902730.2886699997</v>
      </c>
      <c r="Q55" s="221">
        <f t="shared" si="9"/>
        <v>0.12213883028050979</v>
      </c>
    </row>
    <row r="56" spans="1:17" ht="21.75" customHeight="1">
      <c r="A56" s="505" t="s">
        <v>801</v>
      </c>
      <c r="B56" s="220">
        <v>416993.90064999997</v>
      </c>
      <c r="C56" s="220">
        <v>418953.22803</v>
      </c>
      <c r="D56" s="220">
        <v>536346.53159999999</v>
      </c>
      <c r="E56" s="220">
        <v>474622.64387000003</v>
      </c>
      <c r="F56" s="220">
        <v>214506.54775</v>
      </c>
      <c r="G56" s="220">
        <v>214173.82043000002</v>
      </c>
      <c r="H56" s="220">
        <v>134259.23134</v>
      </c>
      <c r="I56" s="220">
        <v>0</v>
      </c>
      <c r="J56" s="220">
        <v>7645.5727699999998</v>
      </c>
      <c r="K56" s="220">
        <v>3512.3557999999998</v>
      </c>
      <c r="L56" s="220">
        <v>2339.2637999999997</v>
      </c>
      <c r="M56" s="220">
        <v>34853.550619999995</v>
      </c>
      <c r="N56" s="220">
        <v>139562.4259</v>
      </c>
      <c r="O56" s="220">
        <v>976.40332999999998</v>
      </c>
      <c r="P56" s="220">
        <f t="shared" si="8"/>
        <v>2598745.4758899999</v>
      </c>
      <c r="Q56" s="221">
        <f t="shared" si="9"/>
        <v>8.1329661325415289E-2</v>
      </c>
    </row>
    <row r="57" spans="1:17" ht="21.75" customHeight="1">
      <c r="A57" s="505" t="s">
        <v>802</v>
      </c>
      <c r="B57" s="220">
        <v>362748.60948000004</v>
      </c>
      <c r="C57" s="220">
        <v>343305.12229999999</v>
      </c>
      <c r="D57" s="220">
        <v>379851.31210000004</v>
      </c>
      <c r="E57" s="220">
        <v>363860.15561999998</v>
      </c>
      <c r="F57" s="220">
        <v>190801.46188999998</v>
      </c>
      <c r="G57" s="220">
        <v>163934.88628000001</v>
      </c>
      <c r="H57" s="220">
        <v>105003.83595000001</v>
      </c>
      <c r="I57" s="220">
        <v>0</v>
      </c>
      <c r="J57" s="220">
        <v>3502.6600899999999</v>
      </c>
      <c r="K57" s="220">
        <v>1317.4739</v>
      </c>
      <c r="L57" s="220">
        <v>2981.0941000000003</v>
      </c>
      <c r="M57" s="220">
        <v>17644.373489999998</v>
      </c>
      <c r="N57" s="220">
        <v>87949.981769999999</v>
      </c>
      <c r="O57" s="220">
        <v>0</v>
      </c>
      <c r="P57" s="220">
        <f t="shared" si="8"/>
        <v>2022900.96697</v>
      </c>
      <c r="Q57" s="221">
        <f t="shared" si="9"/>
        <v>6.3308181607196798E-2</v>
      </c>
    </row>
    <row r="58" spans="1:17" ht="21.75" customHeight="1">
      <c r="A58" s="505" t="s">
        <v>803</v>
      </c>
      <c r="B58" s="220">
        <v>195687.96197</v>
      </c>
      <c r="C58" s="220">
        <v>177791.82013000001</v>
      </c>
      <c r="D58" s="220">
        <v>224981.01258000001</v>
      </c>
      <c r="E58" s="220">
        <v>201003.03874000002</v>
      </c>
      <c r="F58" s="220">
        <v>94753.647209999996</v>
      </c>
      <c r="G58" s="220">
        <v>89163.233810000005</v>
      </c>
      <c r="H58" s="220">
        <v>49602.82849</v>
      </c>
      <c r="I58" s="220">
        <v>0</v>
      </c>
      <c r="J58" s="220">
        <v>1364.3515300000001</v>
      </c>
      <c r="K58" s="220">
        <v>894.96278000000007</v>
      </c>
      <c r="L58" s="220">
        <v>1753.605</v>
      </c>
      <c r="M58" s="220">
        <v>8514.6660700000011</v>
      </c>
      <c r="N58" s="220">
        <v>41560.624020000003</v>
      </c>
      <c r="O58" s="220">
        <v>510.42854</v>
      </c>
      <c r="P58" s="220">
        <f t="shared" si="8"/>
        <v>1087582.18087</v>
      </c>
      <c r="Q58" s="221">
        <f t="shared" si="9"/>
        <v>3.4036688569287842E-2</v>
      </c>
    </row>
    <row r="59" spans="1:17" ht="21.75" customHeight="1">
      <c r="A59" s="505" t="s">
        <v>804</v>
      </c>
      <c r="B59" s="220">
        <v>119209.53305</v>
      </c>
      <c r="C59" s="220">
        <v>99585.28658</v>
      </c>
      <c r="D59" s="220">
        <v>120448.33031</v>
      </c>
      <c r="E59" s="220">
        <v>111275.94581</v>
      </c>
      <c r="F59" s="220">
        <v>61744.357920000002</v>
      </c>
      <c r="G59" s="220">
        <v>55222.091119999997</v>
      </c>
      <c r="H59" s="220">
        <v>26900.966769999999</v>
      </c>
      <c r="I59" s="220">
        <v>0</v>
      </c>
      <c r="J59" s="220">
        <v>943.89404000000002</v>
      </c>
      <c r="K59" s="220">
        <v>497.07385999999997</v>
      </c>
      <c r="L59" s="220">
        <v>325.82956000000001</v>
      </c>
      <c r="M59" s="220">
        <v>5133.3966799999998</v>
      </c>
      <c r="N59" s="220">
        <v>28735.70289</v>
      </c>
      <c r="O59" s="220">
        <v>0</v>
      </c>
      <c r="P59" s="220">
        <f t="shared" si="8"/>
        <v>630022.40859000001</v>
      </c>
      <c r="Q59" s="221">
        <f t="shared" si="9"/>
        <v>1.9717017150553757E-2</v>
      </c>
    </row>
    <row r="60" spans="1:17" ht="21.75" customHeight="1">
      <c r="A60" s="505" t="s">
        <v>805</v>
      </c>
      <c r="B60" s="220">
        <v>61617.913869999997</v>
      </c>
      <c r="C60" s="220">
        <v>55496.173860000003</v>
      </c>
      <c r="D60" s="220">
        <v>66350.161720000004</v>
      </c>
      <c r="E60" s="220">
        <v>56063.945079999998</v>
      </c>
      <c r="F60" s="220">
        <v>35311.950119999994</v>
      </c>
      <c r="G60" s="220">
        <v>27778.989100000003</v>
      </c>
      <c r="H60" s="220">
        <v>16661.126459999999</v>
      </c>
      <c r="I60" s="220">
        <v>0</v>
      </c>
      <c r="J60" s="220">
        <v>699.01306999999997</v>
      </c>
      <c r="K60" s="220">
        <v>707.4896</v>
      </c>
      <c r="L60" s="220">
        <v>228.49556000000001</v>
      </c>
      <c r="M60" s="220">
        <v>2348.32557</v>
      </c>
      <c r="N60" s="220">
        <v>14503.19881</v>
      </c>
      <c r="O60" s="220">
        <v>0</v>
      </c>
      <c r="P60" s="220">
        <f t="shared" si="8"/>
        <v>337766.78281999996</v>
      </c>
      <c r="Q60" s="221">
        <f t="shared" si="9"/>
        <v>1.0570661231961475E-2</v>
      </c>
    </row>
    <row r="61" spans="1:17" ht="21.75" customHeight="1">
      <c r="A61" s="505" t="s">
        <v>806</v>
      </c>
      <c r="B61" s="220">
        <v>76288.142099999997</v>
      </c>
      <c r="C61" s="220">
        <v>60690.133689999995</v>
      </c>
      <c r="D61" s="220">
        <v>75123.535480000006</v>
      </c>
      <c r="E61" s="220">
        <v>64272.707439999998</v>
      </c>
      <c r="F61" s="220">
        <v>30649.96416</v>
      </c>
      <c r="G61" s="220">
        <v>32690.02764</v>
      </c>
      <c r="H61" s="220">
        <v>18107.427</v>
      </c>
      <c r="I61" s="220">
        <v>0</v>
      </c>
      <c r="J61" s="220">
        <v>528.86931000000004</v>
      </c>
      <c r="K61" s="220">
        <v>836.93134999999995</v>
      </c>
      <c r="L61" s="220">
        <v>892.03638999999998</v>
      </c>
      <c r="M61" s="220">
        <v>3714.1899800000001</v>
      </c>
      <c r="N61" s="220">
        <v>16775.74021</v>
      </c>
      <c r="O61" s="220">
        <v>0</v>
      </c>
      <c r="P61" s="220">
        <f t="shared" si="8"/>
        <v>380569.70475000003</v>
      </c>
      <c r="Q61" s="221">
        <f t="shared" si="9"/>
        <v>1.1910210324630082E-2</v>
      </c>
    </row>
    <row r="62" spans="1:17" ht="21.75" customHeight="1">
      <c r="A62" s="505" t="s">
        <v>807</v>
      </c>
      <c r="B62" s="220">
        <v>73392.106739999988</v>
      </c>
      <c r="C62" s="220">
        <v>62106.009570000002</v>
      </c>
      <c r="D62" s="220">
        <v>78571.143379999994</v>
      </c>
      <c r="E62" s="220">
        <v>66347.764810000008</v>
      </c>
      <c r="F62" s="220">
        <v>36987.097460000005</v>
      </c>
      <c r="G62" s="220">
        <v>35194.9516</v>
      </c>
      <c r="H62" s="220">
        <v>19456.701010000001</v>
      </c>
      <c r="I62" s="220">
        <v>0</v>
      </c>
      <c r="J62" s="220">
        <v>866.56101999999998</v>
      </c>
      <c r="K62" s="220">
        <v>676.2364399999999</v>
      </c>
      <c r="L62" s="220">
        <v>543.32565</v>
      </c>
      <c r="M62" s="220">
        <v>3386.32566</v>
      </c>
      <c r="N62" s="220">
        <v>17095.41719</v>
      </c>
      <c r="O62" s="220">
        <v>0</v>
      </c>
      <c r="P62" s="220">
        <f t="shared" si="8"/>
        <v>394623.64053000009</v>
      </c>
      <c r="Q62" s="221">
        <f t="shared" si="9"/>
        <v>1.2350038637129633E-2</v>
      </c>
    </row>
    <row r="63" spans="1:17" ht="21.75" customHeight="1">
      <c r="A63" s="505" t="s">
        <v>808</v>
      </c>
      <c r="B63" s="220">
        <v>59097.959470000002</v>
      </c>
      <c r="C63" s="220">
        <v>48541.223090000007</v>
      </c>
      <c r="D63" s="220">
        <v>67824.580069999996</v>
      </c>
      <c r="E63" s="220">
        <v>51648.08698</v>
      </c>
      <c r="F63" s="220">
        <v>28926.096410000002</v>
      </c>
      <c r="G63" s="220">
        <v>29041.696309999999</v>
      </c>
      <c r="H63" s="220">
        <v>16369.771140000001</v>
      </c>
      <c r="I63" s="220">
        <v>0</v>
      </c>
      <c r="J63" s="220">
        <v>472.97519</v>
      </c>
      <c r="K63" s="220">
        <v>693.76061000000004</v>
      </c>
      <c r="L63" s="220">
        <v>365.69193999999999</v>
      </c>
      <c r="M63" s="220">
        <v>2812.0517100000002</v>
      </c>
      <c r="N63" s="220">
        <v>13692.945</v>
      </c>
      <c r="O63" s="220">
        <v>87.145660000000007</v>
      </c>
      <c r="P63" s="220">
        <f t="shared" si="8"/>
        <v>319573.98358000006</v>
      </c>
      <c r="Q63" s="221">
        <f t="shared" si="9"/>
        <v>1.0001304126974602E-2</v>
      </c>
    </row>
    <row r="64" spans="1:17" ht="21.75" customHeight="1">
      <c r="A64" s="505" t="s">
        <v>809</v>
      </c>
      <c r="B64" s="220">
        <v>6953.7775599999995</v>
      </c>
      <c r="C64" s="220">
        <v>8103.3637699999999</v>
      </c>
      <c r="D64" s="220">
        <v>9097.3997500000005</v>
      </c>
      <c r="E64" s="220">
        <v>6089.5155999999997</v>
      </c>
      <c r="F64" s="220">
        <v>3801.4964300000001</v>
      </c>
      <c r="G64" s="220">
        <v>4295.5695300000007</v>
      </c>
      <c r="H64" s="220">
        <v>2307.5669900000003</v>
      </c>
      <c r="I64" s="220">
        <v>0</v>
      </c>
      <c r="J64" s="220">
        <v>114.21250000000001</v>
      </c>
      <c r="K64" s="220">
        <v>92.002330000000001</v>
      </c>
      <c r="L64" s="220">
        <v>70.76324000000001</v>
      </c>
      <c r="M64" s="220">
        <v>319.36421000000001</v>
      </c>
      <c r="N64" s="220">
        <v>1990.39951</v>
      </c>
      <c r="O64" s="220">
        <v>20.10163</v>
      </c>
      <c r="P64" s="220">
        <f t="shared" si="8"/>
        <v>43255.533050000005</v>
      </c>
      <c r="Q64" s="221">
        <f t="shared" si="9"/>
        <v>1.3537138923549268E-3</v>
      </c>
    </row>
    <row r="65" spans="1:17" ht="21.75" customHeight="1" thickBot="1">
      <c r="A65" s="505" t="s">
        <v>810</v>
      </c>
      <c r="B65" s="220">
        <v>7615.21929</v>
      </c>
      <c r="C65" s="220">
        <v>8732.1895700000005</v>
      </c>
      <c r="D65" s="220">
        <v>10365.57596</v>
      </c>
      <c r="E65" s="220">
        <v>6380.0957400000007</v>
      </c>
      <c r="F65" s="220">
        <v>3850.7399300000002</v>
      </c>
      <c r="G65" s="220">
        <v>4184.1265699999994</v>
      </c>
      <c r="H65" s="220">
        <v>2494.2815699999996</v>
      </c>
      <c r="I65" s="220">
        <v>0</v>
      </c>
      <c r="J65" s="220">
        <v>178.87846999999999</v>
      </c>
      <c r="K65" s="220">
        <v>51.585830000000001</v>
      </c>
      <c r="L65" s="220">
        <v>78.31653</v>
      </c>
      <c r="M65" s="220">
        <v>524.17147999999997</v>
      </c>
      <c r="N65" s="220">
        <v>1941.88786</v>
      </c>
      <c r="O65" s="220">
        <v>84.841970000000003</v>
      </c>
      <c r="P65" s="220">
        <f t="shared" si="8"/>
        <v>46481.91077000001</v>
      </c>
      <c r="Q65" s="221">
        <f t="shared" si="9"/>
        <v>1.4546857688660733E-3</v>
      </c>
    </row>
    <row r="66" spans="1:17" ht="21.75" customHeight="1" thickTop="1" thickBot="1">
      <c r="A66" s="504" t="s">
        <v>6</v>
      </c>
      <c r="B66" s="342">
        <f>SUM(B52:B65)</f>
        <v>5825264.0129000004</v>
      </c>
      <c r="C66" s="342">
        <f t="shared" ref="C66:P66" si="10">SUM(C52:C65)</f>
        <v>4451830.5269200001</v>
      </c>
      <c r="D66" s="342">
        <f t="shared" si="10"/>
        <v>6187880.9493800001</v>
      </c>
      <c r="E66" s="342">
        <f t="shared" si="10"/>
        <v>5319560.4606799996</v>
      </c>
      <c r="F66" s="342">
        <f t="shared" si="10"/>
        <v>4054697.6498600002</v>
      </c>
      <c r="G66" s="342">
        <f t="shared" si="10"/>
        <v>2083715.8985199998</v>
      </c>
      <c r="H66" s="342">
        <f t="shared" si="10"/>
        <v>1268297.1753499999</v>
      </c>
      <c r="I66" s="342">
        <f t="shared" si="10"/>
        <v>0</v>
      </c>
      <c r="J66" s="342">
        <f t="shared" si="10"/>
        <v>33072.875310000003</v>
      </c>
      <c r="K66" s="342">
        <f t="shared" si="10"/>
        <v>36767.077790000003</v>
      </c>
      <c r="L66" s="342">
        <f t="shared" si="10"/>
        <v>335489.39319999999</v>
      </c>
      <c r="M66" s="342">
        <f t="shared" si="10"/>
        <v>433889.72820000007</v>
      </c>
      <c r="N66" s="342">
        <f t="shared" si="10"/>
        <v>1896337.6598199997</v>
      </c>
      <c r="O66" s="342">
        <f t="shared" si="10"/>
        <v>26427.842990000001</v>
      </c>
      <c r="P66" s="342">
        <f t="shared" si="10"/>
        <v>31953231.250920005</v>
      </c>
      <c r="Q66" s="343">
        <f>+P66/$P$66</f>
        <v>1</v>
      </c>
    </row>
    <row r="67" spans="1:17" ht="21.75" customHeight="1" thickTop="1" thickBot="1">
      <c r="A67" s="506" t="s">
        <v>811</v>
      </c>
      <c r="B67" s="221">
        <f>+B66/$P$66</f>
        <v>0.18230594480901766</v>
      </c>
      <c r="C67" s="221">
        <f t="shared" ref="C67:P67" si="11">+C66/$P$66</f>
        <v>0.13932332827190433</v>
      </c>
      <c r="D67" s="221">
        <f t="shared" si="11"/>
        <v>0.19365430997535929</v>
      </c>
      <c r="E67" s="221">
        <f t="shared" si="11"/>
        <v>0.16647957819686351</v>
      </c>
      <c r="F67" s="221">
        <f t="shared" si="11"/>
        <v>0.12689476122209883</v>
      </c>
      <c r="G67" s="221">
        <f t="shared" si="11"/>
        <v>6.5211429860008441E-2</v>
      </c>
      <c r="H67" s="221">
        <f t="shared" si="11"/>
        <v>3.9692297952291844E-2</v>
      </c>
      <c r="I67" s="221">
        <f t="shared" si="11"/>
        <v>0</v>
      </c>
      <c r="J67" s="221">
        <f t="shared" si="11"/>
        <v>1.0350400887562119E-3</v>
      </c>
      <c r="K67" s="221">
        <f t="shared" si="11"/>
        <v>1.1506528870672945E-3</v>
      </c>
      <c r="L67" s="221">
        <f t="shared" si="11"/>
        <v>1.0499388639774593E-2</v>
      </c>
      <c r="M67" s="221">
        <f t="shared" si="11"/>
        <v>1.3578899886298899E-2</v>
      </c>
      <c r="N67" s="221">
        <f t="shared" si="11"/>
        <v>5.934728932196489E-2</v>
      </c>
      <c r="O67" s="221">
        <f t="shared" si="11"/>
        <v>8.270788885940631E-4</v>
      </c>
      <c r="P67" s="221">
        <f t="shared" si="11"/>
        <v>1</v>
      </c>
      <c r="Q67" s="344"/>
    </row>
    <row r="68" spans="1:17" ht="39" customHeight="1" thickTop="1" thickBot="1">
      <c r="A68" s="608" t="s">
        <v>815</v>
      </c>
      <c r="B68" s="608" t="s">
        <v>297</v>
      </c>
      <c r="C68" s="608" t="s">
        <v>298</v>
      </c>
      <c r="D68" s="608" t="s">
        <v>299</v>
      </c>
      <c r="E68" s="608" t="s">
        <v>300</v>
      </c>
      <c r="F68" s="608" t="s">
        <v>301</v>
      </c>
      <c r="G68" s="608" t="s">
        <v>302</v>
      </c>
      <c r="H68" s="608" t="s">
        <v>303</v>
      </c>
      <c r="I68" s="608" t="s">
        <v>304</v>
      </c>
      <c r="J68" s="608" t="s">
        <v>305</v>
      </c>
      <c r="K68" s="608" t="s">
        <v>306</v>
      </c>
      <c r="L68" s="608" t="s">
        <v>307</v>
      </c>
      <c r="M68" s="608" t="s">
        <v>308</v>
      </c>
      <c r="N68" s="608" t="s">
        <v>1075</v>
      </c>
      <c r="O68" s="608" t="s">
        <v>1076</v>
      </c>
      <c r="P68" s="609" t="s">
        <v>309</v>
      </c>
      <c r="Q68" s="608" t="s">
        <v>709</v>
      </c>
    </row>
    <row r="69" spans="1:17" ht="21.75" customHeight="1" thickTop="1">
      <c r="A69" s="505" t="s">
        <v>797</v>
      </c>
      <c r="B69" s="220">
        <v>60</v>
      </c>
      <c r="C69" s="220">
        <v>47</v>
      </c>
      <c r="D69" s="220">
        <v>70</v>
      </c>
      <c r="E69" s="220">
        <v>47</v>
      </c>
      <c r="F69" s="220">
        <v>47</v>
      </c>
      <c r="G69" s="220">
        <v>19</v>
      </c>
      <c r="H69" s="220">
        <v>12</v>
      </c>
      <c r="I69" s="220">
        <v>0</v>
      </c>
      <c r="J69" s="220">
        <v>0</v>
      </c>
      <c r="K69" s="220">
        <v>0</v>
      </c>
      <c r="L69" s="220">
        <v>6</v>
      </c>
      <c r="M69" s="220">
        <v>7</v>
      </c>
      <c r="N69" s="220">
        <v>24</v>
      </c>
      <c r="O69" s="220">
        <v>1</v>
      </c>
      <c r="P69" s="220">
        <f>SUM(B69:O69)</f>
        <v>340</v>
      </c>
      <c r="Q69" s="221">
        <f>+P69/$P$83</f>
        <v>2.0941118502094112E-3</v>
      </c>
    </row>
    <row r="70" spans="1:17" ht="21.75" customHeight="1">
      <c r="A70" s="505" t="s">
        <v>798</v>
      </c>
      <c r="B70" s="220">
        <v>56</v>
      </c>
      <c r="C70" s="220">
        <v>49</v>
      </c>
      <c r="D70" s="220">
        <v>60</v>
      </c>
      <c r="E70" s="220">
        <v>78</v>
      </c>
      <c r="F70" s="220">
        <v>35</v>
      </c>
      <c r="G70" s="220">
        <v>21</v>
      </c>
      <c r="H70" s="220">
        <v>20</v>
      </c>
      <c r="I70" s="220">
        <v>0</v>
      </c>
      <c r="J70" s="220">
        <v>0</v>
      </c>
      <c r="K70" s="220">
        <v>2</v>
      </c>
      <c r="L70" s="220">
        <v>2</v>
      </c>
      <c r="M70" s="220">
        <v>10</v>
      </c>
      <c r="N70" s="220">
        <v>29</v>
      </c>
      <c r="O70" s="220">
        <v>0</v>
      </c>
      <c r="P70" s="220">
        <f t="shared" ref="P70:P83" si="12">SUM(B70:O70)</f>
        <v>362</v>
      </c>
      <c r="Q70" s="221">
        <f t="shared" ref="Q70:Q83" si="13">+P70/$P$83</f>
        <v>2.2296132052229615E-3</v>
      </c>
    </row>
    <row r="71" spans="1:17" ht="21.75" customHeight="1">
      <c r="A71" s="505" t="s">
        <v>799</v>
      </c>
      <c r="B71" s="220">
        <v>122</v>
      </c>
      <c r="C71" s="220">
        <v>88</v>
      </c>
      <c r="D71" s="220">
        <v>122</v>
      </c>
      <c r="E71" s="220">
        <v>156</v>
      </c>
      <c r="F71" s="220">
        <v>94</v>
      </c>
      <c r="G71" s="220">
        <v>56</v>
      </c>
      <c r="H71" s="220">
        <v>25</v>
      </c>
      <c r="I71" s="220">
        <v>0</v>
      </c>
      <c r="J71" s="220">
        <v>1</v>
      </c>
      <c r="K71" s="220">
        <v>1</v>
      </c>
      <c r="L71" s="220">
        <v>2</v>
      </c>
      <c r="M71" s="220">
        <v>7</v>
      </c>
      <c r="N71" s="220">
        <v>42</v>
      </c>
      <c r="O71" s="220">
        <v>0</v>
      </c>
      <c r="P71" s="220">
        <f t="shared" si="12"/>
        <v>716</v>
      </c>
      <c r="Q71" s="221">
        <f t="shared" si="13"/>
        <v>4.4099531904409957E-3</v>
      </c>
    </row>
    <row r="72" spans="1:17" ht="21.75" customHeight="1">
      <c r="A72" s="505" t="s">
        <v>800</v>
      </c>
      <c r="B72" s="220">
        <v>306</v>
      </c>
      <c r="C72" s="220">
        <v>283</v>
      </c>
      <c r="D72" s="220">
        <v>336</v>
      </c>
      <c r="E72" s="220">
        <v>364</v>
      </c>
      <c r="F72" s="220">
        <v>178</v>
      </c>
      <c r="G72" s="220">
        <v>146</v>
      </c>
      <c r="H72" s="220">
        <v>86</v>
      </c>
      <c r="I72" s="220">
        <v>0</v>
      </c>
      <c r="J72" s="220">
        <v>6</v>
      </c>
      <c r="K72" s="220">
        <v>3</v>
      </c>
      <c r="L72" s="220">
        <v>2</v>
      </c>
      <c r="M72" s="220">
        <v>20</v>
      </c>
      <c r="N72" s="220">
        <v>103</v>
      </c>
      <c r="O72" s="220">
        <v>0</v>
      </c>
      <c r="P72" s="220">
        <f t="shared" si="12"/>
        <v>1833</v>
      </c>
      <c r="Q72" s="221">
        <f t="shared" si="13"/>
        <v>1.1289726533628973E-2</v>
      </c>
    </row>
    <row r="73" spans="1:17" ht="21.75" customHeight="1">
      <c r="A73" s="505" t="s">
        <v>801</v>
      </c>
      <c r="B73" s="220">
        <v>442</v>
      </c>
      <c r="C73" s="220">
        <v>435</v>
      </c>
      <c r="D73" s="220">
        <v>549</v>
      </c>
      <c r="E73" s="220">
        <v>492</v>
      </c>
      <c r="F73" s="220">
        <v>226</v>
      </c>
      <c r="G73" s="220">
        <v>218</v>
      </c>
      <c r="H73" s="220">
        <v>139</v>
      </c>
      <c r="I73" s="220">
        <v>0</v>
      </c>
      <c r="J73" s="220">
        <v>8</v>
      </c>
      <c r="K73" s="220">
        <v>4</v>
      </c>
      <c r="L73" s="220">
        <v>2</v>
      </c>
      <c r="M73" s="220">
        <v>34</v>
      </c>
      <c r="N73" s="220">
        <v>145</v>
      </c>
      <c r="O73" s="220">
        <v>1</v>
      </c>
      <c r="P73" s="220">
        <f t="shared" si="12"/>
        <v>2695</v>
      </c>
      <c r="Q73" s="221">
        <f t="shared" si="13"/>
        <v>1.6598915989159892E-2</v>
      </c>
    </row>
    <row r="74" spans="1:17" ht="21.75" customHeight="1">
      <c r="A74" s="505" t="s">
        <v>802</v>
      </c>
      <c r="B74" s="220">
        <v>754</v>
      </c>
      <c r="C74" s="220">
        <v>705</v>
      </c>
      <c r="D74" s="220">
        <v>792</v>
      </c>
      <c r="E74" s="220">
        <v>744</v>
      </c>
      <c r="F74" s="220">
        <v>391</v>
      </c>
      <c r="G74" s="220">
        <v>339</v>
      </c>
      <c r="H74" s="220">
        <v>215</v>
      </c>
      <c r="I74" s="220">
        <v>0</v>
      </c>
      <c r="J74" s="220">
        <v>7</v>
      </c>
      <c r="K74" s="220">
        <v>3</v>
      </c>
      <c r="L74" s="220">
        <v>6</v>
      </c>
      <c r="M74" s="220">
        <v>36</v>
      </c>
      <c r="N74" s="220">
        <v>180</v>
      </c>
      <c r="O74" s="220">
        <v>0</v>
      </c>
      <c r="P74" s="220">
        <f t="shared" si="12"/>
        <v>4172</v>
      </c>
      <c r="Q74" s="221">
        <f t="shared" si="13"/>
        <v>2.5695984232569597E-2</v>
      </c>
    </row>
    <row r="75" spans="1:17" ht="21.75" customHeight="1">
      <c r="A75" s="505" t="s">
        <v>803</v>
      </c>
      <c r="B75" s="220">
        <v>730</v>
      </c>
      <c r="C75" s="220">
        <v>674</v>
      </c>
      <c r="D75" s="220">
        <v>837</v>
      </c>
      <c r="E75" s="220">
        <v>754</v>
      </c>
      <c r="F75" s="220">
        <v>356</v>
      </c>
      <c r="G75" s="220">
        <v>336</v>
      </c>
      <c r="H75" s="220">
        <v>188</v>
      </c>
      <c r="I75" s="220">
        <v>0</v>
      </c>
      <c r="J75" s="220">
        <v>5</v>
      </c>
      <c r="K75" s="220">
        <v>4</v>
      </c>
      <c r="L75" s="220">
        <v>7</v>
      </c>
      <c r="M75" s="220">
        <v>31</v>
      </c>
      <c r="N75" s="220">
        <v>157</v>
      </c>
      <c r="O75" s="220">
        <v>2</v>
      </c>
      <c r="P75" s="220">
        <f t="shared" si="12"/>
        <v>4081</v>
      </c>
      <c r="Q75" s="221">
        <f t="shared" si="13"/>
        <v>2.5135501355013551E-2</v>
      </c>
    </row>
    <row r="76" spans="1:17" ht="21.75" customHeight="1">
      <c r="A76" s="505" t="s">
        <v>804</v>
      </c>
      <c r="B76" s="220">
        <v>711</v>
      </c>
      <c r="C76" s="220">
        <v>590</v>
      </c>
      <c r="D76" s="220">
        <v>714</v>
      </c>
      <c r="E76" s="220">
        <v>667</v>
      </c>
      <c r="F76" s="220">
        <v>367</v>
      </c>
      <c r="G76" s="220">
        <v>329</v>
      </c>
      <c r="H76" s="220">
        <v>158</v>
      </c>
      <c r="I76" s="220">
        <v>0</v>
      </c>
      <c r="J76" s="220">
        <v>6</v>
      </c>
      <c r="K76" s="220">
        <v>3</v>
      </c>
      <c r="L76" s="220">
        <v>2</v>
      </c>
      <c r="M76" s="220">
        <v>32</v>
      </c>
      <c r="N76" s="220">
        <v>170</v>
      </c>
      <c r="O76" s="220">
        <v>0</v>
      </c>
      <c r="P76" s="220">
        <f t="shared" si="12"/>
        <v>3749</v>
      </c>
      <c r="Q76" s="221">
        <f t="shared" si="13"/>
        <v>2.3090662724809065E-2</v>
      </c>
    </row>
    <row r="77" spans="1:17" ht="21.75" customHeight="1">
      <c r="A77" s="505" t="s">
        <v>805</v>
      </c>
      <c r="B77" s="220">
        <v>521</v>
      </c>
      <c r="C77" s="220">
        <v>468</v>
      </c>
      <c r="D77" s="220">
        <v>556</v>
      </c>
      <c r="E77" s="220">
        <v>470</v>
      </c>
      <c r="F77" s="220">
        <v>296</v>
      </c>
      <c r="G77" s="220">
        <v>234</v>
      </c>
      <c r="H77" s="220">
        <v>139</v>
      </c>
      <c r="I77" s="220">
        <v>0</v>
      </c>
      <c r="J77" s="220">
        <v>6</v>
      </c>
      <c r="K77" s="220">
        <v>6</v>
      </c>
      <c r="L77" s="220">
        <v>2</v>
      </c>
      <c r="M77" s="220">
        <v>20</v>
      </c>
      <c r="N77" s="220">
        <v>121</v>
      </c>
      <c r="O77" s="220">
        <v>0</v>
      </c>
      <c r="P77" s="220">
        <f t="shared" si="12"/>
        <v>2839</v>
      </c>
      <c r="Q77" s="221">
        <f t="shared" si="13"/>
        <v>1.7485833949248582E-2</v>
      </c>
    </row>
    <row r="78" spans="1:17" ht="21.75" customHeight="1">
      <c r="A78" s="505" t="s">
        <v>806</v>
      </c>
      <c r="B78" s="220">
        <v>902</v>
      </c>
      <c r="C78" s="220">
        <v>727</v>
      </c>
      <c r="D78" s="220">
        <v>888</v>
      </c>
      <c r="E78" s="220">
        <v>761</v>
      </c>
      <c r="F78" s="220">
        <v>364</v>
      </c>
      <c r="G78" s="220">
        <v>386</v>
      </c>
      <c r="H78" s="220">
        <v>213</v>
      </c>
      <c r="I78" s="220">
        <v>0</v>
      </c>
      <c r="J78" s="220">
        <v>6</v>
      </c>
      <c r="K78" s="220">
        <v>10</v>
      </c>
      <c r="L78" s="220">
        <v>10</v>
      </c>
      <c r="M78" s="220">
        <v>42</v>
      </c>
      <c r="N78" s="220">
        <v>198</v>
      </c>
      <c r="O78" s="220">
        <v>0</v>
      </c>
      <c r="P78" s="220">
        <f t="shared" si="12"/>
        <v>4507</v>
      </c>
      <c r="Q78" s="221">
        <f t="shared" si="13"/>
        <v>2.7759300320275931E-2</v>
      </c>
    </row>
    <row r="79" spans="1:17" ht="21.75" customHeight="1">
      <c r="A79" s="505" t="s">
        <v>807</v>
      </c>
      <c r="B79" s="220">
        <v>1484</v>
      </c>
      <c r="C79" s="220">
        <v>1262</v>
      </c>
      <c r="D79" s="220">
        <v>1598</v>
      </c>
      <c r="E79" s="220">
        <v>1348</v>
      </c>
      <c r="F79" s="220">
        <v>757</v>
      </c>
      <c r="G79" s="220">
        <v>714</v>
      </c>
      <c r="H79" s="220">
        <v>396</v>
      </c>
      <c r="I79" s="220">
        <v>0</v>
      </c>
      <c r="J79" s="220">
        <v>18</v>
      </c>
      <c r="K79" s="220">
        <v>14</v>
      </c>
      <c r="L79" s="220">
        <v>10</v>
      </c>
      <c r="M79" s="220">
        <v>69</v>
      </c>
      <c r="N79" s="220">
        <v>348</v>
      </c>
      <c r="O79" s="220">
        <v>0</v>
      </c>
      <c r="P79" s="220">
        <f t="shared" si="12"/>
        <v>8018</v>
      </c>
      <c r="Q79" s="221">
        <f t="shared" si="13"/>
        <v>4.9384084749938412E-2</v>
      </c>
    </row>
    <row r="80" spans="1:17" ht="21.75" customHeight="1">
      <c r="A80" s="505" t="s">
        <v>808</v>
      </c>
      <c r="B80" s="220">
        <v>3437</v>
      </c>
      <c r="C80" s="220">
        <v>2893</v>
      </c>
      <c r="D80" s="220">
        <v>4017</v>
      </c>
      <c r="E80" s="220">
        <v>3016</v>
      </c>
      <c r="F80" s="220">
        <v>1706</v>
      </c>
      <c r="G80" s="220">
        <v>1753</v>
      </c>
      <c r="H80" s="220">
        <v>955</v>
      </c>
      <c r="I80" s="220">
        <v>0</v>
      </c>
      <c r="J80" s="220">
        <v>26</v>
      </c>
      <c r="K80" s="220">
        <v>39</v>
      </c>
      <c r="L80" s="220">
        <v>22</v>
      </c>
      <c r="M80" s="220">
        <v>164</v>
      </c>
      <c r="N80" s="220">
        <v>806</v>
      </c>
      <c r="O80" s="220">
        <v>7</v>
      </c>
      <c r="P80" s="220">
        <f t="shared" si="12"/>
        <v>18841</v>
      </c>
      <c r="Q80" s="221">
        <f t="shared" si="13"/>
        <v>0.11604459226410446</v>
      </c>
    </row>
    <row r="81" spans="1:17" ht="21.75" customHeight="1">
      <c r="A81" s="505" t="s">
        <v>809</v>
      </c>
      <c r="B81" s="220">
        <v>1405</v>
      </c>
      <c r="C81" s="220">
        <v>1717</v>
      </c>
      <c r="D81" s="220">
        <v>1856</v>
      </c>
      <c r="E81" s="220">
        <v>1256</v>
      </c>
      <c r="F81" s="220">
        <v>774</v>
      </c>
      <c r="G81" s="220">
        <v>839</v>
      </c>
      <c r="H81" s="220">
        <v>479</v>
      </c>
      <c r="I81" s="220">
        <v>0</v>
      </c>
      <c r="J81" s="220">
        <v>23</v>
      </c>
      <c r="K81" s="220">
        <v>17</v>
      </c>
      <c r="L81" s="220">
        <v>18</v>
      </c>
      <c r="M81" s="220">
        <v>65</v>
      </c>
      <c r="N81" s="220">
        <v>403</v>
      </c>
      <c r="O81" s="220">
        <v>5</v>
      </c>
      <c r="P81" s="220">
        <f t="shared" si="12"/>
        <v>8857</v>
      </c>
      <c r="Q81" s="221">
        <f t="shared" si="13"/>
        <v>5.4551613697955165E-2</v>
      </c>
    </row>
    <row r="82" spans="1:17" ht="21.75" customHeight="1" thickBot="1">
      <c r="A82" s="505" t="s">
        <v>810</v>
      </c>
      <c r="B82" s="220">
        <v>16629</v>
      </c>
      <c r="C82" s="220">
        <v>15715</v>
      </c>
      <c r="D82" s="220">
        <v>22890</v>
      </c>
      <c r="E82" s="220">
        <v>10633</v>
      </c>
      <c r="F82" s="220">
        <v>16786</v>
      </c>
      <c r="G82" s="220">
        <v>8474</v>
      </c>
      <c r="H82" s="220">
        <v>4793</v>
      </c>
      <c r="I82" s="220">
        <v>0</v>
      </c>
      <c r="J82" s="220">
        <v>168</v>
      </c>
      <c r="K82" s="220">
        <v>56</v>
      </c>
      <c r="L82" s="220">
        <v>92</v>
      </c>
      <c r="M82" s="220">
        <v>1420</v>
      </c>
      <c r="N82" s="220">
        <v>3426</v>
      </c>
      <c r="O82" s="220">
        <v>268</v>
      </c>
      <c r="P82" s="220">
        <f t="shared" si="12"/>
        <v>101350</v>
      </c>
      <c r="Q82" s="221">
        <f t="shared" si="13"/>
        <v>0.62423010593742301</v>
      </c>
    </row>
    <row r="83" spans="1:17" ht="21.75" customHeight="1" thickTop="1" thickBot="1">
      <c r="A83" s="504" t="s">
        <v>6</v>
      </c>
      <c r="B83" s="342">
        <f>SUM(B69:B82)</f>
        <v>27559</v>
      </c>
      <c r="C83" s="342">
        <f t="shared" ref="C83:O83" si="14">SUM(C69:C82)</f>
        <v>25653</v>
      </c>
      <c r="D83" s="342">
        <f t="shared" si="14"/>
        <v>35285</v>
      </c>
      <c r="E83" s="342">
        <f t="shared" si="14"/>
        <v>20786</v>
      </c>
      <c r="F83" s="342">
        <f t="shared" si="14"/>
        <v>22377</v>
      </c>
      <c r="G83" s="342">
        <f t="shared" si="14"/>
        <v>13864</v>
      </c>
      <c r="H83" s="342">
        <f t="shared" si="14"/>
        <v>7818</v>
      </c>
      <c r="I83" s="342">
        <f t="shared" si="14"/>
        <v>0</v>
      </c>
      <c r="J83" s="342">
        <f t="shared" si="14"/>
        <v>280</v>
      </c>
      <c r="K83" s="342">
        <f t="shared" si="14"/>
        <v>162</v>
      </c>
      <c r="L83" s="342">
        <f t="shared" si="14"/>
        <v>183</v>
      </c>
      <c r="M83" s="342">
        <f t="shared" si="14"/>
        <v>1957</v>
      </c>
      <c r="N83" s="342">
        <f t="shared" si="14"/>
        <v>6152</v>
      </c>
      <c r="O83" s="342">
        <f t="shared" si="14"/>
        <v>284</v>
      </c>
      <c r="P83" s="342">
        <f t="shared" si="12"/>
        <v>162360</v>
      </c>
      <c r="Q83" s="343">
        <f t="shared" si="13"/>
        <v>1</v>
      </c>
    </row>
    <row r="84" spans="1:17" ht="21.75" customHeight="1" thickTop="1">
      <c r="A84" s="506" t="s">
        <v>811</v>
      </c>
      <c r="B84" s="221">
        <f>+B83/$P$83</f>
        <v>0.169740083764474</v>
      </c>
      <c r="C84" s="221">
        <f t="shared" ref="C84:P84" si="15">+C83/$P$83</f>
        <v>0.15800073909830006</v>
      </c>
      <c r="D84" s="221">
        <f t="shared" si="15"/>
        <v>0.21732569598423257</v>
      </c>
      <c r="E84" s="221">
        <f t="shared" si="15"/>
        <v>0.12802414387780242</v>
      </c>
      <c r="F84" s="221">
        <f t="shared" si="15"/>
        <v>0.13782335550628233</v>
      </c>
      <c r="G84" s="221">
        <f t="shared" si="15"/>
        <v>8.5390490268539052E-2</v>
      </c>
      <c r="H84" s="221">
        <f t="shared" si="15"/>
        <v>4.8152254249815223E-2</v>
      </c>
      <c r="I84" s="221">
        <f t="shared" si="15"/>
        <v>0</v>
      </c>
      <c r="J84" s="221">
        <f t="shared" si="15"/>
        <v>1.7245627001724563E-3</v>
      </c>
      <c r="K84" s="221">
        <f t="shared" si="15"/>
        <v>9.9778270509977827E-4</v>
      </c>
      <c r="L84" s="221">
        <f t="shared" si="15"/>
        <v>1.1271249076127126E-3</v>
      </c>
      <c r="M84" s="221">
        <f t="shared" si="15"/>
        <v>1.2053461443705346E-2</v>
      </c>
      <c r="N84" s="221">
        <f t="shared" si="15"/>
        <v>3.789110618378911E-2</v>
      </c>
      <c r="O84" s="221">
        <f t="shared" si="15"/>
        <v>1.7491993101749199E-3</v>
      </c>
      <c r="P84" s="221">
        <f t="shared" si="15"/>
        <v>1</v>
      </c>
      <c r="Q84" s="345"/>
    </row>
    <row r="85" spans="1:17" ht="21.75" customHeight="1" thickBot="1">
      <c r="A85" s="508"/>
      <c r="B85" s="610"/>
      <c r="C85" s="346"/>
      <c r="D85" s="346"/>
      <c r="E85" s="346"/>
      <c r="F85" s="346"/>
      <c r="G85" s="610"/>
      <c r="H85" s="610"/>
      <c r="I85" s="610"/>
      <c r="J85" s="610"/>
      <c r="K85" s="610"/>
      <c r="L85" s="610"/>
      <c r="M85" s="610"/>
      <c r="N85" s="610"/>
      <c r="O85" s="610"/>
      <c r="P85" s="611"/>
      <c r="Q85" s="611"/>
    </row>
    <row r="86" spans="1:17" ht="21.75" customHeight="1" thickTop="1">
      <c r="A86" s="1107" t="s">
        <v>816</v>
      </c>
      <c r="B86" s="1108"/>
      <c r="C86" s="1108"/>
      <c r="D86" s="1108"/>
      <c r="E86" s="1108"/>
      <c r="F86" s="1108"/>
      <c r="G86" s="1108"/>
      <c r="H86" s="1108"/>
      <c r="I86" s="65"/>
      <c r="J86" s="65"/>
      <c r="K86" s="65"/>
      <c r="L86" s="65"/>
      <c r="M86" s="65"/>
      <c r="N86" s="65"/>
      <c r="O86" s="65"/>
      <c r="P86" s="230"/>
      <c r="Q86" s="248"/>
    </row>
    <row r="87" spans="1:17" ht="21.75" customHeight="1">
      <c r="A87" s="162"/>
      <c r="C87" s="66"/>
      <c r="D87" s="66"/>
      <c r="E87" s="66"/>
      <c r="F87" s="66"/>
      <c r="G87" s="66"/>
      <c r="P87" s="159"/>
    </row>
    <row r="88" spans="1:17" ht="39.75" customHeight="1">
      <c r="A88" s="1106" t="s">
        <v>1073</v>
      </c>
      <c r="B88" s="1106"/>
      <c r="C88" s="1106"/>
      <c r="D88" s="1106"/>
      <c r="E88" s="1106"/>
      <c r="F88" s="1106"/>
      <c r="G88" s="1106"/>
      <c r="H88" s="1106"/>
      <c r="I88" s="1106"/>
      <c r="J88" s="1106"/>
      <c r="K88" s="1106"/>
      <c r="L88" s="1106"/>
      <c r="M88" s="1106"/>
      <c r="N88" s="1106"/>
      <c r="O88" s="1106"/>
      <c r="P88" s="1106"/>
      <c r="Q88" s="1106"/>
    </row>
    <row r="89" spans="1:17" ht="39.75" customHeight="1">
      <c r="A89" s="1106" t="s">
        <v>1463</v>
      </c>
      <c r="B89" s="1106"/>
      <c r="C89" s="1106"/>
      <c r="D89" s="1106"/>
      <c r="E89" s="1106"/>
      <c r="F89" s="1106"/>
      <c r="G89" s="1106"/>
      <c r="H89" s="1106"/>
      <c r="I89" s="1106"/>
      <c r="J89" s="1106"/>
      <c r="K89" s="1106"/>
      <c r="L89" s="1106"/>
      <c r="M89" s="1106"/>
      <c r="N89" s="1106"/>
      <c r="O89" s="1106"/>
      <c r="P89" s="1106"/>
      <c r="Q89" s="1106"/>
    </row>
    <row r="90" spans="1:17" ht="39.75" customHeight="1">
      <c r="A90" s="1106" t="s">
        <v>1518</v>
      </c>
      <c r="B90" s="1106"/>
      <c r="C90" s="1106"/>
      <c r="D90" s="1106"/>
      <c r="E90" s="1106"/>
      <c r="F90" s="1106"/>
      <c r="G90" s="1106"/>
      <c r="H90" s="1106"/>
      <c r="I90" s="1106"/>
      <c r="J90" s="1106"/>
      <c r="K90" s="1106"/>
      <c r="L90" s="1106"/>
      <c r="M90" s="1106"/>
      <c r="N90" s="1106"/>
      <c r="O90" s="1106"/>
      <c r="P90" s="1106"/>
      <c r="Q90" s="1106"/>
    </row>
    <row r="91" spans="1:17" ht="39.75" customHeight="1">
      <c r="A91" s="1105" t="s">
        <v>1334</v>
      </c>
      <c r="B91" s="1105"/>
      <c r="C91" s="1105"/>
      <c r="D91" s="1105"/>
      <c r="E91" s="1105"/>
      <c r="F91" s="1105"/>
      <c r="G91" s="1105"/>
      <c r="H91" s="1105"/>
      <c r="I91" s="1105"/>
      <c r="J91" s="1105"/>
      <c r="K91" s="1105"/>
      <c r="L91" s="1105"/>
      <c r="M91" s="1105"/>
      <c r="N91" s="1105"/>
      <c r="O91" s="1105"/>
      <c r="P91" s="1105"/>
      <c r="Q91" s="1105"/>
    </row>
    <row r="92" spans="1:17" ht="21.75" customHeight="1">
      <c r="A92" s="146"/>
    </row>
    <row r="93" spans="1:17" ht="21.75" customHeight="1" thickBot="1">
      <c r="A93" s="703"/>
      <c r="B93" s="591"/>
      <c r="C93" s="592"/>
      <c r="D93" s="591"/>
      <c r="E93" s="591"/>
      <c r="F93" s="591"/>
      <c r="G93" s="591"/>
      <c r="H93" s="591"/>
      <c r="I93" s="592"/>
      <c r="J93" s="723"/>
      <c r="K93" s="591"/>
      <c r="L93" s="591"/>
      <c r="M93" s="591"/>
      <c r="N93" s="591"/>
      <c r="O93" s="591"/>
      <c r="P93" s="591"/>
      <c r="Q93" s="607"/>
    </row>
    <row r="94" spans="1:17" ht="37.5" customHeight="1" thickTop="1" thickBot="1">
      <c r="A94" s="608" t="s">
        <v>795</v>
      </c>
      <c r="B94" s="608" t="s">
        <v>297</v>
      </c>
      <c r="C94" s="608" t="s">
        <v>298</v>
      </c>
      <c r="D94" s="608" t="s">
        <v>299</v>
      </c>
      <c r="E94" s="608" t="s">
        <v>300</v>
      </c>
      <c r="F94" s="608" t="s">
        <v>301</v>
      </c>
      <c r="G94" s="608" t="s">
        <v>302</v>
      </c>
      <c r="H94" s="608" t="s">
        <v>303</v>
      </c>
      <c r="I94" s="608" t="s">
        <v>304</v>
      </c>
      <c r="J94" s="608" t="s">
        <v>305</v>
      </c>
      <c r="K94" s="608" t="s">
        <v>306</v>
      </c>
      <c r="L94" s="608" t="s">
        <v>307</v>
      </c>
      <c r="M94" s="608" t="s">
        <v>308</v>
      </c>
      <c r="N94" s="608" t="s">
        <v>1075</v>
      </c>
      <c r="O94" s="608" t="s">
        <v>1076</v>
      </c>
      <c r="P94" s="609" t="s">
        <v>309</v>
      </c>
      <c r="Q94" s="608" t="s">
        <v>796</v>
      </c>
    </row>
    <row r="95" spans="1:17" ht="21.75" customHeight="1" thickTop="1">
      <c r="A95" s="505" t="s">
        <v>797</v>
      </c>
      <c r="B95" s="220">
        <v>675873.69472999999</v>
      </c>
      <c r="C95" s="220">
        <v>1420381.5859999999</v>
      </c>
      <c r="D95" s="220">
        <v>1119588.47318</v>
      </c>
      <c r="E95" s="220">
        <v>199720.79141000001</v>
      </c>
      <c r="F95" s="220">
        <v>163515.01082</v>
      </c>
      <c r="G95" s="220">
        <v>121097.94912999999</v>
      </c>
      <c r="H95" s="220">
        <v>308636.17689999996</v>
      </c>
      <c r="I95" s="220">
        <v>75812.136620000005</v>
      </c>
      <c r="J95" s="220">
        <v>0</v>
      </c>
      <c r="K95" s="220">
        <v>0</v>
      </c>
      <c r="L95" s="220">
        <v>320591.24169</v>
      </c>
      <c r="M95" s="220">
        <v>65447.779579999995</v>
      </c>
      <c r="N95" s="220">
        <v>1032142.70173</v>
      </c>
      <c r="O95" s="220">
        <v>109103.70805</v>
      </c>
      <c r="P95" s="220">
        <f>SUM(B95:O95)</f>
        <v>5611911.2498399988</v>
      </c>
      <c r="Q95" s="221">
        <f>+P95/$P$109</f>
        <v>0.11472526159113243</v>
      </c>
    </row>
    <row r="96" spans="1:17" ht="21.75" customHeight="1">
      <c r="A96" s="505" t="s">
        <v>798</v>
      </c>
      <c r="B96" s="220">
        <v>54335.189460000001</v>
      </c>
      <c r="C96" s="220">
        <v>102156.61517</v>
      </c>
      <c r="D96" s="220">
        <v>126520.2303</v>
      </c>
      <c r="E96" s="220">
        <v>138654.87800999999</v>
      </c>
      <c r="F96" s="220">
        <v>71215.635450000002</v>
      </c>
      <c r="G96" s="220">
        <v>134086.16083000001</v>
      </c>
      <c r="H96" s="220">
        <v>104586.57732</v>
      </c>
      <c r="I96" s="220">
        <v>9584.0608100000009</v>
      </c>
      <c r="J96" s="220">
        <v>0</v>
      </c>
      <c r="K96" s="220">
        <v>0</v>
      </c>
      <c r="L96" s="220">
        <v>7681.7716100000007</v>
      </c>
      <c r="M96" s="220">
        <v>16956.305609999999</v>
      </c>
      <c r="N96" s="220">
        <v>44207.599419999999</v>
      </c>
      <c r="O96" s="220">
        <v>44763.995750000002</v>
      </c>
      <c r="P96" s="220">
        <f t="shared" ref="P96:P108" si="16">SUM(B96:O96)</f>
        <v>854749.01974000013</v>
      </c>
      <c r="Q96" s="221">
        <f t="shared" ref="Q96:Q109" si="17">+P96/$P$109</f>
        <v>1.7473780414334131E-2</v>
      </c>
    </row>
    <row r="97" spans="1:17" ht="21.75" customHeight="1">
      <c r="A97" s="505" t="s">
        <v>799</v>
      </c>
      <c r="B97" s="220">
        <v>162437.32287999999</v>
      </c>
      <c r="C97" s="220">
        <v>100746.40886</v>
      </c>
      <c r="D97" s="220">
        <v>405417.70802999998</v>
      </c>
      <c r="E97" s="220">
        <v>145196.60802000001</v>
      </c>
      <c r="F97" s="220">
        <v>157879.30963</v>
      </c>
      <c r="G97" s="220">
        <v>109871.06042000001</v>
      </c>
      <c r="H97" s="220">
        <v>185291.83783999999</v>
      </c>
      <c r="I97" s="220">
        <v>19942.391600000003</v>
      </c>
      <c r="J97" s="220">
        <v>0</v>
      </c>
      <c r="K97" s="220">
        <v>0</v>
      </c>
      <c r="L97" s="220">
        <v>49560.522649999999</v>
      </c>
      <c r="M97" s="220">
        <v>31036.529140000002</v>
      </c>
      <c r="N97" s="220">
        <v>56364.781340000001</v>
      </c>
      <c r="O97" s="220">
        <v>54770.438679999999</v>
      </c>
      <c r="P97" s="220">
        <f t="shared" si="16"/>
        <v>1478514.9190899997</v>
      </c>
      <c r="Q97" s="221">
        <f t="shared" si="17"/>
        <v>3.0225533389151217E-2</v>
      </c>
    </row>
    <row r="98" spans="1:17" ht="21.75" customHeight="1">
      <c r="A98" s="505" t="s">
        <v>800</v>
      </c>
      <c r="B98" s="220">
        <v>327489.00300000003</v>
      </c>
      <c r="C98" s="220">
        <v>296744.28967999999</v>
      </c>
      <c r="D98" s="220">
        <v>697880.51486999996</v>
      </c>
      <c r="E98" s="220">
        <v>344568.75627999997</v>
      </c>
      <c r="F98" s="220">
        <v>254353.48021000001</v>
      </c>
      <c r="G98" s="220">
        <v>199101.63128999999</v>
      </c>
      <c r="H98" s="220">
        <v>165986.68987</v>
      </c>
      <c r="I98" s="220">
        <v>91882.562269999995</v>
      </c>
      <c r="J98" s="220">
        <v>1422.1605900000002</v>
      </c>
      <c r="K98" s="220">
        <v>0</v>
      </c>
      <c r="L98" s="220">
        <v>133902.57835999998</v>
      </c>
      <c r="M98" s="220">
        <v>35932.70203</v>
      </c>
      <c r="N98" s="220">
        <v>138088.75099999999</v>
      </c>
      <c r="O98" s="220">
        <v>59864.126259999997</v>
      </c>
      <c r="P98" s="220">
        <f t="shared" si="16"/>
        <v>2747217.2457099999</v>
      </c>
      <c r="Q98" s="221">
        <f t="shared" si="17"/>
        <v>5.6161832062247251E-2</v>
      </c>
    </row>
    <row r="99" spans="1:17" ht="21.75" customHeight="1">
      <c r="A99" s="505" t="s">
        <v>801</v>
      </c>
      <c r="B99" s="220">
        <v>472950.97051999997</v>
      </c>
      <c r="C99" s="220">
        <v>308274.35820000002</v>
      </c>
      <c r="D99" s="220">
        <v>933823.49275999994</v>
      </c>
      <c r="E99" s="220">
        <v>389335.66963000002</v>
      </c>
      <c r="F99" s="220">
        <v>350637.22976000002</v>
      </c>
      <c r="G99" s="220">
        <v>193569.55644999997</v>
      </c>
      <c r="H99" s="220">
        <v>173541.22040000002</v>
      </c>
      <c r="I99" s="220">
        <v>93746.038799999995</v>
      </c>
      <c r="J99" s="220">
        <v>3247.2390099999998</v>
      </c>
      <c r="K99" s="220">
        <v>2364.7328900000002</v>
      </c>
      <c r="L99" s="220">
        <v>198432.59874000002</v>
      </c>
      <c r="M99" s="220">
        <v>29945.601719999999</v>
      </c>
      <c r="N99" s="220">
        <v>146340.29144999999</v>
      </c>
      <c r="O99" s="220">
        <v>80946.193950000001</v>
      </c>
      <c r="P99" s="220">
        <f t="shared" si="16"/>
        <v>3377155.1942800004</v>
      </c>
      <c r="Q99" s="221">
        <f t="shared" si="17"/>
        <v>6.9039761294990398E-2</v>
      </c>
    </row>
    <row r="100" spans="1:17" ht="21.75" customHeight="1">
      <c r="A100" s="505" t="s">
        <v>802</v>
      </c>
      <c r="B100" s="220">
        <v>712190.29026000004</v>
      </c>
      <c r="C100" s="220">
        <v>596923.89327</v>
      </c>
      <c r="D100" s="220">
        <v>1212740.05764</v>
      </c>
      <c r="E100" s="220">
        <v>539530.02026000002</v>
      </c>
      <c r="F100" s="220">
        <v>493811.44910000003</v>
      </c>
      <c r="G100" s="220">
        <v>246000.06669000001</v>
      </c>
      <c r="H100" s="220">
        <v>182062.78381999998</v>
      </c>
      <c r="I100" s="220">
        <v>193250.26976</v>
      </c>
      <c r="J100" s="220">
        <v>3065.34141</v>
      </c>
      <c r="K100" s="220">
        <v>2088.4390199999998</v>
      </c>
      <c r="L100" s="220">
        <v>307164.65656999999</v>
      </c>
      <c r="M100" s="220">
        <v>33608.20766</v>
      </c>
      <c r="N100" s="220">
        <v>163756.99955000001</v>
      </c>
      <c r="O100" s="220">
        <v>128749.33215999999</v>
      </c>
      <c r="P100" s="220">
        <f t="shared" si="16"/>
        <v>4814941.8071699999</v>
      </c>
      <c r="Q100" s="221">
        <f t="shared" si="17"/>
        <v>9.8432678953967345E-2</v>
      </c>
    </row>
    <row r="101" spans="1:17" ht="21.75" customHeight="1">
      <c r="A101" s="505" t="s">
        <v>803</v>
      </c>
      <c r="B101" s="220">
        <v>583542.44952999998</v>
      </c>
      <c r="C101" s="220">
        <v>632653.59855</v>
      </c>
      <c r="D101" s="220">
        <v>1067312.07443</v>
      </c>
      <c r="E101" s="220">
        <v>450267.37933999998</v>
      </c>
      <c r="F101" s="220">
        <v>368248.57980000001</v>
      </c>
      <c r="G101" s="220">
        <v>192723.50443999999</v>
      </c>
      <c r="H101" s="220">
        <v>121052.60489</v>
      </c>
      <c r="I101" s="220">
        <v>207885.96163000001</v>
      </c>
      <c r="J101" s="220">
        <v>934.79518999999993</v>
      </c>
      <c r="K101" s="220">
        <v>0</v>
      </c>
      <c r="L101" s="220">
        <v>320948.10619999998</v>
      </c>
      <c r="M101" s="220">
        <v>42462.997080000001</v>
      </c>
      <c r="N101" s="220">
        <v>119777.95908</v>
      </c>
      <c r="O101" s="220">
        <v>144657.52773</v>
      </c>
      <c r="P101" s="220">
        <f t="shared" si="16"/>
        <v>4252467.5378899993</v>
      </c>
      <c r="Q101" s="221">
        <f t="shared" si="17"/>
        <v>8.6933921256530669E-2</v>
      </c>
    </row>
    <row r="102" spans="1:17" ht="21.75" customHeight="1">
      <c r="A102" s="505" t="s">
        <v>804</v>
      </c>
      <c r="B102" s="220">
        <v>719784.54310000001</v>
      </c>
      <c r="C102" s="220">
        <v>583029.66717999999</v>
      </c>
      <c r="D102" s="220">
        <v>875304.52478999994</v>
      </c>
      <c r="E102" s="220">
        <v>347224.47527999996</v>
      </c>
      <c r="F102" s="220">
        <v>314112.54266000004</v>
      </c>
      <c r="G102" s="220">
        <v>165728.39145</v>
      </c>
      <c r="H102" s="220">
        <v>102746.76532999999</v>
      </c>
      <c r="I102" s="220">
        <v>198727.11582000001</v>
      </c>
      <c r="J102" s="220">
        <v>2483.88555</v>
      </c>
      <c r="K102" s="220">
        <v>158.33814000000001</v>
      </c>
      <c r="L102" s="220">
        <v>312603.32233999996</v>
      </c>
      <c r="M102" s="220">
        <v>29426.125980000001</v>
      </c>
      <c r="N102" s="220">
        <v>96900.18256999999</v>
      </c>
      <c r="O102" s="220">
        <v>141731.09862</v>
      </c>
      <c r="P102" s="220">
        <f t="shared" si="16"/>
        <v>3889960.9788099998</v>
      </c>
      <c r="Q102" s="221">
        <f t="shared" si="17"/>
        <v>7.9523137662948357E-2</v>
      </c>
    </row>
    <row r="103" spans="1:17" ht="21.75" customHeight="1">
      <c r="A103" s="505" t="s">
        <v>805</v>
      </c>
      <c r="B103" s="220">
        <v>405185.16138000001</v>
      </c>
      <c r="C103" s="220">
        <v>467486.61450999998</v>
      </c>
      <c r="D103" s="220">
        <v>556000.19149999996</v>
      </c>
      <c r="E103" s="220">
        <v>236814.28373</v>
      </c>
      <c r="F103" s="220">
        <v>207471.01727000001</v>
      </c>
      <c r="G103" s="220">
        <v>96119.84534</v>
      </c>
      <c r="H103" s="220">
        <v>62829.507409999998</v>
      </c>
      <c r="I103" s="220">
        <v>159938.84219999998</v>
      </c>
      <c r="J103" s="220">
        <v>570.50423999999998</v>
      </c>
      <c r="K103" s="220">
        <v>0</v>
      </c>
      <c r="L103" s="220">
        <v>231289.48019999999</v>
      </c>
      <c r="M103" s="220">
        <v>19453.694800000001</v>
      </c>
      <c r="N103" s="220">
        <v>69208.855909999998</v>
      </c>
      <c r="O103" s="220">
        <v>105956.16756</v>
      </c>
      <c r="P103" s="220">
        <f t="shared" si="16"/>
        <v>2618324.1660500001</v>
      </c>
      <c r="Q103" s="221">
        <f t="shared" si="17"/>
        <v>5.3526848787751997E-2</v>
      </c>
    </row>
    <row r="104" spans="1:17" ht="21.75" customHeight="1">
      <c r="A104" s="505" t="s">
        <v>806</v>
      </c>
      <c r="B104" s="220">
        <v>572923.63961000007</v>
      </c>
      <c r="C104" s="220">
        <v>715203.35254999995</v>
      </c>
      <c r="D104" s="220">
        <v>730200.61762999999</v>
      </c>
      <c r="E104" s="220">
        <v>330712.61542000005</v>
      </c>
      <c r="F104" s="220">
        <v>297326.48580999998</v>
      </c>
      <c r="G104" s="220">
        <v>142816.87763</v>
      </c>
      <c r="H104" s="220">
        <v>95625.954299999998</v>
      </c>
      <c r="I104" s="220">
        <v>302940.71389000001</v>
      </c>
      <c r="J104" s="220">
        <v>1297.56862</v>
      </c>
      <c r="K104" s="220">
        <v>197.3218</v>
      </c>
      <c r="L104" s="220">
        <v>349752.99093000003</v>
      </c>
      <c r="M104" s="220">
        <v>27248.728210000001</v>
      </c>
      <c r="N104" s="220">
        <v>89702.764750000002</v>
      </c>
      <c r="O104" s="220">
        <v>192627.99614999999</v>
      </c>
      <c r="P104" s="220">
        <f t="shared" si="16"/>
        <v>3848577.6272999998</v>
      </c>
      <c r="Q104" s="221">
        <f t="shared" si="17"/>
        <v>7.8677130729457048E-2</v>
      </c>
    </row>
    <row r="105" spans="1:17" ht="21.75" customHeight="1">
      <c r="A105" s="505" t="s">
        <v>807</v>
      </c>
      <c r="B105" s="220">
        <v>781669.01853999996</v>
      </c>
      <c r="C105" s="220">
        <v>1109861.35204</v>
      </c>
      <c r="D105" s="220">
        <v>988867.41738</v>
      </c>
      <c r="E105" s="220">
        <v>459518.21237999998</v>
      </c>
      <c r="F105" s="220">
        <v>415628.10550000001</v>
      </c>
      <c r="G105" s="220">
        <v>194084.56903000001</v>
      </c>
      <c r="H105" s="220">
        <v>138752.10913</v>
      </c>
      <c r="I105" s="220">
        <v>455999.17529000004</v>
      </c>
      <c r="J105" s="220">
        <v>1470.32707</v>
      </c>
      <c r="K105" s="220">
        <v>59.47983</v>
      </c>
      <c r="L105" s="220">
        <v>516038.88656999997</v>
      </c>
      <c r="M105" s="220">
        <v>35317.20205</v>
      </c>
      <c r="N105" s="220">
        <v>117098.86698999999</v>
      </c>
      <c r="O105" s="220">
        <v>328183.33786999999</v>
      </c>
      <c r="P105" s="220">
        <f t="shared" si="16"/>
        <v>5542548.0596699994</v>
      </c>
      <c r="Q105" s="221">
        <f t="shared" si="17"/>
        <v>0.11330725802999708</v>
      </c>
    </row>
    <row r="106" spans="1:17" ht="21.75" customHeight="1">
      <c r="A106" s="505" t="s">
        <v>808</v>
      </c>
      <c r="B106" s="220">
        <v>932959.14569000003</v>
      </c>
      <c r="C106" s="220">
        <v>1534149.33229</v>
      </c>
      <c r="D106" s="220">
        <v>1090548.9138100001</v>
      </c>
      <c r="E106" s="220">
        <v>562726.73682000011</v>
      </c>
      <c r="F106" s="220">
        <v>561917.56089999992</v>
      </c>
      <c r="G106" s="220">
        <v>231598.95758000002</v>
      </c>
      <c r="H106" s="220">
        <v>161903.49769999998</v>
      </c>
      <c r="I106" s="220">
        <v>622992.08965999994</v>
      </c>
      <c r="J106" s="220">
        <v>2670.0077700000002</v>
      </c>
      <c r="K106" s="220">
        <v>59.838120000000004</v>
      </c>
      <c r="L106" s="220">
        <v>667998.27875000006</v>
      </c>
      <c r="M106" s="220">
        <v>51039.481909999995</v>
      </c>
      <c r="N106" s="220">
        <v>154490.86459000001</v>
      </c>
      <c r="O106" s="220">
        <v>474918.43594</v>
      </c>
      <c r="P106" s="220">
        <f t="shared" si="16"/>
        <v>7049973.1415300006</v>
      </c>
      <c r="Q106" s="221">
        <f t="shared" si="17"/>
        <v>0.14412380682170392</v>
      </c>
    </row>
    <row r="107" spans="1:17" ht="21.75" customHeight="1">
      <c r="A107" s="505" t="s">
        <v>809</v>
      </c>
      <c r="B107" s="220">
        <v>166777.87834999998</v>
      </c>
      <c r="C107" s="220">
        <v>305241.18348000001</v>
      </c>
      <c r="D107" s="220">
        <v>176657.61968999999</v>
      </c>
      <c r="E107" s="220">
        <v>104357.8858</v>
      </c>
      <c r="F107" s="220">
        <v>116530.56143999999</v>
      </c>
      <c r="G107" s="220">
        <v>41676.816829999996</v>
      </c>
      <c r="H107" s="220">
        <v>28994.411600000003</v>
      </c>
      <c r="I107" s="220">
        <v>109532.63250000001</v>
      </c>
      <c r="J107" s="220">
        <v>486.19756000000001</v>
      </c>
      <c r="K107" s="220">
        <v>8.6053499999999996</v>
      </c>
      <c r="L107" s="220">
        <v>107017.07956</v>
      </c>
      <c r="M107" s="220">
        <v>8066.5264699999998</v>
      </c>
      <c r="N107" s="220">
        <v>32050.704249999999</v>
      </c>
      <c r="O107" s="220">
        <v>85935.726989999996</v>
      </c>
      <c r="P107" s="220">
        <f t="shared" si="16"/>
        <v>1283333.82987</v>
      </c>
      <c r="Q107" s="221">
        <f t="shared" si="17"/>
        <v>2.6235412996736773E-2</v>
      </c>
    </row>
    <row r="108" spans="1:17" ht="21.75" customHeight="1" thickBot="1">
      <c r="A108" s="505" t="s">
        <v>810</v>
      </c>
      <c r="B108" s="220">
        <v>192658.71325</v>
      </c>
      <c r="C108" s="220">
        <v>341842.31098000001</v>
      </c>
      <c r="D108" s="220">
        <v>192179.62975999998</v>
      </c>
      <c r="E108" s="220">
        <v>113500.22417</v>
      </c>
      <c r="F108" s="220">
        <v>113688.39737000001</v>
      </c>
      <c r="G108" s="220">
        <v>53206.019479999995</v>
      </c>
      <c r="H108" s="220">
        <v>40412.236950000006</v>
      </c>
      <c r="I108" s="220">
        <v>156929.70752</v>
      </c>
      <c r="J108" s="220">
        <v>672.62325999999996</v>
      </c>
      <c r="K108" s="220">
        <v>17.621650000000002</v>
      </c>
      <c r="L108" s="220">
        <v>157089.41404</v>
      </c>
      <c r="M108" s="220">
        <v>12587.751609999999</v>
      </c>
      <c r="N108" s="220">
        <v>49111.903680000003</v>
      </c>
      <c r="O108" s="220">
        <v>122518.91840000001</v>
      </c>
      <c r="P108" s="220">
        <f t="shared" si="16"/>
        <v>1546415.4721200003</v>
      </c>
      <c r="Q108" s="221">
        <f t="shared" si="17"/>
        <v>3.1613636009051253E-2</v>
      </c>
    </row>
    <row r="109" spans="1:17" ht="21.75" customHeight="1" thickTop="1" thickBot="1">
      <c r="A109" s="504" t="s">
        <v>6</v>
      </c>
      <c r="B109" s="342">
        <f>SUM(B95:B108)</f>
        <v>6760777.020299999</v>
      </c>
      <c r="C109" s="342">
        <f t="shared" ref="C109:P109" si="18">SUM(C95:C108)</f>
        <v>8514694.5627599992</v>
      </c>
      <c r="D109" s="342">
        <f t="shared" si="18"/>
        <v>10173041.465770001</v>
      </c>
      <c r="E109" s="342">
        <f t="shared" si="18"/>
        <v>4362128.5365500003</v>
      </c>
      <c r="F109" s="342">
        <f t="shared" si="18"/>
        <v>3886335.3657199997</v>
      </c>
      <c r="G109" s="342">
        <f t="shared" si="18"/>
        <v>2121681.4065899998</v>
      </c>
      <c r="H109" s="342">
        <f t="shared" si="18"/>
        <v>1872422.3734600001</v>
      </c>
      <c r="I109" s="342">
        <f t="shared" si="18"/>
        <v>2699163.6983700003</v>
      </c>
      <c r="J109" s="342">
        <f t="shared" si="18"/>
        <v>18320.650270000002</v>
      </c>
      <c r="K109" s="342">
        <f t="shared" si="18"/>
        <v>4954.3768</v>
      </c>
      <c r="L109" s="342">
        <f t="shared" si="18"/>
        <v>3680070.92821</v>
      </c>
      <c r="M109" s="342">
        <f t="shared" si="18"/>
        <v>438529.63384999993</v>
      </c>
      <c r="N109" s="342">
        <f t="shared" si="18"/>
        <v>2309243.2263099998</v>
      </c>
      <c r="O109" s="342">
        <f t="shared" si="18"/>
        <v>2074727.0041099999</v>
      </c>
      <c r="P109" s="342">
        <f t="shared" si="18"/>
        <v>48916090.249070004</v>
      </c>
      <c r="Q109" s="343">
        <f t="shared" si="17"/>
        <v>1</v>
      </c>
    </row>
    <row r="110" spans="1:17" ht="21.75" customHeight="1" thickTop="1" thickBot="1">
      <c r="A110" s="506" t="s">
        <v>811</v>
      </c>
      <c r="B110" s="221">
        <f>+B109/$P$109</f>
        <v>0.13821172104875115</v>
      </c>
      <c r="C110" s="221">
        <f t="shared" ref="C110:P110" si="19">+C109/$P$109</f>
        <v>0.17406735737474197</v>
      </c>
      <c r="D110" s="221">
        <f t="shared" si="19"/>
        <v>0.20796922677121382</v>
      </c>
      <c r="E110" s="221">
        <f t="shared" si="19"/>
        <v>8.9175739809518678E-2</v>
      </c>
      <c r="F110" s="221">
        <f t="shared" si="19"/>
        <v>7.9449018634392743E-2</v>
      </c>
      <c r="G110" s="221">
        <f t="shared" si="19"/>
        <v>4.3373895905965978E-2</v>
      </c>
      <c r="H110" s="221">
        <f t="shared" si="19"/>
        <v>3.8278250856232293E-2</v>
      </c>
      <c r="I110" s="221">
        <f t="shared" si="19"/>
        <v>5.5179465174474307E-2</v>
      </c>
      <c r="J110" s="221">
        <f t="shared" si="19"/>
        <v>3.745321871947506E-4</v>
      </c>
      <c r="K110" s="221">
        <f t="shared" si="19"/>
        <v>1.0128317236257845E-4</v>
      </c>
      <c r="L110" s="221">
        <f t="shared" si="19"/>
        <v>7.5232319457092467E-2</v>
      </c>
      <c r="M110" s="221">
        <f t="shared" si="19"/>
        <v>8.9649363147607103E-3</v>
      </c>
      <c r="N110" s="221">
        <f t="shared" si="19"/>
        <v>4.7208254268725068E-2</v>
      </c>
      <c r="O110" s="221">
        <f t="shared" si="19"/>
        <v>4.2413999024573407E-2</v>
      </c>
      <c r="P110" s="221">
        <f t="shared" si="19"/>
        <v>1</v>
      </c>
      <c r="Q110" s="344"/>
    </row>
    <row r="111" spans="1:17" ht="38.25" customHeight="1" thickTop="1" thickBot="1">
      <c r="A111" s="608" t="s">
        <v>815</v>
      </c>
      <c r="B111" s="608" t="s">
        <v>297</v>
      </c>
      <c r="C111" s="608" t="s">
        <v>298</v>
      </c>
      <c r="D111" s="608" t="s">
        <v>299</v>
      </c>
      <c r="E111" s="608" t="s">
        <v>300</v>
      </c>
      <c r="F111" s="608" t="s">
        <v>301</v>
      </c>
      <c r="G111" s="608" t="s">
        <v>302</v>
      </c>
      <c r="H111" s="608" t="s">
        <v>303</v>
      </c>
      <c r="I111" s="608" t="s">
        <v>304</v>
      </c>
      <c r="J111" s="608" t="s">
        <v>305</v>
      </c>
      <c r="K111" s="608" t="s">
        <v>306</v>
      </c>
      <c r="L111" s="608" t="s">
        <v>307</v>
      </c>
      <c r="M111" s="608" t="s">
        <v>308</v>
      </c>
      <c r="N111" s="608" t="s">
        <v>1075</v>
      </c>
      <c r="O111" s="608" t="s">
        <v>1076</v>
      </c>
      <c r="P111" s="609" t="s">
        <v>309</v>
      </c>
      <c r="Q111" s="608" t="s">
        <v>709</v>
      </c>
    </row>
    <row r="112" spans="1:17" ht="22.5" customHeight="1" thickTop="1">
      <c r="A112" s="505" t="s">
        <v>797</v>
      </c>
      <c r="B112" s="220">
        <v>6</v>
      </c>
      <c r="C112" s="220">
        <v>15</v>
      </c>
      <c r="D112" s="220">
        <v>18</v>
      </c>
      <c r="E112" s="220">
        <v>6</v>
      </c>
      <c r="F112" s="220">
        <v>8</v>
      </c>
      <c r="G112" s="220">
        <v>4</v>
      </c>
      <c r="H112" s="220">
        <v>8</v>
      </c>
      <c r="I112" s="220">
        <v>2</v>
      </c>
      <c r="J112" s="220">
        <v>0</v>
      </c>
      <c r="K112" s="220">
        <v>0</v>
      </c>
      <c r="L112" s="220">
        <v>3</v>
      </c>
      <c r="M112" s="220">
        <v>3</v>
      </c>
      <c r="N112" s="220">
        <v>13</v>
      </c>
      <c r="O112" s="220">
        <v>5</v>
      </c>
      <c r="P112" s="220">
        <f>SUM(B112:O112)</f>
        <v>91</v>
      </c>
      <c r="Q112" s="221">
        <f>+P112/$P$126</f>
        <v>1.0675531189796163E-5</v>
      </c>
    </row>
    <row r="113" spans="1:17" ht="22.5" customHeight="1">
      <c r="A113" s="505" t="s">
        <v>798</v>
      </c>
      <c r="B113" s="220">
        <v>6</v>
      </c>
      <c r="C113" s="220">
        <v>10</v>
      </c>
      <c r="D113" s="220">
        <v>14</v>
      </c>
      <c r="E113" s="220">
        <v>15</v>
      </c>
      <c r="F113" s="220">
        <v>7</v>
      </c>
      <c r="G113" s="220">
        <v>14</v>
      </c>
      <c r="H113" s="220">
        <v>11</v>
      </c>
      <c r="I113" s="220">
        <v>1</v>
      </c>
      <c r="J113" s="220">
        <v>0</v>
      </c>
      <c r="K113" s="220">
        <v>0</v>
      </c>
      <c r="L113" s="220">
        <v>1</v>
      </c>
      <c r="M113" s="220">
        <v>2</v>
      </c>
      <c r="N113" s="220">
        <v>5</v>
      </c>
      <c r="O113" s="220">
        <v>4</v>
      </c>
      <c r="P113" s="220">
        <f t="shared" ref="P113:P126" si="20">SUM(B113:O113)</f>
        <v>90</v>
      </c>
      <c r="Q113" s="221">
        <f t="shared" ref="Q113:Q126" si="21">+P113/$P$126</f>
        <v>1.0558217660237964E-5</v>
      </c>
    </row>
    <row r="114" spans="1:17" ht="22.5" customHeight="1">
      <c r="A114" s="505" t="s">
        <v>799</v>
      </c>
      <c r="B114" s="220">
        <v>36</v>
      </c>
      <c r="C114" s="220">
        <v>22</v>
      </c>
      <c r="D114" s="220">
        <v>86</v>
      </c>
      <c r="E114" s="220">
        <v>32</v>
      </c>
      <c r="F114" s="220">
        <v>35</v>
      </c>
      <c r="G114" s="220">
        <v>23</v>
      </c>
      <c r="H114" s="220">
        <v>39</v>
      </c>
      <c r="I114" s="220">
        <v>4</v>
      </c>
      <c r="J114" s="220">
        <v>0</v>
      </c>
      <c r="K114" s="220">
        <v>0</v>
      </c>
      <c r="L114" s="220">
        <v>11</v>
      </c>
      <c r="M114" s="220">
        <v>6</v>
      </c>
      <c r="N114" s="220">
        <v>13</v>
      </c>
      <c r="O114" s="220">
        <v>11</v>
      </c>
      <c r="P114" s="220">
        <f t="shared" si="20"/>
        <v>318</v>
      </c>
      <c r="Q114" s="221">
        <f t="shared" si="21"/>
        <v>3.730570239950747E-5</v>
      </c>
    </row>
    <row r="115" spans="1:17" ht="22.5" customHeight="1">
      <c r="A115" s="505" t="s">
        <v>800</v>
      </c>
      <c r="B115" s="220">
        <v>166</v>
      </c>
      <c r="C115" s="220">
        <v>145</v>
      </c>
      <c r="D115" s="220">
        <v>355</v>
      </c>
      <c r="E115" s="220">
        <v>176</v>
      </c>
      <c r="F115" s="220">
        <v>125</v>
      </c>
      <c r="G115" s="220">
        <v>100</v>
      </c>
      <c r="H115" s="220">
        <v>81</v>
      </c>
      <c r="I115" s="220">
        <v>44</v>
      </c>
      <c r="J115" s="220">
        <v>1</v>
      </c>
      <c r="K115" s="220">
        <v>0</v>
      </c>
      <c r="L115" s="220">
        <v>64</v>
      </c>
      <c r="M115" s="220">
        <v>16</v>
      </c>
      <c r="N115" s="220">
        <v>68</v>
      </c>
      <c r="O115" s="220">
        <v>29</v>
      </c>
      <c r="P115" s="220">
        <f t="shared" si="20"/>
        <v>1370</v>
      </c>
      <c r="Q115" s="221">
        <f t="shared" si="21"/>
        <v>1.6071953549473344E-4</v>
      </c>
    </row>
    <row r="116" spans="1:17" ht="22.5" customHeight="1">
      <c r="A116" s="505" t="s">
        <v>801</v>
      </c>
      <c r="B116" s="220">
        <v>511</v>
      </c>
      <c r="C116" s="220">
        <v>341</v>
      </c>
      <c r="D116" s="220">
        <v>1012</v>
      </c>
      <c r="E116" s="220">
        <v>418</v>
      </c>
      <c r="F116" s="220">
        <v>391</v>
      </c>
      <c r="G116" s="220">
        <v>208</v>
      </c>
      <c r="H116" s="220">
        <v>184</v>
      </c>
      <c r="I116" s="220">
        <v>102</v>
      </c>
      <c r="J116" s="220">
        <v>4</v>
      </c>
      <c r="K116" s="220">
        <v>2</v>
      </c>
      <c r="L116" s="220">
        <v>216</v>
      </c>
      <c r="M116" s="220">
        <v>34</v>
      </c>
      <c r="N116" s="220">
        <v>155</v>
      </c>
      <c r="O116" s="220">
        <v>90</v>
      </c>
      <c r="P116" s="220">
        <f t="shared" si="20"/>
        <v>3668</v>
      </c>
      <c r="Q116" s="221">
        <f t="shared" si="21"/>
        <v>4.3030602641947613E-4</v>
      </c>
    </row>
    <row r="117" spans="1:17" ht="22.5" customHeight="1">
      <c r="A117" s="505" t="s">
        <v>802</v>
      </c>
      <c r="B117" s="220">
        <v>1504</v>
      </c>
      <c r="C117" s="220">
        <v>1300</v>
      </c>
      <c r="D117" s="220">
        <v>2590</v>
      </c>
      <c r="E117" s="220">
        <v>1139</v>
      </c>
      <c r="F117" s="220">
        <v>1064</v>
      </c>
      <c r="G117" s="220">
        <v>521</v>
      </c>
      <c r="H117" s="220">
        <v>385</v>
      </c>
      <c r="I117" s="220">
        <v>422</v>
      </c>
      <c r="J117" s="220">
        <v>5</v>
      </c>
      <c r="K117" s="220">
        <v>4</v>
      </c>
      <c r="L117" s="220">
        <v>676</v>
      </c>
      <c r="M117" s="220">
        <v>74</v>
      </c>
      <c r="N117" s="220">
        <v>343</v>
      </c>
      <c r="O117" s="220">
        <v>285</v>
      </c>
      <c r="P117" s="220">
        <f t="shared" si="20"/>
        <v>10312</v>
      </c>
      <c r="Q117" s="221">
        <f t="shared" si="21"/>
        <v>1.2097371168041542E-3</v>
      </c>
    </row>
    <row r="118" spans="1:17" ht="22.5" customHeight="1">
      <c r="A118" s="505" t="s">
        <v>803</v>
      </c>
      <c r="B118" s="220">
        <v>2225</v>
      </c>
      <c r="C118" s="220">
        <v>2433</v>
      </c>
      <c r="D118" s="220">
        <v>4055</v>
      </c>
      <c r="E118" s="220">
        <v>1722</v>
      </c>
      <c r="F118" s="220">
        <v>1404</v>
      </c>
      <c r="G118" s="220">
        <v>731</v>
      </c>
      <c r="H118" s="220">
        <v>468</v>
      </c>
      <c r="I118" s="220">
        <v>798</v>
      </c>
      <c r="J118" s="220">
        <v>4</v>
      </c>
      <c r="K118" s="220">
        <v>0</v>
      </c>
      <c r="L118" s="220">
        <v>1238</v>
      </c>
      <c r="M118" s="220">
        <v>169</v>
      </c>
      <c r="N118" s="220">
        <v>457</v>
      </c>
      <c r="O118" s="220">
        <v>557</v>
      </c>
      <c r="P118" s="220">
        <f t="shared" si="20"/>
        <v>16261</v>
      </c>
      <c r="Q118" s="221">
        <f t="shared" si="21"/>
        <v>1.9076353041458836E-3</v>
      </c>
    </row>
    <row r="119" spans="1:17" ht="22.5" customHeight="1">
      <c r="A119" s="505" t="s">
        <v>804</v>
      </c>
      <c r="B119" s="220">
        <v>4221</v>
      </c>
      <c r="C119" s="220">
        <v>3507</v>
      </c>
      <c r="D119" s="220">
        <v>5251</v>
      </c>
      <c r="E119" s="220">
        <v>2085</v>
      </c>
      <c r="F119" s="220">
        <v>1888</v>
      </c>
      <c r="G119" s="220">
        <v>984</v>
      </c>
      <c r="H119" s="220">
        <v>623</v>
      </c>
      <c r="I119" s="220">
        <v>1201</v>
      </c>
      <c r="J119" s="220">
        <v>16</v>
      </c>
      <c r="K119" s="220">
        <v>1</v>
      </c>
      <c r="L119" s="220">
        <v>1881</v>
      </c>
      <c r="M119" s="220">
        <v>173</v>
      </c>
      <c r="N119" s="220">
        <v>582</v>
      </c>
      <c r="O119" s="220">
        <v>855</v>
      </c>
      <c r="P119" s="220">
        <f t="shared" si="20"/>
        <v>23268</v>
      </c>
      <c r="Q119" s="221">
        <f t="shared" si="21"/>
        <v>2.729651205760188E-3</v>
      </c>
    </row>
    <row r="120" spans="1:17" ht="22.5" customHeight="1">
      <c r="A120" s="505" t="s">
        <v>805</v>
      </c>
      <c r="B120" s="220">
        <v>3429</v>
      </c>
      <c r="C120" s="220">
        <v>3965</v>
      </c>
      <c r="D120" s="220">
        <v>4712</v>
      </c>
      <c r="E120" s="220">
        <v>2001</v>
      </c>
      <c r="F120" s="220">
        <v>1753</v>
      </c>
      <c r="G120" s="220">
        <v>815</v>
      </c>
      <c r="H120" s="220">
        <v>532</v>
      </c>
      <c r="I120" s="220">
        <v>1361</v>
      </c>
      <c r="J120" s="220">
        <v>5</v>
      </c>
      <c r="K120" s="220">
        <v>0</v>
      </c>
      <c r="L120" s="220">
        <v>1963</v>
      </c>
      <c r="M120" s="220">
        <v>166</v>
      </c>
      <c r="N120" s="220">
        <v>586</v>
      </c>
      <c r="O120" s="220">
        <v>895</v>
      </c>
      <c r="P120" s="220">
        <f t="shared" si="20"/>
        <v>22183</v>
      </c>
      <c r="Q120" s="221">
        <f t="shared" si="21"/>
        <v>2.6023660261895415E-3</v>
      </c>
    </row>
    <row r="121" spans="1:17" ht="22.5" customHeight="1">
      <c r="A121" s="505" t="s">
        <v>806</v>
      </c>
      <c r="B121" s="220">
        <v>6880</v>
      </c>
      <c r="C121" s="220">
        <v>8623</v>
      </c>
      <c r="D121" s="220">
        <v>8748</v>
      </c>
      <c r="E121" s="220">
        <v>3982</v>
      </c>
      <c r="F121" s="220">
        <v>3557</v>
      </c>
      <c r="G121" s="220">
        <v>1717</v>
      </c>
      <c r="H121" s="220">
        <v>1158</v>
      </c>
      <c r="I121" s="220">
        <v>3682</v>
      </c>
      <c r="J121" s="220">
        <v>16</v>
      </c>
      <c r="K121" s="220">
        <v>2</v>
      </c>
      <c r="L121" s="220">
        <v>4198</v>
      </c>
      <c r="M121" s="220">
        <v>325</v>
      </c>
      <c r="N121" s="220">
        <v>1070</v>
      </c>
      <c r="O121" s="220">
        <v>2321</v>
      </c>
      <c r="P121" s="220">
        <f t="shared" si="20"/>
        <v>46279</v>
      </c>
      <c r="Q121" s="221">
        <f t="shared" si="21"/>
        <v>5.4291528344239193E-3</v>
      </c>
    </row>
    <row r="122" spans="1:17" ht="22.5" customHeight="1">
      <c r="A122" s="505" t="s">
        <v>807</v>
      </c>
      <c r="B122" s="220">
        <v>16110</v>
      </c>
      <c r="C122" s="220">
        <v>23058</v>
      </c>
      <c r="D122" s="220">
        <v>20334</v>
      </c>
      <c r="E122" s="220">
        <v>9458</v>
      </c>
      <c r="F122" s="220">
        <v>8567</v>
      </c>
      <c r="G122" s="220">
        <v>3979</v>
      </c>
      <c r="H122" s="220">
        <v>2878</v>
      </c>
      <c r="I122" s="220">
        <v>9528</v>
      </c>
      <c r="J122" s="220">
        <v>30</v>
      </c>
      <c r="K122" s="220">
        <v>1</v>
      </c>
      <c r="L122" s="220">
        <v>10727</v>
      </c>
      <c r="M122" s="220">
        <v>737</v>
      </c>
      <c r="N122" s="220">
        <v>2432</v>
      </c>
      <c r="O122" s="220">
        <v>6887</v>
      </c>
      <c r="P122" s="220">
        <f t="shared" si="20"/>
        <v>114726</v>
      </c>
      <c r="Q122" s="221">
        <f t="shared" si="21"/>
        <v>1.3458911992094006E-2</v>
      </c>
    </row>
    <row r="123" spans="1:17" ht="22.5" customHeight="1">
      <c r="A123" s="505" t="s">
        <v>808</v>
      </c>
      <c r="B123" s="220">
        <v>59216</v>
      </c>
      <c r="C123" s="220">
        <v>98358</v>
      </c>
      <c r="D123" s="220">
        <v>68153</v>
      </c>
      <c r="E123" s="220">
        <v>35781</v>
      </c>
      <c r="F123" s="220">
        <v>36524</v>
      </c>
      <c r="G123" s="220">
        <v>14610</v>
      </c>
      <c r="H123" s="220">
        <v>10233</v>
      </c>
      <c r="I123" s="220">
        <v>39694</v>
      </c>
      <c r="J123" s="220">
        <v>161</v>
      </c>
      <c r="K123" s="220">
        <v>5</v>
      </c>
      <c r="L123" s="220">
        <v>42129</v>
      </c>
      <c r="M123" s="220">
        <v>3245</v>
      </c>
      <c r="N123" s="220">
        <v>9911</v>
      </c>
      <c r="O123" s="220">
        <v>30545</v>
      </c>
      <c r="P123" s="220">
        <f t="shared" si="20"/>
        <v>448565</v>
      </c>
      <c r="Q123" s="221">
        <f t="shared" si="21"/>
        <v>5.2622743386273804E-2</v>
      </c>
    </row>
    <row r="124" spans="1:17" ht="22.5" customHeight="1">
      <c r="A124" s="505" t="s">
        <v>809</v>
      </c>
      <c r="B124" s="220">
        <v>33970</v>
      </c>
      <c r="C124" s="220">
        <v>62303</v>
      </c>
      <c r="D124" s="220">
        <v>35721</v>
      </c>
      <c r="E124" s="220">
        <v>21244</v>
      </c>
      <c r="F124" s="220">
        <v>23830</v>
      </c>
      <c r="G124" s="220">
        <v>8510</v>
      </c>
      <c r="H124" s="220">
        <v>5911</v>
      </c>
      <c r="I124" s="220">
        <v>22345</v>
      </c>
      <c r="J124" s="220">
        <v>99</v>
      </c>
      <c r="K124" s="220">
        <v>2</v>
      </c>
      <c r="L124" s="220">
        <v>21862</v>
      </c>
      <c r="M124" s="220">
        <v>1654</v>
      </c>
      <c r="N124" s="220">
        <v>6553</v>
      </c>
      <c r="O124" s="220">
        <v>17514</v>
      </c>
      <c r="P124" s="220">
        <f t="shared" si="20"/>
        <v>261518</v>
      </c>
      <c r="Q124" s="221">
        <f t="shared" si="21"/>
        <v>3.0679599623001243E-2</v>
      </c>
    </row>
    <row r="125" spans="1:17" ht="22.5" customHeight="1" thickBot="1">
      <c r="A125" s="505" t="s">
        <v>810</v>
      </c>
      <c r="B125" s="220">
        <v>784795</v>
      </c>
      <c r="C125" s="220">
        <v>1240903</v>
      </c>
      <c r="D125" s="220">
        <v>976811</v>
      </c>
      <c r="E125" s="220">
        <v>376354</v>
      </c>
      <c r="F125" s="220">
        <v>652091</v>
      </c>
      <c r="G125" s="220">
        <v>246060</v>
      </c>
      <c r="H125" s="220">
        <v>209087</v>
      </c>
      <c r="I125" s="220">
        <v>956159</v>
      </c>
      <c r="J125" s="220">
        <v>2151</v>
      </c>
      <c r="K125" s="220">
        <v>20</v>
      </c>
      <c r="L125" s="220">
        <v>843095</v>
      </c>
      <c r="M125" s="220">
        <v>86722</v>
      </c>
      <c r="N125" s="220">
        <v>299072</v>
      </c>
      <c r="O125" s="220">
        <v>902197</v>
      </c>
      <c r="P125" s="220">
        <f t="shared" si="20"/>
        <v>7575517</v>
      </c>
      <c r="Q125" s="221">
        <f t="shared" si="21"/>
        <v>0.8887106374981435</v>
      </c>
    </row>
    <row r="126" spans="1:17" ht="22.5" customHeight="1" thickTop="1" thickBot="1">
      <c r="A126" s="504" t="s">
        <v>6</v>
      </c>
      <c r="B126" s="342">
        <f>SUM(B112:B125)</f>
        <v>913075</v>
      </c>
      <c r="C126" s="342">
        <f t="shared" ref="C126:O126" si="22">SUM(C112:C125)</f>
        <v>1444983</v>
      </c>
      <c r="D126" s="342">
        <f t="shared" si="22"/>
        <v>1127860</v>
      </c>
      <c r="E126" s="342">
        <f t="shared" si="22"/>
        <v>454413</v>
      </c>
      <c r="F126" s="342">
        <f t="shared" si="22"/>
        <v>731244</v>
      </c>
      <c r="G126" s="342">
        <f t="shared" si="22"/>
        <v>278276</v>
      </c>
      <c r="H126" s="342">
        <f t="shared" si="22"/>
        <v>231598</v>
      </c>
      <c r="I126" s="342">
        <f t="shared" si="22"/>
        <v>1035343</v>
      </c>
      <c r="J126" s="342">
        <f t="shared" si="22"/>
        <v>2492</v>
      </c>
      <c r="K126" s="342">
        <f t="shared" si="22"/>
        <v>37</v>
      </c>
      <c r="L126" s="342">
        <f t="shared" si="22"/>
        <v>928064</v>
      </c>
      <c r="M126" s="342">
        <f t="shared" si="22"/>
        <v>93326</v>
      </c>
      <c r="N126" s="342">
        <f t="shared" si="22"/>
        <v>321260</v>
      </c>
      <c r="O126" s="342">
        <f t="shared" si="22"/>
        <v>962195</v>
      </c>
      <c r="P126" s="342">
        <f t="shared" si="20"/>
        <v>8524166</v>
      </c>
      <c r="Q126" s="343">
        <f t="shared" si="21"/>
        <v>1</v>
      </c>
    </row>
    <row r="127" spans="1:17" ht="16.5" thickTop="1">
      <c r="A127" s="506" t="s">
        <v>811</v>
      </c>
      <c r="B127" s="221">
        <f>+B126/$P$126</f>
        <v>0.10711605100135309</v>
      </c>
      <c r="C127" s="221">
        <f t="shared" ref="C127:P127" si="23">+C126/$P$126</f>
        <v>0.16951605588159593</v>
      </c>
      <c r="D127" s="221">
        <f t="shared" si="23"/>
        <v>0.132313237447511</v>
      </c>
      <c r="E127" s="221">
        <f t="shared" si="23"/>
        <v>5.3308792907130149E-2</v>
      </c>
      <c r="F127" s="221">
        <f t="shared" si="23"/>
        <v>8.5784814608256099E-2</v>
      </c>
      <c r="G127" s="221">
        <f t="shared" si="23"/>
        <v>3.2645539751337549E-2</v>
      </c>
      <c r="H127" s="221">
        <f t="shared" si="23"/>
        <v>2.7169578818619911E-2</v>
      </c>
      <c r="I127" s="221">
        <f t="shared" si="23"/>
        <v>0.12145974163337504</v>
      </c>
      <c r="J127" s="221">
        <f t="shared" si="23"/>
        <v>2.9234531565903337E-4</v>
      </c>
      <c r="K127" s="221">
        <f t="shared" si="23"/>
        <v>4.3406005936533846E-6</v>
      </c>
      <c r="L127" s="221">
        <f t="shared" si="23"/>
        <v>0.10887446349590095</v>
      </c>
      <c r="M127" s="221">
        <f t="shared" si="23"/>
        <v>1.0948402459548536E-2</v>
      </c>
      <c r="N127" s="221">
        <f t="shared" si="23"/>
        <v>3.7688144505867202E-2</v>
      </c>
      <c r="O127" s="221">
        <f t="shared" si="23"/>
        <v>0.11287849157325186</v>
      </c>
      <c r="P127" s="221">
        <f t="shared" si="23"/>
        <v>1</v>
      </c>
      <c r="Q127" s="345"/>
    </row>
    <row r="128" spans="1:17" ht="16.5" thickBot="1">
      <c r="A128" s="508"/>
      <c r="B128" s="610"/>
      <c r="C128" s="346"/>
      <c r="D128" s="346"/>
      <c r="E128" s="346"/>
      <c r="F128" s="346"/>
      <c r="G128" s="610"/>
      <c r="H128" s="610"/>
      <c r="I128" s="610"/>
      <c r="J128" s="610"/>
      <c r="K128" s="610"/>
      <c r="L128" s="610"/>
      <c r="M128" s="610"/>
      <c r="N128" s="610"/>
      <c r="O128" s="610"/>
      <c r="P128" s="611"/>
      <c r="Q128" s="611"/>
    </row>
    <row r="129" spans="1:17" ht="15.75" thickTop="1">
      <c r="A129" s="730" t="s">
        <v>817</v>
      </c>
      <c r="B129" s="65"/>
      <c r="C129" s="163"/>
      <c r="D129" s="163"/>
      <c r="E129" s="163"/>
      <c r="F129" s="163"/>
      <c r="G129" s="65"/>
      <c r="H129" s="65"/>
      <c r="I129" s="65"/>
      <c r="J129" s="65"/>
      <c r="K129" s="65"/>
      <c r="L129" s="65"/>
      <c r="M129" s="65"/>
      <c r="N129" s="65"/>
      <c r="O129" s="65"/>
      <c r="P129" s="230"/>
      <c r="Q129" s="248"/>
    </row>
    <row r="130" spans="1:17" ht="15.75">
      <c r="A130" s="169"/>
      <c r="C130" s="66"/>
      <c r="D130" s="66"/>
      <c r="E130" s="66"/>
      <c r="F130" s="66"/>
      <c r="G130" s="66"/>
      <c r="P130" s="159"/>
    </row>
    <row r="131" spans="1:17" ht="36.75" customHeight="1">
      <c r="A131" s="1106" t="s">
        <v>1073</v>
      </c>
      <c r="B131" s="1106"/>
      <c r="C131" s="1106"/>
      <c r="D131" s="1106"/>
      <c r="E131" s="1106"/>
      <c r="F131" s="1106"/>
      <c r="G131" s="1106"/>
      <c r="H131" s="1106"/>
      <c r="I131" s="1106"/>
      <c r="J131" s="1106"/>
      <c r="K131" s="1106"/>
      <c r="L131" s="1106"/>
      <c r="M131" s="1106"/>
      <c r="N131" s="1106"/>
      <c r="O131" s="1106"/>
      <c r="P131" s="1106"/>
      <c r="Q131" s="1106"/>
    </row>
    <row r="132" spans="1:17" ht="36.75" customHeight="1">
      <c r="A132" s="1106" t="s">
        <v>818</v>
      </c>
      <c r="B132" s="1106"/>
      <c r="C132" s="1106"/>
      <c r="D132" s="1106"/>
      <c r="E132" s="1106"/>
      <c r="F132" s="1106"/>
      <c r="G132" s="1106"/>
      <c r="H132" s="1106"/>
      <c r="I132" s="1106"/>
      <c r="J132" s="1106"/>
      <c r="K132" s="1106"/>
      <c r="L132" s="1106"/>
      <c r="M132" s="1106"/>
      <c r="N132" s="1106"/>
      <c r="O132" s="1106"/>
      <c r="P132" s="1106"/>
      <c r="Q132" s="1106"/>
    </row>
    <row r="133" spans="1:17" ht="36.75" customHeight="1">
      <c r="A133" s="1106" t="s">
        <v>1518</v>
      </c>
      <c r="B133" s="1106"/>
      <c r="C133" s="1106"/>
      <c r="D133" s="1106"/>
      <c r="E133" s="1106"/>
      <c r="F133" s="1106"/>
      <c r="G133" s="1106"/>
      <c r="H133" s="1106"/>
      <c r="I133" s="1106"/>
      <c r="J133" s="1106"/>
      <c r="K133" s="1106"/>
      <c r="L133" s="1106"/>
      <c r="M133" s="1106"/>
      <c r="N133" s="1106"/>
      <c r="O133" s="1106"/>
      <c r="P133" s="1106"/>
      <c r="Q133" s="1106"/>
    </row>
    <row r="134" spans="1:17" ht="36.75" customHeight="1">
      <c r="A134" s="1105" t="s">
        <v>1334</v>
      </c>
      <c r="B134" s="1105"/>
      <c r="C134" s="1105"/>
      <c r="D134" s="1105"/>
      <c r="E134" s="1105"/>
      <c r="F134" s="1105"/>
      <c r="G134" s="1105"/>
      <c r="H134" s="1105"/>
      <c r="I134" s="1105"/>
      <c r="J134" s="1105"/>
      <c r="K134" s="1105"/>
      <c r="L134" s="1105"/>
      <c r="M134" s="1105"/>
      <c r="N134" s="1105"/>
      <c r="O134" s="1105"/>
      <c r="P134" s="1105"/>
      <c r="Q134" s="1105"/>
    </row>
    <row r="135" spans="1:17">
      <c r="A135" s="146"/>
    </row>
    <row r="136" spans="1:17" ht="17.25" thickBot="1">
      <c r="A136" s="703"/>
      <c r="B136" s="591"/>
      <c r="C136" s="592"/>
      <c r="D136" s="591"/>
      <c r="E136" s="591"/>
      <c r="F136" s="591"/>
      <c r="G136" s="591"/>
      <c r="H136" s="591"/>
      <c r="I136" s="592"/>
      <c r="J136" s="723"/>
      <c r="K136" s="591"/>
      <c r="L136" s="591"/>
      <c r="M136" s="591"/>
      <c r="N136" s="591"/>
      <c r="O136" s="591"/>
      <c r="P136" s="591"/>
      <c r="Q136" s="607"/>
    </row>
    <row r="137" spans="1:17" ht="33" thickTop="1" thickBot="1">
      <c r="A137" s="608" t="s">
        <v>795</v>
      </c>
      <c r="B137" s="608" t="s">
        <v>297</v>
      </c>
      <c r="C137" s="608" t="s">
        <v>298</v>
      </c>
      <c r="D137" s="608" t="s">
        <v>299</v>
      </c>
      <c r="E137" s="608" t="s">
        <v>300</v>
      </c>
      <c r="F137" s="608" t="s">
        <v>301</v>
      </c>
      <c r="G137" s="608" t="s">
        <v>302</v>
      </c>
      <c r="H137" s="608" t="s">
        <v>303</v>
      </c>
      <c r="I137" s="608" t="s">
        <v>304</v>
      </c>
      <c r="J137" s="608" t="s">
        <v>305</v>
      </c>
      <c r="K137" s="608" t="s">
        <v>306</v>
      </c>
      <c r="L137" s="608" t="s">
        <v>307</v>
      </c>
      <c r="M137" s="608" t="s">
        <v>308</v>
      </c>
      <c r="N137" s="608" t="s">
        <v>1075</v>
      </c>
      <c r="O137" s="608" t="s">
        <v>1076</v>
      </c>
      <c r="P137" s="609" t="s">
        <v>309</v>
      </c>
      <c r="Q137" s="612" t="s">
        <v>796</v>
      </c>
    </row>
    <row r="138" spans="1:17" ht="18.75" customHeight="1" thickTop="1">
      <c r="A138" s="505" t="s">
        <v>797</v>
      </c>
      <c r="B138" s="220">
        <v>1079603.2527699999</v>
      </c>
      <c r="C138" s="220">
        <v>88755.563989999995</v>
      </c>
      <c r="D138" s="220">
        <v>872504.44753</v>
      </c>
      <c r="E138" s="220">
        <v>376750</v>
      </c>
      <c r="F138" s="220">
        <v>1189970.14919</v>
      </c>
      <c r="G138" s="220">
        <v>90000</v>
      </c>
      <c r="H138" s="220">
        <v>283389.17082</v>
      </c>
      <c r="I138" s="220">
        <v>175000</v>
      </c>
      <c r="J138" s="220">
        <v>0</v>
      </c>
      <c r="K138" s="220">
        <v>0</v>
      </c>
      <c r="L138" s="220">
        <v>282334.48582999996</v>
      </c>
      <c r="M138" s="220">
        <v>45563.215270000001</v>
      </c>
      <c r="N138" s="220">
        <v>717474.53</v>
      </c>
      <c r="O138" s="220">
        <v>118469.66459999999</v>
      </c>
      <c r="P138" s="220">
        <f>SUM(B138:O138)</f>
        <v>5319814.4799999995</v>
      </c>
      <c r="Q138" s="979">
        <f>+P138/$P$152</f>
        <v>7.3004660384903303E-2</v>
      </c>
    </row>
    <row r="139" spans="1:17" ht="18.75" customHeight="1">
      <c r="A139" s="505" t="s">
        <v>798</v>
      </c>
      <c r="B139" s="220">
        <v>3068276</v>
      </c>
      <c r="C139" s="220">
        <v>1694998.2229599999</v>
      </c>
      <c r="D139" s="220">
        <v>4422387.8692899998</v>
      </c>
      <c r="E139" s="220">
        <v>2407854.0044400003</v>
      </c>
      <c r="F139" s="220">
        <v>3687424.44111</v>
      </c>
      <c r="G139" s="220">
        <v>1916557.1875</v>
      </c>
      <c r="H139" s="220">
        <v>1445768.27816</v>
      </c>
      <c r="I139" s="220">
        <v>1046947.25173</v>
      </c>
      <c r="J139" s="220">
        <v>0</v>
      </c>
      <c r="K139" s="220">
        <v>120700</v>
      </c>
      <c r="L139" s="220">
        <v>2013690.69521</v>
      </c>
      <c r="M139" s="220">
        <v>332000</v>
      </c>
      <c r="N139" s="220">
        <v>4461097.7341</v>
      </c>
      <c r="O139" s="220">
        <v>1023000</v>
      </c>
      <c r="P139" s="220">
        <f t="shared" ref="P139:P151" si="24">SUM(B139:O139)</f>
        <v>27640701.684499994</v>
      </c>
      <c r="Q139" s="979">
        <f t="shared" ref="Q139:Q152" si="25">+P139/$P$152</f>
        <v>0.37931774629805265</v>
      </c>
    </row>
    <row r="140" spans="1:17" ht="18.75" customHeight="1">
      <c r="A140" s="505" t="s">
        <v>799</v>
      </c>
      <c r="B140" s="220">
        <v>2639696.38007</v>
      </c>
      <c r="C140" s="220">
        <v>2105138</v>
      </c>
      <c r="D140" s="220">
        <v>3848802.2161500002</v>
      </c>
      <c r="E140" s="220">
        <v>2883516.6346</v>
      </c>
      <c r="F140" s="220">
        <v>2253964.2539599999</v>
      </c>
      <c r="G140" s="220">
        <v>1719600</v>
      </c>
      <c r="H140" s="220">
        <v>2236097.6828999999</v>
      </c>
      <c r="I140" s="220">
        <v>2437952.9357600003</v>
      </c>
      <c r="J140" s="220">
        <v>0</v>
      </c>
      <c r="K140" s="220">
        <v>57440</v>
      </c>
      <c r="L140" s="220">
        <v>1970880.34767</v>
      </c>
      <c r="M140" s="220">
        <v>696144.26665000001</v>
      </c>
      <c r="N140" s="220">
        <v>1013572.8181499999</v>
      </c>
      <c r="O140" s="220">
        <v>2487011.7000000002</v>
      </c>
      <c r="P140" s="220">
        <f t="shared" si="24"/>
        <v>26349817.235909995</v>
      </c>
      <c r="Q140" s="979">
        <f t="shared" si="25"/>
        <v>0.36160273365620837</v>
      </c>
    </row>
    <row r="141" spans="1:17" ht="18.75" customHeight="1">
      <c r="A141" s="505" t="s">
        <v>800</v>
      </c>
      <c r="B141" s="220">
        <v>475334.07785</v>
      </c>
      <c r="C141" s="220">
        <v>573412.60183000006</v>
      </c>
      <c r="D141" s="220">
        <v>1389585.2239000001</v>
      </c>
      <c r="E141" s="220">
        <v>304816.50508999999</v>
      </c>
      <c r="F141" s="220">
        <v>947498.76199999999</v>
      </c>
      <c r="G141" s="220">
        <v>444485.68381999998</v>
      </c>
      <c r="H141" s="220">
        <v>871246.48815999995</v>
      </c>
      <c r="I141" s="220">
        <v>1145627.2435399999</v>
      </c>
      <c r="J141" s="220">
        <v>2500</v>
      </c>
      <c r="K141" s="220">
        <v>35580</v>
      </c>
      <c r="L141" s="220">
        <v>751618.33828000003</v>
      </c>
      <c r="M141" s="220">
        <v>225950.80758000002</v>
      </c>
      <c r="N141" s="220">
        <v>459028.90025000001</v>
      </c>
      <c r="O141" s="220">
        <v>609328.39621000004</v>
      </c>
      <c r="P141" s="220">
        <f t="shared" si="24"/>
        <v>8236013.0285099996</v>
      </c>
      <c r="Q141" s="979">
        <f t="shared" si="25"/>
        <v>0.11302411697484824</v>
      </c>
    </row>
    <row r="142" spans="1:17" ht="18.75" customHeight="1">
      <c r="A142" s="505" t="s">
        <v>801</v>
      </c>
      <c r="B142" s="220">
        <v>118890.80271999999</v>
      </c>
      <c r="C142" s="220">
        <v>216179.43311000001</v>
      </c>
      <c r="D142" s="220">
        <v>721918.01085000008</v>
      </c>
      <c r="E142" s="220">
        <v>76275.997860000003</v>
      </c>
      <c r="F142" s="220">
        <v>262019.92602000001</v>
      </c>
      <c r="G142" s="220">
        <v>83763.981200000009</v>
      </c>
      <c r="H142" s="220">
        <v>283141.03661000001</v>
      </c>
      <c r="I142" s="220">
        <v>405555.24323999998</v>
      </c>
      <c r="J142" s="220">
        <v>1781.6786100000002</v>
      </c>
      <c r="K142" s="220">
        <v>1300</v>
      </c>
      <c r="L142" s="220">
        <v>269425.87005999999</v>
      </c>
      <c r="M142" s="220">
        <v>97692.28731</v>
      </c>
      <c r="N142" s="220">
        <v>244753.33486</v>
      </c>
      <c r="O142" s="220">
        <v>189807.11634000001</v>
      </c>
      <c r="P142" s="220">
        <f t="shared" si="24"/>
        <v>2972504.7187900003</v>
      </c>
      <c r="Q142" s="979">
        <f t="shared" si="25"/>
        <v>4.0792155121880579E-2</v>
      </c>
    </row>
    <row r="143" spans="1:17" ht="18.75" customHeight="1">
      <c r="A143" s="505" t="s">
        <v>802</v>
      </c>
      <c r="B143" s="220">
        <v>38650.602159999995</v>
      </c>
      <c r="C143" s="220">
        <v>105736.31806000001</v>
      </c>
      <c r="D143" s="220">
        <v>215119.15030000001</v>
      </c>
      <c r="E143" s="220">
        <v>38952.836590000006</v>
      </c>
      <c r="F143" s="220">
        <v>44657.310299999997</v>
      </c>
      <c r="G143" s="220">
        <v>12670.702499999999</v>
      </c>
      <c r="H143" s="220">
        <v>55141.265700000004</v>
      </c>
      <c r="I143" s="220">
        <v>95164.564870000002</v>
      </c>
      <c r="J143" s="220">
        <v>960.4</v>
      </c>
      <c r="K143" s="220">
        <v>0</v>
      </c>
      <c r="L143" s="220">
        <v>95313.189930000008</v>
      </c>
      <c r="M143" s="220">
        <v>30439.255120000002</v>
      </c>
      <c r="N143" s="220">
        <v>56623.189509999997</v>
      </c>
      <c r="O143" s="220">
        <v>34983.987209999999</v>
      </c>
      <c r="P143" s="220">
        <f t="shared" si="24"/>
        <v>824412.77225000004</v>
      </c>
      <c r="Q143" s="979">
        <f t="shared" si="25"/>
        <v>1.131354762113582E-2</v>
      </c>
    </row>
    <row r="144" spans="1:17" ht="18.75" customHeight="1">
      <c r="A144" s="505" t="s">
        <v>803</v>
      </c>
      <c r="B144" s="220">
        <v>15583.036830000001</v>
      </c>
      <c r="C144" s="220">
        <v>9171.616039999999</v>
      </c>
      <c r="D144" s="220">
        <v>58738.885869999998</v>
      </c>
      <c r="E144" s="220">
        <v>11713.5885</v>
      </c>
      <c r="F144" s="220">
        <v>3701.8436900000002</v>
      </c>
      <c r="G144" s="220">
        <v>2419.4838999999997</v>
      </c>
      <c r="H144" s="220">
        <v>6180.4373800000003</v>
      </c>
      <c r="I144" s="220">
        <v>43276.095780000003</v>
      </c>
      <c r="J144" s="220">
        <v>300</v>
      </c>
      <c r="K144" s="220">
        <v>0</v>
      </c>
      <c r="L144" s="220">
        <v>10923.458470000001</v>
      </c>
      <c r="M144" s="220">
        <v>30620.610140000001</v>
      </c>
      <c r="N144" s="220">
        <v>16975.559730000001</v>
      </c>
      <c r="O144" s="220">
        <v>30636.91289</v>
      </c>
      <c r="P144" s="220">
        <f t="shared" si="24"/>
        <v>240241.52922000003</v>
      </c>
      <c r="Q144" s="979">
        <f t="shared" si="25"/>
        <v>3.2968727230984051E-3</v>
      </c>
    </row>
    <row r="145" spans="1:17" ht="18.75" customHeight="1">
      <c r="A145" s="505" t="s">
        <v>804</v>
      </c>
      <c r="B145" s="220">
        <v>11038.093429999999</v>
      </c>
      <c r="C145" s="220">
        <v>5717.8034000000007</v>
      </c>
      <c r="D145" s="220">
        <v>31871.663800000002</v>
      </c>
      <c r="E145" s="220">
        <v>6424.0123700000004</v>
      </c>
      <c r="F145" s="220">
        <v>3388.8416299999999</v>
      </c>
      <c r="G145" s="220">
        <v>2443.68309</v>
      </c>
      <c r="H145" s="220">
        <v>4046.2469500000002</v>
      </c>
      <c r="I145" s="220">
        <v>28349.297059999997</v>
      </c>
      <c r="J145" s="220">
        <v>0</v>
      </c>
      <c r="K145" s="220">
        <v>0</v>
      </c>
      <c r="L145" s="220">
        <v>115425.30666</v>
      </c>
      <c r="M145" s="220">
        <v>5128.3803899999994</v>
      </c>
      <c r="N145" s="220">
        <v>13903.496929999999</v>
      </c>
      <c r="O145" s="220">
        <v>30277.447559999997</v>
      </c>
      <c r="P145" s="220">
        <f t="shared" si="24"/>
        <v>258014.27327000001</v>
      </c>
      <c r="Q145" s="979">
        <f t="shared" si="25"/>
        <v>3.5407709169839293E-3</v>
      </c>
    </row>
    <row r="146" spans="1:17" ht="18.75" customHeight="1">
      <c r="A146" s="505" t="s">
        <v>805</v>
      </c>
      <c r="B146" s="220">
        <v>7211.4971599999999</v>
      </c>
      <c r="C146" s="220">
        <v>2043.6115199999999</v>
      </c>
      <c r="D146" s="220">
        <v>15039.957259999999</v>
      </c>
      <c r="E146" s="220">
        <v>3985.00954</v>
      </c>
      <c r="F146" s="220">
        <v>1693.3757800000001</v>
      </c>
      <c r="G146" s="220">
        <v>1533.3374699999999</v>
      </c>
      <c r="H146" s="220">
        <v>2171.1685400000001</v>
      </c>
      <c r="I146" s="220">
        <v>9798.8848800000014</v>
      </c>
      <c r="J146" s="220">
        <v>111.7389</v>
      </c>
      <c r="K146" s="220">
        <v>0</v>
      </c>
      <c r="L146" s="220">
        <v>5770.2246699999996</v>
      </c>
      <c r="M146" s="220">
        <v>2310.5703599999997</v>
      </c>
      <c r="N146" s="220">
        <v>5676.7882499999996</v>
      </c>
      <c r="O146" s="220">
        <v>5246.4744000000001</v>
      </c>
      <c r="P146" s="220">
        <f t="shared" si="24"/>
        <v>62592.638729999984</v>
      </c>
      <c r="Q146" s="979">
        <f t="shared" si="25"/>
        <v>8.5896873852612133E-4</v>
      </c>
    </row>
    <row r="147" spans="1:17" ht="18.75" customHeight="1">
      <c r="A147" s="505" t="s">
        <v>806</v>
      </c>
      <c r="B147" s="220">
        <v>25822.32087</v>
      </c>
      <c r="C147" s="220">
        <v>29640.082300000002</v>
      </c>
      <c r="D147" s="220">
        <v>76492.839819999994</v>
      </c>
      <c r="E147" s="220">
        <v>23601.205030000001</v>
      </c>
      <c r="F147" s="220">
        <v>2879.91723</v>
      </c>
      <c r="G147" s="220">
        <v>5993.00191</v>
      </c>
      <c r="H147" s="220">
        <v>7932.6921199999997</v>
      </c>
      <c r="I147" s="220">
        <v>104779.74239</v>
      </c>
      <c r="J147" s="220">
        <v>77.706580000000002</v>
      </c>
      <c r="K147" s="220">
        <v>0</v>
      </c>
      <c r="L147" s="220">
        <v>49348.210380000004</v>
      </c>
      <c r="M147" s="220">
        <v>4702.2245300000004</v>
      </c>
      <c r="N147" s="220">
        <v>21975.333489999997</v>
      </c>
      <c r="O147" s="220">
        <v>45131.699369999995</v>
      </c>
      <c r="P147" s="220">
        <f t="shared" si="24"/>
        <v>398376.97601999994</v>
      </c>
      <c r="Q147" s="979">
        <f t="shared" si="25"/>
        <v>5.4669906157150169E-3</v>
      </c>
    </row>
    <row r="148" spans="1:17" ht="18.75" customHeight="1">
      <c r="A148" s="505" t="s">
        <v>807</v>
      </c>
      <c r="B148" s="220">
        <v>13721.94146</v>
      </c>
      <c r="C148" s="220">
        <v>20686.612719999997</v>
      </c>
      <c r="D148" s="220">
        <v>56969.056899999996</v>
      </c>
      <c r="E148" s="220">
        <v>7491.2694099999999</v>
      </c>
      <c r="F148" s="220">
        <v>5001.4211999999998</v>
      </c>
      <c r="G148" s="220">
        <v>2260.53899</v>
      </c>
      <c r="H148" s="220">
        <v>6510.0402800000002</v>
      </c>
      <c r="I148" s="220">
        <v>84857.527140000006</v>
      </c>
      <c r="J148" s="220">
        <v>0</v>
      </c>
      <c r="K148" s="220">
        <v>55.835740000000001</v>
      </c>
      <c r="L148" s="220">
        <v>45218.026689999999</v>
      </c>
      <c r="M148" s="220">
        <v>4640.4602100000002</v>
      </c>
      <c r="N148" s="220">
        <v>14529.789630000001</v>
      </c>
      <c r="O148" s="220">
        <v>48763.405469999998</v>
      </c>
      <c r="P148" s="220">
        <f t="shared" si="24"/>
        <v>310705.92584000004</v>
      </c>
      <c r="Q148" s="979">
        <f t="shared" si="25"/>
        <v>4.2638668473879105E-3</v>
      </c>
    </row>
    <row r="149" spans="1:17" ht="18.75" customHeight="1">
      <c r="A149" s="505" t="s">
        <v>808</v>
      </c>
      <c r="B149" s="220">
        <v>7903.2929100000001</v>
      </c>
      <c r="C149" s="220">
        <v>14324.079380000001</v>
      </c>
      <c r="D149" s="220">
        <v>39131.044750000001</v>
      </c>
      <c r="E149" s="220">
        <v>3626.87122</v>
      </c>
      <c r="F149" s="220">
        <v>2036.6956599999999</v>
      </c>
      <c r="G149" s="220">
        <v>1805.54054</v>
      </c>
      <c r="H149" s="220">
        <v>2414.5302099999999</v>
      </c>
      <c r="I149" s="220">
        <v>73399.776790000004</v>
      </c>
      <c r="J149" s="220">
        <v>11.93784</v>
      </c>
      <c r="K149" s="220">
        <v>0</v>
      </c>
      <c r="L149" s="220">
        <v>38381.959109999996</v>
      </c>
      <c r="M149" s="220">
        <v>2546.2105499999998</v>
      </c>
      <c r="N149" s="220">
        <v>9352.9634700000006</v>
      </c>
      <c r="O149" s="220">
        <v>39645.334360000001</v>
      </c>
      <c r="P149" s="220">
        <f t="shared" si="24"/>
        <v>234580.23679</v>
      </c>
      <c r="Q149" s="979">
        <f t="shared" si="25"/>
        <v>3.2191819064833534E-3</v>
      </c>
    </row>
    <row r="150" spans="1:17" ht="18.75" customHeight="1">
      <c r="A150" s="505" t="s">
        <v>809</v>
      </c>
      <c r="B150" s="220">
        <v>73.176130000000001</v>
      </c>
      <c r="C150" s="220">
        <v>48.764589999999998</v>
      </c>
      <c r="D150" s="220">
        <v>1993.03205</v>
      </c>
      <c r="E150" s="220">
        <v>152.10676999999998</v>
      </c>
      <c r="F150" s="220">
        <v>205.96004000000002</v>
      </c>
      <c r="G150" s="220">
        <v>39.714260000000003</v>
      </c>
      <c r="H150" s="220">
        <v>116.98896999999999</v>
      </c>
      <c r="I150" s="220">
        <v>4126.6004599999997</v>
      </c>
      <c r="J150" s="220">
        <v>0</v>
      </c>
      <c r="K150" s="220">
        <v>0</v>
      </c>
      <c r="L150" s="220">
        <v>3010.4810400000001</v>
      </c>
      <c r="M150" s="220">
        <v>408.54753999999997</v>
      </c>
      <c r="N150" s="220">
        <v>571.87599</v>
      </c>
      <c r="O150" s="220">
        <v>2121.5828300000003</v>
      </c>
      <c r="P150" s="220">
        <f t="shared" si="24"/>
        <v>12868.830669999999</v>
      </c>
      <c r="Q150" s="979">
        <f t="shared" si="25"/>
        <v>1.7660101045745069E-4</v>
      </c>
    </row>
    <row r="151" spans="1:17" ht="18.75" customHeight="1" thickBot="1">
      <c r="A151" s="505" t="s">
        <v>810</v>
      </c>
      <c r="B151" s="220">
        <v>528.85670999999991</v>
      </c>
      <c r="C151" s="220">
        <v>0</v>
      </c>
      <c r="D151" s="220">
        <v>750.44404000000009</v>
      </c>
      <c r="E151" s="220">
        <v>9.9313599999999997</v>
      </c>
      <c r="F151" s="220">
        <v>22.303750000000001</v>
      </c>
      <c r="G151" s="220">
        <v>26.438119999999998</v>
      </c>
      <c r="H151" s="220">
        <v>10.24483</v>
      </c>
      <c r="I151" s="220">
        <v>3004.5868999999998</v>
      </c>
      <c r="J151" s="220">
        <v>0</v>
      </c>
      <c r="K151" s="220">
        <v>0</v>
      </c>
      <c r="L151" s="220">
        <v>3021.3312900000001</v>
      </c>
      <c r="M151" s="220">
        <v>320.86036000000001</v>
      </c>
      <c r="N151" s="220">
        <v>214.70918</v>
      </c>
      <c r="O151" s="220">
        <v>964.86698999999999</v>
      </c>
      <c r="P151" s="220">
        <f t="shared" si="24"/>
        <v>8874.5735299999997</v>
      </c>
      <c r="Q151" s="979">
        <f t="shared" si="25"/>
        <v>1.2178718431897317E-4</v>
      </c>
    </row>
    <row r="152" spans="1:17" ht="18.75" customHeight="1" thickTop="1" thickBot="1">
      <c r="A152" s="504" t="s">
        <v>6</v>
      </c>
      <c r="B152" s="342">
        <f>SUM(B138:B151)</f>
        <v>7502333.3310700003</v>
      </c>
      <c r="C152" s="342">
        <f t="shared" ref="C152:P152" si="26">SUM(C138:C151)</f>
        <v>4865852.7098999983</v>
      </c>
      <c r="D152" s="342">
        <f t="shared" si="26"/>
        <v>11751303.842509998</v>
      </c>
      <c r="E152" s="342">
        <f t="shared" si="26"/>
        <v>6145169.9727800004</v>
      </c>
      <c r="F152" s="342">
        <f t="shared" si="26"/>
        <v>8404465.2015600018</v>
      </c>
      <c r="G152" s="342">
        <f t="shared" si="26"/>
        <v>4283599.293300001</v>
      </c>
      <c r="H152" s="342">
        <f t="shared" si="26"/>
        <v>5204166.2716300003</v>
      </c>
      <c r="I152" s="342">
        <f t="shared" si="26"/>
        <v>5657839.7505400004</v>
      </c>
      <c r="J152" s="342">
        <f t="shared" si="26"/>
        <v>5743.4619299999995</v>
      </c>
      <c r="K152" s="342">
        <f t="shared" si="26"/>
        <v>215075.83574000001</v>
      </c>
      <c r="L152" s="342">
        <f t="shared" si="26"/>
        <v>5654361.9252900006</v>
      </c>
      <c r="M152" s="342">
        <f t="shared" si="26"/>
        <v>1478467.6960100001</v>
      </c>
      <c r="N152" s="342">
        <f t="shared" si="26"/>
        <v>7035751.0235399995</v>
      </c>
      <c r="O152" s="342">
        <f t="shared" si="26"/>
        <v>4665388.5882299989</v>
      </c>
      <c r="P152" s="342">
        <f t="shared" si="26"/>
        <v>72869518.90402998</v>
      </c>
      <c r="Q152" s="343">
        <f t="shared" si="25"/>
        <v>1</v>
      </c>
    </row>
    <row r="153" spans="1:17" ht="18.75" customHeight="1" thickTop="1" thickBot="1">
      <c r="A153" s="506" t="s">
        <v>811</v>
      </c>
      <c r="B153" s="221">
        <f>+B152/$P$152</f>
        <v>0.10295571377314378</v>
      </c>
      <c r="C153" s="221">
        <f t="shared" ref="C153:P153" si="27">+C152/$P$152</f>
        <v>6.6774870797601721E-2</v>
      </c>
      <c r="D153" s="221">
        <f t="shared" si="27"/>
        <v>0.16126501202768478</v>
      </c>
      <c r="E153" s="221">
        <f t="shared" si="27"/>
        <v>8.4331145109840258E-2</v>
      </c>
      <c r="F153" s="221">
        <f t="shared" si="27"/>
        <v>0.11533581294297801</v>
      </c>
      <c r="G153" s="221">
        <f t="shared" si="27"/>
        <v>5.878451453675098E-2</v>
      </c>
      <c r="H153" s="221">
        <f t="shared" si="27"/>
        <v>7.141760162412969E-2</v>
      </c>
      <c r="I153" s="221">
        <f t="shared" si="27"/>
        <v>7.7643434945569523E-2</v>
      </c>
      <c r="J153" s="221">
        <f t="shared" si="27"/>
        <v>7.8818441735071796E-5</v>
      </c>
      <c r="K153" s="221">
        <f t="shared" si="27"/>
        <v>2.9515199081149063E-3</v>
      </c>
      <c r="L153" s="221">
        <f t="shared" si="27"/>
        <v>7.7595708196411484E-2</v>
      </c>
      <c r="M153" s="221">
        <f t="shared" si="27"/>
        <v>2.028924738692401E-2</v>
      </c>
      <c r="N153" s="221">
        <f t="shared" si="27"/>
        <v>9.6552730543015761E-2</v>
      </c>
      <c r="O153" s="221">
        <f t="shared" si="27"/>
        <v>6.4023869766100291E-2</v>
      </c>
      <c r="P153" s="221">
        <f t="shared" si="27"/>
        <v>1</v>
      </c>
      <c r="Q153" s="345"/>
    </row>
    <row r="154" spans="1:17" ht="18.75" customHeight="1" thickTop="1" thickBot="1">
      <c r="A154" s="608" t="s">
        <v>815</v>
      </c>
      <c r="B154" s="608" t="s">
        <v>297</v>
      </c>
      <c r="C154" s="608" t="s">
        <v>298</v>
      </c>
      <c r="D154" s="608" t="s">
        <v>299</v>
      </c>
      <c r="E154" s="608" t="s">
        <v>300</v>
      </c>
      <c r="F154" s="608" t="s">
        <v>301</v>
      </c>
      <c r="G154" s="608" t="s">
        <v>302</v>
      </c>
      <c r="H154" s="608" t="s">
        <v>303</v>
      </c>
      <c r="I154" s="608" t="s">
        <v>304</v>
      </c>
      <c r="J154" s="608" t="s">
        <v>305</v>
      </c>
      <c r="K154" s="608" t="s">
        <v>306</v>
      </c>
      <c r="L154" s="608" t="s">
        <v>307</v>
      </c>
      <c r="M154" s="608" t="s">
        <v>308</v>
      </c>
      <c r="N154" s="608" t="s">
        <v>1075</v>
      </c>
      <c r="O154" s="608" t="s">
        <v>1076</v>
      </c>
      <c r="P154" s="609" t="s">
        <v>309</v>
      </c>
      <c r="Q154" s="612" t="s">
        <v>709</v>
      </c>
    </row>
    <row r="155" spans="1:17" ht="18.75" customHeight="1" thickTop="1">
      <c r="A155" s="505" t="s">
        <v>797</v>
      </c>
      <c r="B155" s="220">
        <v>50</v>
      </c>
      <c r="C155" s="220">
        <v>3</v>
      </c>
      <c r="D155" s="220">
        <v>48</v>
      </c>
      <c r="E155" s="220">
        <v>20</v>
      </c>
      <c r="F155" s="220">
        <v>65</v>
      </c>
      <c r="G155" s="220">
        <v>6</v>
      </c>
      <c r="H155" s="220">
        <v>15</v>
      </c>
      <c r="I155" s="220">
        <v>10</v>
      </c>
      <c r="J155" s="220">
        <v>0</v>
      </c>
      <c r="K155" s="220">
        <v>0</v>
      </c>
      <c r="L155" s="220">
        <v>14</v>
      </c>
      <c r="M155" s="220">
        <v>3</v>
      </c>
      <c r="N155" s="220">
        <v>36</v>
      </c>
      <c r="O155" s="220">
        <v>7</v>
      </c>
      <c r="P155" s="220">
        <f>SUM(B155:O155)</f>
        <v>277</v>
      </c>
      <c r="Q155" s="221">
        <f>+P155/$P$169</f>
        <v>5.0060542533388753E-3</v>
      </c>
    </row>
    <row r="156" spans="1:17" ht="18.75" customHeight="1">
      <c r="A156" s="505" t="s">
        <v>798</v>
      </c>
      <c r="B156" s="220">
        <v>309</v>
      </c>
      <c r="C156" s="220">
        <v>171</v>
      </c>
      <c r="D156" s="220">
        <v>450</v>
      </c>
      <c r="E156" s="220">
        <v>250</v>
      </c>
      <c r="F156" s="220">
        <v>370</v>
      </c>
      <c r="G156" s="220">
        <v>201</v>
      </c>
      <c r="H156" s="220">
        <v>153</v>
      </c>
      <c r="I156" s="220">
        <v>115</v>
      </c>
      <c r="J156" s="220">
        <v>0</v>
      </c>
      <c r="K156" s="220">
        <v>12</v>
      </c>
      <c r="L156" s="220">
        <v>208</v>
      </c>
      <c r="M156" s="220">
        <v>39</v>
      </c>
      <c r="N156" s="220">
        <v>448</v>
      </c>
      <c r="O156" s="220">
        <v>111</v>
      </c>
      <c r="P156" s="220">
        <f t="shared" ref="P156:P169" si="28">SUM(B156:O156)</f>
        <v>2837</v>
      </c>
      <c r="Q156" s="221">
        <f t="shared" ref="Q156:Q169" si="29">+P156/$P$169</f>
        <v>5.1271393201163862E-2</v>
      </c>
    </row>
    <row r="157" spans="1:17" ht="18.75" customHeight="1">
      <c r="A157" s="505" t="s">
        <v>799</v>
      </c>
      <c r="B157" s="220">
        <v>545</v>
      </c>
      <c r="C157" s="220">
        <v>417</v>
      </c>
      <c r="D157" s="220">
        <v>772</v>
      </c>
      <c r="E157" s="220">
        <v>584</v>
      </c>
      <c r="F157" s="220">
        <v>454</v>
      </c>
      <c r="G157" s="220">
        <v>345</v>
      </c>
      <c r="H157" s="220">
        <v>447</v>
      </c>
      <c r="I157" s="220">
        <v>497</v>
      </c>
      <c r="J157" s="220">
        <v>0</v>
      </c>
      <c r="K157" s="220">
        <v>10</v>
      </c>
      <c r="L157" s="220">
        <v>404</v>
      </c>
      <c r="M157" s="220">
        <v>143</v>
      </c>
      <c r="N157" s="220">
        <v>201</v>
      </c>
      <c r="O157" s="220">
        <v>513</v>
      </c>
      <c r="P157" s="220">
        <f t="shared" si="28"/>
        <v>5332</v>
      </c>
      <c r="Q157" s="221">
        <f t="shared" si="29"/>
        <v>9.6362026277266727E-2</v>
      </c>
    </row>
    <row r="158" spans="1:17" ht="18.75" customHeight="1">
      <c r="A158" s="505" t="s">
        <v>800</v>
      </c>
      <c r="B158" s="220">
        <v>195</v>
      </c>
      <c r="C158" s="220">
        <v>224</v>
      </c>
      <c r="D158" s="220">
        <v>631</v>
      </c>
      <c r="E158" s="220">
        <v>131</v>
      </c>
      <c r="F158" s="220">
        <v>421</v>
      </c>
      <c r="G158" s="220">
        <v>193</v>
      </c>
      <c r="H158" s="220">
        <v>372</v>
      </c>
      <c r="I158" s="220">
        <v>511</v>
      </c>
      <c r="J158" s="220">
        <v>1</v>
      </c>
      <c r="K158" s="220">
        <v>12</v>
      </c>
      <c r="L158" s="220">
        <v>333</v>
      </c>
      <c r="M158" s="220">
        <v>89</v>
      </c>
      <c r="N158" s="220">
        <v>205</v>
      </c>
      <c r="O158" s="220">
        <v>270</v>
      </c>
      <c r="P158" s="220">
        <f t="shared" si="28"/>
        <v>3588</v>
      </c>
      <c r="Q158" s="221">
        <f t="shared" si="29"/>
        <v>6.4843764119060954E-2</v>
      </c>
    </row>
    <row r="159" spans="1:17" ht="18.75" customHeight="1">
      <c r="A159" s="505" t="s">
        <v>801</v>
      </c>
      <c r="B159" s="220">
        <v>121</v>
      </c>
      <c r="C159" s="220">
        <v>176</v>
      </c>
      <c r="D159" s="220">
        <v>726</v>
      </c>
      <c r="E159" s="220">
        <v>78</v>
      </c>
      <c r="F159" s="220">
        <v>264</v>
      </c>
      <c r="G159" s="220">
        <v>84</v>
      </c>
      <c r="H159" s="220">
        <v>284</v>
      </c>
      <c r="I159" s="220">
        <v>403</v>
      </c>
      <c r="J159" s="220">
        <v>2</v>
      </c>
      <c r="K159" s="220">
        <v>1</v>
      </c>
      <c r="L159" s="220">
        <v>275</v>
      </c>
      <c r="M159" s="220">
        <v>91</v>
      </c>
      <c r="N159" s="220">
        <v>251</v>
      </c>
      <c r="O159" s="220">
        <v>192</v>
      </c>
      <c r="P159" s="220">
        <f t="shared" si="28"/>
        <v>2948</v>
      </c>
      <c r="Q159" s="221">
        <f t="shared" si="29"/>
        <v>5.327742938210471E-2</v>
      </c>
    </row>
    <row r="160" spans="1:17" ht="18.75" customHeight="1">
      <c r="A160" s="505" t="s">
        <v>802</v>
      </c>
      <c r="B160" s="220">
        <v>77</v>
      </c>
      <c r="C160" s="220">
        <v>170</v>
      </c>
      <c r="D160" s="220">
        <v>455</v>
      </c>
      <c r="E160" s="220">
        <v>84</v>
      </c>
      <c r="F160" s="220">
        <v>91</v>
      </c>
      <c r="G160" s="220">
        <v>27</v>
      </c>
      <c r="H160" s="220">
        <v>111</v>
      </c>
      <c r="I160" s="220">
        <v>190</v>
      </c>
      <c r="J160" s="220">
        <v>2</v>
      </c>
      <c r="K160" s="220">
        <v>0</v>
      </c>
      <c r="L160" s="220">
        <v>184</v>
      </c>
      <c r="M160" s="220">
        <v>79</v>
      </c>
      <c r="N160" s="220">
        <v>116</v>
      </c>
      <c r="O160" s="220">
        <v>74</v>
      </c>
      <c r="P160" s="220">
        <f t="shared" si="28"/>
        <v>1660</v>
      </c>
      <c r="Q160" s="221">
        <f t="shared" si="29"/>
        <v>3.0000180723980266E-2</v>
      </c>
    </row>
    <row r="161" spans="1:17" ht="18.75" customHeight="1">
      <c r="A161" s="505" t="s">
        <v>803</v>
      </c>
      <c r="B161" s="220">
        <v>61</v>
      </c>
      <c r="C161" s="220">
        <v>33</v>
      </c>
      <c r="D161" s="220">
        <v>221</v>
      </c>
      <c r="E161" s="220">
        <v>44</v>
      </c>
      <c r="F161" s="220">
        <v>14</v>
      </c>
      <c r="G161" s="220">
        <v>9</v>
      </c>
      <c r="H161" s="220">
        <v>22</v>
      </c>
      <c r="I161" s="220">
        <v>153</v>
      </c>
      <c r="J161" s="220">
        <v>1</v>
      </c>
      <c r="K161" s="220">
        <v>0</v>
      </c>
      <c r="L161" s="220">
        <v>40</v>
      </c>
      <c r="M161" s="220">
        <v>98</v>
      </c>
      <c r="N161" s="220">
        <v>62</v>
      </c>
      <c r="O161" s="220">
        <v>102</v>
      </c>
      <c r="P161" s="220">
        <f t="shared" si="28"/>
        <v>860</v>
      </c>
      <c r="Q161" s="221">
        <f t="shared" si="29"/>
        <v>1.5542262302784956E-2</v>
      </c>
    </row>
    <row r="162" spans="1:17" ht="18.75" customHeight="1">
      <c r="A162" s="505" t="s">
        <v>804</v>
      </c>
      <c r="B162" s="220">
        <v>70</v>
      </c>
      <c r="C162" s="220">
        <v>34</v>
      </c>
      <c r="D162" s="220">
        <v>189</v>
      </c>
      <c r="E162" s="220">
        <v>38</v>
      </c>
      <c r="F162" s="220">
        <v>21</v>
      </c>
      <c r="G162" s="220">
        <v>15</v>
      </c>
      <c r="H162" s="220">
        <v>25</v>
      </c>
      <c r="I162" s="220">
        <v>158</v>
      </c>
      <c r="J162" s="220">
        <v>0</v>
      </c>
      <c r="K162" s="220">
        <v>0</v>
      </c>
      <c r="L162" s="220">
        <v>755</v>
      </c>
      <c r="M162" s="220">
        <v>28</v>
      </c>
      <c r="N162" s="220">
        <v>82</v>
      </c>
      <c r="O162" s="220">
        <v>162</v>
      </c>
      <c r="P162" s="220">
        <f t="shared" si="28"/>
        <v>1577</v>
      </c>
      <c r="Q162" s="221">
        <f t="shared" si="29"/>
        <v>2.8500171687781253E-2</v>
      </c>
    </row>
    <row r="163" spans="1:17" ht="18.75" customHeight="1">
      <c r="A163" s="505" t="s">
        <v>805</v>
      </c>
      <c r="B163" s="220">
        <v>62</v>
      </c>
      <c r="C163" s="220">
        <v>17</v>
      </c>
      <c r="D163" s="220">
        <v>129</v>
      </c>
      <c r="E163" s="220">
        <v>33</v>
      </c>
      <c r="F163" s="220">
        <v>15</v>
      </c>
      <c r="G163" s="220">
        <v>13</v>
      </c>
      <c r="H163" s="220">
        <v>19</v>
      </c>
      <c r="I163" s="220">
        <v>80</v>
      </c>
      <c r="J163" s="220">
        <v>1</v>
      </c>
      <c r="K163" s="220">
        <v>0</v>
      </c>
      <c r="L163" s="220">
        <v>49</v>
      </c>
      <c r="M163" s="220">
        <v>19</v>
      </c>
      <c r="N163" s="220">
        <v>48</v>
      </c>
      <c r="O163" s="220">
        <v>44</v>
      </c>
      <c r="P163" s="220">
        <f t="shared" si="28"/>
        <v>529</v>
      </c>
      <c r="Q163" s="221">
        <f t="shared" si="29"/>
        <v>9.560298556015397E-3</v>
      </c>
    </row>
    <row r="164" spans="1:17" ht="18.75" customHeight="1">
      <c r="A164" s="505" t="s">
        <v>806</v>
      </c>
      <c r="B164" s="220">
        <v>353</v>
      </c>
      <c r="C164" s="220">
        <v>410</v>
      </c>
      <c r="D164" s="220">
        <v>1057</v>
      </c>
      <c r="E164" s="220">
        <v>323</v>
      </c>
      <c r="F164" s="220">
        <v>38</v>
      </c>
      <c r="G164" s="220">
        <v>83</v>
      </c>
      <c r="H164" s="220">
        <v>107</v>
      </c>
      <c r="I164" s="220">
        <v>1463</v>
      </c>
      <c r="J164" s="220">
        <v>1</v>
      </c>
      <c r="K164" s="220">
        <v>0</v>
      </c>
      <c r="L164" s="220">
        <v>686</v>
      </c>
      <c r="M164" s="220">
        <v>58</v>
      </c>
      <c r="N164" s="220">
        <v>277</v>
      </c>
      <c r="O164" s="220">
        <v>617</v>
      </c>
      <c r="P164" s="220">
        <f t="shared" si="28"/>
        <v>5473</v>
      </c>
      <c r="Q164" s="221">
        <f t="shared" si="29"/>
        <v>9.89102343990024E-2</v>
      </c>
    </row>
    <row r="165" spans="1:17" ht="18.75" customHeight="1">
      <c r="A165" s="505" t="s">
        <v>807</v>
      </c>
      <c r="B165" s="220">
        <v>281</v>
      </c>
      <c r="C165" s="220">
        <v>418</v>
      </c>
      <c r="D165" s="220">
        <v>1166</v>
      </c>
      <c r="E165" s="220">
        <v>151</v>
      </c>
      <c r="F165" s="220">
        <v>104</v>
      </c>
      <c r="G165" s="220">
        <v>47</v>
      </c>
      <c r="H165" s="220">
        <v>137</v>
      </c>
      <c r="I165" s="220">
        <v>1761</v>
      </c>
      <c r="J165" s="220">
        <v>0</v>
      </c>
      <c r="K165" s="220">
        <v>1</v>
      </c>
      <c r="L165" s="220">
        <v>938</v>
      </c>
      <c r="M165" s="220">
        <v>92</v>
      </c>
      <c r="N165" s="220">
        <v>302</v>
      </c>
      <c r="O165" s="220">
        <v>1005</v>
      </c>
      <c r="P165" s="220">
        <f t="shared" si="28"/>
        <v>6403</v>
      </c>
      <c r="Q165" s="221">
        <f t="shared" si="29"/>
        <v>0.11571756456364195</v>
      </c>
    </row>
    <row r="166" spans="1:17" ht="18.75" customHeight="1">
      <c r="A166" s="505" t="s">
        <v>808</v>
      </c>
      <c r="B166" s="220">
        <v>459</v>
      </c>
      <c r="C166" s="220">
        <v>827</v>
      </c>
      <c r="D166" s="220">
        <v>2164</v>
      </c>
      <c r="E166" s="220">
        <v>208</v>
      </c>
      <c r="F166" s="220">
        <v>129</v>
      </c>
      <c r="G166" s="220">
        <v>99</v>
      </c>
      <c r="H166" s="220">
        <v>130</v>
      </c>
      <c r="I166" s="220">
        <v>4132</v>
      </c>
      <c r="J166" s="220">
        <v>1</v>
      </c>
      <c r="K166" s="220">
        <v>0</v>
      </c>
      <c r="L166" s="220">
        <v>2226</v>
      </c>
      <c r="M166" s="220">
        <v>154</v>
      </c>
      <c r="N166" s="220">
        <v>562</v>
      </c>
      <c r="O166" s="220">
        <v>2215</v>
      </c>
      <c r="P166" s="220">
        <f t="shared" si="28"/>
        <v>13306</v>
      </c>
      <c r="Q166" s="221">
        <f t="shared" si="29"/>
        <v>0.24047132814053096</v>
      </c>
    </row>
    <row r="167" spans="1:17" ht="18.75" customHeight="1">
      <c r="A167" s="505" t="s">
        <v>809</v>
      </c>
      <c r="B167" s="220">
        <v>15</v>
      </c>
      <c r="C167" s="220">
        <v>8</v>
      </c>
      <c r="D167" s="220">
        <v>405</v>
      </c>
      <c r="E167" s="220">
        <v>30</v>
      </c>
      <c r="F167" s="220">
        <v>47</v>
      </c>
      <c r="G167" s="220">
        <v>10</v>
      </c>
      <c r="H167" s="220">
        <v>26</v>
      </c>
      <c r="I167" s="220">
        <v>823</v>
      </c>
      <c r="J167" s="220">
        <v>0</v>
      </c>
      <c r="K167" s="220">
        <v>0</v>
      </c>
      <c r="L167" s="220">
        <v>600</v>
      </c>
      <c r="M167" s="220">
        <v>84</v>
      </c>
      <c r="N167" s="220">
        <v>120</v>
      </c>
      <c r="O167" s="220">
        <v>422</v>
      </c>
      <c r="P167" s="220">
        <f t="shared" si="28"/>
        <v>2590</v>
      </c>
      <c r="Q167" s="221">
        <f t="shared" si="29"/>
        <v>4.6807510888619813E-2</v>
      </c>
    </row>
    <row r="168" spans="1:17" ht="18.75" customHeight="1" thickBot="1">
      <c r="A168" s="505" t="s">
        <v>810</v>
      </c>
      <c r="B168" s="220">
        <v>261</v>
      </c>
      <c r="C168" s="220">
        <v>0</v>
      </c>
      <c r="D168" s="220">
        <v>1177</v>
      </c>
      <c r="E168" s="220">
        <v>8</v>
      </c>
      <c r="F168" s="220">
        <v>9</v>
      </c>
      <c r="G168" s="220">
        <v>13</v>
      </c>
      <c r="H168" s="220">
        <v>5</v>
      </c>
      <c r="I168" s="220">
        <v>1994</v>
      </c>
      <c r="J168" s="220">
        <v>0</v>
      </c>
      <c r="K168" s="220">
        <v>0</v>
      </c>
      <c r="L168" s="220">
        <v>3666</v>
      </c>
      <c r="M168" s="220">
        <v>164</v>
      </c>
      <c r="N168" s="220">
        <v>109</v>
      </c>
      <c r="O168" s="220">
        <v>547</v>
      </c>
      <c r="P168" s="220">
        <f t="shared" si="28"/>
        <v>7953</v>
      </c>
      <c r="Q168" s="221">
        <f t="shared" si="29"/>
        <v>0.14372978150470786</v>
      </c>
    </row>
    <row r="169" spans="1:17" ht="18.75" customHeight="1" thickTop="1" thickBot="1">
      <c r="A169" s="504" t="s">
        <v>6</v>
      </c>
      <c r="B169" s="342">
        <f>SUM(B155:B168)</f>
        <v>2859</v>
      </c>
      <c r="C169" s="342">
        <f t="shared" ref="C169:O169" si="30">SUM(C155:C168)</f>
        <v>2908</v>
      </c>
      <c r="D169" s="342">
        <f t="shared" si="30"/>
        <v>9590</v>
      </c>
      <c r="E169" s="342">
        <f t="shared" si="30"/>
        <v>1982</v>
      </c>
      <c r="F169" s="342">
        <f t="shared" si="30"/>
        <v>2042</v>
      </c>
      <c r="G169" s="342">
        <f t="shared" si="30"/>
        <v>1145</v>
      </c>
      <c r="H169" s="342">
        <f t="shared" si="30"/>
        <v>1853</v>
      </c>
      <c r="I169" s="342">
        <f t="shared" si="30"/>
        <v>12290</v>
      </c>
      <c r="J169" s="342">
        <f t="shared" si="30"/>
        <v>9</v>
      </c>
      <c r="K169" s="342">
        <f t="shared" si="30"/>
        <v>36</v>
      </c>
      <c r="L169" s="342">
        <f t="shared" si="30"/>
        <v>10378</v>
      </c>
      <c r="M169" s="342">
        <f t="shared" si="30"/>
        <v>1141</v>
      </c>
      <c r="N169" s="342">
        <f t="shared" si="30"/>
        <v>2819</v>
      </c>
      <c r="O169" s="342">
        <f t="shared" si="30"/>
        <v>6281</v>
      </c>
      <c r="P169" s="342">
        <f t="shared" si="28"/>
        <v>55333</v>
      </c>
      <c r="Q169" s="343">
        <f t="shared" si="29"/>
        <v>1</v>
      </c>
    </row>
    <row r="170" spans="1:17" ht="18.75" customHeight="1" thickTop="1">
      <c r="A170" s="506" t="s">
        <v>811</v>
      </c>
      <c r="B170" s="221">
        <f>+B169/$P$169</f>
        <v>5.1668985957746737E-2</v>
      </c>
      <c r="C170" s="221">
        <f t="shared" ref="C170:P170" si="31">+C169/$P$169</f>
        <v>5.2554533461044946E-2</v>
      </c>
      <c r="D170" s="221">
        <f t="shared" si="31"/>
        <v>0.17331429707407875</v>
      </c>
      <c r="E170" s="221">
        <f t="shared" si="31"/>
        <v>3.5819492888511377E-2</v>
      </c>
      <c r="F170" s="221">
        <f t="shared" si="31"/>
        <v>3.6903836770101027E-2</v>
      </c>
      <c r="G170" s="221">
        <f t="shared" si="31"/>
        <v>2.0692895740335785E-2</v>
      </c>
      <c r="H170" s="221">
        <f t="shared" si="31"/>
        <v>3.3488153543093632E-2</v>
      </c>
      <c r="I170" s="221">
        <f t="shared" si="31"/>
        <v>0.22210977174561292</v>
      </c>
      <c r="J170" s="221">
        <f t="shared" si="31"/>
        <v>1.6265158223844722E-4</v>
      </c>
      <c r="K170" s="221">
        <f t="shared" si="31"/>
        <v>6.5060632895378888E-4</v>
      </c>
      <c r="L170" s="221">
        <f t="shared" si="31"/>
        <v>0.18755534671895613</v>
      </c>
      <c r="M170" s="221">
        <f t="shared" si="31"/>
        <v>2.062060614822981E-2</v>
      </c>
      <c r="N170" s="221">
        <f t="shared" si="31"/>
        <v>5.0946090036686965E-2</v>
      </c>
      <c r="O170" s="221">
        <f t="shared" si="31"/>
        <v>0.11351273200440966</v>
      </c>
      <c r="P170" s="221">
        <f t="shared" si="31"/>
        <v>1</v>
      </c>
      <c r="Q170" s="345"/>
    </row>
    <row r="171" spans="1:17" ht="16.5" thickBot="1">
      <c r="A171" s="508"/>
      <c r="B171" s="610"/>
      <c r="C171" s="346"/>
      <c r="D171" s="346"/>
      <c r="E171" s="346"/>
      <c r="F171" s="346"/>
      <c r="G171" s="346"/>
      <c r="H171" s="610"/>
      <c r="I171" s="610"/>
      <c r="J171" s="610"/>
      <c r="K171" s="610"/>
      <c r="L171" s="610"/>
      <c r="M171" s="610"/>
      <c r="N171" s="610"/>
      <c r="O171" s="610"/>
      <c r="P171" s="611"/>
      <c r="Q171" s="611"/>
    </row>
    <row r="172" spans="1:17" ht="15.75" thickTop="1">
      <c r="A172" s="704" t="s">
        <v>820</v>
      </c>
      <c r="B172" s="65"/>
      <c r="C172" s="163"/>
      <c r="D172" s="163"/>
      <c r="E172" s="163"/>
      <c r="F172" s="163"/>
      <c r="G172" s="163"/>
      <c r="H172" s="65"/>
      <c r="I172" s="65"/>
      <c r="J172" s="65"/>
      <c r="K172" s="65"/>
      <c r="L172" s="65"/>
      <c r="M172" s="65"/>
      <c r="N172" s="65"/>
      <c r="O172" s="65"/>
      <c r="P172" s="230"/>
      <c r="Q172" s="503"/>
    </row>
    <row r="173" spans="1:17" ht="15.75">
      <c r="A173" s="169"/>
      <c r="C173" s="66"/>
      <c r="D173" s="66"/>
      <c r="E173" s="66"/>
      <c r="F173" s="66"/>
      <c r="G173" s="66"/>
      <c r="P173" s="159"/>
    </row>
    <row r="174" spans="1:17" ht="31.5" customHeight="1">
      <c r="A174" s="1106" t="s">
        <v>1073</v>
      </c>
      <c r="B174" s="1106"/>
      <c r="C174" s="1106"/>
      <c r="D174" s="1106"/>
      <c r="E174" s="1106"/>
      <c r="F174" s="1106"/>
      <c r="G174" s="1106"/>
      <c r="H174" s="1106"/>
      <c r="I174" s="1106"/>
      <c r="J174" s="1106"/>
      <c r="K174" s="1106"/>
      <c r="L174" s="1106"/>
      <c r="M174" s="1106"/>
      <c r="N174" s="1106"/>
      <c r="O174" s="1106"/>
      <c r="P174" s="1106"/>
      <c r="Q174" s="1106"/>
    </row>
    <row r="175" spans="1:17" ht="31.5" customHeight="1">
      <c r="A175" s="1106" t="s">
        <v>821</v>
      </c>
      <c r="B175" s="1106"/>
      <c r="C175" s="1106"/>
      <c r="D175" s="1106"/>
      <c r="E175" s="1106"/>
      <c r="F175" s="1106"/>
      <c r="G175" s="1106"/>
      <c r="H175" s="1106"/>
      <c r="I175" s="1106"/>
      <c r="J175" s="1106"/>
      <c r="K175" s="1106"/>
      <c r="L175" s="1106"/>
      <c r="M175" s="1106"/>
      <c r="N175" s="1106"/>
      <c r="O175" s="1106"/>
      <c r="P175" s="1106"/>
      <c r="Q175" s="1106"/>
    </row>
    <row r="176" spans="1:17" ht="31.5" customHeight="1">
      <c r="A176" s="1106" t="s">
        <v>1518</v>
      </c>
      <c r="B176" s="1106"/>
      <c r="C176" s="1106"/>
      <c r="D176" s="1106"/>
      <c r="E176" s="1106"/>
      <c r="F176" s="1106"/>
      <c r="G176" s="1106"/>
      <c r="H176" s="1106"/>
      <c r="I176" s="1106"/>
      <c r="J176" s="1106"/>
      <c r="K176" s="1106"/>
      <c r="L176" s="1106"/>
      <c r="M176" s="1106"/>
      <c r="N176" s="1106"/>
      <c r="O176" s="1106"/>
      <c r="P176" s="1106"/>
      <c r="Q176" s="1106"/>
    </row>
    <row r="177" spans="1:17" ht="31.5" customHeight="1">
      <c r="A177" s="1105" t="s">
        <v>1334</v>
      </c>
      <c r="B177" s="1105"/>
      <c r="C177" s="1105"/>
      <c r="D177" s="1105"/>
      <c r="E177" s="1105"/>
      <c r="F177" s="1105"/>
      <c r="G177" s="1105"/>
      <c r="H177" s="1105"/>
      <c r="I177" s="1105"/>
      <c r="J177" s="1105"/>
      <c r="K177" s="1105"/>
      <c r="L177" s="1105"/>
      <c r="M177" s="1105"/>
      <c r="N177" s="1105"/>
      <c r="O177" s="1105"/>
      <c r="P177" s="1105"/>
      <c r="Q177" s="1105"/>
    </row>
    <row r="178" spans="1:17">
      <c r="A178" s="146"/>
    </row>
    <row r="179" spans="1:17" ht="17.25" thickBot="1">
      <c r="A179" s="703"/>
      <c r="B179" s="591"/>
      <c r="C179" s="592"/>
      <c r="D179" s="591"/>
      <c r="E179" s="591"/>
      <c r="F179" s="591"/>
      <c r="G179" s="591"/>
      <c r="H179" s="591"/>
      <c r="I179" s="592"/>
      <c r="J179" s="723"/>
      <c r="K179" s="723"/>
      <c r="L179" s="591"/>
      <c r="M179" s="591"/>
      <c r="N179" s="591"/>
      <c r="O179" s="591"/>
      <c r="P179" s="591"/>
      <c r="Q179" s="607"/>
    </row>
    <row r="180" spans="1:17" ht="33" thickTop="1" thickBot="1">
      <c r="A180" s="608" t="s">
        <v>795</v>
      </c>
      <c r="B180" s="608" t="s">
        <v>297</v>
      </c>
      <c r="C180" s="608" t="s">
        <v>298</v>
      </c>
      <c r="D180" s="608" t="s">
        <v>299</v>
      </c>
      <c r="E180" s="608" t="s">
        <v>300</v>
      </c>
      <c r="F180" s="608" t="s">
        <v>301</v>
      </c>
      <c r="G180" s="608" t="s">
        <v>302</v>
      </c>
      <c r="H180" s="608" t="s">
        <v>303</v>
      </c>
      <c r="I180" s="608" t="s">
        <v>304</v>
      </c>
      <c r="J180" s="608" t="s">
        <v>305</v>
      </c>
      <c r="K180" s="608" t="s">
        <v>306</v>
      </c>
      <c r="L180" s="608" t="s">
        <v>307</v>
      </c>
      <c r="M180" s="608" t="s">
        <v>308</v>
      </c>
      <c r="N180" s="608" t="s">
        <v>1075</v>
      </c>
      <c r="O180" s="608" t="s">
        <v>1076</v>
      </c>
      <c r="P180" s="609" t="s">
        <v>309</v>
      </c>
      <c r="Q180" s="608" t="s">
        <v>796</v>
      </c>
    </row>
    <row r="181" spans="1:17" ht="23.25" customHeight="1" thickTop="1">
      <c r="A181" s="505" t="s">
        <v>797</v>
      </c>
      <c r="B181" s="220">
        <v>262680.34730999998</v>
      </c>
      <c r="C181" s="220">
        <v>180618.88843000002</v>
      </c>
      <c r="D181" s="220">
        <v>91460.427100000001</v>
      </c>
      <c r="E181" s="220">
        <v>238001.95615000001</v>
      </c>
      <c r="F181" s="220">
        <v>259063.014</v>
      </c>
      <c r="G181" s="220">
        <v>0</v>
      </c>
      <c r="H181" s="220">
        <v>15617.13</v>
      </c>
      <c r="I181" s="220">
        <v>0</v>
      </c>
      <c r="J181" s="220">
        <v>0</v>
      </c>
      <c r="K181" s="220">
        <v>0</v>
      </c>
      <c r="L181" s="220">
        <v>0</v>
      </c>
      <c r="M181" s="220">
        <v>0</v>
      </c>
      <c r="N181" s="220">
        <v>15122.40905</v>
      </c>
      <c r="O181" s="220">
        <v>0</v>
      </c>
      <c r="P181" s="220">
        <f>SUM(B181:O181)</f>
        <v>1062564.1720399999</v>
      </c>
      <c r="Q181" s="221">
        <f>+P181/$P$195</f>
        <v>0.35917493453429544</v>
      </c>
    </row>
    <row r="182" spans="1:17" ht="23.25" customHeight="1">
      <c r="A182" s="505" t="s">
        <v>798</v>
      </c>
      <c r="B182" s="220">
        <v>43257.45523</v>
      </c>
      <c r="C182" s="220">
        <v>8318.4948399999994</v>
      </c>
      <c r="D182" s="220">
        <v>50289.151479999993</v>
      </c>
      <c r="E182" s="220">
        <v>65717.259860000006</v>
      </c>
      <c r="F182" s="220">
        <v>35941.524130000005</v>
      </c>
      <c r="G182" s="220">
        <v>6960</v>
      </c>
      <c r="H182" s="220">
        <v>15232</v>
      </c>
      <c r="I182" s="220">
        <v>0</v>
      </c>
      <c r="J182" s="220">
        <v>0</v>
      </c>
      <c r="K182" s="220">
        <v>0</v>
      </c>
      <c r="L182" s="220">
        <v>0</v>
      </c>
      <c r="M182" s="220">
        <v>0</v>
      </c>
      <c r="N182" s="220">
        <v>0</v>
      </c>
      <c r="O182" s="220">
        <v>10071.200000000001</v>
      </c>
      <c r="P182" s="220">
        <f t="shared" ref="P182:P194" si="32">SUM(B182:O182)</f>
        <v>235787.08554000003</v>
      </c>
      <c r="Q182" s="221">
        <f t="shared" ref="Q182:Q195" si="33">+P182/$P$195</f>
        <v>7.9702302450372617E-2</v>
      </c>
    </row>
    <row r="183" spans="1:17" ht="23.25" customHeight="1">
      <c r="A183" s="505" t="s">
        <v>799</v>
      </c>
      <c r="B183" s="220">
        <v>52203.30904</v>
      </c>
      <c r="C183" s="220">
        <v>41427.181200000006</v>
      </c>
      <c r="D183" s="220">
        <v>11103.7927</v>
      </c>
      <c r="E183" s="220">
        <v>33714.647149999997</v>
      </c>
      <c r="F183" s="220">
        <v>8322</v>
      </c>
      <c r="G183" s="220">
        <v>173833.505</v>
      </c>
      <c r="H183" s="220">
        <v>5330.2870199999998</v>
      </c>
      <c r="I183" s="220">
        <v>0</v>
      </c>
      <c r="J183" s="220">
        <v>0</v>
      </c>
      <c r="K183" s="220">
        <v>0</v>
      </c>
      <c r="L183" s="220">
        <v>3440.5251600000001</v>
      </c>
      <c r="M183" s="220">
        <v>11094.762869999999</v>
      </c>
      <c r="N183" s="220">
        <v>0</v>
      </c>
      <c r="O183" s="220">
        <v>0</v>
      </c>
      <c r="P183" s="220">
        <f t="shared" si="32"/>
        <v>340470.01014000003</v>
      </c>
      <c r="Q183" s="221">
        <f t="shared" si="33"/>
        <v>0.11508791357810051</v>
      </c>
    </row>
    <row r="184" spans="1:17" ht="23.25" customHeight="1">
      <c r="A184" s="505" t="s">
        <v>800</v>
      </c>
      <c r="B184" s="220">
        <v>52048.461020000002</v>
      </c>
      <c r="C184" s="220">
        <v>30754.27836</v>
      </c>
      <c r="D184" s="220">
        <v>34405.537360000002</v>
      </c>
      <c r="E184" s="220">
        <v>68527.678690000001</v>
      </c>
      <c r="F184" s="220">
        <v>13734.20868</v>
      </c>
      <c r="G184" s="220">
        <v>16468.238809999999</v>
      </c>
      <c r="H184" s="220">
        <v>7643.0962</v>
      </c>
      <c r="I184" s="220">
        <v>0</v>
      </c>
      <c r="J184" s="220">
        <v>0</v>
      </c>
      <c r="K184" s="220">
        <v>0</v>
      </c>
      <c r="L184" s="220">
        <v>2160.6999999999998</v>
      </c>
      <c r="M184" s="220">
        <v>10107.716249999999</v>
      </c>
      <c r="N184" s="220">
        <v>8393.811099999999</v>
      </c>
      <c r="O184" s="220">
        <v>4901.2303099999999</v>
      </c>
      <c r="P184" s="220">
        <f t="shared" si="32"/>
        <v>249144.95678000004</v>
      </c>
      <c r="Q184" s="221">
        <f t="shared" si="33"/>
        <v>8.4217617999675684E-2</v>
      </c>
    </row>
    <row r="185" spans="1:17" ht="23.25" customHeight="1">
      <c r="A185" s="505" t="s">
        <v>801</v>
      </c>
      <c r="B185" s="220">
        <v>41625.098720000002</v>
      </c>
      <c r="C185" s="220">
        <v>25857.47047</v>
      </c>
      <c r="D185" s="220">
        <v>12043.72688</v>
      </c>
      <c r="E185" s="220">
        <v>43402.990789999996</v>
      </c>
      <c r="F185" s="220">
        <v>10097.07531</v>
      </c>
      <c r="G185" s="220">
        <v>24461.827420000001</v>
      </c>
      <c r="H185" s="220">
        <v>12699.3575</v>
      </c>
      <c r="I185" s="220">
        <v>0</v>
      </c>
      <c r="J185" s="220">
        <v>690.09</v>
      </c>
      <c r="K185" s="220">
        <v>0</v>
      </c>
      <c r="L185" s="220">
        <v>737.51873999999998</v>
      </c>
      <c r="M185" s="220">
        <v>17228.021379999998</v>
      </c>
      <c r="N185" s="220">
        <v>4227.549</v>
      </c>
      <c r="O185" s="220">
        <v>1424.5233000000001</v>
      </c>
      <c r="P185" s="220">
        <f t="shared" si="32"/>
        <v>194495.24951000002</v>
      </c>
      <c r="Q185" s="221">
        <f t="shared" si="33"/>
        <v>6.5744564279695994E-2</v>
      </c>
    </row>
    <row r="186" spans="1:17" ht="23.25" customHeight="1">
      <c r="A186" s="505" t="s">
        <v>802</v>
      </c>
      <c r="B186" s="220">
        <v>34852.865520000007</v>
      </c>
      <c r="C186" s="220">
        <v>21439.560269999998</v>
      </c>
      <c r="D186" s="220">
        <v>19498.038780000003</v>
      </c>
      <c r="E186" s="220">
        <v>39230.819090000005</v>
      </c>
      <c r="F186" s="220">
        <v>16808.988300000001</v>
      </c>
      <c r="G186" s="220">
        <v>20955.548469999998</v>
      </c>
      <c r="H186" s="220">
        <v>5731.4160199999997</v>
      </c>
      <c r="I186" s="220">
        <v>365.02506</v>
      </c>
      <c r="J186" s="220">
        <v>0</v>
      </c>
      <c r="K186" s="220">
        <v>0</v>
      </c>
      <c r="L186" s="220">
        <v>3795.0348899999999</v>
      </c>
      <c r="M186" s="220">
        <v>10803.647289999999</v>
      </c>
      <c r="N186" s="220">
        <v>4197.4675199999992</v>
      </c>
      <c r="O186" s="220">
        <v>5204.4568200000003</v>
      </c>
      <c r="P186" s="220">
        <f t="shared" si="32"/>
        <v>182882.86803000004</v>
      </c>
      <c r="Q186" s="221">
        <f t="shared" si="33"/>
        <v>6.1819270666738327E-2</v>
      </c>
    </row>
    <row r="187" spans="1:17" ht="23.25" customHeight="1">
      <c r="A187" s="505" t="s">
        <v>803</v>
      </c>
      <c r="B187" s="220">
        <v>26540.962399999997</v>
      </c>
      <c r="C187" s="220">
        <v>17158.307649999999</v>
      </c>
      <c r="D187" s="220">
        <v>18558.071749999999</v>
      </c>
      <c r="E187" s="220">
        <v>32004.23374</v>
      </c>
      <c r="F187" s="220">
        <v>17078.82777</v>
      </c>
      <c r="G187" s="220">
        <v>6360.6690599999993</v>
      </c>
      <c r="H187" s="220">
        <v>4561.2046</v>
      </c>
      <c r="I187" s="220">
        <v>603.84500000000003</v>
      </c>
      <c r="J187" s="220">
        <v>485.81544000000002</v>
      </c>
      <c r="K187" s="220">
        <v>0</v>
      </c>
      <c r="L187" s="220">
        <v>3782.8355799999999</v>
      </c>
      <c r="M187" s="220">
        <v>3814.9824600000002</v>
      </c>
      <c r="N187" s="220">
        <v>2405.0419400000001</v>
      </c>
      <c r="O187" s="220">
        <v>2450.4282699999999</v>
      </c>
      <c r="P187" s="220">
        <f t="shared" si="32"/>
        <v>135805.22566</v>
      </c>
      <c r="Q187" s="221">
        <f t="shared" si="33"/>
        <v>4.590577615862762E-2</v>
      </c>
    </row>
    <row r="188" spans="1:17" ht="23.25" customHeight="1">
      <c r="A188" s="505" t="s">
        <v>804</v>
      </c>
      <c r="B188" s="220">
        <v>22791.652239999999</v>
      </c>
      <c r="C188" s="220">
        <v>11512.00906</v>
      </c>
      <c r="D188" s="220">
        <v>8309.4950499999995</v>
      </c>
      <c r="E188" s="220">
        <v>21027.781569999999</v>
      </c>
      <c r="F188" s="220">
        <v>18401.44598</v>
      </c>
      <c r="G188" s="220">
        <v>10474.69989</v>
      </c>
      <c r="H188" s="220">
        <v>3693.6460899999997</v>
      </c>
      <c r="I188" s="220">
        <v>1020.0211700000001</v>
      </c>
      <c r="J188" s="220">
        <v>170.82223000000002</v>
      </c>
      <c r="K188" s="220">
        <v>0</v>
      </c>
      <c r="L188" s="220">
        <v>1694.54946</v>
      </c>
      <c r="M188" s="220">
        <v>2041.8874499999999</v>
      </c>
      <c r="N188" s="220">
        <v>1621.43183</v>
      </c>
      <c r="O188" s="220">
        <v>3409.6174599999999</v>
      </c>
      <c r="P188" s="220">
        <f t="shared" si="32"/>
        <v>106169.05948</v>
      </c>
      <c r="Q188" s="221">
        <f t="shared" si="33"/>
        <v>3.5887964220631757E-2</v>
      </c>
    </row>
    <row r="189" spans="1:17" ht="23.25" customHeight="1">
      <c r="A189" s="505" t="s">
        <v>805</v>
      </c>
      <c r="B189" s="220">
        <v>10238.96551</v>
      </c>
      <c r="C189" s="220">
        <v>10579.664779999999</v>
      </c>
      <c r="D189" s="220">
        <v>6771.0303600000007</v>
      </c>
      <c r="E189" s="220">
        <v>13568.08</v>
      </c>
      <c r="F189" s="220">
        <v>11476.706199999999</v>
      </c>
      <c r="G189" s="220">
        <v>3852.7547000000004</v>
      </c>
      <c r="H189" s="220">
        <v>1592.20236</v>
      </c>
      <c r="I189" s="220">
        <v>727.66908000000001</v>
      </c>
      <c r="J189" s="220">
        <v>0</v>
      </c>
      <c r="K189" s="220">
        <v>0</v>
      </c>
      <c r="L189" s="220">
        <v>1355.3345300000001</v>
      </c>
      <c r="M189" s="220">
        <v>1072.89177</v>
      </c>
      <c r="N189" s="220">
        <v>624.29175999999995</v>
      </c>
      <c r="O189" s="220">
        <v>1395.03278</v>
      </c>
      <c r="P189" s="220">
        <f t="shared" si="32"/>
        <v>63254.623830000004</v>
      </c>
      <c r="Q189" s="221">
        <f t="shared" si="33"/>
        <v>2.1381744247514937E-2</v>
      </c>
    </row>
    <row r="190" spans="1:17" ht="23.25" customHeight="1">
      <c r="A190" s="505" t="s">
        <v>806</v>
      </c>
      <c r="B190" s="220">
        <v>19221.382280000002</v>
      </c>
      <c r="C190" s="220">
        <v>13514.32991</v>
      </c>
      <c r="D190" s="220">
        <v>9512.2807200000007</v>
      </c>
      <c r="E190" s="220">
        <v>17506.312959999999</v>
      </c>
      <c r="F190" s="220">
        <v>12617.68331</v>
      </c>
      <c r="G190" s="220">
        <v>5367.9418099999994</v>
      </c>
      <c r="H190" s="220">
        <v>2779.36184</v>
      </c>
      <c r="I190" s="220">
        <v>4724.1998800000001</v>
      </c>
      <c r="J190" s="220">
        <v>101.682</v>
      </c>
      <c r="K190" s="220">
        <v>0</v>
      </c>
      <c r="L190" s="220">
        <v>2823.0631200000003</v>
      </c>
      <c r="M190" s="220">
        <v>1337.61952</v>
      </c>
      <c r="N190" s="220">
        <v>893.02319999999997</v>
      </c>
      <c r="O190" s="220">
        <v>4029.60664</v>
      </c>
      <c r="P190" s="220">
        <f t="shared" si="32"/>
        <v>94428.48719</v>
      </c>
      <c r="Q190" s="221">
        <f t="shared" si="33"/>
        <v>3.191933870640995E-2</v>
      </c>
    </row>
    <row r="191" spans="1:17" ht="23.25" customHeight="1">
      <c r="A191" s="505" t="s">
        <v>807</v>
      </c>
      <c r="B191" s="220">
        <v>25160.664949999998</v>
      </c>
      <c r="C191" s="220">
        <v>19213.365249999999</v>
      </c>
      <c r="D191" s="220">
        <v>16233.80019</v>
      </c>
      <c r="E191" s="220">
        <v>20790.518640000002</v>
      </c>
      <c r="F191" s="220">
        <v>13384.944310000001</v>
      </c>
      <c r="G191" s="220">
        <v>6050.3254999999999</v>
      </c>
      <c r="H191" s="220">
        <v>3167.04018</v>
      </c>
      <c r="I191" s="220">
        <v>3553.4452700000002</v>
      </c>
      <c r="J191" s="220">
        <v>766.73099999999999</v>
      </c>
      <c r="K191" s="220">
        <v>0</v>
      </c>
      <c r="L191" s="220">
        <v>4264.6853700000001</v>
      </c>
      <c r="M191" s="220">
        <v>2972.6154999999999</v>
      </c>
      <c r="N191" s="220">
        <v>927.97474</v>
      </c>
      <c r="O191" s="220">
        <v>4037.7551899999999</v>
      </c>
      <c r="P191" s="220">
        <f t="shared" si="32"/>
        <v>120523.86609000001</v>
      </c>
      <c r="Q191" s="221">
        <f t="shared" si="33"/>
        <v>4.0740270424877774E-2</v>
      </c>
    </row>
    <row r="192" spans="1:17" ht="23.25" customHeight="1">
      <c r="A192" s="505" t="s">
        <v>808</v>
      </c>
      <c r="B192" s="220">
        <v>28125.643629999999</v>
      </c>
      <c r="C192" s="220">
        <v>30218.18074</v>
      </c>
      <c r="D192" s="220">
        <v>11097.601259999999</v>
      </c>
      <c r="E192" s="220">
        <v>18599.916300000001</v>
      </c>
      <c r="F192" s="220">
        <v>13582.96132</v>
      </c>
      <c r="G192" s="220">
        <v>4800.7324400000007</v>
      </c>
      <c r="H192" s="220">
        <v>2800.63229</v>
      </c>
      <c r="I192" s="220">
        <v>3557.1872899999998</v>
      </c>
      <c r="J192" s="220">
        <v>334.95598999999999</v>
      </c>
      <c r="K192" s="220">
        <v>0</v>
      </c>
      <c r="L192" s="220">
        <v>7961.2981</v>
      </c>
      <c r="M192" s="220">
        <v>2276.69238</v>
      </c>
      <c r="N192" s="220">
        <v>664.48183999999992</v>
      </c>
      <c r="O192" s="220">
        <v>2880.0158799999999</v>
      </c>
      <c r="P192" s="220">
        <f t="shared" si="32"/>
        <v>126900.29945999999</v>
      </c>
      <c r="Q192" s="221">
        <f t="shared" si="33"/>
        <v>4.2895674398112649E-2</v>
      </c>
    </row>
    <row r="193" spans="1:17" ht="23.25" customHeight="1">
      <c r="A193" s="505" t="s">
        <v>809</v>
      </c>
      <c r="B193" s="220">
        <v>4789.4626900000003</v>
      </c>
      <c r="C193" s="220">
        <v>10247.844939999999</v>
      </c>
      <c r="D193" s="220">
        <v>1375.6708600000002</v>
      </c>
      <c r="E193" s="220">
        <v>2130.40299</v>
      </c>
      <c r="F193" s="220">
        <v>4770.70964</v>
      </c>
      <c r="G193" s="220">
        <v>1826.298</v>
      </c>
      <c r="H193" s="220">
        <v>353.52201000000002</v>
      </c>
      <c r="I193" s="220">
        <v>34.26323</v>
      </c>
      <c r="J193" s="220">
        <v>45.126730000000002</v>
      </c>
      <c r="K193" s="220">
        <v>0</v>
      </c>
      <c r="L193" s="220">
        <v>1239.6786499999998</v>
      </c>
      <c r="M193" s="220">
        <v>252.29692</v>
      </c>
      <c r="N193" s="220">
        <v>215.69369</v>
      </c>
      <c r="O193" s="220">
        <v>263.92985999999996</v>
      </c>
      <c r="P193" s="220">
        <f t="shared" si="32"/>
        <v>27544.900210000003</v>
      </c>
      <c r="Q193" s="221">
        <f t="shared" si="33"/>
        <v>9.3109084514737591E-3</v>
      </c>
    </row>
    <row r="194" spans="1:17" ht="23.25" customHeight="1" thickBot="1">
      <c r="A194" s="505" t="s">
        <v>810</v>
      </c>
      <c r="B194" s="220">
        <v>2282.3727200000003</v>
      </c>
      <c r="C194" s="220">
        <v>12253.099970000001</v>
      </c>
      <c r="D194" s="220">
        <v>300.34559999999999</v>
      </c>
      <c r="E194" s="220">
        <v>1272.8836299999998</v>
      </c>
      <c r="F194" s="220">
        <v>971.39906999999994</v>
      </c>
      <c r="G194" s="220">
        <v>478.50117999999998</v>
      </c>
      <c r="H194" s="220">
        <v>235.00354999999999</v>
      </c>
      <c r="I194" s="220">
        <v>1</v>
      </c>
      <c r="J194" s="220">
        <v>15.485340000000001</v>
      </c>
      <c r="K194" s="220">
        <v>0</v>
      </c>
      <c r="L194" s="220">
        <v>203.34128000000001</v>
      </c>
      <c r="M194" s="220">
        <v>148.59016</v>
      </c>
      <c r="N194" s="220">
        <v>99.131</v>
      </c>
      <c r="O194" s="220">
        <v>115.27080000000001</v>
      </c>
      <c r="P194" s="220">
        <f t="shared" si="32"/>
        <v>18376.424300000002</v>
      </c>
      <c r="Q194" s="221">
        <f t="shared" si="33"/>
        <v>6.2117198834730422E-3</v>
      </c>
    </row>
    <row r="195" spans="1:17" ht="23.25" customHeight="1" thickTop="1" thickBot="1">
      <c r="A195" s="504" t="s">
        <v>6</v>
      </c>
      <c r="B195" s="342">
        <f>SUM(B181:B194)</f>
        <v>625818.64325999992</v>
      </c>
      <c r="C195" s="342">
        <f t="shared" ref="C195:P195" si="34">SUM(C181:C194)</f>
        <v>433112.67586999998</v>
      </c>
      <c r="D195" s="342">
        <f t="shared" si="34"/>
        <v>290958.97009000002</v>
      </c>
      <c r="E195" s="342">
        <f t="shared" si="34"/>
        <v>615495.4815600001</v>
      </c>
      <c r="F195" s="342">
        <f t="shared" si="34"/>
        <v>436251.48801999999</v>
      </c>
      <c r="G195" s="342">
        <f t="shared" si="34"/>
        <v>281891.04227999999</v>
      </c>
      <c r="H195" s="342">
        <f t="shared" si="34"/>
        <v>81435.899659999966</v>
      </c>
      <c r="I195" s="342">
        <f t="shared" si="34"/>
        <v>14586.655980000001</v>
      </c>
      <c r="J195" s="342">
        <f t="shared" si="34"/>
        <v>2610.7087299999998</v>
      </c>
      <c r="K195" s="342">
        <f t="shared" si="34"/>
        <v>0</v>
      </c>
      <c r="L195" s="342">
        <f t="shared" si="34"/>
        <v>33458.564879999998</v>
      </c>
      <c r="M195" s="342">
        <f t="shared" si="34"/>
        <v>63151.72395</v>
      </c>
      <c r="N195" s="342">
        <f t="shared" si="34"/>
        <v>39392.306670000005</v>
      </c>
      <c r="O195" s="342">
        <f t="shared" si="34"/>
        <v>40183.067309999999</v>
      </c>
      <c r="P195" s="342">
        <f t="shared" si="34"/>
        <v>2958347.2282599998</v>
      </c>
      <c r="Q195" s="343">
        <f t="shared" si="33"/>
        <v>1</v>
      </c>
    </row>
    <row r="196" spans="1:17" ht="23.25" customHeight="1" thickTop="1" thickBot="1">
      <c r="A196" s="506" t="s">
        <v>811</v>
      </c>
      <c r="B196" s="221">
        <f>+B195/$P$195</f>
        <v>0.21154333652310495</v>
      </c>
      <c r="C196" s="221">
        <f t="shared" ref="C196:P196" si="35">+C195/$P$195</f>
        <v>0.1464035971614942</v>
      </c>
      <c r="D196" s="221">
        <f t="shared" si="35"/>
        <v>9.8351865971166713E-2</v>
      </c>
      <c r="E196" s="221">
        <f t="shared" si="35"/>
        <v>0.20805383346498302</v>
      </c>
      <c r="F196" s="221">
        <f t="shared" si="35"/>
        <v>0.14746459910204268</v>
      </c>
      <c r="G196" s="221">
        <f t="shared" si="35"/>
        <v>9.5286665333669709E-2</v>
      </c>
      <c r="H196" s="221">
        <f t="shared" si="35"/>
        <v>2.7527498760819169E-2</v>
      </c>
      <c r="I196" s="221">
        <f t="shared" si="35"/>
        <v>4.9306774541740938E-3</v>
      </c>
      <c r="J196" s="221">
        <f t="shared" si="35"/>
        <v>8.8248894688928417E-4</v>
      </c>
      <c r="K196" s="221">
        <f t="shared" si="35"/>
        <v>0</v>
      </c>
      <c r="L196" s="221">
        <f t="shared" si="35"/>
        <v>1.1309884303094198E-2</v>
      </c>
      <c r="M196" s="221">
        <f t="shared" si="35"/>
        <v>2.134696135285773E-2</v>
      </c>
      <c r="N196" s="221">
        <f t="shared" si="35"/>
        <v>1.3315646754951492E-2</v>
      </c>
      <c r="O196" s="221">
        <f t="shared" si="35"/>
        <v>1.3582944870752824E-2</v>
      </c>
      <c r="P196" s="221">
        <f t="shared" si="35"/>
        <v>1</v>
      </c>
      <c r="Q196" s="344"/>
    </row>
    <row r="197" spans="1:17" ht="23.25" customHeight="1" thickTop="1" thickBot="1">
      <c r="A197" s="608" t="s">
        <v>815</v>
      </c>
      <c r="B197" s="608" t="s">
        <v>297</v>
      </c>
      <c r="C197" s="608" t="s">
        <v>298</v>
      </c>
      <c r="D197" s="608" t="s">
        <v>299</v>
      </c>
      <c r="E197" s="608" t="s">
        <v>300</v>
      </c>
      <c r="F197" s="608" t="s">
        <v>301</v>
      </c>
      <c r="G197" s="608" t="s">
        <v>302</v>
      </c>
      <c r="H197" s="608" t="s">
        <v>303</v>
      </c>
      <c r="I197" s="608" t="s">
        <v>304</v>
      </c>
      <c r="J197" s="608" t="s">
        <v>305</v>
      </c>
      <c r="K197" s="608" t="s">
        <v>306</v>
      </c>
      <c r="L197" s="608" t="s">
        <v>307</v>
      </c>
      <c r="M197" s="608" t="s">
        <v>308</v>
      </c>
      <c r="N197" s="608" t="s">
        <v>1075</v>
      </c>
      <c r="O197" s="608" t="s">
        <v>1076</v>
      </c>
      <c r="P197" s="609" t="s">
        <v>309</v>
      </c>
      <c r="Q197" s="608" t="s">
        <v>709</v>
      </c>
    </row>
    <row r="198" spans="1:17" ht="23.25" customHeight="1" thickTop="1">
      <c r="A198" s="505" t="s">
        <v>797</v>
      </c>
      <c r="B198" s="220">
        <v>8</v>
      </c>
      <c r="C198" s="220">
        <v>6</v>
      </c>
      <c r="D198" s="220">
        <v>4</v>
      </c>
      <c r="E198" s="220">
        <v>11</v>
      </c>
      <c r="F198" s="220">
        <v>8</v>
      </c>
      <c r="G198" s="220">
        <v>0</v>
      </c>
      <c r="H198" s="220">
        <v>1</v>
      </c>
      <c r="I198" s="220">
        <v>0</v>
      </c>
      <c r="J198" s="220">
        <v>0</v>
      </c>
      <c r="K198" s="220">
        <v>0</v>
      </c>
      <c r="L198" s="220">
        <v>0</v>
      </c>
      <c r="M198" s="220">
        <v>0</v>
      </c>
      <c r="N198" s="220">
        <v>1</v>
      </c>
      <c r="O198" s="220">
        <v>0</v>
      </c>
      <c r="P198" s="220">
        <f>SUM(B198:O198)</f>
        <v>39</v>
      </c>
      <c r="Q198" s="221">
        <f>+P198/$P$212</f>
        <v>6.9169785218948978E-4</v>
      </c>
    </row>
    <row r="199" spans="1:17" ht="23.25" customHeight="1">
      <c r="A199" s="505" t="s">
        <v>798</v>
      </c>
      <c r="B199" s="220">
        <v>5</v>
      </c>
      <c r="C199" s="220">
        <v>1</v>
      </c>
      <c r="D199" s="220">
        <v>5</v>
      </c>
      <c r="E199" s="220">
        <v>7</v>
      </c>
      <c r="F199" s="220">
        <v>4</v>
      </c>
      <c r="G199" s="220">
        <v>1</v>
      </c>
      <c r="H199" s="220">
        <v>2</v>
      </c>
      <c r="I199" s="220">
        <v>0</v>
      </c>
      <c r="J199" s="220">
        <v>0</v>
      </c>
      <c r="K199" s="220">
        <v>0</v>
      </c>
      <c r="L199" s="220">
        <v>0</v>
      </c>
      <c r="M199" s="220">
        <v>0</v>
      </c>
      <c r="N199" s="220">
        <v>0</v>
      </c>
      <c r="O199" s="220">
        <v>1</v>
      </c>
      <c r="P199" s="220">
        <f t="shared" ref="P199:P212" si="36">SUM(B199:O199)</f>
        <v>26</v>
      </c>
      <c r="Q199" s="221">
        <f t="shared" ref="Q199:Q212" si="37">+P199/$P$212</f>
        <v>4.6113190145965984E-4</v>
      </c>
    </row>
    <row r="200" spans="1:17" ht="23.25" customHeight="1">
      <c r="A200" s="505" t="s">
        <v>799</v>
      </c>
      <c r="B200" s="220">
        <v>12</v>
      </c>
      <c r="C200" s="220">
        <v>8</v>
      </c>
      <c r="D200" s="220">
        <v>3</v>
      </c>
      <c r="E200" s="220">
        <v>6</v>
      </c>
      <c r="F200" s="220">
        <v>2</v>
      </c>
      <c r="G200" s="220">
        <v>35</v>
      </c>
      <c r="H200" s="220">
        <v>1</v>
      </c>
      <c r="I200" s="220">
        <v>0</v>
      </c>
      <c r="J200" s="220">
        <v>0</v>
      </c>
      <c r="K200" s="220">
        <v>0</v>
      </c>
      <c r="L200" s="220">
        <v>1</v>
      </c>
      <c r="M200" s="220">
        <v>3</v>
      </c>
      <c r="N200" s="220">
        <v>0</v>
      </c>
      <c r="O200" s="220">
        <v>0</v>
      </c>
      <c r="P200" s="220">
        <f t="shared" si="36"/>
        <v>71</v>
      </c>
      <c r="Q200" s="221">
        <f t="shared" si="37"/>
        <v>1.259244807832148E-3</v>
      </c>
    </row>
    <row r="201" spans="1:17" ht="23.25" customHeight="1">
      <c r="A201" s="505" t="s">
        <v>800</v>
      </c>
      <c r="B201" s="220">
        <v>25</v>
      </c>
      <c r="C201" s="220">
        <v>13</v>
      </c>
      <c r="D201" s="220">
        <v>16</v>
      </c>
      <c r="E201" s="220">
        <v>36</v>
      </c>
      <c r="F201" s="220">
        <v>5</v>
      </c>
      <c r="G201" s="220">
        <v>8</v>
      </c>
      <c r="H201" s="220">
        <v>4</v>
      </c>
      <c r="I201" s="220">
        <v>0</v>
      </c>
      <c r="J201" s="220">
        <v>0</v>
      </c>
      <c r="K201" s="220">
        <v>0</v>
      </c>
      <c r="L201" s="220">
        <v>1</v>
      </c>
      <c r="M201" s="220">
        <v>4</v>
      </c>
      <c r="N201" s="220">
        <v>4</v>
      </c>
      <c r="O201" s="220">
        <v>2</v>
      </c>
      <c r="P201" s="220">
        <f t="shared" si="36"/>
        <v>118</v>
      </c>
      <c r="Q201" s="221">
        <f t="shared" si="37"/>
        <v>2.0928293989323022E-3</v>
      </c>
    </row>
    <row r="202" spans="1:17" ht="23.25" customHeight="1">
      <c r="A202" s="505" t="s">
        <v>801</v>
      </c>
      <c r="B202" s="220">
        <v>42</v>
      </c>
      <c r="C202" s="220">
        <v>27</v>
      </c>
      <c r="D202" s="220">
        <v>13</v>
      </c>
      <c r="E202" s="220">
        <v>44</v>
      </c>
      <c r="F202" s="220">
        <v>11</v>
      </c>
      <c r="G202" s="220">
        <v>25</v>
      </c>
      <c r="H202" s="220">
        <v>12</v>
      </c>
      <c r="I202" s="220">
        <v>0</v>
      </c>
      <c r="J202" s="220">
        <v>1</v>
      </c>
      <c r="K202" s="220">
        <v>0</v>
      </c>
      <c r="L202" s="220">
        <v>1</v>
      </c>
      <c r="M202" s="220">
        <v>18</v>
      </c>
      <c r="N202" s="220">
        <v>5</v>
      </c>
      <c r="O202" s="220">
        <v>2</v>
      </c>
      <c r="P202" s="220">
        <f t="shared" si="36"/>
        <v>201</v>
      </c>
      <c r="Q202" s="221">
        <f t="shared" si="37"/>
        <v>3.5649043151304472E-3</v>
      </c>
    </row>
    <row r="203" spans="1:17" ht="23.25" customHeight="1">
      <c r="A203" s="505" t="s">
        <v>802</v>
      </c>
      <c r="B203" s="220">
        <v>74</v>
      </c>
      <c r="C203" s="220">
        <v>44</v>
      </c>
      <c r="D203" s="220">
        <v>40</v>
      </c>
      <c r="E203" s="220">
        <v>87</v>
      </c>
      <c r="F203" s="220">
        <v>36</v>
      </c>
      <c r="G203" s="220">
        <v>43</v>
      </c>
      <c r="H203" s="220">
        <v>12</v>
      </c>
      <c r="I203" s="220">
        <v>1</v>
      </c>
      <c r="J203" s="220">
        <v>0</v>
      </c>
      <c r="K203" s="220">
        <v>0</v>
      </c>
      <c r="L203" s="220">
        <v>8</v>
      </c>
      <c r="M203" s="220">
        <v>24</v>
      </c>
      <c r="N203" s="220">
        <v>9</v>
      </c>
      <c r="O203" s="220">
        <v>11</v>
      </c>
      <c r="P203" s="220">
        <f t="shared" si="36"/>
        <v>389</v>
      </c>
      <c r="Q203" s="221">
        <f t="shared" si="37"/>
        <v>6.8992426795310641E-3</v>
      </c>
    </row>
    <row r="204" spans="1:17" ht="23.25" customHeight="1">
      <c r="A204" s="505" t="s">
        <v>803</v>
      </c>
      <c r="B204" s="220">
        <v>99</v>
      </c>
      <c r="C204" s="220">
        <v>65</v>
      </c>
      <c r="D204" s="220">
        <v>65</v>
      </c>
      <c r="E204" s="220">
        <v>121</v>
      </c>
      <c r="F204" s="220">
        <v>65</v>
      </c>
      <c r="G204" s="220">
        <v>25</v>
      </c>
      <c r="H204" s="220">
        <v>17</v>
      </c>
      <c r="I204" s="220">
        <v>2</v>
      </c>
      <c r="J204" s="220">
        <v>2</v>
      </c>
      <c r="K204" s="220">
        <v>0</v>
      </c>
      <c r="L204" s="220">
        <v>14</v>
      </c>
      <c r="M204" s="220">
        <v>15</v>
      </c>
      <c r="N204" s="220">
        <v>9</v>
      </c>
      <c r="O204" s="220">
        <v>9</v>
      </c>
      <c r="P204" s="220">
        <f t="shared" si="36"/>
        <v>508</v>
      </c>
      <c r="Q204" s="221">
        <f t="shared" si="37"/>
        <v>9.0098079208271991E-3</v>
      </c>
    </row>
    <row r="205" spans="1:17" ht="23.25" customHeight="1">
      <c r="A205" s="505" t="s">
        <v>804</v>
      </c>
      <c r="B205" s="220">
        <v>139</v>
      </c>
      <c r="C205" s="220">
        <v>71</v>
      </c>
      <c r="D205" s="220">
        <v>49</v>
      </c>
      <c r="E205" s="220">
        <v>129</v>
      </c>
      <c r="F205" s="220">
        <v>109</v>
      </c>
      <c r="G205" s="220">
        <v>62</v>
      </c>
      <c r="H205" s="220">
        <v>23</v>
      </c>
      <c r="I205" s="220">
        <v>6</v>
      </c>
      <c r="J205" s="220">
        <v>1</v>
      </c>
      <c r="K205" s="220">
        <v>0</v>
      </c>
      <c r="L205" s="220">
        <v>10</v>
      </c>
      <c r="M205" s="220">
        <v>12</v>
      </c>
      <c r="N205" s="220">
        <v>10</v>
      </c>
      <c r="O205" s="220">
        <v>20</v>
      </c>
      <c r="P205" s="220">
        <f t="shared" si="36"/>
        <v>641</v>
      </c>
      <c r="Q205" s="221">
        <f t="shared" si="37"/>
        <v>1.1368674955216998E-2</v>
      </c>
    </row>
    <row r="206" spans="1:17" ht="23.25" customHeight="1">
      <c r="A206" s="505" t="s">
        <v>805</v>
      </c>
      <c r="B206" s="220">
        <v>86</v>
      </c>
      <c r="C206" s="220">
        <v>91</v>
      </c>
      <c r="D206" s="220">
        <v>57</v>
      </c>
      <c r="E206" s="220">
        <v>114</v>
      </c>
      <c r="F206" s="220">
        <v>97</v>
      </c>
      <c r="G206" s="220">
        <v>32</v>
      </c>
      <c r="H206" s="220">
        <v>14</v>
      </c>
      <c r="I206" s="220">
        <v>6</v>
      </c>
      <c r="J206" s="220">
        <v>0</v>
      </c>
      <c r="K206" s="220">
        <v>0</v>
      </c>
      <c r="L206" s="220">
        <v>11</v>
      </c>
      <c r="M206" s="220">
        <v>9</v>
      </c>
      <c r="N206" s="220">
        <v>5</v>
      </c>
      <c r="O206" s="220">
        <v>12</v>
      </c>
      <c r="P206" s="220">
        <f t="shared" si="36"/>
        <v>534</v>
      </c>
      <c r="Q206" s="221">
        <f t="shared" si="37"/>
        <v>9.4709398222868595E-3</v>
      </c>
    </row>
    <row r="207" spans="1:17" ht="23.25" customHeight="1">
      <c r="A207" s="505" t="s">
        <v>806</v>
      </c>
      <c r="B207" s="220">
        <v>244</v>
      </c>
      <c r="C207" s="220">
        <v>166</v>
      </c>
      <c r="D207" s="220">
        <v>118</v>
      </c>
      <c r="E207" s="220">
        <v>215</v>
      </c>
      <c r="F207" s="220">
        <v>152</v>
      </c>
      <c r="G207" s="220">
        <v>65</v>
      </c>
      <c r="H207" s="220">
        <v>35</v>
      </c>
      <c r="I207" s="220">
        <v>64</v>
      </c>
      <c r="J207" s="220">
        <v>1</v>
      </c>
      <c r="K207" s="220">
        <v>0</v>
      </c>
      <c r="L207" s="220">
        <v>36</v>
      </c>
      <c r="M207" s="220">
        <v>16</v>
      </c>
      <c r="N207" s="220">
        <v>11</v>
      </c>
      <c r="O207" s="220">
        <v>51</v>
      </c>
      <c r="P207" s="220">
        <f t="shared" si="36"/>
        <v>1174</v>
      </c>
      <c r="Q207" s="221">
        <f t="shared" si="37"/>
        <v>2.0821878935140023E-2</v>
      </c>
    </row>
    <row r="208" spans="1:17" ht="23.25" customHeight="1">
      <c r="A208" s="505" t="s">
        <v>807</v>
      </c>
      <c r="B208" s="220">
        <v>546</v>
      </c>
      <c r="C208" s="220">
        <v>392</v>
      </c>
      <c r="D208" s="220">
        <v>317</v>
      </c>
      <c r="E208" s="220">
        <v>435</v>
      </c>
      <c r="F208" s="220">
        <v>280</v>
      </c>
      <c r="G208" s="220">
        <v>126</v>
      </c>
      <c r="H208" s="220">
        <v>65</v>
      </c>
      <c r="I208" s="220">
        <v>75</v>
      </c>
      <c r="J208" s="220">
        <v>16</v>
      </c>
      <c r="K208" s="220">
        <v>0</v>
      </c>
      <c r="L208" s="220">
        <v>89</v>
      </c>
      <c r="M208" s="220">
        <v>60</v>
      </c>
      <c r="N208" s="220">
        <v>21</v>
      </c>
      <c r="O208" s="220">
        <v>84</v>
      </c>
      <c r="P208" s="220">
        <f t="shared" si="36"/>
        <v>2506</v>
      </c>
      <c r="Q208" s="221">
        <f t="shared" si="37"/>
        <v>4.4446020963765674E-2</v>
      </c>
    </row>
    <row r="209" spans="1:17" ht="23.25" customHeight="1">
      <c r="A209" s="505" t="s">
        <v>808</v>
      </c>
      <c r="B209" s="220">
        <v>1864</v>
      </c>
      <c r="C209" s="220">
        <v>1985</v>
      </c>
      <c r="D209" s="220">
        <v>649</v>
      </c>
      <c r="E209" s="220">
        <v>1211</v>
      </c>
      <c r="F209" s="220">
        <v>847</v>
      </c>
      <c r="G209" s="220">
        <v>294</v>
      </c>
      <c r="H209" s="220">
        <v>171</v>
      </c>
      <c r="I209" s="220">
        <v>187</v>
      </c>
      <c r="J209" s="220">
        <v>19</v>
      </c>
      <c r="K209" s="220">
        <v>0</v>
      </c>
      <c r="L209" s="220">
        <v>769</v>
      </c>
      <c r="M209" s="220">
        <v>133</v>
      </c>
      <c r="N209" s="220">
        <v>42</v>
      </c>
      <c r="O209" s="220">
        <v>156</v>
      </c>
      <c r="P209" s="220">
        <f t="shared" si="36"/>
        <v>8327</v>
      </c>
      <c r="Q209" s="221">
        <f t="shared" si="37"/>
        <v>0.14768635936363797</v>
      </c>
    </row>
    <row r="210" spans="1:17" ht="23.25" customHeight="1">
      <c r="A210" s="505" t="s">
        <v>809</v>
      </c>
      <c r="B210" s="220">
        <v>845</v>
      </c>
      <c r="C210" s="220">
        <v>2009</v>
      </c>
      <c r="D210" s="220">
        <v>257</v>
      </c>
      <c r="E210" s="220">
        <v>439</v>
      </c>
      <c r="F210" s="220">
        <v>809</v>
      </c>
      <c r="G210" s="220">
        <v>289</v>
      </c>
      <c r="H210" s="220">
        <v>66</v>
      </c>
      <c r="I210" s="220">
        <v>7</v>
      </c>
      <c r="J210" s="220">
        <v>9</v>
      </c>
      <c r="K210" s="220">
        <v>0</v>
      </c>
      <c r="L210" s="220">
        <v>199</v>
      </c>
      <c r="M210" s="220">
        <v>51</v>
      </c>
      <c r="N210" s="220">
        <v>41</v>
      </c>
      <c r="O210" s="220">
        <v>47</v>
      </c>
      <c r="P210" s="220">
        <f t="shared" si="36"/>
        <v>5068</v>
      </c>
      <c r="Q210" s="221">
        <f t="shared" si="37"/>
        <v>8.9885249099906001E-2</v>
      </c>
    </row>
    <row r="211" spans="1:17" ht="23.25" customHeight="1" thickBot="1">
      <c r="A211" s="505" t="s">
        <v>810</v>
      </c>
      <c r="B211" s="220">
        <v>1365</v>
      </c>
      <c r="C211" s="220">
        <v>33120</v>
      </c>
      <c r="D211" s="220">
        <v>176</v>
      </c>
      <c r="E211" s="220">
        <v>794</v>
      </c>
      <c r="F211" s="220">
        <v>509</v>
      </c>
      <c r="G211" s="220">
        <v>364</v>
      </c>
      <c r="H211" s="220">
        <v>125</v>
      </c>
      <c r="I211" s="220">
        <v>1</v>
      </c>
      <c r="J211" s="220">
        <v>9</v>
      </c>
      <c r="K211" s="220">
        <v>0</v>
      </c>
      <c r="L211" s="220">
        <v>128</v>
      </c>
      <c r="M211" s="220">
        <v>76</v>
      </c>
      <c r="N211" s="220">
        <v>52</v>
      </c>
      <c r="O211" s="220">
        <v>62</v>
      </c>
      <c r="P211" s="220">
        <f t="shared" si="36"/>
        <v>36781</v>
      </c>
      <c r="Q211" s="221">
        <f t="shared" si="37"/>
        <v>0.65234201798414415</v>
      </c>
    </row>
    <row r="212" spans="1:17" ht="23.25" customHeight="1" thickTop="1" thickBot="1">
      <c r="A212" s="504" t="s">
        <v>6</v>
      </c>
      <c r="B212" s="342">
        <f>SUM(B198:B211)</f>
        <v>5354</v>
      </c>
      <c r="C212" s="342">
        <f t="shared" ref="C212:O212" si="38">SUM(C198:C211)</f>
        <v>37998</v>
      </c>
      <c r="D212" s="342">
        <f t="shared" si="38"/>
        <v>1769</v>
      </c>
      <c r="E212" s="342">
        <f t="shared" si="38"/>
        <v>3649</v>
      </c>
      <c r="F212" s="342">
        <f t="shared" si="38"/>
        <v>2934</v>
      </c>
      <c r="G212" s="342">
        <f t="shared" si="38"/>
        <v>1369</v>
      </c>
      <c r="H212" s="342">
        <f t="shared" si="38"/>
        <v>548</v>
      </c>
      <c r="I212" s="342">
        <f t="shared" si="38"/>
        <v>349</v>
      </c>
      <c r="J212" s="342">
        <f t="shared" si="38"/>
        <v>58</v>
      </c>
      <c r="K212" s="342">
        <f t="shared" si="38"/>
        <v>0</v>
      </c>
      <c r="L212" s="342">
        <f t="shared" si="38"/>
        <v>1267</v>
      </c>
      <c r="M212" s="342">
        <f t="shared" si="38"/>
        <v>421</v>
      </c>
      <c r="N212" s="342">
        <f t="shared" si="38"/>
        <v>210</v>
      </c>
      <c r="O212" s="342">
        <f t="shared" si="38"/>
        <v>457</v>
      </c>
      <c r="P212" s="342">
        <f t="shared" si="36"/>
        <v>56383</v>
      </c>
      <c r="Q212" s="343">
        <f t="shared" si="37"/>
        <v>1</v>
      </c>
    </row>
    <row r="213" spans="1:17" ht="16.5" thickTop="1">
      <c r="A213" s="506" t="s">
        <v>811</v>
      </c>
      <c r="B213" s="221">
        <f>+B212/$P$212</f>
        <v>9.4957700015962251E-2</v>
      </c>
      <c r="C213" s="221">
        <f t="shared" ref="C213:P213" si="39">+C212/$P$212</f>
        <v>0.67392653814092895</v>
      </c>
      <c r="D213" s="221">
        <f t="shared" si="39"/>
        <v>3.1374705141620704E-2</v>
      </c>
      <c r="E213" s="221">
        <f t="shared" si="39"/>
        <v>6.4718088785626876E-2</v>
      </c>
      <c r="F213" s="221">
        <f t="shared" si="39"/>
        <v>5.2036961495486228E-2</v>
      </c>
      <c r="G213" s="221">
        <f t="shared" si="39"/>
        <v>2.4280368196087473E-2</v>
      </c>
      <c r="H213" s="221">
        <f t="shared" si="39"/>
        <v>9.7192416153805226E-3</v>
      </c>
      <c r="I213" s="221">
        <f t="shared" si="39"/>
        <v>6.1898089849777415E-3</v>
      </c>
      <c r="J213" s="221">
        <f t="shared" si="39"/>
        <v>1.028678857102318E-3</v>
      </c>
      <c r="K213" s="221">
        <f t="shared" si="39"/>
        <v>0</v>
      </c>
      <c r="L213" s="221">
        <f t="shared" si="39"/>
        <v>2.24713122749765E-2</v>
      </c>
      <c r="M213" s="221">
        <f t="shared" si="39"/>
        <v>7.4667896351737224E-3</v>
      </c>
      <c r="N213" s="221">
        <f t="shared" si="39"/>
        <v>3.7245268964049448E-3</v>
      </c>
      <c r="O213" s="221">
        <f t="shared" si="39"/>
        <v>8.1052799602717128E-3</v>
      </c>
      <c r="P213" s="221">
        <f t="shared" si="39"/>
        <v>1</v>
      </c>
      <c r="Q213" s="345"/>
    </row>
    <row r="214" spans="1:17" ht="16.5" thickBot="1">
      <c r="A214" s="508"/>
      <c r="B214" s="610"/>
      <c r="C214" s="346"/>
      <c r="D214" s="346"/>
      <c r="E214" s="346"/>
      <c r="F214" s="346"/>
      <c r="G214" s="610"/>
      <c r="H214" s="610"/>
      <c r="I214" s="610"/>
      <c r="J214" s="610"/>
      <c r="K214" s="610"/>
      <c r="L214" s="610"/>
      <c r="M214" s="610"/>
      <c r="N214" s="610"/>
      <c r="O214" s="610"/>
      <c r="P214" s="611"/>
      <c r="Q214" s="611"/>
    </row>
    <row r="215" spans="1:17" ht="15.75" thickTop="1">
      <c r="A215" s="704" t="s">
        <v>822</v>
      </c>
      <c r="B215" s="65"/>
      <c r="C215" s="163"/>
      <c r="D215" s="163"/>
      <c r="E215" s="163"/>
      <c r="F215" s="163"/>
      <c r="G215" s="65"/>
      <c r="H215" s="65"/>
      <c r="I215" s="65"/>
      <c r="J215" s="65"/>
      <c r="K215" s="65"/>
      <c r="L215" s="65"/>
      <c r="M215" s="65"/>
      <c r="N215" s="65"/>
      <c r="O215" s="65"/>
      <c r="P215" s="230"/>
      <c r="Q215" s="248"/>
    </row>
    <row r="216" spans="1:17" ht="15.75">
      <c r="A216" s="57"/>
      <c r="C216" s="66"/>
      <c r="D216" s="66"/>
      <c r="E216" s="66"/>
      <c r="F216" s="66"/>
      <c r="G216" s="66"/>
    </row>
    <row r="217" spans="1:17" ht="15.75">
      <c r="A217" s="57"/>
      <c r="C217" s="66"/>
      <c r="D217" s="66"/>
      <c r="E217" s="66"/>
      <c r="F217" s="66"/>
      <c r="G217" s="66"/>
    </row>
    <row r="218" spans="1:17" ht="15.75">
      <c r="A218" s="57"/>
      <c r="C218" s="66"/>
      <c r="D218" s="66"/>
      <c r="E218" s="66"/>
      <c r="F218" s="66"/>
      <c r="G218" s="66"/>
    </row>
    <row r="219" spans="1:17" ht="15.75">
      <c r="A219" s="57"/>
      <c r="C219" s="66"/>
      <c r="D219" s="66"/>
      <c r="E219" s="66"/>
      <c r="F219" s="66"/>
      <c r="G219" s="66"/>
    </row>
    <row r="220" spans="1:17" ht="15.75">
      <c r="A220" s="57"/>
      <c r="C220" s="66"/>
      <c r="D220" s="66"/>
      <c r="E220" s="66"/>
      <c r="F220" s="66"/>
      <c r="G220" s="66"/>
    </row>
    <row r="221" spans="1:17" ht="15.75">
      <c r="A221" s="57"/>
      <c r="C221" s="66"/>
      <c r="D221" s="66"/>
      <c r="E221" s="66"/>
      <c r="F221" s="66"/>
      <c r="G221" s="66"/>
    </row>
    <row r="222" spans="1:17" ht="15.75">
      <c r="A222" s="57"/>
      <c r="C222" s="66"/>
      <c r="D222" s="66"/>
      <c r="E222" s="66"/>
      <c r="F222" s="66"/>
      <c r="G222" s="66"/>
    </row>
    <row r="223" spans="1:17" ht="15.75">
      <c r="A223" s="57"/>
      <c r="C223" s="66"/>
      <c r="D223" s="66"/>
      <c r="E223" s="66"/>
      <c r="F223" s="66"/>
      <c r="G223" s="66"/>
    </row>
    <row r="224" spans="1:17" ht="15.75">
      <c r="A224" s="57"/>
      <c r="C224" s="66"/>
      <c r="D224" s="66"/>
      <c r="E224" s="66"/>
      <c r="F224" s="66"/>
      <c r="G224" s="66"/>
    </row>
    <row r="225" spans="1:7" ht="15.75">
      <c r="A225" s="57"/>
      <c r="C225" s="66"/>
      <c r="D225" s="66"/>
      <c r="E225" s="66"/>
      <c r="F225" s="66"/>
      <c r="G225" s="66"/>
    </row>
    <row r="226" spans="1:7" ht="15.75">
      <c r="A226" s="57"/>
      <c r="C226" s="66"/>
      <c r="D226" s="66"/>
      <c r="E226" s="66"/>
      <c r="F226" s="66"/>
      <c r="G226" s="66"/>
    </row>
    <row r="227" spans="1:7" ht="15.75">
      <c r="A227" s="57"/>
      <c r="C227" s="66"/>
      <c r="D227" s="66"/>
      <c r="E227" s="66"/>
      <c r="F227" s="66"/>
      <c r="G227" s="66"/>
    </row>
    <row r="228" spans="1:7" ht="15.75">
      <c r="A228" s="57"/>
      <c r="C228" s="66"/>
      <c r="D228" s="66"/>
      <c r="E228" s="66"/>
      <c r="F228" s="66"/>
      <c r="G228" s="66"/>
    </row>
    <row r="229" spans="1:7" ht="15.75">
      <c r="A229" s="57"/>
      <c r="C229" s="66"/>
      <c r="D229" s="66"/>
      <c r="E229" s="66"/>
      <c r="F229" s="66"/>
      <c r="G229" s="66"/>
    </row>
    <row r="230" spans="1:7" ht="15.75">
      <c r="A230" s="57"/>
      <c r="C230" s="66"/>
      <c r="D230" s="66"/>
      <c r="E230" s="66"/>
      <c r="F230" s="66"/>
      <c r="G230" s="66"/>
    </row>
    <row r="231" spans="1:7" ht="15.75">
      <c r="A231" s="57"/>
      <c r="C231" s="66"/>
      <c r="D231" s="66"/>
      <c r="E231" s="66"/>
      <c r="F231" s="66"/>
      <c r="G231" s="66"/>
    </row>
    <row r="232" spans="1:7" ht="15.75">
      <c r="A232" s="57"/>
      <c r="C232" s="66"/>
      <c r="D232" s="66"/>
      <c r="E232" s="66"/>
      <c r="F232" s="66"/>
      <c r="G232" s="66"/>
    </row>
    <row r="233" spans="1:7" ht="15.75">
      <c r="A233" s="57"/>
      <c r="C233" s="66"/>
      <c r="D233" s="66"/>
      <c r="E233" s="66"/>
      <c r="F233" s="66"/>
      <c r="G233" s="66"/>
    </row>
    <row r="234" spans="1:7" ht="15.75">
      <c r="A234" s="57"/>
      <c r="C234" s="66"/>
      <c r="D234" s="66"/>
      <c r="E234" s="66"/>
      <c r="F234" s="66"/>
      <c r="G234" s="66"/>
    </row>
    <row r="235" spans="1:7" ht="15.75">
      <c r="A235" s="57"/>
      <c r="C235" s="66"/>
      <c r="D235" s="66"/>
      <c r="E235" s="66"/>
      <c r="F235" s="66"/>
      <c r="G235" s="66"/>
    </row>
    <row r="236" spans="1:7" ht="15.75">
      <c r="A236" s="57"/>
      <c r="C236" s="66"/>
      <c r="D236" s="66"/>
      <c r="E236" s="66"/>
      <c r="F236" s="66"/>
      <c r="G236" s="66"/>
    </row>
    <row r="237" spans="1:7" ht="15.75">
      <c r="A237" s="57"/>
      <c r="C237" s="66"/>
      <c r="D237" s="66"/>
      <c r="E237" s="66"/>
      <c r="F237" s="66"/>
      <c r="G237" s="66"/>
    </row>
    <row r="238" spans="1:7" ht="15.75">
      <c r="A238" s="57"/>
      <c r="C238" s="66"/>
      <c r="D238" s="66"/>
      <c r="E238" s="66"/>
      <c r="F238" s="66"/>
      <c r="G238" s="66"/>
    </row>
    <row r="239" spans="1:7" ht="15.75">
      <c r="A239" s="57"/>
      <c r="C239" s="66"/>
      <c r="D239" s="66"/>
      <c r="E239" s="66"/>
      <c r="F239" s="66"/>
      <c r="G239" s="66"/>
    </row>
    <row r="240" spans="1:7" ht="15.75">
      <c r="A240" s="57"/>
      <c r="C240" s="66"/>
      <c r="D240" s="66"/>
      <c r="E240" s="66"/>
      <c r="F240" s="66"/>
      <c r="G240" s="66"/>
    </row>
    <row r="241" spans="1:7" ht="15.75">
      <c r="A241" s="57"/>
      <c r="C241" s="66"/>
      <c r="D241" s="66"/>
      <c r="E241" s="66"/>
      <c r="F241" s="66"/>
      <c r="G241" s="66"/>
    </row>
    <row r="242" spans="1:7" ht="15.75">
      <c r="A242" s="57"/>
      <c r="C242" s="66"/>
      <c r="D242" s="66"/>
      <c r="E242" s="66"/>
      <c r="F242" s="66"/>
      <c r="G242" s="66"/>
    </row>
    <row r="243" spans="1:7" ht="15.75">
      <c r="A243" s="57"/>
      <c r="C243" s="66"/>
      <c r="D243" s="66"/>
      <c r="E243" s="66"/>
      <c r="F243" s="66"/>
      <c r="G243" s="66"/>
    </row>
    <row r="244" spans="1:7" ht="15.75">
      <c r="A244" s="57"/>
      <c r="C244" s="66"/>
      <c r="D244" s="66"/>
      <c r="E244" s="66"/>
      <c r="F244" s="66"/>
      <c r="G244" s="66"/>
    </row>
    <row r="245" spans="1:7" ht="15.75">
      <c r="A245" s="57"/>
      <c r="C245" s="66"/>
      <c r="D245" s="66"/>
      <c r="E245" s="66"/>
      <c r="F245" s="66"/>
      <c r="G245" s="66"/>
    </row>
    <row r="246" spans="1:7" ht="15.75">
      <c r="A246" s="57"/>
      <c r="C246" s="66"/>
      <c r="D246" s="66"/>
      <c r="E246" s="66"/>
      <c r="F246" s="66"/>
      <c r="G246" s="66"/>
    </row>
    <row r="247" spans="1:7" ht="15.75">
      <c r="A247" s="57"/>
      <c r="C247" s="66"/>
      <c r="D247" s="66"/>
      <c r="E247" s="66"/>
      <c r="F247" s="66"/>
      <c r="G247" s="66"/>
    </row>
    <row r="248" spans="1:7" ht="15.75">
      <c r="A248" s="57"/>
      <c r="C248" s="66"/>
      <c r="D248" s="66"/>
      <c r="E248" s="66"/>
      <c r="F248" s="66"/>
      <c r="G248" s="66"/>
    </row>
    <row r="249" spans="1:7" ht="15.75">
      <c r="A249" s="57"/>
      <c r="C249" s="66"/>
      <c r="D249" s="66"/>
      <c r="E249" s="66"/>
      <c r="F249" s="66"/>
      <c r="G249" s="66"/>
    </row>
    <row r="250" spans="1:7" ht="15.75">
      <c r="A250" s="57"/>
      <c r="C250" s="66"/>
      <c r="D250" s="66"/>
      <c r="E250" s="66"/>
      <c r="F250" s="66"/>
      <c r="G250" s="66"/>
    </row>
    <row r="251" spans="1:7" ht="15.75">
      <c r="A251" s="57"/>
      <c r="C251" s="66"/>
      <c r="D251" s="66"/>
      <c r="E251" s="66"/>
      <c r="F251" s="66"/>
      <c r="G251" s="66"/>
    </row>
    <row r="252" spans="1:7" ht="15.75">
      <c r="A252" s="57"/>
      <c r="C252" s="66"/>
      <c r="D252" s="66"/>
      <c r="E252" s="66"/>
      <c r="F252" s="66"/>
      <c r="G252" s="66"/>
    </row>
    <row r="253" spans="1:7" ht="15.75">
      <c r="A253" s="57"/>
      <c r="C253" s="66"/>
      <c r="D253" s="66"/>
      <c r="E253" s="66"/>
      <c r="F253" s="66"/>
      <c r="G253" s="66"/>
    </row>
    <row r="254" spans="1:7" ht="15.75">
      <c r="A254" s="57"/>
      <c r="C254" s="66"/>
      <c r="D254" s="66"/>
      <c r="E254" s="66"/>
      <c r="F254" s="66"/>
      <c r="G254" s="66"/>
    </row>
    <row r="255" spans="1:7" ht="15.75">
      <c r="A255" s="57"/>
      <c r="C255" s="66"/>
      <c r="D255" s="66"/>
      <c r="E255" s="66"/>
      <c r="F255" s="66"/>
      <c r="G255" s="66"/>
    </row>
    <row r="256" spans="1:7" ht="15.75">
      <c r="A256" s="57"/>
      <c r="C256" s="66"/>
      <c r="D256" s="66"/>
      <c r="E256" s="66"/>
      <c r="F256" s="66"/>
      <c r="G256" s="66"/>
    </row>
    <row r="257" spans="1:7" ht="15.75">
      <c r="A257" s="57"/>
      <c r="C257" s="66"/>
      <c r="D257" s="66"/>
      <c r="E257" s="66"/>
      <c r="F257" s="66"/>
      <c r="G257" s="66"/>
    </row>
    <row r="258" spans="1:7" ht="15.75">
      <c r="A258" s="57"/>
      <c r="C258" s="66"/>
      <c r="D258" s="66"/>
      <c r="E258" s="66"/>
      <c r="F258" s="66"/>
      <c r="G258" s="66"/>
    </row>
    <row r="259" spans="1:7" ht="15.75">
      <c r="A259" s="57"/>
      <c r="C259" s="66"/>
      <c r="D259" s="66"/>
      <c r="E259" s="66"/>
      <c r="F259" s="66"/>
      <c r="G259" s="66"/>
    </row>
    <row r="260" spans="1:7" ht="15.75">
      <c r="A260" s="57"/>
      <c r="C260" s="66"/>
      <c r="D260" s="66"/>
      <c r="E260" s="66"/>
      <c r="F260" s="66"/>
      <c r="G260" s="66"/>
    </row>
    <row r="261" spans="1:7" ht="15.75">
      <c r="A261" s="57"/>
      <c r="C261" s="66"/>
      <c r="D261" s="66"/>
      <c r="E261" s="66"/>
      <c r="F261" s="66"/>
      <c r="G261" s="66"/>
    </row>
    <row r="262" spans="1:7" ht="15.75">
      <c r="A262" s="57"/>
      <c r="C262" s="66"/>
      <c r="D262" s="66"/>
      <c r="E262" s="66"/>
      <c r="F262" s="66"/>
      <c r="G262" s="66"/>
    </row>
    <row r="263" spans="1:7" ht="15.75">
      <c r="A263" s="57"/>
      <c r="C263" s="66"/>
      <c r="D263" s="66"/>
      <c r="E263" s="66"/>
      <c r="F263" s="66"/>
      <c r="G263" s="66"/>
    </row>
    <row r="264" spans="1:7" ht="15.75">
      <c r="A264" s="57"/>
      <c r="C264" s="66"/>
      <c r="D264" s="66"/>
      <c r="E264" s="66"/>
      <c r="F264" s="66"/>
      <c r="G264" s="66"/>
    </row>
    <row r="265" spans="1:7" ht="15.75">
      <c r="A265" s="57"/>
      <c r="C265" s="66"/>
      <c r="D265" s="66"/>
      <c r="E265" s="66"/>
      <c r="F265" s="66"/>
      <c r="G265" s="66"/>
    </row>
    <row r="266" spans="1:7" ht="15.75">
      <c r="A266" s="57"/>
    </row>
    <row r="267" spans="1:7" ht="15.75">
      <c r="A267" s="57"/>
    </row>
    <row r="268" spans="1:7" ht="15.75">
      <c r="A268" s="57"/>
    </row>
    <row r="269" spans="1:7" ht="15.75">
      <c r="A269" s="57"/>
    </row>
    <row r="270" spans="1:7" ht="15.75">
      <c r="A270" s="57"/>
    </row>
    <row r="271" spans="1:7" ht="15.75">
      <c r="A271" s="57"/>
    </row>
    <row r="272" spans="1:7"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row r="617" spans="1:1" ht="15.75">
      <c r="A617" s="57"/>
    </row>
    <row r="618" spans="1:1" ht="15.75">
      <c r="A618" s="57"/>
    </row>
    <row r="619" spans="1:1" ht="15.75">
      <c r="A619" s="57"/>
    </row>
    <row r="620" spans="1:1" ht="15.75">
      <c r="A620" s="57"/>
    </row>
    <row r="621" spans="1:1" ht="15.75">
      <c r="A621" s="57"/>
    </row>
    <row r="622" spans="1:1" ht="15.75">
      <c r="A622" s="57"/>
    </row>
    <row r="623" spans="1:1" ht="15.75">
      <c r="A623" s="57"/>
    </row>
    <row r="624" spans="1:1" ht="15.75">
      <c r="A624" s="57"/>
    </row>
    <row r="625" spans="1:1" ht="15.75">
      <c r="A625" s="57"/>
    </row>
    <row r="626" spans="1:1" ht="15.75">
      <c r="A626" s="57"/>
    </row>
    <row r="627" spans="1:1" ht="15.75">
      <c r="A627" s="57"/>
    </row>
    <row r="628" spans="1:1" ht="15.75">
      <c r="A628" s="57"/>
    </row>
    <row r="629" spans="1:1" ht="15.75">
      <c r="A629" s="57"/>
    </row>
    <row r="630" spans="1:1" ht="15.75">
      <c r="A630" s="57"/>
    </row>
    <row r="631" spans="1:1" ht="15.75">
      <c r="A631" s="57"/>
    </row>
    <row r="632" spans="1:1" ht="15.75">
      <c r="A632" s="57"/>
    </row>
    <row r="633" spans="1:1" ht="15.75">
      <c r="A633" s="57"/>
    </row>
    <row r="634" spans="1:1" ht="15.75">
      <c r="A634" s="57"/>
    </row>
    <row r="635" spans="1:1" ht="15.75">
      <c r="A635" s="57"/>
    </row>
    <row r="636" spans="1:1" ht="15.75">
      <c r="A636" s="57"/>
    </row>
    <row r="637" spans="1:1" ht="15.75">
      <c r="A637" s="57"/>
    </row>
    <row r="638" spans="1:1" ht="15.75">
      <c r="A638" s="57"/>
    </row>
    <row r="639" spans="1:1" ht="15.75">
      <c r="A639" s="57"/>
    </row>
    <row r="640" spans="1:1" ht="15.75">
      <c r="A640" s="57"/>
    </row>
    <row r="641" spans="1:1" ht="15.75">
      <c r="A641" s="57"/>
    </row>
    <row r="642" spans="1:1" ht="15.75">
      <c r="A642" s="57"/>
    </row>
    <row r="643" spans="1:1" ht="15.75">
      <c r="A643" s="57"/>
    </row>
    <row r="644" spans="1:1" ht="15.75">
      <c r="A644" s="57"/>
    </row>
    <row r="645" spans="1:1" ht="15.75">
      <c r="A645" s="57"/>
    </row>
    <row r="646" spans="1:1" ht="15.75">
      <c r="A646" s="57"/>
    </row>
    <row r="647" spans="1:1" ht="15.75">
      <c r="A647" s="57"/>
    </row>
    <row r="648" spans="1:1" ht="15.75">
      <c r="A648" s="57"/>
    </row>
    <row r="649" spans="1:1" ht="15.75">
      <c r="A649" s="57"/>
    </row>
  </sheetData>
  <mergeCells count="22">
    <mergeCell ref="A133:Q133"/>
    <mergeCell ref="A90:Q90"/>
    <mergeCell ref="A91:Q91"/>
    <mergeCell ref="A134:Q134"/>
    <mergeCell ref="A177:Q177"/>
    <mergeCell ref="A131:Q131"/>
    <mergeCell ref="A132:Q132"/>
    <mergeCell ref="A174:Q174"/>
    <mergeCell ref="A175:Q175"/>
    <mergeCell ref="A176:Q176"/>
    <mergeCell ref="A48:Q48"/>
    <mergeCell ref="A89:Q89"/>
    <mergeCell ref="A2:Q2"/>
    <mergeCell ref="A3:Q3"/>
    <mergeCell ref="A4:Q4"/>
    <mergeCell ref="A5:Q5"/>
    <mergeCell ref="A47:Q47"/>
    <mergeCell ref="A43:Q43"/>
    <mergeCell ref="A46:Q46"/>
    <mergeCell ref="A45:Q45"/>
    <mergeCell ref="A86:H86"/>
    <mergeCell ref="A88:Q88"/>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L11" sqref="L11"/>
    </sheetView>
  </sheetViews>
  <sheetFormatPr baseColWidth="10" defaultColWidth="9.140625" defaultRowHeight="15"/>
  <cols>
    <col min="1" max="1" width="67.7109375" style="59" customWidth="1"/>
    <col min="2" max="6" width="11" style="799" customWidth="1"/>
    <col min="7" max="7" width="1.85546875" style="63" customWidth="1"/>
    <col min="8" max="8" width="9.140625" style="799" customWidth="1"/>
    <col min="9" max="9" width="10.7109375" style="799" bestFit="1" customWidth="1"/>
    <col min="10" max="256" width="9.140625" style="799"/>
    <col min="257" max="257" width="67.7109375" style="799" customWidth="1"/>
    <col min="258" max="262" width="11" style="799" customWidth="1"/>
    <col min="263" max="263" width="1.85546875" style="799" customWidth="1"/>
    <col min="264" max="264" width="9.140625" style="799" customWidth="1"/>
    <col min="265" max="265" width="10.7109375" style="799" bestFit="1" customWidth="1"/>
    <col min="266" max="512" width="9.140625" style="799"/>
    <col min="513" max="513" width="67.7109375" style="799" customWidth="1"/>
    <col min="514" max="518" width="11" style="799" customWidth="1"/>
    <col min="519" max="519" width="1.85546875" style="799" customWidth="1"/>
    <col min="520" max="520" width="9.140625" style="799" customWidth="1"/>
    <col min="521" max="521" width="10.7109375" style="799" bestFit="1" customWidth="1"/>
    <col min="522" max="768" width="9.140625" style="799"/>
    <col min="769" max="769" width="67.7109375" style="799" customWidth="1"/>
    <col min="770" max="774" width="11" style="799" customWidth="1"/>
    <col min="775" max="775" width="1.85546875" style="799" customWidth="1"/>
    <col min="776" max="776" width="9.140625" style="799" customWidth="1"/>
    <col min="777" max="777" width="10.7109375" style="799" bestFit="1" customWidth="1"/>
    <col min="778" max="1024" width="9.140625" style="799"/>
    <col min="1025" max="1025" width="67.7109375" style="799" customWidth="1"/>
    <col min="1026" max="1030" width="11" style="799" customWidth="1"/>
    <col min="1031" max="1031" width="1.85546875" style="799" customWidth="1"/>
    <col min="1032" max="1032" width="9.140625" style="799" customWidth="1"/>
    <col min="1033" max="1033" width="10.7109375" style="799" bestFit="1" customWidth="1"/>
    <col min="1034" max="1280" width="9.140625" style="799"/>
    <col min="1281" max="1281" width="67.7109375" style="799" customWidth="1"/>
    <col min="1282" max="1286" width="11" style="799" customWidth="1"/>
    <col min="1287" max="1287" width="1.85546875" style="799" customWidth="1"/>
    <col min="1288" max="1288" width="9.140625" style="799" customWidth="1"/>
    <col min="1289" max="1289" width="10.7109375" style="799" bestFit="1" customWidth="1"/>
    <col min="1290" max="1536" width="9.140625" style="799"/>
    <col min="1537" max="1537" width="67.7109375" style="799" customWidth="1"/>
    <col min="1538" max="1542" width="11" style="799" customWidth="1"/>
    <col min="1543" max="1543" width="1.85546875" style="799" customWidth="1"/>
    <col min="1544" max="1544" width="9.140625" style="799" customWidth="1"/>
    <col min="1545" max="1545" width="10.7109375" style="799" bestFit="1" customWidth="1"/>
    <col min="1546" max="1792" width="9.140625" style="799"/>
    <col min="1793" max="1793" width="67.7109375" style="799" customWidth="1"/>
    <col min="1794" max="1798" width="11" style="799" customWidth="1"/>
    <col min="1799" max="1799" width="1.85546875" style="799" customWidth="1"/>
    <col min="1800" max="1800" width="9.140625" style="799" customWidth="1"/>
    <col min="1801" max="1801" width="10.7109375" style="799" bestFit="1" customWidth="1"/>
    <col min="1802" max="2048" width="9.140625" style="799"/>
    <col min="2049" max="2049" width="67.7109375" style="799" customWidth="1"/>
    <col min="2050" max="2054" width="11" style="799" customWidth="1"/>
    <col min="2055" max="2055" width="1.85546875" style="799" customWidth="1"/>
    <col min="2056" max="2056" width="9.140625" style="799" customWidth="1"/>
    <col min="2057" max="2057" width="10.7109375" style="799" bestFit="1" customWidth="1"/>
    <col min="2058" max="2304" width="9.140625" style="799"/>
    <col min="2305" max="2305" width="67.7109375" style="799" customWidth="1"/>
    <col min="2306" max="2310" width="11" style="799" customWidth="1"/>
    <col min="2311" max="2311" width="1.85546875" style="799" customWidth="1"/>
    <col min="2312" max="2312" width="9.140625" style="799" customWidth="1"/>
    <col min="2313" max="2313" width="10.7109375" style="799" bestFit="1" customWidth="1"/>
    <col min="2314" max="2560" width="9.140625" style="799"/>
    <col min="2561" max="2561" width="67.7109375" style="799" customWidth="1"/>
    <col min="2562" max="2566" width="11" style="799" customWidth="1"/>
    <col min="2567" max="2567" width="1.85546875" style="799" customWidth="1"/>
    <col min="2568" max="2568" width="9.140625" style="799" customWidth="1"/>
    <col min="2569" max="2569" width="10.7109375" style="799" bestFit="1" customWidth="1"/>
    <col min="2570" max="2816" width="9.140625" style="799"/>
    <col min="2817" max="2817" width="67.7109375" style="799" customWidth="1"/>
    <col min="2818" max="2822" width="11" style="799" customWidth="1"/>
    <col min="2823" max="2823" width="1.85546875" style="799" customWidth="1"/>
    <col min="2824" max="2824" width="9.140625" style="799" customWidth="1"/>
    <col min="2825" max="2825" width="10.7109375" style="799" bestFit="1" customWidth="1"/>
    <col min="2826" max="3072" width="9.140625" style="799"/>
    <col min="3073" max="3073" width="67.7109375" style="799" customWidth="1"/>
    <col min="3074" max="3078" width="11" style="799" customWidth="1"/>
    <col min="3079" max="3079" width="1.85546875" style="799" customWidth="1"/>
    <col min="3080" max="3080" width="9.140625" style="799" customWidth="1"/>
    <col min="3081" max="3081" width="10.7109375" style="799" bestFit="1" customWidth="1"/>
    <col min="3082" max="3328" width="9.140625" style="799"/>
    <col min="3329" max="3329" width="67.7109375" style="799" customWidth="1"/>
    <col min="3330" max="3334" width="11" style="799" customWidth="1"/>
    <col min="3335" max="3335" width="1.85546875" style="799" customWidth="1"/>
    <col min="3336" max="3336" width="9.140625" style="799" customWidth="1"/>
    <col min="3337" max="3337" width="10.7109375" style="799" bestFit="1" customWidth="1"/>
    <col min="3338" max="3584" width="9.140625" style="799"/>
    <col min="3585" max="3585" width="67.7109375" style="799" customWidth="1"/>
    <col min="3586" max="3590" width="11" style="799" customWidth="1"/>
    <col min="3591" max="3591" width="1.85546875" style="799" customWidth="1"/>
    <col min="3592" max="3592" width="9.140625" style="799" customWidth="1"/>
    <col min="3593" max="3593" width="10.7109375" style="799" bestFit="1" customWidth="1"/>
    <col min="3594" max="3840" width="9.140625" style="799"/>
    <col min="3841" max="3841" width="67.7109375" style="799" customWidth="1"/>
    <col min="3842" max="3846" width="11" style="799" customWidth="1"/>
    <col min="3847" max="3847" width="1.85546875" style="799" customWidth="1"/>
    <col min="3848" max="3848" width="9.140625" style="799" customWidth="1"/>
    <col min="3849" max="3849" width="10.7109375" style="799" bestFit="1" customWidth="1"/>
    <col min="3850" max="4096" width="9.140625" style="799"/>
    <col min="4097" max="4097" width="67.7109375" style="799" customWidth="1"/>
    <col min="4098" max="4102" width="11" style="799" customWidth="1"/>
    <col min="4103" max="4103" width="1.85546875" style="799" customWidth="1"/>
    <col min="4104" max="4104" width="9.140625" style="799" customWidth="1"/>
    <col min="4105" max="4105" width="10.7109375" style="799" bestFit="1" customWidth="1"/>
    <col min="4106" max="4352" width="9.140625" style="799"/>
    <col min="4353" max="4353" width="67.7109375" style="799" customWidth="1"/>
    <col min="4354" max="4358" width="11" style="799" customWidth="1"/>
    <col min="4359" max="4359" width="1.85546875" style="799" customWidth="1"/>
    <col min="4360" max="4360" width="9.140625" style="799" customWidth="1"/>
    <col min="4361" max="4361" width="10.7109375" style="799" bestFit="1" customWidth="1"/>
    <col min="4362" max="4608" width="9.140625" style="799"/>
    <col min="4609" max="4609" width="67.7109375" style="799" customWidth="1"/>
    <col min="4610" max="4614" width="11" style="799" customWidth="1"/>
    <col min="4615" max="4615" width="1.85546875" style="799" customWidth="1"/>
    <col min="4616" max="4616" width="9.140625" style="799" customWidth="1"/>
    <col min="4617" max="4617" width="10.7109375" style="799" bestFit="1" customWidth="1"/>
    <col min="4618" max="4864" width="9.140625" style="799"/>
    <col min="4865" max="4865" width="67.7109375" style="799" customWidth="1"/>
    <col min="4866" max="4870" width="11" style="799" customWidth="1"/>
    <col min="4871" max="4871" width="1.85546875" style="799" customWidth="1"/>
    <col min="4872" max="4872" width="9.140625" style="799" customWidth="1"/>
    <col min="4873" max="4873" width="10.7109375" style="799" bestFit="1" customWidth="1"/>
    <col min="4874" max="5120" width="9.140625" style="799"/>
    <col min="5121" max="5121" width="67.7109375" style="799" customWidth="1"/>
    <col min="5122" max="5126" width="11" style="799" customWidth="1"/>
    <col min="5127" max="5127" width="1.85546875" style="799" customWidth="1"/>
    <col min="5128" max="5128" width="9.140625" style="799" customWidth="1"/>
    <col min="5129" max="5129" width="10.7109375" style="799" bestFit="1" customWidth="1"/>
    <col min="5130" max="5376" width="9.140625" style="799"/>
    <col min="5377" max="5377" width="67.7109375" style="799" customWidth="1"/>
    <col min="5378" max="5382" width="11" style="799" customWidth="1"/>
    <col min="5383" max="5383" width="1.85546875" style="799" customWidth="1"/>
    <col min="5384" max="5384" width="9.140625" style="799" customWidth="1"/>
    <col min="5385" max="5385" width="10.7109375" style="799" bestFit="1" customWidth="1"/>
    <col min="5386" max="5632" width="9.140625" style="799"/>
    <col min="5633" max="5633" width="67.7109375" style="799" customWidth="1"/>
    <col min="5634" max="5638" width="11" style="799" customWidth="1"/>
    <col min="5639" max="5639" width="1.85546875" style="799" customWidth="1"/>
    <col min="5640" max="5640" width="9.140625" style="799" customWidth="1"/>
    <col min="5641" max="5641" width="10.7109375" style="799" bestFit="1" customWidth="1"/>
    <col min="5642" max="5888" width="9.140625" style="799"/>
    <col min="5889" max="5889" width="67.7109375" style="799" customWidth="1"/>
    <col min="5890" max="5894" width="11" style="799" customWidth="1"/>
    <col min="5895" max="5895" width="1.85546875" style="799" customWidth="1"/>
    <col min="5896" max="5896" width="9.140625" style="799" customWidth="1"/>
    <col min="5897" max="5897" width="10.7109375" style="799" bestFit="1" customWidth="1"/>
    <col min="5898" max="6144" width="9.140625" style="799"/>
    <col min="6145" max="6145" width="67.7109375" style="799" customWidth="1"/>
    <col min="6146" max="6150" width="11" style="799" customWidth="1"/>
    <col min="6151" max="6151" width="1.85546875" style="799" customWidth="1"/>
    <col min="6152" max="6152" width="9.140625" style="799" customWidth="1"/>
    <col min="6153" max="6153" width="10.7109375" style="799" bestFit="1" customWidth="1"/>
    <col min="6154" max="6400" width="9.140625" style="799"/>
    <col min="6401" max="6401" width="67.7109375" style="799" customWidth="1"/>
    <col min="6402" max="6406" width="11" style="799" customWidth="1"/>
    <col min="6407" max="6407" width="1.85546875" style="799" customWidth="1"/>
    <col min="6408" max="6408" width="9.140625" style="799" customWidth="1"/>
    <col min="6409" max="6409" width="10.7109375" style="799" bestFit="1" customWidth="1"/>
    <col min="6410" max="6656" width="9.140625" style="799"/>
    <col min="6657" max="6657" width="67.7109375" style="799" customWidth="1"/>
    <col min="6658" max="6662" width="11" style="799" customWidth="1"/>
    <col min="6663" max="6663" width="1.85546875" style="799" customWidth="1"/>
    <col min="6664" max="6664" width="9.140625" style="799" customWidth="1"/>
    <col min="6665" max="6665" width="10.7109375" style="799" bestFit="1" customWidth="1"/>
    <col min="6666" max="6912" width="9.140625" style="799"/>
    <col min="6913" max="6913" width="67.7109375" style="799" customWidth="1"/>
    <col min="6914" max="6918" width="11" style="799" customWidth="1"/>
    <col min="6919" max="6919" width="1.85546875" style="799" customWidth="1"/>
    <col min="6920" max="6920" width="9.140625" style="799" customWidth="1"/>
    <col min="6921" max="6921" width="10.7109375" style="799" bestFit="1" customWidth="1"/>
    <col min="6922" max="7168" width="9.140625" style="799"/>
    <col min="7169" max="7169" width="67.7109375" style="799" customWidth="1"/>
    <col min="7170" max="7174" width="11" style="799" customWidth="1"/>
    <col min="7175" max="7175" width="1.85546875" style="799" customWidth="1"/>
    <col min="7176" max="7176" width="9.140625" style="799" customWidth="1"/>
    <col min="7177" max="7177" width="10.7109375" style="799" bestFit="1" customWidth="1"/>
    <col min="7178" max="7424" width="9.140625" style="799"/>
    <col min="7425" max="7425" width="67.7109375" style="799" customWidth="1"/>
    <col min="7426" max="7430" width="11" style="799" customWidth="1"/>
    <col min="7431" max="7431" width="1.85546875" style="799" customWidth="1"/>
    <col min="7432" max="7432" width="9.140625" style="799" customWidth="1"/>
    <col min="7433" max="7433" width="10.7109375" style="799" bestFit="1" customWidth="1"/>
    <col min="7434" max="7680" width="9.140625" style="799"/>
    <col min="7681" max="7681" width="67.7109375" style="799" customWidth="1"/>
    <col min="7682" max="7686" width="11" style="799" customWidth="1"/>
    <col min="7687" max="7687" width="1.85546875" style="799" customWidth="1"/>
    <col min="7688" max="7688" width="9.140625" style="799" customWidth="1"/>
    <col min="7689" max="7689" width="10.7109375" style="799" bestFit="1" customWidth="1"/>
    <col min="7690" max="7936" width="9.140625" style="799"/>
    <col min="7937" max="7937" width="67.7109375" style="799" customWidth="1"/>
    <col min="7938" max="7942" width="11" style="799" customWidth="1"/>
    <col min="7943" max="7943" width="1.85546875" style="799" customWidth="1"/>
    <col min="7944" max="7944" width="9.140625" style="799" customWidth="1"/>
    <col min="7945" max="7945" width="10.7109375" style="799" bestFit="1" customWidth="1"/>
    <col min="7946" max="8192" width="9.140625" style="799"/>
    <col min="8193" max="8193" width="67.7109375" style="799" customWidth="1"/>
    <col min="8194" max="8198" width="11" style="799" customWidth="1"/>
    <col min="8199" max="8199" width="1.85546875" style="799" customWidth="1"/>
    <col min="8200" max="8200" width="9.140625" style="799" customWidth="1"/>
    <col min="8201" max="8201" width="10.7109375" style="799" bestFit="1" customWidth="1"/>
    <col min="8202" max="8448" width="9.140625" style="799"/>
    <col min="8449" max="8449" width="67.7109375" style="799" customWidth="1"/>
    <col min="8450" max="8454" width="11" style="799" customWidth="1"/>
    <col min="8455" max="8455" width="1.85546875" style="799" customWidth="1"/>
    <col min="8456" max="8456" width="9.140625" style="799" customWidth="1"/>
    <col min="8457" max="8457" width="10.7109375" style="799" bestFit="1" customWidth="1"/>
    <col min="8458" max="8704" width="9.140625" style="799"/>
    <col min="8705" max="8705" width="67.7109375" style="799" customWidth="1"/>
    <col min="8706" max="8710" width="11" style="799" customWidth="1"/>
    <col min="8711" max="8711" width="1.85546875" style="799" customWidth="1"/>
    <col min="8712" max="8712" width="9.140625" style="799" customWidth="1"/>
    <col min="8713" max="8713" width="10.7109375" style="799" bestFit="1" customWidth="1"/>
    <col min="8714" max="8960" width="9.140625" style="799"/>
    <col min="8961" max="8961" width="67.7109375" style="799" customWidth="1"/>
    <col min="8962" max="8966" width="11" style="799" customWidth="1"/>
    <col min="8967" max="8967" width="1.85546875" style="799" customWidth="1"/>
    <col min="8968" max="8968" width="9.140625" style="799" customWidth="1"/>
    <col min="8969" max="8969" width="10.7109375" style="799" bestFit="1" customWidth="1"/>
    <col min="8970" max="9216" width="9.140625" style="799"/>
    <col min="9217" max="9217" width="67.7109375" style="799" customWidth="1"/>
    <col min="9218" max="9222" width="11" style="799" customWidth="1"/>
    <col min="9223" max="9223" width="1.85546875" style="799" customWidth="1"/>
    <col min="9224" max="9224" width="9.140625" style="799" customWidth="1"/>
    <col min="9225" max="9225" width="10.7109375" style="799" bestFit="1" customWidth="1"/>
    <col min="9226" max="9472" width="9.140625" style="799"/>
    <col min="9473" max="9473" width="67.7109375" style="799" customWidth="1"/>
    <col min="9474" max="9478" width="11" style="799" customWidth="1"/>
    <col min="9479" max="9479" width="1.85546875" style="799" customWidth="1"/>
    <col min="9480" max="9480" width="9.140625" style="799" customWidth="1"/>
    <col min="9481" max="9481" width="10.7109375" style="799" bestFit="1" customWidth="1"/>
    <col min="9482" max="9728" width="9.140625" style="799"/>
    <col min="9729" max="9729" width="67.7109375" style="799" customWidth="1"/>
    <col min="9730" max="9734" width="11" style="799" customWidth="1"/>
    <col min="9735" max="9735" width="1.85546875" style="799" customWidth="1"/>
    <col min="9736" max="9736" width="9.140625" style="799" customWidth="1"/>
    <col min="9737" max="9737" width="10.7109375" style="799" bestFit="1" customWidth="1"/>
    <col min="9738" max="9984" width="9.140625" style="799"/>
    <col min="9985" max="9985" width="67.7109375" style="799" customWidth="1"/>
    <col min="9986" max="9990" width="11" style="799" customWidth="1"/>
    <col min="9991" max="9991" width="1.85546875" style="799" customWidth="1"/>
    <col min="9992" max="9992" width="9.140625" style="799" customWidth="1"/>
    <col min="9993" max="9993" width="10.7109375" style="799" bestFit="1" customWidth="1"/>
    <col min="9994" max="10240" width="9.140625" style="799"/>
    <col min="10241" max="10241" width="67.7109375" style="799" customWidth="1"/>
    <col min="10242" max="10246" width="11" style="799" customWidth="1"/>
    <col min="10247" max="10247" width="1.85546875" style="799" customWidth="1"/>
    <col min="10248" max="10248" width="9.140625" style="799" customWidth="1"/>
    <col min="10249" max="10249" width="10.7109375" style="799" bestFit="1" customWidth="1"/>
    <col min="10250" max="10496" width="9.140625" style="799"/>
    <col min="10497" max="10497" width="67.7109375" style="799" customWidth="1"/>
    <col min="10498" max="10502" width="11" style="799" customWidth="1"/>
    <col min="10503" max="10503" width="1.85546875" style="799" customWidth="1"/>
    <col min="10504" max="10504" width="9.140625" style="799" customWidth="1"/>
    <col min="10505" max="10505" width="10.7109375" style="799" bestFit="1" customWidth="1"/>
    <col min="10506" max="10752" width="9.140625" style="799"/>
    <col min="10753" max="10753" width="67.7109375" style="799" customWidth="1"/>
    <col min="10754" max="10758" width="11" style="799" customWidth="1"/>
    <col min="10759" max="10759" width="1.85546875" style="799" customWidth="1"/>
    <col min="10760" max="10760" width="9.140625" style="799" customWidth="1"/>
    <col min="10761" max="10761" width="10.7109375" style="799" bestFit="1" customWidth="1"/>
    <col min="10762" max="11008" width="9.140625" style="799"/>
    <col min="11009" max="11009" width="67.7109375" style="799" customWidth="1"/>
    <col min="11010" max="11014" width="11" style="799" customWidth="1"/>
    <col min="11015" max="11015" width="1.85546875" style="799" customWidth="1"/>
    <col min="11016" max="11016" width="9.140625" style="799" customWidth="1"/>
    <col min="11017" max="11017" width="10.7109375" style="799" bestFit="1" customWidth="1"/>
    <col min="11018" max="11264" width="9.140625" style="799"/>
    <col min="11265" max="11265" width="67.7109375" style="799" customWidth="1"/>
    <col min="11266" max="11270" width="11" style="799" customWidth="1"/>
    <col min="11271" max="11271" width="1.85546875" style="799" customWidth="1"/>
    <col min="11272" max="11272" width="9.140625" style="799" customWidth="1"/>
    <col min="11273" max="11273" width="10.7109375" style="799" bestFit="1" customWidth="1"/>
    <col min="11274" max="11520" width="9.140625" style="799"/>
    <col min="11521" max="11521" width="67.7109375" style="799" customWidth="1"/>
    <col min="11522" max="11526" width="11" style="799" customWidth="1"/>
    <col min="11527" max="11527" width="1.85546875" style="799" customWidth="1"/>
    <col min="11528" max="11528" width="9.140625" style="799" customWidth="1"/>
    <col min="11529" max="11529" width="10.7109375" style="799" bestFit="1" customWidth="1"/>
    <col min="11530" max="11776" width="9.140625" style="799"/>
    <col min="11777" max="11777" width="67.7109375" style="799" customWidth="1"/>
    <col min="11778" max="11782" width="11" style="799" customWidth="1"/>
    <col min="11783" max="11783" width="1.85546875" style="799" customWidth="1"/>
    <col min="11784" max="11784" width="9.140625" style="799" customWidth="1"/>
    <col min="11785" max="11785" width="10.7109375" style="799" bestFit="1" customWidth="1"/>
    <col min="11786" max="12032" width="9.140625" style="799"/>
    <col min="12033" max="12033" width="67.7109375" style="799" customWidth="1"/>
    <col min="12034" max="12038" width="11" style="799" customWidth="1"/>
    <col min="12039" max="12039" width="1.85546875" style="799" customWidth="1"/>
    <col min="12040" max="12040" width="9.140625" style="799" customWidth="1"/>
    <col min="12041" max="12041" width="10.7109375" style="799" bestFit="1" customWidth="1"/>
    <col min="12042" max="12288" width="9.140625" style="799"/>
    <col min="12289" max="12289" width="67.7109375" style="799" customWidth="1"/>
    <col min="12290" max="12294" width="11" style="799" customWidth="1"/>
    <col min="12295" max="12295" width="1.85546875" style="799" customWidth="1"/>
    <col min="12296" max="12296" width="9.140625" style="799" customWidth="1"/>
    <col min="12297" max="12297" width="10.7109375" style="799" bestFit="1" customWidth="1"/>
    <col min="12298" max="12544" width="9.140625" style="799"/>
    <col min="12545" max="12545" width="67.7109375" style="799" customWidth="1"/>
    <col min="12546" max="12550" width="11" style="799" customWidth="1"/>
    <col min="12551" max="12551" width="1.85546875" style="799" customWidth="1"/>
    <col min="12552" max="12552" width="9.140625" style="799" customWidth="1"/>
    <col min="12553" max="12553" width="10.7109375" style="799" bestFit="1" customWidth="1"/>
    <col min="12554" max="12800" width="9.140625" style="799"/>
    <col min="12801" max="12801" width="67.7109375" style="799" customWidth="1"/>
    <col min="12802" max="12806" width="11" style="799" customWidth="1"/>
    <col min="12807" max="12807" width="1.85546875" style="799" customWidth="1"/>
    <col min="12808" max="12808" width="9.140625" style="799" customWidth="1"/>
    <col min="12809" max="12809" width="10.7109375" style="799" bestFit="1" customWidth="1"/>
    <col min="12810" max="13056" width="9.140625" style="799"/>
    <col min="13057" max="13057" width="67.7109375" style="799" customWidth="1"/>
    <col min="13058" max="13062" width="11" style="799" customWidth="1"/>
    <col min="13063" max="13063" width="1.85546875" style="799" customWidth="1"/>
    <col min="13064" max="13064" width="9.140625" style="799" customWidth="1"/>
    <col min="13065" max="13065" width="10.7109375" style="799" bestFit="1" customWidth="1"/>
    <col min="13066" max="13312" width="9.140625" style="799"/>
    <col min="13313" max="13313" width="67.7109375" style="799" customWidth="1"/>
    <col min="13314" max="13318" width="11" style="799" customWidth="1"/>
    <col min="13319" max="13319" width="1.85546875" style="799" customWidth="1"/>
    <col min="13320" max="13320" width="9.140625" style="799" customWidth="1"/>
    <col min="13321" max="13321" width="10.7109375" style="799" bestFit="1" customWidth="1"/>
    <col min="13322" max="13568" width="9.140625" style="799"/>
    <col min="13569" max="13569" width="67.7109375" style="799" customWidth="1"/>
    <col min="13570" max="13574" width="11" style="799" customWidth="1"/>
    <col min="13575" max="13575" width="1.85546875" style="799" customWidth="1"/>
    <col min="13576" max="13576" width="9.140625" style="799" customWidth="1"/>
    <col min="13577" max="13577" width="10.7109375" style="799" bestFit="1" customWidth="1"/>
    <col min="13578" max="13824" width="9.140625" style="799"/>
    <col min="13825" max="13825" width="67.7109375" style="799" customWidth="1"/>
    <col min="13826" max="13830" width="11" style="799" customWidth="1"/>
    <col min="13831" max="13831" width="1.85546875" style="799" customWidth="1"/>
    <col min="13832" max="13832" width="9.140625" style="799" customWidth="1"/>
    <col min="13833" max="13833" width="10.7109375" style="799" bestFit="1" customWidth="1"/>
    <col min="13834" max="14080" width="9.140625" style="799"/>
    <col min="14081" max="14081" width="67.7109375" style="799" customWidth="1"/>
    <col min="14082" max="14086" width="11" style="799" customWidth="1"/>
    <col min="14087" max="14087" width="1.85546875" style="799" customWidth="1"/>
    <col min="14088" max="14088" width="9.140625" style="799" customWidth="1"/>
    <col min="14089" max="14089" width="10.7109375" style="799" bestFit="1" customWidth="1"/>
    <col min="14090" max="14336" width="9.140625" style="799"/>
    <col min="14337" max="14337" width="67.7109375" style="799" customWidth="1"/>
    <col min="14338" max="14342" width="11" style="799" customWidth="1"/>
    <col min="14343" max="14343" width="1.85546875" style="799" customWidth="1"/>
    <col min="14344" max="14344" width="9.140625" style="799" customWidth="1"/>
    <col min="14345" max="14345" width="10.7109375" style="799" bestFit="1" customWidth="1"/>
    <col min="14346" max="14592" width="9.140625" style="799"/>
    <col min="14593" max="14593" width="67.7109375" style="799" customWidth="1"/>
    <col min="14594" max="14598" width="11" style="799" customWidth="1"/>
    <col min="14599" max="14599" width="1.85546875" style="799" customWidth="1"/>
    <col min="14600" max="14600" width="9.140625" style="799" customWidth="1"/>
    <col min="14601" max="14601" width="10.7109375" style="799" bestFit="1" customWidth="1"/>
    <col min="14602" max="14848" width="9.140625" style="799"/>
    <col min="14849" max="14849" width="67.7109375" style="799" customWidth="1"/>
    <col min="14850" max="14854" width="11" style="799" customWidth="1"/>
    <col min="14855" max="14855" width="1.85546875" style="799" customWidth="1"/>
    <col min="14856" max="14856" width="9.140625" style="799" customWidth="1"/>
    <col min="14857" max="14857" width="10.7109375" style="799" bestFit="1" customWidth="1"/>
    <col min="14858" max="15104" width="9.140625" style="799"/>
    <col min="15105" max="15105" width="67.7109375" style="799" customWidth="1"/>
    <col min="15106" max="15110" width="11" style="799" customWidth="1"/>
    <col min="15111" max="15111" width="1.85546875" style="799" customWidth="1"/>
    <col min="15112" max="15112" width="9.140625" style="799" customWidth="1"/>
    <col min="15113" max="15113" width="10.7109375" style="799" bestFit="1" customWidth="1"/>
    <col min="15114" max="15360" width="9.140625" style="799"/>
    <col min="15361" max="15361" width="67.7109375" style="799" customWidth="1"/>
    <col min="15362" max="15366" width="11" style="799" customWidth="1"/>
    <col min="15367" max="15367" width="1.85546875" style="799" customWidth="1"/>
    <col min="15368" max="15368" width="9.140625" style="799" customWidth="1"/>
    <col min="15369" max="15369" width="10.7109375" style="799" bestFit="1" customWidth="1"/>
    <col min="15370" max="15616" width="9.140625" style="799"/>
    <col min="15617" max="15617" width="67.7109375" style="799" customWidth="1"/>
    <col min="15618" max="15622" width="11" style="799" customWidth="1"/>
    <col min="15623" max="15623" width="1.85546875" style="799" customWidth="1"/>
    <col min="15624" max="15624" width="9.140625" style="799" customWidth="1"/>
    <col min="15625" max="15625" width="10.7109375" style="799" bestFit="1" customWidth="1"/>
    <col min="15626" max="15872" width="9.140625" style="799"/>
    <col min="15873" max="15873" width="67.7109375" style="799" customWidth="1"/>
    <col min="15874" max="15878" width="11" style="799" customWidth="1"/>
    <col min="15879" max="15879" width="1.85546875" style="799" customWidth="1"/>
    <col min="15880" max="15880" width="9.140625" style="799" customWidth="1"/>
    <col min="15881" max="15881" width="10.7109375" style="799" bestFit="1" customWidth="1"/>
    <col min="15882" max="16128" width="9.140625" style="799"/>
    <col min="16129" max="16129" width="67.7109375" style="799" customWidth="1"/>
    <col min="16130" max="16134" width="11" style="799" customWidth="1"/>
    <col min="16135" max="16135" width="1.85546875" style="799" customWidth="1"/>
    <col min="16136" max="16136" width="9.140625" style="799" customWidth="1"/>
    <col min="16137" max="16137" width="10.7109375" style="799" bestFit="1" customWidth="1"/>
    <col min="16138" max="16384" width="9.140625" style="799"/>
  </cols>
  <sheetData>
    <row r="1" spans="1:6" s="62" customFormat="1" ht="2.25" customHeight="1">
      <c r="A1" s="60"/>
      <c r="B1" s="61"/>
      <c r="C1" s="61"/>
      <c r="D1" s="61"/>
      <c r="E1" s="61"/>
      <c r="F1" s="61"/>
    </row>
    <row r="2" spans="1:6" s="52" customFormat="1" ht="39" customHeight="1">
      <c r="A2" s="1076" t="s">
        <v>1074</v>
      </c>
      <c r="B2" s="1076"/>
      <c r="C2" s="1076"/>
      <c r="D2" s="1076"/>
      <c r="E2" s="1076"/>
      <c r="F2" s="1076"/>
    </row>
    <row r="3" spans="1:6" s="52" customFormat="1" ht="20.25">
      <c r="A3" s="1076" t="s">
        <v>1214</v>
      </c>
      <c r="B3" s="1076"/>
      <c r="C3" s="1076"/>
      <c r="D3" s="1076"/>
      <c r="E3" s="1076"/>
      <c r="F3" s="1076"/>
    </row>
    <row r="4" spans="1:6" s="52" customFormat="1" ht="20.25">
      <c r="A4" s="1076" t="s">
        <v>1518</v>
      </c>
      <c r="B4" s="1076"/>
      <c r="C4" s="1076"/>
      <c r="D4" s="1076"/>
      <c r="E4" s="1076"/>
      <c r="F4" s="1076"/>
    </row>
    <row r="5" spans="1:6" s="53" customFormat="1" ht="39" customHeight="1">
      <c r="A5" s="1082" t="s">
        <v>1334</v>
      </c>
      <c r="B5" s="1082"/>
      <c r="C5" s="1082"/>
      <c r="D5" s="1082"/>
      <c r="E5" s="1082"/>
      <c r="F5" s="1082"/>
    </row>
    <row r="6" spans="1:6" s="799" customFormat="1" ht="6" customHeight="1">
      <c r="A6" s="59"/>
    </row>
    <row r="7" spans="1:6" s="799" customFormat="1" ht="4.5" customHeight="1" thickBot="1">
      <c r="A7" s="375"/>
      <c r="B7" s="635"/>
      <c r="C7" s="635"/>
      <c r="D7" s="635"/>
      <c r="E7" s="635"/>
      <c r="F7" s="635"/>
    </row>
    <row r="8" spans="1:6" s="799" customFormat="1" ht="11.25" customHeight="1" thickTop="1" thickBot="1">
      <c r="A8" s="980"/>
      <c r="B8" s="981" t="s">
        <v>2</v>
      </c>
      <c r="C8" s="981" t="s">
        <v>3</v>
      </c>
      <c r="D8" s="981" t="s">
        <v>4</v>
      </c>
      <c r="E8" s="981" t="s">
        <v>5</v>
      </c>
      <c r="F8" s="981" t="s">
        <v>6</v>
      </c>
    </row>
    <row r="9" spans="1:6" s="799" customFormat="1" ht="11.25" customHeight="1" thickTop="1" thickBot="1">
      <c r="A9" s="982" t="s">
        <v>7</v>
      </c>
      <c r="B9" s="896">
        <v>4294169.5635000002</v>
      </c>
      <c r="C9" s="896">
        <v>297332.09220000001</v>
      </c>
      <c r="D9" s="896">
        <v>0</v>
      </c>
      <c r="E9" s="896">
        <v>1103.6176399999999</v>
      </c>
      <c r="F9" s="896">
        <v>4592605.2733399998</v>
      </c>
    </row>
    <row r="10" spans="1:6" s="799" customFormat="1" ht="11.25" customHeight="1" thickTop="1" thickBot="1">
      <c r="A10" s="885" t="s">
        <v>8</v>
      </c>
      <c r="B10" s="897">
        <v>311925.19900999998</v>
      </c>
      <c r="C10" s="897">
        <v>104485.28448</v>
      </c>
      <c r="D10" s="897">
        <v>0</v>
      </c>
      <c r="E10" s="897">
        <v>733.23049000000003</v>
      </c>
      <c r="F10" s="897">
        <v>417143.71398</v>
      </c>
    </row>
    <row r="11" spans="1:6" s="799" customFormat="1" ht="11.25" customHeight="1" thickTop="1">
      <c r="A11" s="898" t="s">
        <v>9</v>
      </c>
      <c r="B11" s="448">
        <v>118870.2065</v>
      </c>
      <c r="C11" s="448">
        <v>29155.219590000001</v>
      </c>
      <c r="D11" s="448">
        <v>0</v>
      </c>
      <c r="E11" s="448">
        <v>0</v>
      </c>
      <c r="F11" s="448">
        <v>148025.42608999999</v>
      </c>
    </row>
    <row r="12" spans="1:6" s="799" customFormat="1" ht="11.25" customHeight="1">
      <c r="A12" s="898" t="s">
        <v>10</v>
      </c>
      <c r="B12" s="448">
        <v>181234.45531999998</v>
      </c>
      <c r="C12" s="448">
        <v>59528.486990000005</v>
      </c>
      <c r="D12" s="448">
        <v>0</v>
      </c>
      <c r="E12" s="448">
        <v>733.23049000000003</v>
      </c>
      <c r="F12" s="448">
        <v>241496.1728</v>
      </c>
    </row>
    <row r="13" spans="1:6" s="799" customFormat="1" ht="11.25" customHeight="1">
      <c r="A13" s="898" t="s">
        <v>11</v>
      </c>
      <c r="B13" s="448">
        <v>11820.537189999999</v>
      </c>
      <c r="C13" s="448">
        <v>12700.856669999999</v>
      </c>
      <c r="D13" s="448">
        <v>0</v>
      </c>
      <c r="E13" s="448">
        <v>0</v>
      </c>
      <c r="F13" s="448">
        <v>24521.39386</v>
      </c>
    </row>
    <row r="14" spans="1:6" s="799" customFormat="1" ht="11.25" customHeight="1">
      <c r="A14" s="898" t="s">
        <v>12</v>
      </c>
      <c r="B14" s="448">
        <v>0</v>
      </c>
      <c r="C14" s="448">
        <v>0</v>
      </c>
      <c r="D14" s="448">
        <v>0</v>
      </c>
      <c r="E14" s="448">
        <v>0</v>
      </c>
      <c r="F14" s="448">
        <v>0</v>
      </c>
    </row>
    <row r="15" spans="1:6" s="799" customFormat="1" ht="11.25" customHeight="1">
      <c r="A15" s="898" t="s">
        <v>13</v>
      </c>
      <c r="B15" s="448">
        <v>0</v>
      </c>
      <c r="C15" s="448">
        <v>3099.5034500000002</v>
      </c>
      <c r="D15" s="448">
        <v>0</v>
      </c>
      <c r="E15" s="448">
        <v>0</v>
      </c>
      <c r="F15" s="448">
        <v>3099.5034500000002</v>
      </c>
    </row>
    <row r="16" spans="1:6" s="799" customFormat="1" ht="11.25" customHeight="1">
      <c r="A16" s="898" t="s">
        <v>14</v>
      </c>
      <c r="B16" s="448">
        <v>0</v>
      </c>
      <c r="C16" s="448">
        <v>1.2177799999999999</v>
      </c>
      <c r="D16" s="448">
        <v>0</v>
      </c>
      <c r="E16" s="448">
        <v>0</v>
      </c>
      <c r="F16" s="448">
        <v>1.2177799999999999</v>
      </c>
    </row>
    <row r="17" spans="1:6" s="799" customFormat="1" ht="11.25" customHeight="1">
      <c r="A17" s="898" t="s">
        <v>15</v>
      </c>
      <c r="B17" s="448">
        <v>0</v>
      </c>
      <c r="C17" s="448">
        <v>0</v>
      </c>
      <c r="D17" s="448">
        <v>0</v>
      </c>
      <c r="E17" s="448">
        <v>0</v>
      </c>
      <c r="F17" s="448">
        <v>0</v>
      </c>
    </row>
    <row r="18" spans="1:6" s="799" customFormat="1" ht="11.25" customHeight="1" thickBot="1">
      <c r="A18" s="898" t="s">
        <v>16</v>
      </c>
      <c r="B18" s="448">
        <v>0</v>
      </c>
      <c r="C18" s="448">
        <v>0</v>
      </c>
      <c r="D18" s="448">
        <v>0</v>
      </c>
      <c r="E18" s="448">
        <v>0</v>
      </c>
      <c r="F18" s="448">
        <v>0</v>
      </c>
    </row>
    <row r="19" spans="1:6" s="799" customFormat="1" ht="11.25" customHeight="1" thickTop="1" thickBot="1">
      <c r="A19" s="885" t="s">
        <v>17</v>
      </c>
      <c r="B19" s="897">
        <v>120127.55676000001</v>
      </c>
      <c r="C19" s="897">
        <v>93427.214840000001</v>
      </c>
      <c r="D19" s="897">
        <v>0</v>
      </c>
      <c r="E19" s="897">
        <v>53.042490000000001</v>
      </c>
      <c r="F19" s="897">
        <v>213607.81409</v>
      </c>
    </row>
    <row r="20" spans="1:6" s="799" customFormat="1" ht="11.25" customHeight="1" thickTop="1">
      <c r="A20" s="898" t="s">
        <v>18</v>
      </c>
      <c r="B20" s="448">
        <v>0</v>
      </c>
      <c r="C20" s="448">
        <v>0</v>
      </c>
      <c r="D20" s="448">
        <v>0</v>
      </c>
      <c r="E20" s="448">
        <v>0</v>
      </c>
      <c r="F20" s="448">
        <v>0</v>
      </c>
    </row>
    <row r="21" spans="1:6" s="799" customFormat="1" ht="11.25" customHeight="1">
      <c r="A21" s="898" t="s">
        <v>19</v>
      </c>
      <c r="B21" s="448">
        <v>19005.791649999999</v>
      </c>
      <c r="C21" s="448">
        <v>13778.56619</v>
      </c>
      <c r="D21" s="448">
        <v>0</v>
      </c>
      <c r="E21" s="448">
        <v>0</v>
      </c>
      <c r="F21" s="448">
        <v>32784.357839999997</v>
      </c>
    </row>
    <row r="22" spans="1:6" s="799" customFormat="1" ht="11.25" customHeight="1">
      <c r="A22" s="898" t="s">
        <v>20</v>
      </c>
      <c r="B22" s="448">
        <v>0</v>
      </c>
      <c r="C22" s="448">
        <v>0</v>
      </c>
      <c r="D22" s="448">
        <v>0</v>
      </c>
      <c r="E22" s="448">
        <v>0</v>
      </c>
      <c r="F22" s="448">
        <v>0</v>
      </c>
    </row>
    <row r="23" spans="1:6" s="799" customFormat="1" ht="11.25" customHeight="1">
      <c r="A23" s="898" t="s">
        <v>21</v>
      </c>
      <c r="B23" s="448">
        <v>0</v>
      </c>
      <c r="C23" s="448">
        <v>0</v>
      </c>
      <c r="D23" s="448">
        <v>0</v>
      </c>
      <c r="E23" s="448">
        <v>0</v>
      </c>
      <c r="F23" s="448">
        <v>0</v>
      </c>
    </row>
    <row r="24" spans="1:6" s="799" customFormat="1" ht="11.25" customHeight="1">
      <c r="A24" s="898" t="s">
        <v>22</v>
      </c>
      <c r="B24" s="448">
        <v>4994.5898999999999</v>
      </c>
      <c r="C24" s="448">
        <v>7851.7742199999993</v>
      </c>
      <c r="D24" s="448">
        <v>0</v>
      </c>
      <c r="E24" s="448">
        <v>52.103209999999997</v>
      </c>
      <c r="F24" s="448">
        <v>12898.467329999999</v>
      </c>
    </row>
    <row r="25" spans="1:6" s="799" customFormat="1" ht="11.25" customHeight="1">
      <c r="A25" s="898" t="s">
        <v>23</v>
      </c>
      <c r="B25" s="448">
        <v>96094.938129999995</v>
      </c>
      <c r="C25" s="448">
        <v>71796.874430000011</v>
      </c>
      <c r="D25" s="448">
        <v>0</v>
      </c>
      <c r="E25" s="448">
        <v>0.93928</v>
      </c>
      <c r="F25" s="448">
        <v>167892.75184000001</v>
      </c>
    </row>
    <row r="26" spans="1:6" s="799" customFormat="1" ht="11.25" customHeight="1">
      <c r="A26" s="898" t="s">
        <v>24</v>
      </c>
      <c r="B26" s="448">
        <v>32.237079999999999</v>
      </c>
      <c r="C26" s="448">
        <v>0</v>
      </c>
      <c r="D26" s="448">
        <v>0</v>
      </c>
      <c r="E26" s="448">
        <v>0</v>
      </c>
      <c r="F26" s="448">
        <v>32.237079999999999</v>
      </c>
    </row>
    <row r="27" spans="1:6" s="799" customFormat="1" ht="11.25" customHeight="1" thickBot="1">
      <c r="A27" s="898" t="s">
        <v>25</v>
      </c>
      <c r="B27" s="448">
        <v>0</v>
      </c>
      <c r="C27" s="448">
        <v>0</v>
      </c>
      <c r="D27" s="448">
        <v>0</v>
      </c>
      <c r="E27" s="448">
        <v>0</v>
      </c>
      <c r="F27" s="448">
        <v>0</v>
      </c>
    </row>
    <row r="28" spans="1:6" s="799" customFormat="1" ht="11.25" customHeight="1" thickTop="1" thickBot="1">
      <c r="A28" s="885" t="s">
        <v>26</v>
      </c>
      <c r="B28" s="897">
        <v>3600516.4966199999</v>
      </c>
      <c r="C28" s="897">
        <v>94562.578720000005</v>
      </c>
      <c r="D28" s="897">
        <v>0</v>
      </c>
      <c r="E28" s="897">
        <v>317.34465999999998</v>
      </c>
      <c r="F28" s="897">
        <v>3695396.42</v>
      </c>
    </row>
    <row r="29" spans="1:6" s="799" customFormat="1" ht="11.25" customHeight="1" thickTop="1">
      <c r="A29" s="899" t="s">
        <v>27</v>
      </c>
      <c r="B29" s="448">
        <v>3531148.1230000001</v>
      </c>
      <c r="C29" s="448">
        <v>127247.62788</v>
      </c>
      <c r="D29" s="448">
        <v>0</v>
      </c>
      <c r="E29" s="448">
        <v>316.80045000000001</v>
      </c>
      <c r="F29" s="448">
        <v>3658712.5513299997</v>
      </c>
    </row>
    <row r="30" spans="1:6" s="799" customFormat="1" ht="11.25" customHeight="1">
      <c r="A30" s="898" t="s">
        <v>28</v>
      </c>
      <c r="B30" s="448">
        <v>3439022.6956599997</v>
      </c>
      <c r="C30" s="448">
        <v>118871.52915</v>
      </c>
      <c r="D30" s="448">
        <v>0</v>
      </c>
      <c r="E30" s="448">
        <v>316.80045000000001</v>
      </c>
      <c r="F30" s="448">
        <v>3558211.02526</v>
      </c>
    </row>
    <row r="31" spans="1:6" s="799" customFormat="1" ht="11.25" customHeight="1">
      <c r="A31" s="898" t="s">
        <v>29</v>
      </c>
      <c r="B31" s="448">
        <v>88065.724489999993</v>
      </c>
      <c r="C31" s="448">
        <v>7210.9018699999997</v>
      </c>
      <c r="D31" s="448">
        <v>0</v>
      </c>
      <c r="E31" s="448">
        <v>0</v>
      </c>
      <c r="F31" s="448">
        <v>95276.626359999995</v>
      </c>
    </row>
    <row r="32" spans="1:6" s="799" customFormat="1" ht="11.25" customHeight="1">
      <c r="A32" s="898" t="s">
        <v>30</v>
      </c>
      <c r="B32" s="448">
        <v>4059.7028500000001</v>
      </c>
      <c r="C32" s="448">
        <v>1165.19686</v>
      </c>
      <c r="D32" s="448">
        <v>0</v>
      </c>
      <c r="E32" s="448">
        <v>0</v>
      </c>
      <c r="F32" s="448">
        <v>5224.8997099999997</v>
      </c>
    </row>
    <row r="33" spans="1:6" s="799" customFormat="1" ht="11.25" customHeight="1">
      <c r="A33" s="899" t="s">
        <v>31</v>
      </c>
      <c r="B33" s="448">
        <v>47483.006869999997</v>
      </c>
      <c r="C33" s="448">
        <v>3207.9121399999999</v>
      </c>
      <c r="D33" s="448">
        <v>0</v>
      </c>
      <c r="E33" s="448">
        <v>0</v>
      </c>
      <c r="F33" s="448">
        <v>50690.919009999998</v>
      </c>
    </row>
    <row r="34" spans="1:6" s="799" customFormat="1" ht="11.25" customHeight="1">
      <c r="A34" s="898" t="s">
        <v>32</v>
      </c>
      <c r="B34" s="448">
        <v>43487.325219999999</v>
      </c>
      <c r="C34" s="448">
        <v>2004.94967</v>
      </c>
      <c r="D34" s="448">
        <v>0</v>
      </c>
      <c r="E34" s="448">
        <v>0</v>
      </c>
      <c r="F34" s="448">
        <v>45492.274890000001</v>
      </c>
    </row>
    <row r="35" spans="1:6" s="799" customFormat="1" ht="11.25" customHeight="1">
      <c r="A35" s="898" t="s">
        <v>33</v>
      </c>
      <c r="B35" s="448">
        <v>3888.84798</v>
      </c>
      <c r="C35" s="448">
        <v>1202.9624699999999</v>
      </c>
      <c r="D35" s="448">
        <v>0</v>
      </c>
      <c r="E35" s="448">
        <v>0</v>
      </c>
      <c r="F35" s="448">
        <v>5091.8104499999999</v>
      </c>
    </row>
    <row r="36" spans="1:6" s="799" customFormat="1" ht="11.25" customHeight="1">
      <c r="A36" s="898" t="s">
        <v>34</v>
      </c>
      <c r="B36" s="448">
        <v>106.83367</v>
      </c>
      <c r="C36" s="448">
        <v>0</v>
      </c>
      <c r="D36" s="448">
        <v>0</v>
      </c>
      <c r="E36" s="448">
        <v>0</v>
      </c>
      <c r="F36" s="448">
        <v>106.83367</v>
      </c>
    </row>
    <row r="37" spans="1:6" s="799" customFormat="1" ht="11.25" customHeight="1">
      <c r="A37" s="899" t="s">
        <v>35</v>
      </c>
      <c r="B37" s="448">
        <v>84538.970130000002</v>
      </c>
      <c r="C37" s="448">
        <v>6974.3401699999995</v>
      </c>
      <c r="D37" s="448">
        <v>0</v>
      </c>
      <c r="E37" s="448">
        <v>0</v>
      </c>
      <c r="F37" s="448">
        <v>91513.310299999997</v>
      </c>
    </row>
    <row r="38" spans="1:6" s="799" customFormat="1" ht="11.25" customHeight="1">
      <c r="A38" s="898" t="s">
        <v>36</v>
      </c>
      <c r="B38" s="448">
        <v>71295.03198</v>
      </c>
      <c r="C38" s="448">
        <v>2427.4454500000002</v>
      </c>
      <c r="D38" s="448">
        <v>0</v>
      </c>
      <c r="E38" s="448">
        <v>0</v>
      </c>
      <c r="F38" s="448">
        <v>73722.477430000014</v>
      </c>
    </row>
    <row r="39" spans="1:6" s="799" customFormat="1" ht="11.25" customHeight="1">
      <c r="A39" s="898" t="s">
        <v>37</v>
      </c>
      <c r="B39" s="448">
        <v>13085.81891</v>
      </c>
      <c r="C39" s="448">
        <v>4546.8947199999993</v>
      </c>
      <c r="D39" s="448">
        <v>0</v>
      </c>
      <c r="E39" s="448">
        <v>0</v>
      </c>
      <c r="F39" s="448">
        <v>17632.713629999998</v>
      </c>
    </row>
    <row r="40" spans="1:6" s="799" customFormat="1" ht="11.25" customHeight="1">
      <c r="A40" s="898" t="s">
        <v>38</v>
      </c>
      <c r="B40" s="448">
        <v>158.11923999999999</v>
      </c>
      <c r="C40" s="448">
        <v>0</v>
      </c>
      <c r="D40" s="448">
        <v>0</v>
      </c>
      <c r="E40" s="448">
        <v>0</v>
      </c>
      <c r="F40" s="448">
        <v>158.11923999999999</v>
      </c>
    </row>
    <row r="41" spans="1:6" s="799" customFormat="1" ht="11.25" customHeight="1">
      <c r="A41" s="899" t="s">
        <v>39</v>
      </c>
      <c r="B41" s="448">
        <v>47972.998460000003</v>
      </c>
      <c r="C41" s="448">
        <v>1890.2084299999999</v>
      </c>
      <c r="D41" s="448">
        <v>0</v>
      </c>
      <c r="E41" s="448">
        <v>0.94020999999999999</v>
      </c>
      <c r="F41" s="448">
        <v>49864.147100000002</v>
      </c>
    </row>
    <row r="42" spans="1:6" s="799" customFormat="1" ht="11.25" customHeight="1">
      <c r="A42" s="898" t="s">
        <v>40</v>
      </c>
      <c r="B42" s="448">
        <v>44944.257270000002</v>
      </c>
      <c r="C42" s="448">
        <v>1430.9206999999999</v>
      </c>
      <c r="D42" s="448">
        <v>0</v>
      </c>
      <c r="E42" s="448">
        <v>0.94020999999999999</v>
      </c>
      <c r="F42" s="448">
        <v>46376.118179999998</v>
      </c>
    </row>
    <row r="43" spans="1:6" s="799" customFormat="1" ht="11.25" customHeight="1">
      <c r="A43" s="898" t="s">
        <v>41</v>
      </c>
      <c r="B43" s="448">
        <v>1814.7266000000002</v>
      </c>
      <c r="C43" s="448">
        <v>396.53246000000001</v>
      </c>
      <c r="D43" s="448">
        <v>0</v>
      </c>
      <c r="E43" s="448">
        <v>0</v>
      </c>
      <c r="F43" s="448">
        <v>2211.2590599999999</v>
      </c>
    </row>
    <row r="44" spans="1:6" s="799" customFormat="1" ht="11.25" customHeight="1">
      <c r="A44" s="898" t="s">
        <v>42</v>
      </c>
      <c r="B44" s="448">
        <v>1009.29247</v>
      </c>
      <c r="C44" s="448">
        <v>40.371089999999995</v>
      </c>
      <c r="D44" s="448">
        <v>0</v>
      </c>
      <c r="E44" s="448">
        <v>0</v>
      </c>
      <c r="F44" s="448">
        <v>1049.66356</v>
      </c>
    </row>
    <row r="45" spans="1:6" s="799" customFormat="1" ht="11.25" customHeight="1">
      <c r="A45" s="898" t="s">
        <v>43</v>
      </c>
      <c r="B45" s="448">
        <v>125.80631</v>
      </c>
      <c r="C45" s="448">
        <v>22.384180000000001</v>
      </c>
      <c r="D45" s="448">
        <v>0</v>
      </c>
      <c r="E45" s="448">
        <v>0</v>
      </c>
      <c r="F45" s="448">
        <v>148.19048999999998</v>
      </c>
    </row>
    <row r="46" spans="1:6" s="799" customFormat="1" ht="11.25" customHeight="1">
      <c r="A46" s="898" t="s">
        <v>44</v>
      </c>
      <c r="B46" s="448">
        <v>55.697180000000003</v>
      </c>
      <c r="C46" s="448">
        <v>0</v>
      </c>
      <c r="D46" s="448">
        <v>0</v>
      </c>
      <c r="E46" s="448">
        <v>0</v>
      </c>
      <c r="F46" s="448">
        <v>55.697180000000003</v>
      </c>
    </row>
    <row r="47" spans="1:6" s="799" customFormat="1" ht="11.25" customHeight="1">
      <c r="A47" s="898" t="s">
        <v>45</v>
      </c>
      <c r="B47" s="448">
        <v>23.218630000000001</v>
      </c>
      <c r="C47" s="448">
        <v>0</v>
      </c>
      <c r="D47" s="448">
        <v>0</v>
      </c>
      <c r="E47" s="448">
        <v>0</v>
      </c>
      <c r="F47" s="448">
        <v>23.218630000000001</v>
      </c>
    </row>
    <row r="48" spans="1:6" s="799" customFormat="1" ht="11.25" customHeight="1">
      <c r="A48" s="899" t="s">
        <v>46</v>
      </c>
      <c r="B48" s="448">
        <v>-110626.60184</v>
      </c>
      <c r="C48" s="448">
        <v>-44757.509899999997</v>
      </c>
      <c r="D48" s="448">
        <v>0</v>
      </c>
      <c r="E48" s="448">
        <v>-0.39600000000000002</v>
      </c>
      <c r="F48" s="448">
        <v>-155384.50774</v>
      </c>
    </row>
    <row r="49" spans="1:6" s="799" customFormat="1" ht="11.25" customHeight="1">
      <c r="A49" s="900" t="s">
        <v>47</v>
      </c>
      <c r="B49" s="448">
        <v>-17458.469639999999</v>
      </c>
      <c r="C49" s="448">
        <v>-1866.0523700000001</v>
      </c>
      <c r="D49" s="448">
        <v>0</v>
      </c>
      <c r="E49" s="448">
        <v>-0.39600000000000002</v>
      </c>
      <c r="F49" s="448">
        <v>-19324.918010000001</v>
      </c>
    </row>
    <row r="50" spans="1:6" s="799" customFormat="1" ht="11.25" customHeight="1">
      <c r="A50" s="898" t="s">
        <v>48</v>
      </c>
      <c r="B50" s="448">
        <v>-2151.60457</v>
      </c>
      <c r="C50" s="448">
        <v>-341.29012999999998</v>
      </c>
      <c r="D50" s="448">
        <v>0</v>
      </c>
      <c r="E50" s="448">
        <v>0</v>
      </c>
      <c r="F50" s="448">
        <v>-2492.8947000000003</v>
      </c>
    </row>
    <row r="51" spans="1:6" s="799" customFormat="1" ht="11.25" customHeight="1">
      <c r="A51" s="898" t="s">
        <v>49</v>
      </c>
      <c r="B51" s="448">
        <v>-9604.2463000000007</v>
      </c>
      <c r="C51" s="448">
        <v>-800.69656999999995</v>
      </c>
      <c r="D51" s="448">
        <v>0</v>
      </c>
      <c r="E51" s="448">
        <v>0</v>
      </c>
      <c r="F51" s="448">
        <v>-10404.942869999999</v>
      </c>
    </row>
    <row r="52" spans="1:6" s="799" customFormat="1" ht="11.25" customHeight="1">
      <c r="A52" s="898" t="s">
        <v>50</v>
      </c>
      <c r="B52" s="448">
        <v>-665.12837000000002</v>
      </c>
      <c r="C52" s="448">
        <v>-342.26646999999997</v>
      </c>
      <c r="D52" s="448">
        <v>0</v>
      </c>
      <c r="E52" s="448">
        <v>0</v>
      </c>
      <c r="F52" s="448">
        <v>-1007.3948399999999</v>
      </c>
    </row>
    <row r="53" spans="1:6" s="799" customFormat="1" ht="11.25" customHeight="1">
      <c r="A53" s="898" t="s">
        <v>51</v>
      </c>
      <c r="B53" s="448">
        <v>-48406.820919999998</v>
      </c>
      <c r="C53" s="448">
        <v>-1286.34491</v>
      </c>
      <c r="D53" s="448">
        <v>0</v>
      </c>
      <c r="E53" s="448">
        <v>0</v>
      </c>
      <c r="F53" s="448">
        <v>-49693.165829999998</v>
      </c>
    </row>
    <row r="54" spans="1:6" s="799" customFormat="1" ht="11.25" customHeight="1">
      <c r="A54" s="898" t="s">
        <v>52</v>
      </c>
      <c r="B54" s="448">
        <v>-10022.547869999999</v>
      </c>
      <c r="C54" s="448">
        <v>-3823.0306700000001</v>
      </c>
      <c r="D54" s="448">
        <v>0</v>
      </c>
      <c r="E54" s="448">
        <v>0</v>
      </c>
      <c r="F54" s="448">
        <v>-13845.578539999999</v>
      </c>
    </row>
    <row r="55" spans="1:6" s="799" customFormat="1" ht="11.25" customHeight="1">
      <c r="A55" s="900" t="s">
        <v>53</v>
      </c>
      <c r="B55" s="448">
        <v>-13285.463</v>
      </c>
      <c r="C55" s="448">
        <v>-35275.594549999994</v>
      </c>
      <c r="D55" s="448">
        <v>0</v>
      </c>
      <c r="E55" s="448">
        <v>0</v>
      </c>
      <c r="F55" s="448">
        <v>-48561.057549999998</v>
      </c>
    </row>
    <row r="56" spans="1:6" s="799" customFormat="1" ht="11.25" customHeight="1">
      <c r="A56" s="898" t="s">
        <v>54</v>
      </c>
      <c r="B56" s="448">
        <v>-9032.3211699999993</v>
      </c>
      <c r="C56" s="448">
        <v>-1022.23423</v>
      </c>
      <c r="D56" s="448">
        <v>0</v>
      </c>
      <c r="E56" s="448">
        <v>0</v>
      </c>
      <c r="F56" s="448">
        <v>-10054.555400000001</v>
      </c>
    </row>
    <row r="57" spans="1:6" s="799" customFormat="1" ht="11.25" customHeight="1">
      <c r="A57" s="898" t="s">
        <v>55</v>
      </c>
      <c r="B57" s="448">
        <v>0</v>
      </c>
      <c r="C57" s="448">
        <v>0</v>
      </c>
      <c r="D57" s="448">
        <v>0</v>
      </c>
      <c r="E57" s="448">
        <v>0</v>
      </c>
      <c r="F57" s="448">
        <v>0</v>
      </c>
    </row>
    <row r="58" spans="1:6" s="799" customFormat="1" ht="11.25" customHeight="1" thickBot="1">
      <c r="A58" s="898" t="s">
        <v>56</v>
      </c>
      <c r="B58" s="448">
        <v>0</v>
      </c>
      <c r="C58" s="448">
        <v>0</v>
      </c>
      <c r="D58" s="448">
        <v>0</v>
      </c>
      <c r="E58" s="448">
        <v>0</v>
      </c>
      <c r="F58" s="448">
        <v>0</v>
      </c>
    </row>
    <row r="59" spans="1:6" s="799" customFormat="1" ht="11.25" customHeight="1" thickTop="1" thickBot="1">
      <c r="A59" s="885" t="s">
        <v>57</v>
      </c>
      <c r="B59" s="897">
        <v>37597.875770000006</v>
      </c>
      <c r="C59" s="897">
        <v>3246.4223199999997</v>
      </c>
      <c r="D59" s="897">
        <v>0</v>
      </c>
      <c r="E59" s="897">
        <v>0</v>
      </c>
      <c r="F59" s="897">
        <v>40844.298090000004</v>
      </c>
    </row>
    <row r="60" spans="1:6" s="799" customFormat="1" ht="11.25" customHeight="1" thickTop="1">
      <c r="A60" s="898" t="s">
        <v>58</v>
      </c>
      <c r="B60" s="448">
        <v>0</v>
      </c>
      <c r="C60" s="448">
        <v>0</v>
      </c>
      <c r="D60" s="448">
        <v>0</v>
      </c>
      <c r="E60" s="448">
        <v>0</v>
      </c>
      <c r="F60" s="448">
        <v>0</v>
      </c>
    </row>
    <row r="61" spans="1:6" s="799" customFormat="1" ht="11.25" customHeight="1">
      <c r="A61" s="900" t="s">
        <v>59</v>
      </c>
      <c r="B61" s="448">
        <v>31015.5959</v>
      </c>
      <c r="C61" s="448">
        <v>1811.7728999999999</v>
      </c>
      <c r="D61" s="448">
        <v>0</v>
      </c>
      <c r="E61" s="448">
        <v>0</v>
      </c>
      <c r="F61" s="448">
        <v>32827.368800000004</v>
      </c>
    </row>
    <row r="62" spans="1:6" s="799" customFormat="1" ht="11.25" customHeight="1">
      <c r="A62" s="898" t="s">
        <v>60</v>
      </c>
      <c r="B62" s="448">
        <v>6582.2798700000003</v>
      </c>
      <c r="C62" s="448">
        <v>1434.64942</v>
      </c>
      <c r="D62" s="448">
        <v>0</v>
      </c>
      <c r="E62" s="448">
        <v>0</v>
      </c>
      <c r="F62" s="448">
        <v>8016.92929</v>
      </c>
    </row>
    <row r="63" spans="1:6" s="799" customFormat="1" ht="11.25" customHeight="1">
      <c r="A63" s="898" t="s">
        <v>61</v>
      </c>
      <c r="B63" s="448">
        <v>0</v>
      </c>
      <c r="C63" s="448">
        <v>0</v>
      </c>
      <c r="D63" s="448">
        <v>0</v>
      </c>
      <c r="E63" s="448">
        <v>0</v>
      </c>
      <c r="F63" s="448">
        <v>0</v>
      </c>
    </row>
    <row r="64" spans="1:6" s="799" customFormat="1" ht="11.25" customHeight="1" thickBot="1">
      <c r="A64" s="898" t="s">
        <v>62</v>
      </c>
      <c r="B64" s="448">
        <v>0</v>
      </c>
      <c r="C64" s="448">
        <v>0</v>
      </c>
      <c r="D64" s="448">
        <v>0</v>
      </c>
      <c r="E64" s="448">
        <v>0</v>
      </c>
      <c r="F64" s="448">
        <v>0</v>
      </c>
    </row>
    <row r="65" spans="1:6" s="799" customFormat="1" ht="11.25" customHeight="1" thickTop="1" thickBot="1">
      <c r="A65" s="885" t="s">
        <v>63</v>
      </c>
      <c r="B65" s="897">
        <v>8162.9005800000004</v>
      </c>
      <c r="C65" s="897">
        <v>0</v>
      </c>
      <c r="D65" s="897">
        <v>0</v>
      </c>
      <c r="E65" s="897">
        <v>0</v>
      </c>
      <c r="F65" s="897">
        <v>8162.9005800000004</v>
      </c>
    </row>
    <row r="66" spans="1:6" s="799" customFormat="1" ht="11.25" customHeight="1" thickTop="1">
      <c r="A66" s="898" t="s">
        <v>64</v>
      </c>
      <c r="B66" s="448">
        <v>0</v>
      </c>
      <c r="C66" s="448">
        <v>0</v>
      </c>
      <c r="D66" s="448">
        <v>0</v>
      </c>
      <c r="E66" s="448">
        <v>0</v>
      </c>
      <c r="F66" s="448">
        <v>0</v>
      </c>
    </row>
    <row r="67" spans="1:6" s="799" customFormat="1" ht="11.25" customHeight="1">
      <c r="A67" s="898" t="s">
        <v>65</v>
      </c>
      <c r="B67" s="448">
        <v>14303.476970000002</v>
      </c>
      <c r="C67" s="448">
        <v>0</v>
      </c>
      <c r="D67" s="448">
        <v>0</v>
      </c>
      <c r="E67" s="448">
        <v>0</v>
      </c>
      <c r="F67" s="448">
        <v>14303.476970000002</v>
      </c>
    </row>
    <row r="68" spans="1:6" s="799" customFormat="1" ht="11.25" customHeight="1">
      <c r="A68" s="898" t="s">
        <v>66</v>
      </c>
      <c r="B68" s="448">
        <v>0</v>
      </c>
      <c r="C68" s="448">
        <v>0</v>
      </c>
      <c r="D68" s="448">
        <v>0</v>
      </c>
      <c r="E68" s="448">
        <v>0</v>
      </c>
      <c r="F68" s="448">
        <v>0</v>
      </c>
    </row>
    <row r="69" spans="1:6" s="799" customFormat="1" ht="11.25" customHeight="1">
      <c r="A69" s="898" t="s">
        <v>67</v>
      </c>
      <c r="B69" s="448">
        <v>0</v>
      </c>
      <c r="C69" s="448">
        <v>0</v>
      </c>
      <c r="D69" s="448">
        <v>0</v>
      </c>
      <c r="E69" s="448">
        <v>0</v>
      </c>
      <c r="F69" s="448">
        <v>0</v>
      </c>
    </row>
    <row r="70" spans="1:6" s="799" customFormat="1" ht="11.25" customHeight="1" thickBot="1">
      <c r="A70" s="898" t="s">
        <v>68</v>
      </c>
      <c r="B70" s="448">
        <v>-6140.5763899999993</v>
      </c>
      <c r="C70" s="448">
        <v>0</v>
      </c>
      <c r="D70" s="448">
        <v>0</v>
      </c>
      <c r="E70" s="448">
        <v>0</v>
      </c>
      <c r="F70" s="448">
        <v>-6140.5763899999993</v>
      </c>
    </row>
    <row r="71" spans="1:6" s="799" customFormat="1" ht="11.25" customHeight="1" thickTop="1" thickBot="1">
      <c r="A71" s="885" t="s">
        <v>69</v>
      </c>
      <c r="B71" s="897">
        <v>36799.62113</v>
      </c>
      <c r="C71" s="897">
        <v>290.15926999999999</v>
      </c>
      <c r="D71" s="897">
        <v>0</v>
      </c>
      <c r="E71" s="897">
        <v>0</v>
      </c>
      <c r="F71" s="897">
        <v>37089.780399999996</v>
      </c>
    </row>
    <row r="72" spans="1:6" s="799" customFormat="1" ht="11.25" customHeight="1" thickTop="1">
      <c r="A72" s="898" t="s">
        <v>18</v>
      </c>
      <c r="B72" s="448">
        <v>0</v>
      </c>
      <c r="C72" s="448">
        <v>0</v>
      </c>
      <c r="D72" s="448">
        <v>0</v>
      </c>
      <c r="E72" s="448">
        <v>0</v>
      </c>
      <c r="F72" s="448">
        <v>0</v>
      </c>
    </row>
    <row r="73" spans="1:6" s="799" customFormat="1" ht="11.25" customHeight="1">
      <c r="A73" s="898" t="s">
        <v>19</v>
      </c>
      <c r="B73" s="448">
        <v>0</v>
      </c>
      <c r="C73" s="448">
        <v>0</v>
      </c>
      <c r="D73" s="448">
        <v>0</v>
      </c>
      <c r="E73" s="448">
        <v>0</v>
      </c>
      <c r="F73" s="448">
        <v>0</v>
      </c>
    </row>
    <row r="74" spans="1:6" s="799" customFormat="1" ht="11.25" customHeight="1">
      <c r="A74" s="898" t="s">
        <v>20</v>
      </c>
      <c r="B74" s="448">
        <v>0</v>
      </c>
      <c r="C74" s="448">
        <v>0</v>
      </c>
      <c r="D74" s="448">
        <v>0</v>
      </c>
      <c r="E74" s="448">
        <v>0</v>
      </c>
      <c r="F74" s="448">
        <v>0</v>
      </c>
    </row>
    <row r="75" spans="1:6" s="799" customFormat="1" ht="11.25" customHeight="1">
      <c r="A75" s="898" t="s">
        <v>21</v>
      </c>
      <c r="B75" s="448">
        <v>0</v>
      </c>
      <c r="C75" s="448">
        <v>0</v>
      </c>
      <c r="D75" s="448">
        <v>0</v>
      </c>
      <c r="E75" s="448">
        <v>0</v>
      </c>
      <c r="F75" s="448">
        <v>0</v>
      </c>
    </row>
    <row r="76" spans="1:6" s="799" customFormat="1" ht="11.25" customHeight="1">
      <c r="A76" s="898" t="s">
        <v>70</v>
      </c>
      <c r="B76" s="448">
        <v>948.69368000000009</v>
      </c>
      <c r="C76" s="448">
        <v>0</v>
      </c>
      <c r="D76" s="448">
        <v>0</v>
      </c>
      <c r="E76" s="448">
        <v>0</v>
      </c>
      <c r="F76" s="448">
        <v>948.69368000000009</v>
      </c>
    </row>
    <row r="77" spans="1:6" s="799" customFormat="1" ht="11.25" customHeight="1">
      <c r="A77" s="898" t="s">
        <v>71</v>
      </c>
      <c r="B77" s="448">
        <v>35734.457200000004</v>
      </c>
      <c r="C77" s="448">
        <v>408.71433000000002</v>
      </c>
      <c r="D77" s="448">
        <v>0</v>
      </c>
      <c r="E77" s="448">
        <v>0</v>
      </c>
      <c r="F77" s="448">
        <v>36143.17153</v>
      </c>
    </row>
    <row r="78" spans="1:6" s="799" customFormat="1" ht="11.25" customHeight="1">
      <c r="A78" s="898" t="s">
        <v>23</v>
      </c>
      <c r="B78" s="448">
        <v>0</v>
      </c>
      <c r="C78" s="448">
        <v>0</v>
      </c>
      <c r="D78" s="448">
        <v>0</v>
      </c>
      <c r="E78" s="448">
        <v>0</v>
      </c>
      <c r="F78" s="448">
        <v>0</v>
      </c>
    </row>
    <row r="79" spans="1:6" s="799" customFormat="1" ht="11.25" customHeight="1">
      <c r="A79" s="898" t="s">
        <v>72</v>
      </c>
      <c r="B79" s="448">
        <v>123.76392999999999</v>
      </c>
      <c r="C79" s="448">
        <v>0</v>
      </c>
      <c r="D79" s="448">
        <v>0</v>
      </c>
      <c r="E79" s="448">
        <v>0</v>
      </c>
      <c r="F79" s="448">
        <v>123.76392999999999</v>
      </c>
    </row>
    <row r="80" spans="1:6" s="799" customFormat="1" ht="11.25" customHeight="1" thickBot="1">
      <c r="A80" s="898" t="s">
        <v>73</v>
      </c>
      <c r="B80" s="448">
        <v>-7.2936800000000002</v>
      </c>
      <c r="C80" s="448">
        <v>-118.55506</v>
      </c>
      <c r="D80" s="448">
        <v>0</v>
      </c>
      <c r="E80" s="448">
        <v>0</v>
      </c>
      <c r="F80" s="448">
        <v>-125.84874000000001</v>
      </c>
    </row>
    <row r="81" spans="1:6" s="799" customFormat="1" ht="11.25" customHeight="1" thickTop="1" thickBot="1">
      <c r="A81" s="885" t="s">
        <v>74</v>
      </c>
      <c r="B81" s="897">
        <v>158685.63918999999</v>
      </c>
      <c r="C81" s="897">
        <v>0</v>
      </c>
      <c r="D81" s="897">
        <v>0</v>
      </c>
      <c r="E81" s="897">
        <v>0</v>
      </c>
      <c r="F81" s="897">
        <v>158685.63918999999</v>
      </c>
    </row>
    <row r="82" spans="1:6" s="799" customFormat="1" ht="11.25" customHeight="1" thickTop="1">
      <c r="A82" s="898" t="s">
        <v>75</v>
      </c>
      <c r="B82" s="448">
        <v>28970.796600000001</v>
      </c>
      <c r="C82" s="448">
        <v>0</v>
      </c>
      <c r="D82" s="448">
        <v>0</v>
      </c>
      <c r="E82" s="448">
        <v>0</v>
      </c>
      <c r="F82" s="448">
        <v>28970.796600000001</v>
      </c>
    </row>
    <row r="83" spans="1:6" s="799" customFormat="1" ht="11.25" customHeight="1">
      <c r="A83" s="898" t="s">
        <v>76</v>
      </c>
      <c r="B83" s="448">
        <v>98838.574330000003</v>
      </c>
      <c r="C83" s="448">
        <v>0</v>
      </c>
      <c r="D83" s="448">
        <v>0</v>
      </c>
      <c r="E83" s="448">
        <v>0</v>
      </c>
      <c r="F83" s="448">
        <v>98838.574330000003</v>
      </c>
    </row>
    <row r="84" spans="1:6" s="799" customFormat="1" ht="11.25" customHeight="1">
      <c r="A84" s="898" t="s">
        <v>77</v>
      </c>
      <c r="B84" s="448">
        <v>9217.018320000001</v>
      </c>
      <c r="C84" s="448">
        <v>0</v>
      </c>
      <c r="D84" s="448">
        <v>0</v>
      </c>
      <c r="E84" s="448">
        <v>0</v>
      </c>
      <c r="F84" s="448">
        <v>9217.018320000001</v>
      </c>
    </row>
    <row r="85" spans="1:6" s="799" customFormat="1" ht="11.25" customHeight="1">
      <c r="A85" s="898" t="s">
        <v>78</v>
      </c>
      <c r="B85" s="448">
        <v>7177.7083700000003</v>
      </c>
      <c r="C85" s="448">
        <v>0</v>
      </c>
      <c r="D85" s="448">
        <v>0</v>
      </c>
      <c r="E85" s="448">
        <v>0</v>
      </c>
      <c r="F85" s="448">
        <v>7177.7083700000003</v>
      </c>
    </row>
    <row r="86" spans="1:6" s="799" customFormat="1" ht="11.25" customHeight="1">
      <c r="A86" s="898" t="s">
        <v>79</v>
      </c>
      <c r="B86" s="448">
        <v>10489.749390000001</v>
      </c>
      <c r="C86" s="448">
        <v>0</v>
      </c>
      <c r="D86" s="448">
        <v>0</v>
      </c>
      <c r="E86" s="448">
        <v>0</v>
      </c>
      <c r="F86" s="448">
        <v>10489.749390000001</v>
      </c>
    </row>
    <row r="87" spans="1:6" s="799" customFormat="1" ht="11.25" customHeight="1">
      <c r="A87" s="898" t="s">
        <v>80</v>
      </c>
      <c r="B87" s="448">
        <v>3831.3508999999999</v>
      </c>
      <c r="C87" s="448">
        <v>0</v>
      </c>
      <c r="D87" s="448">
        <v>0</v>
      </c>
      <c r="E87" s="448">
        <v>0</v>
      </c>
      <c r="F87" s="448">
        <v>3831.3508999999999</v>
      </c>
    </row>
    <row r="88" spans="1:6" s="799" customFormat="1" ht="11.25" customHeight="1">
      <c r="A88" s="898" t="s">
        <v>81</v>
      </c>
      <c r="B88" s="448">
        <v>160.44128000000001</v>
      </c>
      <c r="C88" s="448">
        <v>0</v>
      </c>
      <c r="D88" s="448">
        <v>0</v>
      </c>
      <c r="E88" s="448">
        <v>0</v>
      </c>
      <c r="F88" s="448">
        <v>160.44128000000001</v>
      </c>
    </row>
    <row r="89" spans="1:6" s="799" customFormat="1" ht="11.25" customHeight="1">
      <c r="A89" s="898" t="s">
        <v>82</v>
      </c>
      <c r="B89" s="448">
        <v>0</v>
      </c>
      <c r="C89" s="448">
        <v>0</v>
      </c>
      <c r="D89" s="448">
        <v>0</v>
      </c>
      <c r="E89" s="448">
        <v>0</v>
      </c>
      <c r="F89" s="448">
        <v>0</v>
      </c>
    </row>
    <row r="90" spans="1:6" s="799" customFormat="1" ht="11.25" customHeight="1" thickBot="1">
      <c r="A90" s="898" t="s">
        <v>83</v>
      </c>
      <c r="B90" s="448">
        <v>0</v>
      </c>
      <c r="C90" s="448">
        <v>0</v>
      </c>
      <c r="D90" s="448">
        <v>0</v>
      </c>
      <c r="E90" s="448">
        <v>0</v>
      </c>
      <c r="F90" s="448">
        <v>0</v>
      </c>
    </row>
    <row r="91" spans="1:6" s="799" customFormat="1" ht="11.25" customHeight="1" thickTop="1" thickBot="1">
      <c r="A91" s="885" t="s">
        <v>84</v>
      </c>
      <c r="B91" s="897">
        <v>20354.274440000001</v>
      </c>
      <c r="C91" s="897">
        <v>1320.4325700000002</v>
      </c>
      <c r="D91" s="897">
        <v>0</v>
      </c>
      <c r="E91" s="897">
        <v>0</v>
      </c>
      <c r="F91" s="897">
        <v>21674.707010000002</v>
      </c>
    </row>
    <row r="92" spans="1:6" s="799" customFormat="1" ht="11.25" customHeight="1" thickTop="1">
      <c r="A92" s="898" t="s">
        <v>85</v>
      </c>
      <c r="B92" s="448">
        <v>1976.62646</v>
      </c>
      <c r="C92" s="448">
        <v>0</v>
      </c>
      <c r="D92" s="448">
        <v>0</v>
      </c>
      <c r="E92" s="448">
        <v>0</v>
      </c>
      <c r="F92" s="448">
        <v>1976.62646</v>
      </c>
    </row>
    <row r="93" spans="1:6" s="799" customFormat="1" ht="11.25" customHeight="1">
      <c r="A93" s="898" t="s">
        <v>86</v>
      </c>
      <c r="B93" s="448">
        <v>5387.9274800000003</v>
      </c>
      <c r="C93" s="448">
        <v>0</v>
      </c>
      <c r="D93" s="448">
        <v>0</v>
      </c>
      <c r="E93" s="448">
        <v>0</v>
      </c>
      <c r="F93" s="448">
        <v>5387.9274800000003</v>
      </c>
    </row>
    <row r="94" spans="1:6" s="799" customFormat="1" ht="11.25" customHeight="1">
      <c r="A94" s="898" t="s">
        <v>87</v>
      </c>
      <c r="B94" s="448">
        <v>8239.1219500000007</v>
      </c>
      <c r="C94" s="448">
        <v>1201.0685700000001</v>
      </c>
      <c r="D94" s="448">
        <v>0</v>
      </c>
      <c r="E94" s="448">
        <v>0</v>
      </c>
      <c r="F94" s="448">
        <v>9440.1905200000001</v>
      </c>
    </row>
    <row r="95" spans="1:6" s="799" customFormat="1" ht="11.25" customHeight="1">
      <c r="A95" s="898" t="s">
        <v>88</v>
      </c>
      <c r="B95" s="448">
        <v>4750.5985499999997</v>
      </c>
      <c r="C95" s="448">
        <v>119.364</v>
      </c>
      <c r="D95" s="448">
        <v>0</v>
      </c>
      <c r="E95" s="448">
        <v>0</v>
      </c>
      <c r="F95" s="448">
        <v>4869.9625500000002</v>
      </c>
    </row>
    <row r="96" spans="1:6" s="799" customFormat="1" ht="11.25" customHeight="1" thickBot="1">
      <c r="A96" s="898" t="s">
        <v>89</v>
      </c>
      <c r="B96" s="439">
        <v>0</v>
      </c>
      <c r="C96" s="439">
        <v>0</v>
      </c>
      <c r="D96" s="439">
        <v>0</v>
      </c>
      <c r="E96" s="439">
        <v>0</v>
      </c>
      <c r="F96" s="439">
        <v>0</v>
      </c>
    </row>
    <row r="97" spans="1:6" s="799" customFormat="1" ht="11.25" customHeight="1" thickTop="1" thickBot="1">
      <c r="A97" s="885" t="s">
        <v>1451</v>
      </c>
      <c r="B97" s="897">
        <v>0</v>
      </c>
      <c r="C97" s="897">
        <v>0</v>
      </c>
      <c r="D97" s="897">
        <v>0</v>
      </c>
      <c r="E97" s="897">
        <v>0</v>
      </c>
      <c r="F97" s="897">
        <v>0</v>
      </c>
    </row>
    <row r="98" spans="1:6" s="799" customFormat="1" ht="11.25" customHeight="1" thickTop="1">
      <c r="A98" s="898" t="s">
        <v>1452</v>
      </c>
      <c r="B98" s="448">
        <v>0</v>
      </c>
      <c r="C98" s="448">
        <v>0</v>
      </c>
      <c r="D98" s="448">
        <v>0</v>
      </c>
      <c r="E98" s="448">
        <v>0</v>
      </c>
      <c r="F98" s="448">
        <v>0</v>
      </c>
    </row>
    <row r="99" spans="1:6" s="799" customFormat="1" ht="11.25" customHeight="1">
      <c r="A99" s="898" t="s">
        <v>1453</v>
      </c>
      <c r="B99" s="448">
        <v>0</v>
      </c>
      <c r="C99" s="448">
        <v>0</v>
      </c>
      <c r="D99" s="448">
        <v>0</v>
      </c>
      <c r="E99" s="448">
        <v>0</v>
      </c>
      <c r="F99" s="448">
        <v>0</v>
      </c>
    </row>
    <row r="100" spans="1:6" s="799" customFormat="1" ht="11.25" customHeight="1">
      <c r="A100" s="898" t="s">
        <v>1454</v>
      </c>
      <c r="B100" s="448">
        <v>0</v>
      </c>
      <c r="C100" s="448">
        <v>0</v>
      </c>
      <c r="D100" s="448">
        <v>0</v>
      </c>
      <c r="E100" s="448">
        <v>0</v>
      </c>
      <c r="F100" s="448">
        <v>0</v>
      </c>
    </row>
    <row r="101" spans="1:6" s="799" customFormat="1" ht="11.25" customHeight="1">
      <c r="A101" s="898" t="s">
        <v>1455</v>
      </c>
      <c r="B101" s="448">
        <v>0</v>
      </c>
      <c r="C101" s="448">
        <v>0</v>
      </c>
      <c r="D101" s="448">
        <v>0</v>
      </c>
      <c r="E101" s="448">
        <v>0</v>
      </c>
      <c r="F101" s="448">
        <v>0</v>
      </c>
    </row>
    <row r="102" spans="1:6" s="799" customFormat="1" ht="11.25" customHeight="1">
      <c r="A102" s="898" t="s">
        <v>1464</v>
      </c>
      <c r="B102" s="439">
        <v>0</v>
      </c>
      <c r="C102" s="439">
        <v>0</v>
      </c>
      <c r="D102" s="439">
        <v>0</v>
      </c>
      <c r="E102" s="439">
        <v>0</v>
      </c>
      <c r="F102" s="439">
        <v>0</v>
      </c>
    </row>
    <row r="103" spans="1:6" s="799" customFormat="1" ht="11.25" customHeight="1" thickBot="1">
      <c r="A103" s="898" t="s">
        <v>1457</v>
      </c>
      <c r="B103" s="439">
        <v>0</v>
      </c>
      <c r="C103" s="439">
        <v>0</v>
      </c>
      <c r="D103" s="439">
        <v>0</v>
      </c>
      <c r="E103" s="439">
        <v>0</v>
      </c>
      <c r="F103" s="439">
        <v>0</v>
      </c>
    </row>
    <row r="104" spans="1:6" s="799" customFormat="1" ht="11.25" customHeight="1" thickTop="1" thickBot="1">
      <c r="A104" s="901" t="s">
        <v>90</v>
      </c>
      <c r="B104" s="896">
        <v>3985543.2248200001</v>
      </c>
      <c r="C104" s="896">
        <v>285116.71999000001</v>
      </c>
      <c r="D104" s="896">
        <v>0</v>
      </c>
      <c r="E104" s="896">
        <v>41.12885</v>
      </c>
      <c r="F104" s="896">
        <v>4270701.0736600002</v>
      </c>
    </row>
    <row r="105" spans="1:6" s="799" customFormat="1" ht="11.25" customHeight="1" thickTop="1" thickBot="1">
      <c r="A105" s="902" t="s">
        <v>743</v>
      </c>
      <c r="B105" s="897">
        <v>3545985.3876300002</v>
      </c>
      <c r="C105" s="897">
        <v>185030.23003999999</v>
      </c>
      <c r="D105" s="897">
        <v>0</v>
      </c>
      <c r="E105" s="897">
        <v>18.749490000000002</v>
      </c>
      <c r="F105" s="897">
        <v>3731034.3671599999</v>
      </c>
    </row>
    <row r="106" spans="1:6" s="799" customFormat="1" ht="11.25" customHeight="1" thickTop="1">
      <c r="A106" s="56" t="s">
        <v>92</v>
      </c>
      <c r="B106" s="448">
        <v>65086.722609999997</v>
      </c>
      <c r="C106" s="448">
        <v>4931.0885099999996</v>
      </c>
      <c r="D106" s="448">
        <v>0</v>
      </c>
      <c r="E106" s="448">
        <v>0</v>
      </c>
      <c r="F106" s="448">
        <v>70017.811119999998</v>
      </c>
    </row>
    <row r="107" spans="1:6" s="799" customFormat="1" ht="11.25" customHeight="1">
      <c r="A107" s="56" t="s">
        <v>93</v>
      </c>
      <c r="B107" s="448">
        <v>65078.508909999997</v>
      </c>
      <c r="C107" s="448">
        <v>4929.5277300000007</v>
      </c>
      <c r="D107" s="448">
        <v>0</v>
      </c>
      <c r="E107" s="448">
        <v>0</v>
      </c>
      <c r="F107" s="448">
        <v>70008.036640000006</v>
      </c>
    </row>
    <row r="108" spans="1:6" s="799" customFormat="1" ht="11.25" customHeight="1">
      <c r="A108" s="56" t="s">
        <v>94</v>
      </c>
      <c r="B108" s="448">
        <v>8.2137000000000011</v>
      </c>
      <c r="C108" s="448">
        <v>1.5607800000000001</v>
      </c>
      <c r="D108" s="448">
        <v>0</v>
      </c>
      <c r="E108" s="448">
        <v>0</v>
      </c>
      <c r="F108" s="448">
        <v>9.7744799999999987</v>
      </c>
    </row>
    <row r="109" spans="1:6" s="799" customFormat="1" ht="11.25" customHeight="1">
      <c r="A109" s="56" t="s">
        <v>95</v>
      </c>
      <c r="B109" s="448">
        <v>498697.26214999997</v>
      </c>
      <c r="C109" s="448">
        <v>48895.082130000003</v>
      </c>
      <c r="D109" s="448">
        <v>0</v>
      </c>
      <c r="E109" s="448">
        <v>18.749490000000002</v>
      </c>
      <c r="F109" s="448">
        <v>547611.09377000004</v>
      </c>
    </row>
    <row r="110" spans="1:6" s="799" customFormat="1" ht="11.25" customHeight="1">
      <c r="A110" s="56" t="s">
        <v>96</v>
      </c>
      <c r="B110" s="448">
        <v>3989.0144100000002</v>
      </c>
      <c r="C110" s="448">
        <v>756.83930000000009</v>
      </c>
      <c r="D110" s="448">
        <v>0</v>
      </c>
      <c r="E110" s="448">
        <v>0</v>
      </c>
      <c r="F110" s="448">
        <v>4745.8537100000003</v>
      </c>
    </row>
    <row r="111" spans="1:6" s="799" customFormat="1" ht="11.25" customHeight="1">
      <c r="A111" s="903" t="s">
        <v>97</v>
      </c>
      <c r="B111" s="448">
        <v>671.57461999999998</v>
      </c>
      <c r="C111" s="448">
        <v>753.40930000000003</v>
      </c>
      <c r="D111" s="448">
        <v>0</v>
      </c>
      <c r="E111" s="448">
        <v>0</v>
      </c>
      <c r="F111" s="448">
        <v>1424.9839199999999</v>
      </c>
    </row>
    <row r="112" spans="1:6" s="799" customFormat="1" ht="11.25" customHeight="1">
      <c r="A112" s="903" t="s">
        <v>98</v>
      </c>
      <c r="B112" s="448">
        <v>0</v>
      </c>
      <c r="C112" s="448">
        <v>0</v>
      </c>
      <c r="D112" s="448">
        <v>0</v>
      </c>
      <c r="E112" s="448">
        <v>0</v>
      </c>
      <c r="F112" s="448">
        <v>0</v>
      </c>
    </row>
    <row r="113" spans="1:6" s="799" customFormat="1" ht="11.25" customHeight="1">
      <c r="A113" s="65" t="s">
        <v>99</v>
      </c>
      <c r="B113" s="448">
        <v>70</v>
      </c>
      <c r="C113" s="448">
        <v>0</v>
      </c>
      <c r="D113" s="448">
        <v>0</v>
      </c>
      <c r="E113" s="448">
        <v>0</v>
      </c>
      <c r="F113" s="448">
        <v>70</v>
      </c>
    </row>
    <row r="114" spans="1:6" s="799" customFormat="1" ht="11.25" customHeight="1">
      <c r="A114" s="65" t="s">
        <v>100</v>
      </c>
      <c r="B114" s="448">
        <v>2</v>
      </c>
      <c r="C114" s="448">
        <v>0</v>
      </c>
      <c r="D114" s="448">
        <v>0</v>
      </c>
      <c r="E114" s="448">
        <v>0</v>
      </c>
      <c r="F114" s="448">
        <v>2</v>
      </c>
    </row>
    <row r="115" spans="1:6" s="799" customFormat="1" ht="11.25" customHeight="1">
      <c r="A115" s="65" t="s">
        <v>101</v>
      </c>
      <c r="B115" s="448">
        <v>588.71667000000002</v>
      </c>
      <c r="C115" s="448">
        <v>0</v>
      </c>
      <c r="D115" s="448">
        <v>0</v>
      </c>
      <c r="E115" s="448">
        <v>0</v>
      </c>
      <c r="F115" s="448">
        <v>588.71667000000002</v>
      </c>
    </row>
    <row r="116" spans="1:6" s="799" customFormat="1" ht="11.25" customHeight="1">
      <c r="A116" s="65" t="s">
        <v>102</v>
      </c>
      <c r="B116" s="448">
        <v>609.02890000000002</v>
      </c>
      <c r="C116" s="448">
        <v>3.43</v>
      </c>
      <c r="D116" s="448">
        <v>0</v>
      </c>
      <c r="E116" s="448">
        <v>0</v>
      </c>
      <c r="F116" s="448">
        <v>612.45889999999997</v>
      </c>
    </row>
    <row r="117" spans="1:6" s="799" customFormat="1" ht="11.25" customHeight="1">
      <c r="A117" s="65" t="s">
        <v>103</v>
      </c>
      <c r="B117" s="448">
        <v>0</v>
      </c>
      <c r="C117" s="448">
        <v>0</v>
      </c>
      <c r="D117" s="448">
        <v>0</v>
      </c>
      <c r="E117" s="448">
        <v>0</v>
      </c>
      <c r="F117" s="448">
        <v>0</v>
      </c>
    </row>
    <row r="118" spans="1:6" s="799" customFormat="1" ht="11.25" customHeight="1">
      <c r="A118" s="65" t="s">
        <v>104</v>
      </c>
      <c r="B118" s="448">
        <v>2047.6942199999999</v>
      </c>
      <c r="C118" s="448">
        <v>0</v>
      </c>
      <c r="D118" s="448">
        <v>0</v>
      </c>
      <c r="E118" s="448">
        <v>0</v>
      </c>
      <c r="F118" s="448">
        <v>2047.6942199999999</v>
      </c>
    </row>
    <row r="119" spans="1:6" s="799" customFormat="1" ht="11.25" customHeight="1">
      <c r="A119" s="411" t="s">
        <v>105</v>
      </c>
      <c r="B119" s="448">
        <v>37504.858970000001</v>
      </c>
      <c r="C119" s="448">
        <v>6096.4548500000001</v>
      </c>
      <c r="D119" s="448">
        <v>0</v>
      </c>
      <c r="E119" s="448">
        <v>0</v>
      </c>
      <c r="F119" s="448">
        <v>43601.313820000003</v>
      </c>
    </row>
    <row r="120" spans="1:6" s="799" customFormat="1" ht="11.25" customHeight="1">
      <c r="A120" s="411" t="s">
        <v>106</v>
      </c>
      <c r="B120" s="448">
        <v>2670029.05265</v>
      </c>
      <c r="C120" s="448">
        <v>123186.75437000001</v>
      </c>
      <c r="D120" s="448">
        <v>0</v>
      </c>
      <c r="E120" s="448">
        <v>0</v>
      </c>
      <c r="F120" s="448">
        <v>2793215.8070200002</v>
      </c>
    </row>
    <row r="121" spans="1:6" s="799" customFormat="1" ht="11.25" customHeight="1" thickBot="1">
      <c r="A121" s="56" t="s">
        <v>107</v>
      </c>
      <c r="B121" s="448">
        <v>270678.47683999996</v>
      </c>
      <c r="C121" s="448">
        <v>1164.0108799999998</v>
      </c>
      <c r="D121" s="448">
        <v>0</v>
      </c>
      <c r="E121" s="448">
        <v>0</v>
      </c>
      <c r="F121" s="448">
        <v>271842.48772000003</v>
      </c>
    </row>
    <row r="122" spans="1:6" s="799" customFormat="1" ht="11.25" customHeight="1" thickTop="1" thickBot="1">
      <c r="A122" s="904" t="s">
        <v>108</v>
      </c>
      <c r="B122" s="896">
        <v>24.398099999999999</v>
      </c>
      <c r="C122" s="896">
        <v>10.66887</v>
      </c>
      <c r="D122" s="896">
        <v>0</v>
      </c>
      <c r="E122" s="896">
        <v>0</v>
      </c>
      <c r="F122" s="896">
        <v>35.066969999999998</v>
      </c>
    </row>
    <row r="123" spans="1:6" s="799" customFormat="1" ht="11.25" customHeight="1" thickTop="1" thickBot="1">
      <c r="A123" s="902" t="s">
        <v>109</v>
      </c>
      <c r="B123" s="897">
        <v>0</v>
      </c>
      <c r="C123" s="897">
        <v>0</v>
      </c>
      <c r="D123" s="897">
        <v>0</v>
      </c>
      <c r="E123" s="897">
        <v>0</v>
      </c>
      <c r="F123" s="897">
        <v>0</v>
      </c>
    </row>
    <row r="124" spans="1:6" s="799" customFormat="1" ht="11.25" customHeight="1" thickTop="1">
      <c r="A124" s="56" t="s">
        <v>110</v>
      </c>
      <c r="B124" s="448">
        <v>0</v>
      </c>
      <c r="C124" s="448">
        <v>0</v>
      </c>
      <c r="D124" s="448">
        <v>0</v>
      </c>
      <c r="E124" s="448">
        <v>0</v>
      </c>
      <c r="F124" s="448">
        <v>0</v>
      </c>
    </row>
    <row r="125" spans="1:6" s="799" customFormat="1" ht="11.25" customHeight="1">
      <c r="A125" s="56" t="s">
        <v>111</v>
      </c>
      <c r="B125" s="448">
        <v>0</v>
      </c>
      <c r="C125" s="448">
        <v>0</v>
      </c>
      <c r="D125" s="448">
        <v>0</v>
      </c>
      <c r="E125" s="448">
        <v>0</v>
      </c>
      <c r="F125" s="448">
        <v>0</v>
      </c>
    </row>
    <row r="126" spans="1:6" s="799" customFormat="1" ht="11.25" customHeight="1">
      <c r="A126" s="56" t="s">
        <v>112</v>
      </c>
      <c r="B126" s="448">
        <v>0</v>
      </c>
      <c r="C126" s="448">
        <v>0</v>
      </c>
      <c r="D126" s="448">
        <v>0</v>
      </c>
      <c r="E126" s="448">
        <v>0</v>
      </c>
      <c r="F126" s="448">
        <v>0</v>
      </c>
    </row>
    <row r="127" spans="1:6" s="799" customFormat="1" ht="11.25" customHeight="1">
      <c r="A127" s="56" t="s">
        <v>113</v>
      </c>
      <c r="B127" s="448">
        <v>0</v>
      </c>
      <c r="C127" s="448">
        <v>0</v>
      </c>
      <c r="D127" s="448">
        <v>0</v>
      </c>
      <c r="E127" s="448">
        <v>0</v>
      </c>
      <c r="F127" s="448">
        <v>0</v>
      </c>
    </row>
    <row r="128" spans="1:6" s="799" customFormat="1" ht="11.25" customHeight="1">
      <c r="A128" s="56" t="s">
        <v>114</v>
      </c>
      <c r="B128" s="448">
        <v>0</v>
      </c>
      <c r="C128" s="448">
        <v>0</v>
      </c>
      <c r="D128" s="448">
        <v>0</v>
      </c>
      <c r="E128" s="448">
        <v>0</v>
      </c>
      <c r="F128" s="448">
        <v>0</v>
      </c>
    </row>
    <row r="129" spans="1:6" s="799" customFormat="1" ht="11.25" customHeight="1" thickBot="1">
      <c r="A129" s="56" t="s">
        <v>115</v>
      </c>
      <c r="B129" s="448">
        <v>0</v>
      </c>
      <c r="C129" s="448">
        <v>0</v>
      </c>
      <c r="D129" s="448">
        <v>0</v>
      </c>
      <c r="E129" s="448">
        <v>0</v>
      </c>
      <c r="F129" s="448">
        <v>0</v>
      </c>
    </row>
    <row r="130" spans="1:6" s="799" customFormat="1" ht="11.25" customHeight="1" thickTop="1" thickBot="1">
      <c r="A130" s="902" t="s">
        <v>116</v>
      </c>
      <c r="B130" s="897">
        <v>218621.36874999999</v>
      </c>
      <c r="C130" s="897">
        <v>34260.378490000003</v>
      </c>
      <c r="D130" s="897">
        <v>0</v>
      </c>
      <c r="E130" s="897">
        <v>0</v>
      </c>
      <c r="F130" s="897">
        <v>252881.74724</v>
      </c>
    </row>
    <row r="131" spans="1:6" s="799" customFormat="1" ht="11.25" customHeight="1" thickTop="1">
      <c r="A131" s="56" t="s">
        <v>117</v>
      </c>
      <c r="B131" s="448">
        <v>0</v>
      </c>
      <c r="C131" s="448">
        <v>0</v>
      </c>
      <c r="D131" s="448">
        <v>0</v>
      </c>
      <c r="E131" s="448">
        <v>0</v>
      </c>
      <c r="F131" s="448">
        <v>0</v>
      </c>
    </row>
    <row r="132" spans="1:6" s="799" customFormat="1" ht="11.25" customHeight="1">
      <c r="A132" s="56" t="s">
        <v>1465</v>
      </c>
      <c r="B132" s="448">
        <v>0</v>
      </c>
      <c r="C132" s="448">
        <v>0</v>
      </c>
      <c r="D132" s="448">
        <v>0</v>
      </c>
      <c r="E132" s="448">
        <v>0</v>
      </c>
      <c r="F132" s="448">
        <v>0</v>
      </c>
    </row>
    <row r="133" spans="1:6" s="799" customFormat="1" ht="11.25" customHeight="1">
      <c r="A133" s="56" t="s">
        <v>119</v>
      </c>
      <c r="B133" s="448">
        <v>0</v>
      </c>
      <c r="C133" s="448">
        <v>0</v>
      </c>
      <c r="D133" s="448">
        <v>0</v>
      </c>
      <c r="E133" s="448">
        <v>0</v>
      </c>
      <c r="F133" s="448">
        <v>0</v>
      </c>
    </row>
    <row r="134" spans="1:6" s="799" customFormat="1" ht="11.25" customHeight="1">
      <c r="A134" s="56" t="s">
        <v>1314</v>
      </c>
      <c r="B134" s="448">
        <v>43187.5</v>
      </c>
      <c r="C134" s="448">
        <v>771.75</v>
      </c>
      <c r="D134" s="448">
        <v>0</v>
      </c>
      <c r="E134" s="448">
        <v>0</v>
      </c>
      <c r="F134" s="448">
        <v>43959.25</v>
      </c>
    </row>
    <row r="135" spans="1:6" s="799" customFormat="1" ht="11.25" customHeight="1">
      <c r="A135" s="56" t="s">
        <v>120</v>
      </c>
      <c r="B135" s="448">
        <v>168482.72552000001</v>
      </c>
      <c r="C135" s="448">
        <v>16.173269999999999</v>
      </c>
      <c r="D135" s="448">
        <v>0</v>
      </c>
      <c r="E135" s="448">
        <v>0</v>
      </c>
      <c r="F135" s="448">
        <v>168498.89878999998</v>
      </c>
    </row>
    <row r="136" spans="1:6" s="799" customFormat="1" ht="11.25" customHeight="1">
      <c r="A136" s="56" t="s">
        <v>121</v>
      </c>
      <c r="B136" s="448">
        <v>0</v>
      </c>
      <c r="C136" s="448">
        <v>0</v>
      </c>
      <c r="D136" s="448">
        <v>0</v>
      </c>
      <c r="E136" s="448">
        <v>0</v>
      </c>
      <c r="F136" s="448">
        <v>0</v>
      </c>
    </row>
    <row r="137" spans="1:6" s="799" customFormat="1" ht="11.25" customHeight="1">
      <c r="A137" s="56" t="s">
        <v>122</v>
      </c>
      <c r="B137" s="448">
        <v>0</v>
      </c>
      <c r="C137" s="448">
        <v>33052.74224</v>
      </c>
      <c r="D137" s="448">
        <v>0</v>
      </c>
      <c r="E137" s="448">
        <v>0</v>
      </c>
      <c r="F137" s="448">
        <v>33052.74224</v>
      </c>
    </row>
    <row r="138" spans="1:6" s="799" customFormat="1" ht="11.25" customHeight="1" thickBot="1">
      <c r="A138" s="56" t="s">
        <v>123</v>
      </c>
      <c r="B138" s="448">
        <v>6951.1432300000006</v>
      </c>
      <c r="C138" s="448">
        <v>419.71297999999996</v>
      </c>
      <c r="D138" s="448">
        <v>0</v>
      </c>
      <c r="E138" s="448">
        <v>0</v>
      </c>
      <c r="F138" s="448">
        <v>7370.8562099999999</v>
      </c>
    </row>
    <row r="139" spans="1:6" s="799" customFormat="1" ht="11.25" customHeight="1" thickTop="1" thickBot="1">
      <c r="A139" s="902" t="s">
        <v>124</v>
      </c>
      <c r="B139" s="897">
        <v>100956.31918999999</v>
      </c>
      <c r="C139" s="897">
        <v>4267.98369</v>
      </c>
      <c r="D139" s="897">
        <v>0</v>
      </c>
      <c r="E139" s="897">
        <v>7.0253500000000004</v>
      </c>
      <c r="F139" s="897">
        <v>105231.32823</v>
      </c>
    </row>
    <row r="140" spans="1:6" s="799" customFormat="1" ht="11.25" customHeight="1" thickTop="1">
      <c r="A140" s="56" t="s">
        <v>58</v>
      </c>
      <c r="B140" s="448">
        <v>123.93224000000001</v>
      </c>
      <c r="C140" s="448">
        <v>57.322949999999999</v>
      </c>
      <c r="D140" s="448">
        <v>0</v>
      </c>
      <c r="E140" s="448">
        <v>0</v>
      </c>
      <c r="F140" s="448">
        <v>181.25519</v>
      </c>
    </row>
    <row r="141" spans="1:6" s="799" customFormat="1" ht="11.25" customHeight="1">
      <c r="A141" s="56" t="s">
        <v>60</v>
      </c>
      <c r="B141" s="448">
        <v>18934.41116</v>
      </c>
      <c r="C141" s="448">
        <v>3133.8558800000001</v>
      </c>
      <c r="D141" s="448">
        <v>0</v>
      </c>
      <c r="E141" s="448">
        <v>7.0253500000000004</v>
      </c>
      <c r="F141" s="448">
        <v>22075.292390000002</v>
      </c>
    </row>
    <row r="142" spans="1:6" s="799" customFormat="1" ht="11.25" customHeight="1">
      <c r="A142" s="56" t="s">
        <v>125</v>
      </c>
      <c r="B142" s="448">
        <v>80815.178870000003</v>
      </c>
      <c r="C142" s="448">
        <v>993.90553</v>
      </c>
      <c r="D142" s="448">
        <v>0</v>
      </c>
      <c r="E142" s="448">
        <v>0</v>
      </c>
      <c r="F142" s="448">
        <v>81809.084400000007</v>
      </c>
    </row>
    <row r="143" spans="1:6" s="799" customFormat="1" ht="11.25" customHeight="1">
      <c r="A143" s="56" t="s">
        <v>87</v>
      </c>
      <c r="B143" s="448">
        <v>1082.79692</v>
      </c>
      <c r="C143" s="448">
        <v>82.899330000000006</v>
      </c>
      <c r="D143" s="448">
        <v>0</v>
      </c>
      <c r="E143" s="448">
        <v>0</v>
      </c>
      <c r="F143" s="448">
        <v>1165.69625</v>
      </c>
    </row>
    <row r="144" spans="1:6" s="799" customFormat="1" ht="11.25" customHeight="1" thickBot="1">
      <c r="A144" s="56" t="s">
        <v>126</v>
      </c>
      <c r="B144" s="448">
        <v>0</v>
      </c>
      <c r="C144" s="448">
        <v>0</v>
      </c>
      <c r="D144" s="448">
        <v>0</v>
      </c>
      <c r="E144" s="448">
        <v>0</v>
      </c>
      <c r="F144" s="448">
        <v>0</v>
      </c>
    </row>
    <row r="145" spans="1:6" s="799" customFormat="1" ht="11.25" customHeight="1" thickTop="1" thickBot="1">
      <c r="A145" s="902" t="s">
        <v>127</v>
      </c>
      <c r="B145" s="897">
        <v>31358.474760000001</v>
      </c>
      <c r="C145" s="897">
        <v>17268.705879999998</v>
      </c>
      <c r="D145" s="897">
        <v>0</v>
      </c>
      <c r="E145" s="897">
        <v>15.354010000000001</v>
      </c>
      <c r="F145" s="897">
        <v>48642.534650000001</v>
      </c>
    </row>
    <row r="146" spans="1:6" s="799" customFormat="1" ht="11.25" customHeight="1" thickTop="1">
      <c r="A146" s="56" t="s">
        <v>128</v>
      </c>
      <c r="B146" s="448">
        <v>620.46967000000006</v>
      </c>
      <c r="C146" s="448">
        <v>50.031410000000001</v>
      </c>
      <c r="D146" s="448">
        <v>0</v>
      </c>
      <c r="E146" s="448">
        <v>2.5280100000000001</v>
      </c>
      <c r="F146" s="448">
        <v>673.02909</v>
      </c>
    </row>
    <row r="147" spans="1:6" s="799" customFormat="1" ht="11.25" customHeight="1">
      <c r="A147" s="56" t="s">
        <v>129</v>
      </c>
      <c r="B147" s="448">
        <v>0</v>
      </c>
      <c r="C147" s="448">
        <v>0</v>
      </c>
      <c r="D147" s="448">
        <v>0</v>
      </c>
      <c r="E147" s="448">
        <v>0</v>
      </c>
      <c r="F147" s="448">
        <v>0</v>
      </c>
    </row>
    <row r="148" spans="1:6" s="799" customFormat="1" ht="11.25" customHeight="1">
      <c r="A148" s="56" t="s">
        <v>130</v>
      </c>
      <c r="B148" s="448">
        <v>0</v>
      </c>
      <c r="C148" s="448">
        <v>15707.601789999999</v>
      </c>
      <c r="D148" s="448">
        <v>0</v>
      </c>
      <c r="E148" s="448">
        <v>0</v>
      </c>
      <c r="F148" s="448">
        <v>15707.601789999999</v>
      </c>
    </row>
    <row r="149" spans="1:6" s="799" customFormat="1" ht="11.25" customHeight="1">
      <c r="A149" s="56" t="s">
        <v>131</v>
      </c>
      <c r="B149" s="448">
        <v>30738.005089999999</v>
      </c>
      <c r="C149" s="448">
        <v>1511.07268</v>
      </c>
      <c r="D149" s="448">
        <v>0</v>
      </c>
      <c r="E149" s="448">
        <v>12.826000000000001</v>
      </c>
      <c r="F149" s="448">
        <v>32261.903770000001</v>
      </c>
    </row>
    <row r="150" spans="1:6" s="799" customFormat="1" ht="11.25" customHeight="1" thickBot="1">
      <c r="A150" s="56" t="s">
        <v>132</v>
      </c>
      <c r="B150" s="448">
        <v>0</v>
      </c>
      <c r="C150" s="448">
        <v>0</v>
      </c>
      <c r="D150" s="448">
        <v>0</v>
      </c>
      <c r="E150" s="448">
        <v>0</v>
      </c>
      <c r="F150" s="448">
        <v>0</v>
      </c>
    </row>
    <row r="151" spans="1:6" s="799" customFormat="1" ht="11.25" customHeight="1" thickTop="1" thickBot="1">
      <c r="A151" s="902" t="s">
        <v>133</v>
      </c>
      <c r="B151" s="897">
        <v>0</v>
      </c>
      <c r="C151" s="897">
        <v>20687.016</v>
      </c>
      <c r="D151" s="897">
        <v>0</v>
      </c>
      <c r="E151" s="897">
        <v>0</v>
      </c>
      <c r="F151" s="897">
        <v>20687.016</v>
      </c>
    </row>
    <row r="152" spans="1:6" s="799" customFormat="1" ht="11.25" customHeight="1" thickTop="1">
      <c r="A152" s="56" t="s">
        <v>134</v>
      </c>
      <c r="B152" s="448">
        <v>0</v>
      </c>
      <c r="C152" s="448">
        <v>20580</v>
      </c>
      <c r="D152" s="448">
        <v>0</v>
      </c>
      <c r="E152" s="448">
        <v>0</v>
      </c>
      <c r="F152" s="448">
        <v>20580</v>
      </c>
    </row>
    <row r="153" spans="1:6" s="799" customFormat="1" ht="11.25" customHeight="1">
      <c r="A153" s="56" t="s">
        <v>135</v>
      </c>
      <c r="B153" s="448">
        <v>0</v>
      </c>
      <c r="C153" s="448">
        <v>0</v>
      </c>
      <c r="D153" s="448">
        <v>0</v>
      </c>
      <c r="E153" s="448">
        <v>0</v>
      </c>
      <c r="F153" s="448">
        <v>0</v>
      </c>
    </row>
    <row r="154" spans="1:6" s="799" customFormat="1" ht="11.25" customHeight="1">
      <c r="A154" s="56" t="s">
        <v>136</v>
      </c>
      <c r="B154" s="448">
        <v>0</v>
      </c>
      <c r="C154" s="448">
        <v>0</v>
      </c>
      <c r="D154" s="448">
        <v>0</v>
      </c>
      <c r="E154" s="448">
        <v>0</v>
      </c>
      <c r="F154" s="448">
        <v>0</v>
      </c>
    </row>
    <row r="155" spans="1:6" s="799" customFormat="1" ht="11.25" customHeight="1" thickBot="1">
      <c r="A155" s="56" t="s">
        <v>137</v>
      </c>
      <c r="B155" s="448">
        <v>0</v>
      </c>
      <c r="C155" s="448">
        <v>107.01600000000001</v>
      </c>
      <c r="D155" s="448">
        <v>0</v>
      </c>
      <c r="E155" s="448">
        <v>0</v>
      </c>
      <c r="F155" s="448">
        <v>107.01600000000001</v>
      </c>
    </row>
    <row r="156" spans="1:6" s="799" customFormat="1" ht="11.25" customHeight="1" thickTop="1" thickBot="1">
      <c r="A156" s="902" t="s">
        <v>138</v>
      </c>
      <c r="B156" s="897">
        <v>88597.276389999999</v>
      </c>
      <c r="C156" s="897">
        <v>23591.73702</v>
      </c>
      <c r="D156" s="897">
        <v>0</v>
      </c>
      <c r="E156" s="897">
        <v>0</v>
      </c>
      <c r="F156" s="897">
        <v>112189.01341</v>
      </c>
    </row>
    <row r="157" spans="1:6" s="799" customFormat="1" ht="11.25" customHeight="1" thickTop="1">
      <c r="A157" s="56" t="s">
        <v>139</v>
      </c>
      <c r="B157" s="448">
        <v>0</v>
      </c>
      <c r="C157" s="448">
        <v>54.536999999999999</v>
      </c>
      <c r="D157" s="448">
        <v>0</v>
      </c>
      <c r="E157" s="448">
        <v>0</v>
      </c>
      <c r="F157" s="448">
        <v>54.536999999999999</v>
      </c>
    </row>
    <row r="158" spans="1:6" s="799" customFormat="1" ht="11.25" customHeight="1">
      <c r="A158" s="56" t="s">
        <v>140</v>
      </c>
      <c r="B158" s="448">
        <v>0</v>
      </c>
      <c r="C158" s="448">
        <v>0</v>
      </c>
      <c r="D158" s="448">
        <v>0</v>
      </c>
      <c r="E158" s="448">
        <v>0</v>
      </c>
      <c r="F158" s="448">
        <v>0</v>
      </c>
    </row>
    <row r="159" spans="1:6" s="799" customFormat="1" ht="11.25" customHeight="1">
      <c r="A159" s="56" t="s">
        <v>141</v>
      </c>
      <c r="B159" s="448">
        <v>0</v>
      </c>
      <c r="C159" s="448">
        <v>54.536999999999999</v>
      </c>
      <c r="D159" s="448">
        <v>0</v>
      </c>
      <c r="E159" s="448">
        <v>0</v>
      </c>
      <c r="F159" s="448">
        <v>54.536999999999999</v>
      </c>
    </row>
    <row r="160" spans="1:6" s="799" customFormat="1" ht="11.25" customHeight="1">
      <c r="A160" s="56" t="s">
        <v>142</v>
      </c>
      <c r="B160" s="448">
        <v>0</v>
      </c>
      <c r="C160" s="448">
        <v>0</v>
      </c>
      <c r="D160" s="448">
        <v>0</v>
      </c>
      <c r="E160" s="448">
        <v>0</v>
      </c>
      <c r="F160" s="448">
        <v>0</v>
      </c>
    </row>
    <row r="161" spans="1:6" s="799" customFormat="1" ht="11.25" customHeight="1">
      <c r="A161" s="56" t="s">
        <v>143</v>
      </c>
      <c r="B161" s="448">
        <v>0</v>
      </c>
      <c r="C161" s="448">
        <v>0</v>
      </c>
      <c r="D161" s="448">
        <v>0</v>
      </c>
      <c r="E161" s="448">
        <v>0</v>
      </c>
      <c r="F161" s="448">
        <v>0</v>
      </c>
    </row>
    <row r="162" spans="1:6" s="799" customFormat="1" ht="11.25" customHeight="1">
      <c r="A162" s="56" t="s">
        <v>144</v>
      </c>
      <c r="B162" s="448">
        <v>0</v>
      </c>
      <c r="C162" s="448">
        <v>0</v>
      </c>
      <c r="D162" s="448">
        <v>0</v>
      </c>
      <c r="E162" s="448">
        <v>0</v>
      </c>
      <c r="F162" s="448">
        <v>0</v>
      </c>
    </row>
    <row r="163" spans="1:6" s="799" customFormat="1" ht="11.25" customHeight="1">
      <c r="A163" s="56" t="s">
        <v>145</v>
      </c>
      <c r="B163" s="448">
        <v>87690</v>
      </c>
      <c r="C163" s="448">
        <v>22865.752</v>
      </c>
      <c r="D163" s="448">
        <v>0</v>
      </c>
      <c r="E163" s="448">
        <v>0</v>
      </c>
      <c r="F163" s="448">
        <v>110555.75199999999</v>
      </c>
    </row>
    <row r="164" spans="1:6" s="799" customFormat="1" ht="11.25" customHeight="1" thickBot="1">
      <c r="A164" s="56" t="s">
        <v>146</v>
      </c>
      <c r="B164" s="439">
        <v>907.27638999999999</v>
      </c>
      <c r="C164" s="439">
        <v>671.44802000000004</v>
      </c>
      <c r="D164" s="439">
        <v>0</v>
      </c>
      <c r="E164" s="439">
        <v>0</v>
      </c>
      <c r="F164" s="439">
        <v>1578.7244099999998</v>
      </c>
    </row>
    <row r="165" spans="1:6" s="799" customFormat="1" ht="11.25" customHeight="1" thickTop="1" thickBot="1">
      <c r="A165" s="905" t="s">
        <v>147</v>
      </c>
      <c r="B165" s="897">
        <v>321904.19968000002</v>
      </c>
      <c r="C165" s="897">
        <v>0</v>
      </c>
      <c r="D165" s="897">
        <v>0</v>
      </c>
      <c r="E165" s="897">
        <v>0</v>
      </c>
      <c r="F165" s="897">
        <v>321904.19968000002</v>
      </c>
    </row>
    <row r="166" spans="1:6" s="799" customFormat="1" ht="11.25" customHeight="1" thickTop="1">
      <c r="A166" s="906" t="s">
        <v>148</v>
      </c>
      <c r="B166" s="448">
        <v>263352.17</v>
      </c>
      <c r="C166" s="448">
        <v>0</v>
      </c>
      <c r="D166" s="448">
        <v>0</v>
      </c>
      <c r="E166" s="448">
        <v>0</v>
      </c>
      <c r="F166" s="448">
        <v>263352.17</v>
      </c>
    </row>
    <row r="167" spans="1:6" s="799" customFormat="1" ht="11.25" customHeight="1">
      <c r="A167" s="56" t="s">
        <v>149</v>
      </c>
      <c r="B167" s="448">
        <v>263352.17</v>
      </c>
      <c r="C167" s="448">
        <v>0</v>
      </c>
      <c r="D167" s="448">
        <v>0</v>
      </c>
      <c r="E167" s="448">
        <v>0</v>
      </c>
      <c r="F167" s="448">
        <v>263352.17</v>
      </c>
    </row>
    <row r="168" spans="1:6" s="799" customFormat="1" ht="11.25" customHeight="1">
      <c r="A168" s="56" t="s">
        <v>150</v>
      </c>
      <c r="B168" s="448">
        <v>0</v>
      </c>
      <c r="C168" s="448">
        <v>0</v>
      </c>
      <c r="D168" s="448">
        <v>0</v>
      </c>
      <c r="E168" s="448">
        <v>0</v>
      </c>
      <c r="F168" s="448">
        <v>0</v>
      </c>
    </row>
    <row r="169" spans="1:6" s="799" customFormat="1" ht="11.25" customHeight="1">
      <c r="A169" s="56" t="s">
        <v>151</v>
      </c>
      <c r="B169" s="448">
        <v>0</v>
      </c>
      <c r="C169" s="448">
        <v>0</v>
      </c>
      <c r="D169" s="448">
        <v>0</v>
      </c>
      <c r="E169" s="448">
        <v>0</v>
      </c>
      <c r="F169" s="448">
        <v>0</v>
      </c>
    </row>
    <row r="170" spans="1:6" s="799" customFormat="1" ht="11.25" customHeight="1">
      <c r="A170" s="906" t="s">
        <v>152</v>
      </c>
      <c r="B170" s="448">
        <v>11152.639300000001</v>
      </c>
      <c r="C170" s="448">
        <v>0</v>
      </c>
      <c r="D170" s="448">
        <v>0</v>
      </c>
      <c r="E170" s="448">
        <v>0</v>
      </c>
      <c r="F170" s="448">
        <v>11152.639300000001</v>
      </c>
    </row>
    <row r="171" spans="1:6" s="799" customFormat="1" ht="11.25" customHeight="1">
      <c r="A171" s="56" t="s">
        <v>153</v>
      </c>
      <c r="B171" s="448">
        <v>0</v>
      </c>
      <c r="C171" s="448">
        <v>0</v>
      </c>
      <c r="D171" s="448">
        <v>0</v>
      </c>
      <c r="E171" s="448">
        <v>0</v>
      </c>
      <c r="F171" s="448">
        <v>0</v>
      </c>
    </row>
    <row r="172" spans="1:6" s="799" customFormat="1" ht="11.25" customHeight="1">
      <c r="A172" s="56" t="s">
        <v>154</v>
      </c>
      <c r="B172" s="448">
        <v>10270.35339</v>
      </c>
      <c r="C172" s="448">
        <v>0</v>
      </c>
      <c r="D172" s="448">
        <v>0</v>
      </c>
      <c r="E172" s="448">
        <v>0</v>
      </c>
      <c r="F172" s="448">
        <v>10270.35339</v>
      </c>
    </row>
    <row r="173" spans="1:6" s="799" customFormat="1" ht="11.25" customHeight="1">
      <c r="A173" s="56" t="s">
        <v>155</v>
      </c>
      <c r="B173" s="448">
        <v>882.28591000000006</v>
      </c>
      <c r="C173" s="448">
        <v>0</v>
      </c>
      <c r="D173" s="448">
        <v>0</v>
      </c>
      <c r="E173" s="448">
        <v>0</v>
      </c>
      <c r="F173" s="448">
        <v>882.28591000000006</v>
      </c>
    </row>
    <row r="174" spans="1:6" s="799" customFormat="1" ht="11.25" customHeight="1">
      <c r="A174" s="906" t="s">
        <v>156</v>
      </c>
      <c r="B174" s="448">
        <v>0</v>
      </c>
      <c r="C174" s="448">
        <v>0</v>
      </c>
      <c r="D174" s="448">
        <v>0</v>
      </c>
      <c r="E174" s="448">
        <v>0</v>
      </c>
      <c r="F174" s="448">
        <v>0</v>
      </c>
    </row>
    <row r="175" spans="1:6" s="799" customFormat="1" ht="11.25" customHeight="1">
      <c r="A175" s="56" t="s">
        <v>157</v>
      </c>
      <c r="B175" s="448">
        <v>0</v>
      </c>
      <c r="C175" s="448">
        <v>0</v>
      </c>
      <c r="D175" s="448">
        <v>0</v>
      </c>
      <c r="E175" s="448">
        <v>0</v>
      </c>
      <c r="F175" s="448">
        <v>0</v>
      </c>
    </row>
    <row r="176" spans="1:6" s="799" customFormat="1" ht="11.25" customHeight="1">
      <c r="A176" s="56" t="s">
        <v>158</v>
      </c>
      <c r="B176" s="448">
        <v>0</v>
      </c>
      <c r="C176" s="448">
        <v>0</v>
      </c>
      <c r="D176" s="448">
        <v>0</v>
      </c>
      <c r="E176" s="448">
        <v>0</v>
      </c>
      <c r="F176" s="448">
        <v>0</v>
      </c>
    </row>
    <row r="177" spans="1:6" s="799" customFormat="1" ht="11.25" customHeight="1">
      <c r="A177" s="56" t="s">
        <v>159</v>
      </c>
      <c r="B177" s="448">
        <v>0</v>
      </c>
      <c r="C177" s="448">
        <v>0</v>
      </c>
      <c r="D177" s="448">
        <v>0</v>
      </c>
      <c r="E177" s="448">
        <v>0</v>
      </c>
      <c r="F177" s="448">
        <v>0</v>
      </c>
    </row>
    <row r="178" spans="1:6" s="799" customFormat="1" ht="11.25" customHeight="1">
      <c r="A178" s="906" t="s">
        <v>160</v>
      </c>
      <c r="B178" s="448">
        <v>39509.626219999998</v>
      </c>
      <c r="C178" s="448">
        <v>0</v>
      </c>
      <c r="D178" s="448">
        <v>0</v>
      </c>
      <c r="E178" s="448">
        <v>0</v>
      </c>
      <c r="F178" s="448">
        <v>39509.626219999998</v>
      </c>
    </row>
    <row r="179" spans="1:6" s="799" customFormat="1" ht="11.25" customHeight="1">
      <c r="A179" s="56" t="s">
        <v>161</v>
      </c>
      <c r="B179" s="448">
        <v>30097.446070000002</v>
      </c>
      <c r="C179" s="448">
        <v>0</v>
      </c>
      <c r="D179" s="448">
        <v>0</v>
      </c>
      <c r="E179" s="448">
        <v>0</v>
      </c>
      <c r="F179" s="448">
        <v>30097.446070000002</v>
      </c>
    </row>
    <row r="180" spans="1:6" s="799" customFormat="1" ht="11.25" customHeight="1">
      <c r="A180" s="56" t="s">
        <v>162</v>
      </c>
      <c r="B180" s="448">
        <v>9412.1801500000001</v>
      </c>
      <c r="C180" s="448">
        <v>0</v>
      </c>
      <c r="D180" s="448">
        <v>0</v>
      </c>
      <c r="E180" s="448">
        <v>0</v>
      </c>
      <c r="F180" s="448">
        <v>9412.1801500000001</v>
      </c>
    </row>
    <row r="181" spans="1:6" s="799" customFormat="1" ht="11.25" customHeight="1">
      <c r="A181" s="56" t="s">
        <v>163</v>
      </c>
      <c r="B181" s="448">
        <v>0</v>
      </c>
      <c r="C181" s="448">
        <v>0</v>
      </c>
      <c r="D181" s="448">
        <v>0</v>
      </c>
      <c r="E181" s="448">
        <v>0</v>
      </c>
      <c r="F181" s="448">
        <v>0</v>
      </c>
    </row>
    <row r="182" spans="1:6" s="799" customFormat="1" ht="11.25" customHeight="1">
      <c r="A182" s="906" t="s">
        <v>164</v>
      </c>
      <c r="B182" s="448">
        <v>7889.7641599999997</v>
      </c>
      <c r="C182" s="448">
        <v>0</v>
      </c>
      <c r="D182" s="448">
        <v>0</v>
      </c>
      <c r="E182" s="448">
        <v>0</v>
      </c>
      <c r="F182" s="448">
        <v>7889.7641599999997</v>
      </c>
    </row>
    <row r="183" spans="1:6" s="799" customFormat="1" ht="11.25" customHeight="1">
      <c r="A183" s="56" t="s">
        <v>165</v>
      </c>
      <c r="B183" s="448">
        <v>7081.9942300000002</v>
      </c>
      <c r="C183" s="448">
        <v>0</v>
      </c>
      <c r="D183" s="448">
        <v>0</v>
      </c>
      <c r="E183" s="448">
        <v>0</v>
      </c>
      <c r="F183" s="448">
        <v>7081.9942300000002</v>
      </c>
    </row>
    <row r="184" spans="1:6" s="799" customFormat="1" ht="11.25" customHeight="1" thickBot="1">
      <c r="A184" s="56" t="s">
        <v>166</v>
      </c>
      <c r="B184" s="448">
        <v>807.76993000000004</v>
      </c>
      <c r="C184" s="448">
        <v>0</v>
      </c>
      <c r="D184" s="448">
        <v>0</v>
      </c>
      <c r="E184" s="448">
        <v>0</v>
      </c>
      <c r="F184" s="448">
        <v>807.76993000000004</v>
      </c>
    </row>
    <row r="185" spans="1:6" s="799" customFormat="1" ht="11.25" customHeight="1" thickTop="1" thickBot="1">
      <c r="A185" s="907" t="s">
        <v>167</v>
      </c>
      <c r="B185" s="896">
        <v>4307447.4244999997</v>
      </c>
      <c r="C185" s="896">
        <v>285116.71999000001</v>
      </c>
      <c r="D185" s="896">
        <v>0</v>
      </c>
      <c r="E185" s="896">
        <v>41.12885</v>
      </c>
      <c r="F185" s="896">
        <v>4592605.2733399998</v>
      </c>
    </row>
    <row r="186" spans="1:6" s="799" customFormat="1" ht="11.25" customHeight="1" thickTop="1" thickBot="1">
      <c r="A186" s="908" t="s">
        <v>168</v>
      </c>
      <c r="B186" s="897">
        <v>83772.624510000009</v>
      </c>
      <c r="C186" s="897">
        <v>7764.2119400000001</v>
      </c>
      <c r="D186" s="897">
        <v>0</v>
      </c>
      <c r="E186" s="897">
        <v>1818.2247399999999</v>
      </c>
      <c r="F186" s="897">
        <v>93355.061189999993</v>
      </c>
    </row>
    <row r="187" spans="1:6" s="799" customFormat="1" ht="11.25" customHeight="1" thickTop="1">
      <c r="A187" s="909" t="s">
        <v>169</v>
      </c>
      <c r="B187" s="448">
        <v>0</v>
      </c>
      <c r="C187" s="448">
        <v>0</v>
      </c>
      <c r="D187" s="448">
        <v>0</v>
      </c>
      <c r="E187" s="448">
        <v>0</v>
      </c>
      <c r="F187" s="448">
        <v>0</v>
      </c>
    </row>
    <row r="188" spans="1:6" s="799" customFormat="1" ht="11.25" customHeight="1">
      <c r="A188" s="56" t="s">
        <v>170</v>
      </c>
      <c r="B188" s="448">
        <v>0</v>
      </c>
      <c r="C188" s="448">
        <v>0</v>
      </c>
      <c r="D188" s="448">
        <v>0</v>
      </c>
      <c r="E188" s="448">
        <v>0</v>
      </c>
      <c r="F188" s="448">
        <v>0</v>
      </c>
    </row>
    <row r="189" spans="1:6" s="799" customFormat="1" ht="11.25" customHeight="1">
      <c r="A189" s="56" t="s">
        <v>171</v>
      </c>
      <c r="B189" s="448">
        <v>0</v>
      </c>
      <c r="C189" s="448">
        <v>0</v>
      </c>
      <c r="D189" s="448">
        <v>0</v>
      </c>
      <c r="E189" s="448">
        <v>0</v>
      </c>
      <c r="F189" s="448">
        <v>0</v>
      </c>
    </row>
    <row r="190" spans="1:6" s="799" customFormat="1" ht="11.25" customHeight="1">
      <c r="A190" s="56" t="s">
        <v>172</v>
      </c>
      <c r="B190" s="448">
        <v>0</v>
      </c>
      <c r="C190" s="448">
        <v>0</v>
      </c>
      <c r="D190" s="448">
        <v>0</v>
      </c>
      <c r="E190" s="448">
        <v>0</v>
      </c>
      <c r="F190" s="448">
        <v>0</v>
      </c>
    </row>
    <row r="191" spans="1:6" s="799" customFormat="1" ht="11.25" customHeight="1">
      <c r="A191" s="56" t="s">
        <v>173</v>
      </c>
      <c r="B191" s="448">
        <v>0</v>
      </c>
      <c r="C191" s="448">
        <v>0</v>
      </c>
      <c r="D191" s="448">
        <v>0</v>
      </c>
      <c r="E191" s="448">
        <v>0</v>
      </c>
      <c r="F191" s="448">
        <v>0</v>
      </c>
    </row>
    <row r="192" spans="1:6" s="799" customFormat="1" ht="11.25" customHeight="1">
      <c r="A192" s="56" t="s">
        <v>174</v>
      </c>
      <c r="B192" s="448">
        <v>0</v>
      </c>
      <c r="C192" s="448">
        <v>0</v>
      </c>
      <c r="D192" s="448">
        <v>0</v>
      </c>
      <c r="E192" s="448">
        <v>0</v>
      </c>
      <c r="F192" s="448">
        <v>0</v>
      </c>
    </row>
    <row r="193" spans="1:7" ht="11.25" customHeight="1">
      <c r="A193" s="906" t="s">
        <v>175</v>
      </c>
      <c r="B193" s="448">
        <v>74102.04359999999</v>
      </c>
      <c r="C193" s="448">
        <v>7764.2119400000001</v>
      </c>
      <c r="D193" s="448">
        <v>0</v>
      </c>
      <c r="E193" s="448">
        <v>1818.2247399999999</v>
      </c>
      <c r="F193" s="448">
        <v>83684.480280000003</v>
      </c>
      <c r="G193" s="799"/>
    </row>
    <row r="194" spans="1:7" ht="11.25" customHeight="1">
      <c r="A194" s="56" t="s">
        <v>176</v>
      </c>
      <c r="B194" s="448">
        <v>0</v>
      </c>
      <c r="C194" s="448">
        <v>0</v>
      </c>
      <c r="D194" s="448">
        <v>0</v>
      </c>
      <c r="E194" s="448">
        <v>0</v>
      </c>
      <c r="F194" s="448">
        <v>0</v>
      </c>
      <c r="G194" s="799"/>
    </row>
    <row r="195" spans="1:7" ht="11.25" customHeight="1">
      <c r="A195" s="56" t="s">
        <v>177</v>
      </c>
      <c r="B195" s="448">
        <v>0</v>
      </c>
      <c r="C195" s="448">
        <v>0</v>
      </c>
      <c r="D195" s="448">
        <v>0</v>
      </c>
      <c r="E195" s="448">
        <v>0</v>
      </c>
      <c r="F195" s="448">
        <v>0</v>
      </c>
      <c r="G195" s="799"/>
    </row>
    <row r="196" spans="1:7" ht="11.25" customHeight="1">
      <c r="A196" s="56" t="s">
        <v>178</v>
      </c>
      <c r="B196" s="448">
        <v>3410.2396600000002</v>
      </c>
      <c r="C196" s="448">
        <v>1324.1858</v>
      </c>
      <c r="D196" s="448">
        <v>0</v>
      </c>
      <c r="E196" s="448">
        <v>0</v>
      </c>
      <c r="F196" s="448">
        <v>4734.4254600000004</v>
      </c>
      <c r="G196" s="799"/>
    </row>
    <row r="197" spans="1:7" ht="11.25" customHeight="1">
      <c r="A197" s="56" t="s">
        <v>179</v>
      </c>
      <c r="B197" s="448">
        <v>0</v>
      </c>
      <c r="C197" s="448">
        <v>0</v>
      </c>
      <c r="D197" s="448">
        <v>0</v>
      </c>
      <c r="E197" s="448">
        <v>0</v>
      </c>
      <c r="F197" s="448">
        <v>0</v>
      </c>
      <c r="G197" s="799"/>
    </row>
    <row r="198" spans="1:7" ht="11.25" customHeight="1">
      <c r="A198" s="56" t="s">
        <v>180</v>
      </c>
      <c r="B198" s="448">
        <v>70691.803939999998</v>
      </c>
      <c r="C198" s="448">
        <v>6440.0261399999999</v>
      </c>
      <c r="D198" s="448">
        <v>0</v>
      </c>
      <c r="E198" s="448">
        <v>1818.2247399999999</v>
      </c>
      <c r="F198" s="448">
        <v>78950.05481999999</v>
      </c>
      <c r="G198" s="799"/>
    </row>
    <row r="199" spans="1:7" ht="11.25" customHeight="1">
      <c r="A199" s="906" t="s">
        <v>181</v>
      </c>
      <c r="B199" s="448">
        <v>0</v>
      </c>
      <c r="C199" s="448">
        <v>0</v>
      </c>
      <c r="D199" s="448">
        <v>0</v>
      </c>
      <c r="E199" s="448">
        <v>0</v>
      </c>
      <c r="F199" s="448">
        <v>0</v>
      </c>
      <c r="G199" s="799"/>
    </row>
    <row r="200" spans="1:7" ht="11.25" customHeight="1">
      <c r="A200" s="906" t="s">
        <v>182</v>
      </c>
      <c r="B200" s="448">
        <v>9670.5809100000006</v>
      </c>
      <c r="C200" s="448">
        <v>0</v>
      </c>
      <c r="D200" s="448">
        <v>0</v>
      </c>
      <c r="E200" s="448">
        <v>0</v>
      </c>
      <c r="F200" s="448">
        <v>9670.5809100000006</v>
      </c>
      <c r="G200" s="799"/>
    </row>
    <row r="201" spans="1:7" ht="11.25" customHeight="1">
      <c r="A201" s="56" t="s">
        <v>183</v>
      </c>
      <c r="B201" s="448">
        <v>0</v>
      </c>
      <c r="C201" s="448">
        <v>0</v>
      </c>
      <c r="D201" s="448">
        <v>0</v>
      </c>
      <c r="E201" s="448">
        <v>0</v>
      </c>
      <c r="F201" s="448">
        <v>0</v>
      </c>
    </row>
    <row r="202" spans="1:7" ht="11.25" customHeight="1">
      <c r="A202" s="56" t="s">
        <v>184</v>
      </c>
      <c r="B202" s="448">
        <v>9182.5238399999998</v>
      </c>
      <c r="C202" s="448">
        <v>0</v>
      </c>
      <c r="D202" s="448">
        <v>0</v>
      </c>
      <c r="E202" s="448">
        <v>0</v>
      </c>
      <c r="F202" s="448">
        <v>9182.5238399999998</v>
      </c>
    </row>
    <row r="203" spans="1:7" ht="11.25" customHeight="1">
      <c r="A203" s="56" t="s">
        <v>185</v>
      </c>
      <c r="B203" s="448">
        <v>0</v>
      </c>
      <c r="C203" s="448">
        <v>0</v>
      </c>
      <c r="D203" s="448">
        <v>0</v>
      </c>
      <c r="E203" s="448">
        <v>0</v>
      </c>
      <c r="F203" s="448">
        <v>0</v>
      </c>
    </row>
    <row r="204" spans="1:7" ht="11.25" customHeight="1">
      <c r="A204" s="56" t="s">
        <v>186</v>
      </c>
      <c r="B204" s="448">
        <v>488.05707000000001</v>
      </c>
      <c r="C204" s="448">
        <v>0</v>
      </c>
      <c r="D204" s="448">
        <v>0</v>
      </c>
      <c r="E204" s="448">
        <v>0</v>
      </c>
      <c r="F204" s="448">
        <v>488.05707000000001</v>
      </c>
    </row>
    <row r="205" spans="1:7" ht="11.25" customHeight="1" thickBot="1">
      <c r="A205" s="906" t="s">
        <v>187</v>
      </c>
      <c r="B205" s="448">
        <v>0</v>
      </c>
      <c r="C205" s="448">
        <v>0</v>
      </c>
      <c r="D205" s="448">
        <v>0</v>
      </c>
      <c r="E205" s="448">
        <v>0</v>
      </c>
      <c r="F205" s="448">
        <v>0</v>
      </c>
    </row>
    <row r="206" spans="1:7" ht="11.25" customHeight="1" thickTop="1" thickBot="1">
      <c r="A206" s="902" t="s">
        <v>188</v>
      </c>
      <c r="B206" s="897">
        <v>1745343.0883599999</v>
      </c>
      <c r="C206" s="897">
        <v>5845447.0725699998</v>
      </c>
      <c r="D206" s="897">
        <v>0</v>
      </c>
      <c r="E206" s="897">
        <v>553.59071999999992</v>
      </c>
      <c r="F206" s="897">
        <v>7591343.75165</v>
      </c>
    </row>
    <row r="207" spans="1:7" ht="11.25" customHeight="1" thickTop="1">
      <c r="A207" s="906" t="s">
        <v>189</v>
      </c>
      <c r="B207" s="448">
        <v>1.2999999999999999E-2</v>
      </c>
      <c r="C207" s="448">
        <v>0</v>
      </c>
      <c r="D207" s="448">
        <v>0</v>
      </c>
      <c r="E207" s="448">
        <v>0</v>
      </c>
      <c r="F207" s="448">
        <v>1.2999999999999999E-2</v>
      </c>
    </row>
    <row r="208" spans="1:7" ht="11.25" customHeight="1">
      <c r="A208" s="56" t="s">
        <v>190</v>
      </c>
      <c r="B208" s="448">
        <v>0</v>
      </c>
      <c r="C208" s="448">
        <v>0</v>
      </c>
      <c r="D208" s="448">
        <v>0</v>
      </c>
      <c r="E208" s="448">
        <v>0</v>
      </c>
      <c r="F208" s="448">
        <v>0</v>
      </c>
    </row>
    <row r="209" spans="1:6" ht="11.25" customHeight="1">
      <c r="A209" s="56" t="s">
        <v>191</v>
      </c>
      <c r="B209" s="448">
        <v>0</v>
      </c>
      <c r="C209" s="448">
        <v>0</v>
      </c>
      <c r="D209" s="448">
        <v>0</v>
      </c>
      <c r="E209" s="448">
        <v>0</v>
      </c>
      <c r="F209" s="448">
        <v>0</v>
      </c>
    </row>
    <row r="210" spans="1:6" ht="11.25" customHeight="1">
      <c r="A210" s="56" t="s">
        <v>192</v>
      </c>
      <c r="B210" s="448">
        <v>1.2999999999999999E-2</v>
      </c>
      <c r="C210" s="448">
        <v>0</v>
      </c>
      <c r="D210" s="448">
        <v>0</v>
      </c>
      <c r="E210" s="448">
        <v>0</v>
      </c>
      <c r="F210" s="448">
        <v>1.2999999999999999E-2</v>
      </c>
    </row>
    <row r="211" spans="1:6" ht="11.25" customHeight="1">
      <c r="A211" s="906" t="s">
        <v>193</v>
      </c>
      <c r="B211" s="448">
        <v>275.13408000000004</v>
      </c>
      <c r="C211" s="448">
        <v>0</v>
      </c>
      <c r="D211" s="448">
        <v>0</v>
      </c>
      <c r="E211" s="448">
        <v>0</v>
      </c>
      <c r="F211" s="448">
        <v>275.13408000000004</v>
      </c>
    </row>
    <row r="212" spans="1:6" ht="11.25" customHeight="1">
      <c r="A212" s="56" t="s">
        <v>194</v>
      </c>
      <c r="B212" s="448">
        <v>0</v>
      </c>
      <c r="C212" s="448">
        <v>0</v>
      </c>
      <c r="D212" s="448">
        <v>0</v>
      </c>
      <c r="E212" s="448">
        <v>0</v>
      </c>
      <c r="F212" s="448">
        <v>0</v>
      </c>
    </row>
    <row r="213" spans="1:6" ht="11.25" customHeight="1">
      <c r="A213" s="56" t="s">
        <v>195</v>
      </c>
      <c r="B213" s="448">
        <v>275.13408000000004</v>
      </c>
      <c r="C213" s="448">
        <v>0</v>
      </c>
      <c r="D213" s="448">
        <v>0</v>
      </c>
      <c r="E213" s="448">
        <v>0</v>
      </c>
      <c r="F213" s="448">
        <v>275.13408000000004</v>
      </c>
    </row>
    <row r="214" spans="1:6" ht="11.25" customHeight="1">
      <c r="A214" s="56" t="s">
        <v>196</v>
      </c>
      <c r="B214" s="448">
        <v>0</v>
      </c>
      <c r="C214" s="448">
        <v>0</v>
      </c>
      <c r="D214" s="448">
        <v>0</v>
      </c>
      <c r="E214" s="448">
        <v>0</v>
      </c>
      <c r="F214" s="448">
        <v>0</v>
      </c>
    </row>
    <row r="215" spans="1:6" ht="11.25" customHeight="1">
      <c r="A215" s="903" t="s">
        <v>1359</v>
      </c>
      <c r="B215" s="448">
        <v>0</v>
      </c>
      <c r="C215" s="448">
        <v>0</v>
      </c>
      <c r="D215" s="448">
        <v>0</v>
      </c>
      <c r="E215" s="448">
        <v>0</v>
      </c>
      <c r="F215" s="448">
        <v>0</v>
      </c>
    </row>
    <row r="216" spans="1:6" ht="11.25" customHeight="1">
      <c r="A216" s="56" t="s">
        <v>197</v>
      </c>
      <c r="B216" s="448">
        <v>0</v>
      </c>
      <c r="C216" s="448">
        <v>0</v>
      </c>
      <c r="D216" s="448">
        <v>0</v>
      </c>
      <c r="E216" s="448">
        <v>0</v>
      </c>
      <c r="F216" s="448">
        <v>0</v>
      </c>
    </row>
    <row r="217" spans="1:6" ht="11.25" customHeight="1">
      <c r="A217" s="906" t="s">
        <v>198</v>
      </c>
      <c r="B217" s="448">
        <v>0</v>
      </c>
      <c r="C217" s="448">
        <v>0</v>
      </c>
      <c r="D217" s="448">
        <v>0</v>
      </c>
      <c r="E217" s="448">
        <v>0</v>
      </c>
      <c r="F217" s="448">
        <v>0</v>
      </c>
    </row>
    <row r="218" spans="1:6" ht="11.25" customHeight="1">
      <c r="A218" s="56" t="s">
        <v>199</v>
      </c>
      <c r="B218" s="448">
        <v>0</v>
      </c>
      <c r="C218" s="448">
        <v>0</v>
      </c>
      <c r="D218" s="448">
        <v>0</v>
      </c>
      <c r="E218" s="448">
        <v>0</v>
      </c>
      <c r="F218" s="448">
        <v>0</v>
      </c>
    </row>
    <row r="219" spans="1:6" ht="11.25" customHeight="1">
      <c r="A219" s="56" t="s">
        <v>200</v>
      </c>
      <c r="B219" s="448">
        <v>0</v>
      </c>
      <c r="C219" s="448">
        <v>0</v>
      </c>
      <c r="D219" s="448">
        <v>0</v>
      </c>
      <c r="E219" s="448">
        <v>0</v>
      </c>
      <c r="F219" s="448">
        <v>0</v>
      </c>
    </row>
    <row r="220" spans="1:6" ht="11.25" customHeight="1">
      <c r="A220" s="906" t="s">
        <v>201</v>
      </c>
      <c r="B220" s="448">
        <v>0</v>
      </c>
      <c r="C220" s="448">
        <v>0</v>
      </c>
      <c r="D220" s="448">
        <v>0</v>
      </c>
      <c r="E220" s="448">
        <v>0</v>
      </c>
      <c r="F220" s="448">
        <v>0</v>
      </c>
    </row>
    <row r="221" spans="1:6" ht="11.25" customHeight="1">
      <c r="A221" s="56" t="s">
        <v>202</v>
      </c>
      <c r="B221" s="448">
        <v>0</v>
      </c>
      <c r="C221" s="448">
        <v>0</v>
      </c>
      <c r="D221" s="448">
        <v>0</v>
      </c>
      <c r="E221" s="448">
        <v>0</v>
      </c>
      <c r="F221" s="448">
        <v>0</v>
      </c>
    </row>
    <row r="222" spans="1:6" ht="11.25" customHeight="1">
      <c r="A222" s="56" t="s">
        <v>203</v>
      </c>
      <c r="B222" s="448">
        <v>0</v>
      </c>
      <c r="C222" s="448">
        <v>0</v>
      </c>
      <c r="D222" s="448">
        <v>0</v>
      </c>
      <c r="E222" s="448">
        <v>0</v>
      </c>
      <c r="F222" s="448">
        <v>0</v>
      </c>
    </row>
    <row r="223" spans="1:6" ht="11.25" customHeight="1">
      <c r="A223" s="906" t="s">
        <v>204</v>
      </c>
      <c r="B223" s="448">
        <v>518942.49267000001</v>
      </c>
      <c r="C223" s="448">
        <v>5297748.9488699995</v>
      </c>
      <c r="D223" s="448">
        <v>0</v>
      </c>
      <c r="E223" s="448">
        <v>553.59071999999992</v>
      </c>
      <c r="F223" s="448">
        <v>5817245.0322599998</v>
      </c>
    </row>
    <row r="224" spans="1:6" ht="11.25" customHeight="1">
      <c r="A224" s="56" t="s">
        <v>205</v>
      </c>
      <c r="B224" s="448">
        <v>137206.30280999999</v>
      </c>
      <c r="C224" s="448">
        <v>4581429.4545700001</v>
      </c>
      <c r="D224" s="448">
        <v>0</v>
      </c>
      <c r="E224" s="448">
        <v>553.59071999999992</v>
      </c>
      <c r="F224" s="448">
        <v>4719189.3481000001</v>
      </c>
    </row>
    <row r="225" spans="1:6" ht="11.25" customHeight="1">
      <c r="A225" s="56" t="s">
        <v>206</v>
      </c>
      <c r="B225" s="448">
        <v>0</v>
      </c>
      <c r="C225" s="448">
        <v>0</v>
      </c>
      <c r="D225" s="448">
        <v>0</v>
      </c>
      <c r="E225" s="448">
        <v>0</v>
      </c>
      <c r="F225" s="448">
        <v>0</v>
      </c>
    </row>
    <row r="226" spans="1:6" ht="11.25" customHeight="1">
      <c r="A226" s="56" t="s">
        <v>207</v>
      </c>
      <c r="B226" s="448">
        <v>294820.00516</v>
      </c>
      <c r="C226" s="448">
        <v>677531.52572999999</v>
      </c>
      <c r="D226" s="448">
        <v>0</v>
      </c>
      <c r="E226" s="448">
        <v>0</v>
      </c>
      <c r="F226" s="448">
        <v>972351.53088999994</v>
      </c>
    </row>
    <row r="227" spans="1:6" ht="11.25" customHeight="1">
      <c r="A227" s="56" t="s">
        <v>208</v>
      </c>
      <c r="B227" s="448">
        <v>0</v>
      </c>
      <c r="C227" s="448">
        <v>0</v>
      </c>
      <c r="D227" s="448">
        <v>0</v>
      </c>
      <c r="E227" s="448">
        <v>0</v>
      </c>
      <c r="F227" s="448">
        <v>0</v>
      </c>
    </row>
    <row r="228" spans="1:6" ht="11.25" customHeight="1">
      <c r="A228" s="56" t="s">
        <v>209</v>
      </c>
      <c r="B228" s="448">
        <v>30623.814079999996</v>
      </c>
      <c r="C228" s="448">
        <v>5565.3758600000001</v>
      </c>
      <c r="D228" s="448">
        <v>0</v>
      </c>
      <c r="E228" s="448">
        <v>0</v>
      </c>
      <c r="F228" s="448">
        <v>36189.189939999997</v>
      </c>
    </row>
    <row r="229" spans="1:6" ht="11.25" customHeight="1">
      <c r="A229" s="56" t="s">
        <v>210</v>
      </c>
      <c r="B229" s="448">
        <v>0</v>
      </c>
      <c r="C229" s="448">
        <v>76.489000000000004</v>
      </c>
      <c r="D229" s="448">
        <v>0</v>
      </c>
      <c r="E229" s="448">
        <v>0</v>
      </c>
      <c r="F229" s="448">
        <v>76.489000000000004</v>
      </c>
    </row>
    <row r="230" spans="1:6" ht="11.25" customHeight="1">
      <c r="A230" s="56" t="s">
        <v>211</v>
      </c>
      <c r="B230" s="448">
        <v>0</v>
      </c>
      <c r="C230" s="448">
        <v>0</v>
      </c>
      <c r="D230" s="448">
        <v>0</v>
      </c>
      <c r="E230" s="448">
        <v>0</v>
      </c>
      <c r="F230" s="448">
        <v>0</v>
      </c>
    </row>
    <row r="231" spans="1:6" ht="11.25" customHeight="1">
      <c r="A231" s="56" t="s">
        <v>212</v>
      </c>
      <c r="B231" s="448">
        <v>0</v>
      </c>
      <c r="C231" s="448">
        <v>0</v>
      </c>
      <c r="D231" s="448">
        <v>0</v>
      </c>
      <c r="E231" s="448">
        <v>0</v>
      </c>
      <c r="F231" s="448">
        <v>0</v>
      </c>
    </row>
    <row r="232" spans="1:6" ht="11.25" customHeight="1">
      <c r="A232" s="56" t="s">
        <v>213</v>
      </c>
      <c r="B232" s="448">
        <v>56292.370619999994</v>
      </c>
      <c r="C232" s="448">
        <v>33146.103710000003</v>
      </c>
      <c r="D232" s="448">
        <v>0</v>
      </c>
      <c r="E232" s="448">
        <v>0</v>
      </c>
      <c r="F232" s="448">
        <v>89438.474329999997</v>
      </c>
    </row>
    <row r="233" spans="1:6" ht="11.25" customHeight="1">
      <c r="A233" s="906" t="s">
        <v>214</v>
      </c>
      <c r="B233" s="448">
        <v>1207206.0263699999</v>
      </c>
      <c r="C233" s="448">
        <v>546396.05605999997</v>
      </c>
      <c r="D233" s="448">
        <v>0</v>
      </c>
      <c r="E233" s="448">
        <v>0</v>
      </c>
      <c r="F233" s="448">
        <v>1753602.08243</v>
      </c>
    </row>
    <row r="234" spans="1:6" ht="11.25" customHeight="1">
      <c r="A234" s="56" t="s">
        <v>215</v>
      </c>
      <c r="B234" s="448">
        <v>639434.55351999996</v>
      </c>
      <c r="C234" s="448">
        <v>321683.91523000004</v>
      </c>
      <c r="D234" s="448">
        <v>0</v>
      </c>
      <c r="E234" s="448">
        <v>0</v>
      </c>
      <c r="F234" s="448">
        <v>961118.46875</v>
      </c>
    </row>
    <row r="235" spans="1:6" ht="11.25" customHeight="1">
      <c r="A235" s="56" t="s">
        <v>216</v>
      </c>
      <c r="B235" s="448">
        <v>0</v>
      </c>
      <c r="C235" s="448">
        <v>0</v>
      </c>
      <c r="D235" s="448">
        <v>0</v>
      </c>
      <c r="E235" s="448">
        <v>0</v>
      </c>
      <c r="F235" s="448">
        <v>0</v>
      </c>
    </row>
    <row r="236" spans="1:6" ht="11.25" customHeight="1">
      <c r="A236" s="56" t="s">
        <v>217</v>
      </c>
      <c r="B236" s="448">
        <v>118416.52809000001</v>
      </c>
      <c r="C236" s="448">
        <v>30373.373050000002</v>
      </c>
      <c r="D236" s="448">
        <v>0</v>
      </c>
      <c r="E236" s="448">
        <v>0</v>
      </c>
      <c r="F236" s="448">
        <v>148789.90113999997</v>
      </c>
    </row>
    <row r="237" spans="1:6" ht="11.25" customHeight="1">
      <c r="A237" s="56" t="s">
        <v>218</v>
      </c>
      <c r="B237" s="448">
        <v>18070.01698</v>
      </c>
      <c r="C237" s="448">
        <v>1727.24442</v>
      </c>
      <c r="D237" s="448">
        <v>0</v>
      </c>
      <c r="E237" s="448">
        <v>0</v>
      </c>
      <c r="F237" s="448">
        <v>19797.261399999999</v>
      </c>
    </row>
    <row r="238" spans="1:6" ht="11.25" customHeight="1">
      <c r="A238" s="56" t="s">
        <v>219</v>
      </c>
      <c r="B238" s="448">
        <v>0</v>
      </c>
      <c r="C238" s="448">
        <v>0</v>
      </c>
      <c r="D238" s="448">
        <v>0</v>
      </c>
      <c r="E238" s="448">
        <v>0</v>
      </c>
      <c r="F238" s="448">
        <v>0</v>
      </c>
    </row>
    <row r="239" spans="1:6" ht="11.25" customHeight="1">
      <c r="A239" s="56" t="s">
        <v>220</v>
      </c>
      <c r="B239" s="448">
        <v>431284.92777999997</v>
      </c>
      <c r="C239" s="448">
        <v>192611.52336000002</v>
      </c>
      <c r="D239" s="448">
        <v>0</v>
      </c>
      <c r="E239" s="448">
        <v>0</v>
      </c>
      <c r="F239" s="448">
        <v>623896.45114000002</v>
      </c>
    </row>
    <row r="240" spans="1:6" ht="11.25" customHeight="1">
      <c r="A240" s="56" t="s">
        <v>221</v>
      </c>
      <c r="B240" s="448">
        <v>0</v>
      </c>
      <c r="C240" s="448">
        <v>0</v>
      </c>
      <c r="D240" s="448">
        <v>0</v>
      </c>
      <c r="E240" s="448">
        <v>0</v>
      </c>
      <c r="F240" s="448">
        <v>0</v>
      </c>
    </row>
    <row r="241" spans="1:6" ht="11.25" customHeight="1">
      <c r="A241" s="906" t="s">
        <v>1343</v>
      </c>
      <c r="B241" s="448">
        <v>18919.42224</v>
      </c>
      <c r="C241" s="448">
        <v>1302.06764</v>
      </c>
      <c r="D241" s="448">
        <v>0</v>
      </c>
      <c r="E241" s="448">
        <v>0</v>
      </c>
      <c r="F241" s="448">
        <v>20221.489879999997</v>
      </c>
    </row>
    <row r="242" spans="1:6" ht="11.25" customHeight="1">
      <c r="A242" s="56" t="s">
        <v>1344</v>
      </c>
      <c r="B242" s="448">
        <v>18638.026809999999</v>
      </c>
      <c r="C242" s="448">
        <v>1302.06764</v>
      </c>
      <c r="D242" s="448">
        <v>0</v>
      </c>
      <c r="E242" s="448">
        <v>0</v>
      </c>
      <c r="F242" s="448">
        <v>19940.094450000001</v>
      </c>
    </row>
    <row r="243" spans="1:6" ht="11.25" customHeight="1">
      <c r="A243" s="56" t="s">
        <v>1345</v>
      </c>
      <c r="B243" s="448">
        <v>281.39542999999998</v>
      </c>
      <c r="C243" s="448">
        <v>0</v>
      </c>
      <c r="D243" s="448">
        <v>0</v>
      </c>
      <c r="E243" s="448">
        <v>0</v>
      </c>
      <c r="F243" s="448">
        <v>281.39542999999998</v>
      </c>
    </row>
    <row r="244" spans="1:6" ht="11.25" customHeight="1">
      <c r="A244" s="906" t="s">
        <v>1346</v>
      </c>
      <c r="B244" s="448">
        <v>0</v>
      </c>
      <c r="C244" s="448">
        <v>0</v>
      </c>
      <c r="D244" s="448">
        <v>0</v>
      </c>
      <c r="E244" s="448">
        <v>0</v>
      </c>
      <c r="F244" s="448">
        <v>0</v>
      </c>
    </row>
    <row r="245" spans="1:6" ht="11.25" customHeight="1">
      <c r="A245" s="56" t="s">
        <v>1344</v>
      </c>
      <c r="B245" s="448">
        <v>0</v>
      </c>
      <c r="C245" s="448">
        <v>0</v>
      </c>
      <c r="D245" s="448">
        <v>0</v>
      </c>
      <c r="E245" s="448">
        <v>0</v>
      </c>
      <c r="F245" s="448">
        <v>0</v>
      </c>
    </row>
    <row r="246" spans="1:6" ht="11.25" customHeight="1">
      <c r="A246" s="56" t="s">
        <v>1345</v>
      </c>
      <c r="B246" s="439">
        <v>0</v>
      </c>
      <c r="C246" s="439">
        <v>0</v>
      </c>
      <c r="D246" s="439">
        <v>0</v>
      </c>
      <c r="E246" s="439">
        <v>0</v>
      </c>
      <c r="F246" s="439">
        <v>0</v>
      </c>
    </row>
    <row r="247" spans="1:6" ht="11.25" customHeight="1">
      <c r="A247" s="906" t="s">
        <v>1347</v>
      </c>
      <c r="B247" s="163">
        <v>17986.985199999999</v>
      </c>
      <c r="C247" s="163">
        <v>2234.50468</v>
      </c>
      <c r="D247" s="163">
        <v>0</v>
      </c>
      <c r="E247" s="163">
        <v>0</v>
      </c>
      <c r="F247" s="163">
        <v>20221.489879999997</v>
      </c>
    </row>
    <row r="248" spans="1:6" ht="11.25" customHeight="1" thickBot="1">
      <c r="A248" s="906" t="s">
        <v>1348</v>
      </c>
      <c r="B248" s="910">
        <v>0</v>
      </c>
      <c r="C248" s="910">
        <v>0</v>
      </c>
      <c r="D248" s="910">
        <v>0</v>
      </c>
      <c r="E248" s="910">
        <v>0</v>
      </c>
      <c r="F248" s="910">
        <v>0</v>
      </c>
    </row>
    <row r="249" spans="1:6" ht="11.25" customHeight="1" thickTop="1" thickBot="1">
      <c r="A249" s="284" t="s">
        <v>222</v>
      </c>
      <c r="B249" s="897">
        <v>85150.685200000007</v>
      </c>
      <c r="C249" s="897">
        <v>2800.5934099999999</v>
      </c>
      <c r="D249" s="897">
        <v>0</v>
      </c>
      <c r="E249" s="897">
        <v>11.397219999999999</v>
      </c>
      <c r="F249" s="897">
        <v>87962.675829999993</v>
      </c>
    </row>
    <row r="250" spans="1:6" ht="11.25" customHeight="1" thickTop="1">
      <c r="A250" s="65" t="s">
        <v>223</v>
      </c>
      <c r="B250" s="448">
        <v>0.24877000000000002</v>
      </c>
      <c r="C250" s="448">
        <v>5.543E-2</v>
      </c>
      <c r="D250" s="448">
        <v>0</v>
      </c>
      <c r="E250" s="448">
        <v>0</v>
      </c>
      <c r="F250" s="448">
        <v>0.30419999999999997</v>
      </c>
    </row>
    <row r="251" spans="1:6" ht="11.25" customHeight="1">
      <c r="A251" s="65" t="s">
        <v>224</v>
      </c>
      <c r="B251" s="448">
        <v>337.41151000000002</v>
      </c>
      <c r="C251" s="448">
        <v>221.14003</v>
      </c>
      <c r="D251" s="448">
        <v>0</v>
      </c>
      <c r="E251" s="448">
        <v>-7.2660000000000002E-2</v>
      </c>
      <c r="F251" s="448">
        <v>558.47888</v>
      </c>
    </row>
    <row r="252" spans="1:6" ht="11.25" customHeight="1">
      <c r="A252" s="65" t="s">
        <v>225</v>
      </c>
      <c r="B252" s="448">
        <v>78884.675930000012</v>
      </c>
      <c r="C252" s="448">
        <v>2167.7650699999999</v>
      </c>
      <c r="D252" s="448">
        <v>0</v>
      </c>
      <c r="E252" s="448">
        <v>3.0311300000000001</v>
      </c>
      <c r="F252" s="448">
        <v>81055.472129999995</v>
      </c>
    </row>
    <row r="253" spans="1:6" ht="11.25" customHeight="1">
      <c r="A253" s="65" t="s">
        <v>226</v>
      </c>
      <c r="B253" s="448">
        <v>2294.68417</v>
      </c>
      <c r="C253" s="448">
        <v>168.08170000000001</v>
      </c>
      <c r="D253" s="448">
        <v>0</v>
      </c>
      <c r="E253" s="448">
        <v>0</v>
      </c>
      <c r="F253" s="448">
        <v>2462.7658700000002</v>
      </c>
    </row>
    <row r="254" spans="1:6" ht="11.25" customHeight="1">
      <c r="A254" s="65" t="s">
        <v>227</v>
      </c>
      <c r="B254" s="448">
        <v>1619.9397099999999</v>
      </c>
      <c r="C254" s="448">
        <v>29.534400000000002</v>
      </c>
      <c r="D254" s="448">
        <v>0</v>
      </c>
      <c r="E254" s="448">
        <v>0</v>
      </c>
      <c r="F254" s="448">
        <v>1649.4741100000001</v>
      </c>
    </row>
    <row r="255" spans="1:6" ht="11.25" customHeight="1">
      <c r="A255" s="65" t="s">
        <v>228</v>
      </c>
      <c r="B255" s="448">
        <v>82.84405000000001</v>
      </c>
      <c r="C255" s="448">
        <v>9.9470000000000003E-2</v>
      </c>
      <c r="D255" s="448">
        <v>0</v>
      </c>
      <c r="E255" s="448">
        <v>0</v>
      </c>
      <c r="F255" s="448">
        <v>82.943520000000007</v>
      </c>
    </row>
    <row r="256" spans="1:6" ht="11.25" customHeight="1">
      <c r="A256" s="65" t="s">
        <v>229</v>
      </c>
      <c r="B256" s="448">
        <v>1028.33159</v>
      </c>
      <c r="C256" s="448">
        <v>31.00385</v>
      </c>
      <c r="D256" s="448">
        <v>0</v>
      </c>
      <c r="E256" s="448">
        <v>0</v>
      </c>
      <c r="F256" s="448">
        <v>1059.3354399999998</v>
      </c>
    </row>
    <row r="257" spans="1:6" ht="11.25" customHeight="1">
      <c r="A257" s="65" t="s">
        <v>230</v>
      </c>
      <c r="B257" s="448">
        <v>103.41194999999999</v>
      </c>
      <c r="C257" s="448">
        <v>18.384259999999998</v>
      </c>
      <c r="D257" s="448">
        <v>0</v>
      </c>
      <c r="E257" s="448">
        <v>0</v>
      </c>
      <c r="F257" s="448">
        <v>121.79621</v>
      </c>
    </row>
    <row r="258" spans="1:6" ht="11.25" customHeight="1">
      <c r="A258" s="65" t="s">
        <v>231</v>
      </c>
      <c r="B258" s="448">
        <v>0</v>
      </c>
      <c r="C258" s="448">
        <v>0</v>
      </c>
      <c r="D258" s="448">
        <v>0</v>
      </c>
      <c r="E258" s="448">
        <v>0</v>
      </c>
      <c r="F258" s="448">
        <v>0</v>
      </c>
    </row>
    <row r="259" spans="1:6" ht="11.25" customHeight="1">
      <c r="A259" s="65" t="s">
        <v>232</v>
      </c>
      <c r="B259" s="448">
        <v>189.49414000000002</v>
      </c>
      <c r="C259" s="448">
        <v>0</v>
      </c>
      <c r="D259" s="448">
        <v>0</v>
      </c>
      <c r="E259" s="448">
        <v>0</v>
      </c>
      <c r="F259" s="448">
        <v>189.49414000000002</v>
      </c>
    </row>
    <row r="260" spans="1:6" ht="11.25" customHeight="1" thickBot="1">
      <c r="A260" s="65" t="s">
        <v>233</v>
      </c>
      <c r="B260" s="448">
        <v>609.64337999999998</v>
      </c>
      <c r="C260" s="448">
        <v>164.5292</v>
      </c>
      <c r="D260" s="448">
        <v>0</v>
      </c>
      <c r="E260" s="448">
        <v>8.4387500000000006</v>
      </c>
      <c r="F260" s="448">
        <v>782.61132999999995</v>
      </c>
    </row>
    <row r="261" spans="1:6" ht="11.25" customHeight="1" thickTop="1" thickBot="1">
      <c r="A261" s="284" t="s">
        <v>234</v>
      </c>
      <c r="B261" s="897">
        <v>-21015.911079999998</v>
      </c>
      <c r="C261" s="897">
        <v>-983.10299999999995</v>
      </c>
      <c r="D261" s="897">
        <v>0</v>
      </c>
      <c r="E261" s="897">
        <v>-4.0000000000000003E-5</v>
      </c>
      <c r="F261" s="897">
        <v>-21999.01412</v>
      </c>
    </row>
    <row r="262" spans="1:6" ht="11.25" customHeight="1" thickTop="1">
      <c r="A262" s="65" t="s">
        <v>235</v>
      </c>
      <c r="B262" s="448">
        <v>-19025.846149999998</v>
      </c>
      <c r="C262" s="448">
        <v>-322.72503999999998</v>
      </c>
      <c r="D262" s="448">
        <v>0</v>
      </c>
      <c r="E262" s="448">
        <v>-4.0000000000000003E-5</v>
      </c>
      <c r="F262" s="448">
        <v>-19348.571230000001</v>
      </c>
    </row>
    <row r="263" spans="1:6" ht="11.25" customHeight="1">
      <c r="A263" s="65" t="s">
        <v>236</v>
      </c>
      <c r="B263" s="448">
        <v>0</v>
      </c>
      <c r="C263" s="448">
        <v>0</v>
      </c>
      <c r="D263" s="448">
        <v>0</v>
      </c>
      <c r="E263" s="448">
        <v>0</v>
      </c>
      <c r="F263" s="448">
        <v>0</v>
      </c>
    </row>
    <row r="264" spans="1:6" ht="11.25" customHeight="1">
      <c r="A264" s="65" t="s">
        <v>237</v>
      </c>
      <c r="B264" s="448">
        <v>-1220.6113799999998</v>
      </c>
      <c r="C264" s="448">
        <v>-364.09113000000002</v>
      </c>
      <c r="D264" s="448">
        <v>0</v>
      </c>
      <c r="E264" s="448">
        <v>0</v>
      </c>
      <c r="F264" s="448">
        <v>-1584.7025100000001</v>
      </c>
    </row>
    <row r="265" spans="1:6" ht="11.25" customHeight="1">
      <c r="A265" s="65" t="s">
        <v>238</v>
      </c>
      <c r="B265" s="448">
        <v>0</v>
      </c>
      <c r="C265" s="448">
        <v>0</v>
      </c>
      <c r="D265" s="448">
        <v>0</v>
      </c>
      <c r="E265" s="448">
        <v>0</v>
      </c>
      <c r="F265" s="448">
        <v>0</v>
      </c>
    </row>
    <row r="266" spans="1:6" ht="11.25" customHeight="1">
      <c r="A266" s="65" t="s">
        <v>239</v>
      </c>
      <c r="B266" s="448">
        <v>0</v>
      </c>
      <c r="C266" s="448">
        <v>-110.54951</v>
      </c>
      <c r="D266" s="448">
        <v>0</v>
      </c>
      <c r="E266" s="448">
        <v>0</v>
      </c>
      <c r="F266" s="448">
        <v>-110.54951</v>
      </c>
    </row>
    <row r="267" spans="1:6" ht="11.25" customHeight="1">
      <c r="A267" s="411" t="s">
        <v>240</v>
      </c>
      <c r="B267" s="448">
        <v>-769.45355000000006</v>
      </c>
      <c r="C267" s="448">
        <v>-185.73732000000001</v>
      </c>
      <c r="D267" s="448">
        <v>0</v>
      </c>
      <c r="E267" s="448">
        <v>0</v>
      </c>
      <c r="F267" s="448">
        <v>-955.19087000000002</v>
      </c>
    </row>
    <row r="268" spans="1:6" ht="11.25" customHeight="1" thickBot="1">
      <c r="A268" s="65" t="s">
        <v>241</v>
      </c>
      <c r="B268" s="448">
        <v>0</v>
      </c>
      <c r="C268" s="448">
        <v>0</v>
      </c>
      <c r="D268" s="448">
        <v>0</v>
      </c>
      <c r="E268" s="448">
        <v>0</v>
      </c>
      <c r="F268" s="448">
        <v>0</v>
      </c>
    </row>
    <row r="269" spans="1:6" ht="11.25" customHeight="1" thickTop="1" thickBot="1">
      <c r="A269" s="911" t="s">
        <v>242</v>
      </c>
      <c r="B269" s="912">
        <v>64134.774119999995</v>
      </c>
      <c r="C269" s="912">
        <v>1817.4904099999999</v>
      </c>
      <c r="D269" s="912">
        <v>0</v>
      </c>
      <c r="E269" s="912">
        <v>11.397180000000001</v>
      </c>
      <c r="F269" s="912">
        <v>65963.66171</v>
      </c>
    </row>
    <row r="270" spans="1:6" ht="11.25" customHeight="1" thickTop="1" thickBot="1">
      <c r="A270" s="913" t="s">
        <v>243</v>
      </c>
      <c r="B270" s="897">
        <v>6174.9571599999999</v>
      </c>
      <c r="C270" s="897">
        <v>1639.9780499999999</v>
      </c>
      <c r="D270" s="897">
        <v>0</v>
      </c>
      <c r="E270" s="897">
        <v>0</v>
      </c>
      <c r="F270" s="897">
        <v>7814.9352099999996</v>
      </c>
    </row>
    <row r="271" spans="1:6" ht="11.25" customHeight="1" thickTop="1">
      <c r="A271" s="65" t="s">
        <v>244</v>
      </c>
      <c r="B271" s="448">
        <v>5275.3034600000001</v>
      </c>
      <c r="C271" s="448">
        <v>1079.5925</v>
      </c>
      <c r="D271" s="448">
        <v>0</v>
      </c>
      <c r="E271" s="448">
        <v>0</v>
      </c>
      <c r="F271" s="448">
        <v>6354.8959599999998</v>
      </c>
    </row>
    <row r="272" spans="1:6" ht="11.25" customHeight="1">
      <c r="A272" s="65" t="s">
        <v>245</v>
      </c>
      <c r="B272" s="448">
        <v>0</v>
      </c>
      <c r="C272" s="448">
        <v>520.64666999999997</v>
      </c>
      <c r="D272" s="448">
        <v>0</v>
      </c>
      <c r="E272" s="448">
        <v>0</v>
      </c>
      <c r="F272" s="448">
        <v>520.64666999999997</v>
      </c>
    </row>
    <row r="273" spans="1:6" ht="11.25" customHeight="1">
      <c r="A273" s="65" t="s">
        <v>246</v>
      </c>
      <c r="B273" s="448">
        <v>661.67499999999995</v>
      </c>
      <c r="C273" s="448">
        <v>25.107599999999998</v>
      </c>
      <c r="D273" s="448">
        <v>0</v>
      </c>
      <c r="E273" s="448">
        <v>0</v>
      </c>
      <c r="F273" s="448">
        <v>686.7826</v>
      </c>
    </row>
    <row r="274" spans="1:6" ht="11.25" customHeight="1">
      <c r="A274" s="65" t="s">
        <v>247</v>
      </c>
      <c r="B274" s="448">
        <v>0</v>
      </c>
      <c r="C274" s="448">
        <v>0</v>
      </c>
      <c r="D274" s="448">
        <v>0</v>
      </c>
      <c r="E274" s="448">
        <v>0</v>
      </c>
      <c r="F274" s="448">
        <v>0</v>
      </c>
    </row>
    <row r="275" spans="1:6" ht="11.25" customHeight="1" thickBot="1">
      <c r="A275" s="65" t="s">
        <v>248</v>
      </c>
      <c r="B275" s="448">
        <v>237.9787</v>
      </c>
      <c r="C275" s="448">
        <v>14.63128</v>
      </c>
      <c r="D275" s="448">
        <v>0</v>
      </c>
      <c r="E275" s="448">
        <v>0</v>
      </c>
      <c r="F275" s="448">
        <v>252.60998000000001</v>
      </c>
    </row>
    <row r="276" spans="1:6" ht="11.25" customHeight="1" thickTop="1" thickBot="1">
      <c r="A276" s="914" t="s">
        <v>249</v>
      </c>
      <c r="B276" s="897">
        <v>-4352.0885199999993</v>
      </c>
      <c r="C276" s="897">
        <v>-1427.32889</v>
      </c>
      <c r="D276" s="897">
        <v>0</v>
      </c>
      <c r="E276" s="897">
        <v>-8.0000000000000007E-5</v>
      </c>
      <c r="F276" s="897">
        <v>-5779.4174899999998</v>
      </c>
    </row>
    <row r="277" spans="1:6" ht="11.25" customHeight="1" thickTop="1">
      <c r="A277" s="65" t="s">
        <v>244</v>
      </c>
      <c r="B277" s="448">
        <v>-2396.18532</v>
      </c>
      <c r="C277" s="448">
        <v>-912.30090000000007</v>
      </c>
      <c r="D277" s="448">
        <v>0</v>
      </c>
      <c r="E277" s="448">
        <v>-8.0000000000000007E-5</v>
      </c>
      <c r="F277" s="448">
        <v>-3308.4863</v>
      </c>
    </row>
    <row r="278" spans="1:6" ht="11.25" customHeight="1">
      <c r="A278" s="65" t="s">
        <v>250</v>
      </c>
      <c r="B278" s="448">
        <v>-1393.9194499999999</v>
      </c>
      <c r="C278" s="448">
        <v>0</v>
      </c>
      <c r="D278" s="448">
        <v>0</v>
      </c>
      <c r="E278" s="448">
        <v>0</v>
      </c>
      <c r="F278" s="448">
        <v>-1393.9194499999999</v>
      </c>
    </row>
    <row r="279" spans="1:6" ht="11.25" customHeight="1">
      <c r="A279" s="65" t="s">
        <v>251</v>
      </c>
      <c r="B279" s="448">
        <v>0</v>
      </c>
      <c r="C279" s="448">
        <v>0</v>
      </c>
      <c r="D279" s="448">
        <v>0</v>
      </c>
      <c r="E279" s="448">
        <v>0</v>
      </c>
      <c r="F279" s="448">
        <v>0</v>
      </c>
    </row>
    <row r="280" spans="1:6" ht="11.25" customHeight="1">
      <c r="A280" s="65" t="s">
        <v>252</v>
      </c>
      <c r="B280" s="448">
        <v>0</v>
      </c>
      <c r="C280" s="448">
        <v>0</v>
      </c>
      <c r="D280" s="448">
        <v>0</v>
      </c>
      <c r="E280" s="448">
        <v>0</v>
      </c>
      <c r="F280" s="448">
        <v>0</v>
      </c>
    </row>
    <row r="281" spans="1:6" ht="11.25" customHeight="1" thickBot="1">
      <c r="A281" s="65" t="s">
        <v>253</v>
      </c>
      <c r="B281" s="448">
        <v>-561.98374999999999</v>
      </c>
      <c r="C281" s="448">
        <v>-515.02799000000005</v>
      </c>
      <c r="D281" s="448">
        <v>0</v>
      </c>
      <c r="E281" s="448">
        <v>0</v>
      </c>
      <c r="F281" s="448">
        <v>-1077.0117399999999</v>
      </c>
    </row>
    <row r="282" spans="1:6" ht="11.25" customHeight="1" thickTop="1" thickBot="1">
      <c r="A282" s="284" t="s">
        <v>254</v>
      </c>
      <c r="B282" s="897">
        <v>65957.642760000002</v>
      </c>
      <c r="C282" s="897">
        <v>2030.13957</v>
      </c>
      <c r="D282" s="897">
        <v>0</v>
      </c>
      <c r="E282" s="897">
        <v>11.3971</v>
      </c>
      <c r="F282" s="897">
        <v>67999.179430000004</v>
      </c>
    </row>
    <row r="283" spans="1:6" ht="11.25" customHeight="1" thickTop="1">
      <c r="A283" s="299" t="s">
        <v>255</v>
      </c>
      <c r="B283" s="448">
        <v>7221.21522</v>
      </c>
      <c r="C283" s="448">
        <v>1668.5258700000002</v>
      </c>
      <c r="D283" s="448">
        <v>0</v>
      </c>
      <c r="E283" s="448">
        <v>2.496E-2</v>
      </c>
      <c r="F283" s="448">
        <v>8889.7660500000002</v>
      </c>
    </row>
    <row r="284" spans="1:6" ht="11.25" customHeight="1">
      <c r="A284" s="65" t="s">
        <v>256</v>
      </c>
      <c r="B284" s="448">
        <v>1422.04125</v>
      </c>
      <c r="C284" s="448">
        <v>76.67161999999999</v>
      </c>
      <c r="D284" s="448">
        <v>0</v>
      </c>
      <c r="E284" s="448">
        <v>0</v>
      </c>
      <c r="F284" s="448">
        <v>1498.7128700000001</v>
      </c>
    </row>
    <row r="285" spans="1:6" ht="11.25" customHeight="1">
      <c r="A285" s="65" t="s">
        <v>257</v>
      </c>
      <c r="B285" s="448">
        <v>5799.1739699999998</v>
      </c>
      <c r="C285" s="448">
        <v>1591.8542500000001</v>
      </c>
      <c r="D285" s="448">
        <v>0</v>
      </c>
      <c r="E285" s="448">
        <v>2.496E-2</v>
      </c>
      <c r="F285" s="448">
        <v>7391.0531799999999</v>
      </c>
    </row>
    <row r="286" spans="1:6" ht="11.25" customHeight="1">
      <c r="A286" s="65" t="s">
        <v>258</v>
      </c>
      <c r="B286" s="448">
        <v>0</v>
      </c>
      <c r="C286" s="448">
        <v>0</v>
      </c>
      <c r="D286" s="448">
        <v>0</v>
      </c>
      <c r="E286" s="448">
        <v>0</v>
      </c>
      <c r="F286" s="448">
        <v>0</v>
      </c>
    </row>
    <row r="287" spans="1:6" ht="11.25" customHeight="1">
      <c r="A287" s="65" t="s">
        <v>259</v>
      </c>
      <c r="B287" s="448">
        <v>0</v>
      </c>
      <c r="C287" s="448">
        <v>0</v>
      </c>
      <c r="D287" s="448">
        <v>0</v>
      </c>
      <c r="E287" s="448">
        <v>0</v>
      </c>
      <c r="F287" s="448">
        <v>0</v>
      </c>
    </row>
    <row r="288" spans="1:6" ht="11.25" customHeight="1">
      <c r="A288" s="65" t="s">
        <v>260</v>
      </c>
      <c r="B288" s="448">
        <v>0</v>
      </c>
      <c r="C288" s="448">
        <v>0</v>
      </c>
      <c r="D288" s="448">
        <v>0</v>
      </c>
      <c r="E288" s="448">
        <v>0</v>
      </c>
      <c r="F288" s="448">
        <v>0</v>
      </c>
    </row>
    <row r="289" spans="1:6" ht="11.25" customHeight="1">
      <c r="A289" s="65" t="s">
        <v>261</v>
      </c>
      <c r="B289" s="448">
        <v>0</v>
      </c>
      <c r="C289" s="448">
        <v>0</v>
      </c>
      <c r="D289" s="448">
        <v>0</v>
      </c>
      <c r="E289" s="448">
        <v>0</v>
      </c>
      <c r="F289" s="448">
        <v>0</v>
      </c>
    </row>
    <row r="290" spans="1:6" ht="11.25" customHeight="1">
      <c r="A290" s="299" t="s">
        <v>262</v>
      </c>
      <c r="B290" s="448">
        <v>-20473.517319999999</v>
      </c>
      <c r="C290" s="448">
        <v>-1859.32529</v>
      </c>
      <c r="D290" s="448">
        <v>0</v>
      </c>
      <c r="E290" s="448">
        <v>-4.5794199999999998</v>
      </c>
      <c r="F290" s="448">
        <v>-22337.422030000002</v>
      </c>
    </row>
    <row r="291" spans="1:6" ht="11.25" customHeight="1">
      <c r="A291" s="65" t="s">
        <v>263</v>
      </c>
      <c r="B291" s="448">
        <v>-20352.10513</v>
      </c>
      <c r="C291" s="448">
        <v>-1859.32529</v>
      </c>
      <c r="D291" s="448">
        <v>0</v>
      </c>
      <c r="E291" s="448">
        <v>-4.5794199999999998</v>
      </c>
      <c r="F291" s="448">
        <v>-22216.009839999999</v>
      </c>
    </row>
    <row r="292" spans="1:6" ht="11.25" customHeight="1">
      <c r="A292" s="65" t="s">
        <v>264</v>
      </c>
      <c r="B292" s="448">
        <v>0</v>
      </c>
      <c r="C292" s="448">
        <v>0</v>
      </c>
      <c r="D292" s="448">
        <v>0</v>
      </c>
      <c r="E292" s="448">
        <v>0</v>
      </c>
      <c r="F292" s="448">
        <v>0</v>
      </c>
    </row>
    <row r="293" spans="1:6" ht="11.25" customHeight="1">
      <c r="A293" s="65" t="s">
        <v>265</v>
      </c>
      <c r="B293" s="448">
        <v>0</v>
      </c>
      <c r="C293" s="448">
        <v>0</v>
      </c>
      <c r="D293" s="448">
        <v>0</v>
      </c>
      <c r="E293" s="448">
        <v>0</v>
      </c>
      <c r="F293" s="448">
        <v>0</v>
      </c>
    </row>
    <row r="294" spans="1:6" ht="11.25" customHeight="1">
      <c r="A294" s="411" t="s">
        <v>266</v>
      </c>
      <c r="B294" s="448">
        <v>-121.41219</v>
      </c>
      <c r="C294" s="448">
        <v>0</v>
      </c>
      <c r="D294" s="448">
        <v>0</v>
      </c>
      <c r="E294" s="448">
        <v>0</v>
      </c>
      <c r="F294" s="448">
        <v>-121.41219</v>
      </c>
    </row>
    <row r="295" spans="1:6" ht="11.25" customHeight="1">
      <c r="A295" s="411" t="s">
        <v>267</v>
      </c>
      <c r="B295" s="448">
        <v>0</v>
      </c>
      <c r="C295" s="448">
        <v>0</v>
      </c>
      <c r="D295" s="448">
        <v>0</v>
      </c>
      <c r="E295" s="448">
        <v>0</v>
      </c>
      <c r="F295" s="448">
        <v>0</v>
      </c>
    </row>
    <row r="296" spans="1:6" ht="11.25" customHeight="1" thickBot="1">
      <c r="A296" s="411" t="s">
        <v>268</v>
      </c>
      <c r="B296" s="448">
        <v>0</v>
      </c>
      <c r="C296" s="448">
        <v>0</v>
      </c>
      <c r="D296" s="448">
        <v>0</v>
      </c>
      <c r="E296" s="448">
        <v>0</v>
      </c>
      <c r="F296" s="448">
        <v>0</v>
      </c>
    </row>
    <row r="297" spans="1:6" ht="11.25" customHeight="1" thickTop="1" thickBot="1">
      <c r="A297" s="915" t="s">
        <v>269</v>
      </c>
      <c r="B297" s="896">
        <v>52705.340659999994</v>
      </c>
      <c r="C297" s="896">
        <v>1839.34015</v>
      </c>
      <c r="D297" s="896">
        <v>0</v>
      </c>
      <c r="E297" s="896">
        <v>6.8426400000000003</v>
      </c>
      <c r="F297" s="896">
        <v>54551.523450000001</v>
      </c>
    </row>
    <row r="298" spans="1:6" ht="11.25" customHeight="1" thickTop="1" thickBot="1">
      <c r="A298" s="284" t="s">
        <v>270</v>
      </c>
      <c r="B298" s="897">
        <v>-49248.112299999993</v>
      </c>
      <c r="C298" s="897">
        <v>-2490.7549900000004</v>
      </c>
      <c r="D298" s="897">
        <v>0</v>
      </c>
      <c r="E298" s="897">
        <v>0</v>
      </c>
      <c r="F298" s="897">
        <v>-51738.867290000002</v>
      </c>
    </row>
    <row r="299" spans="1:6" ht="11.25" customHeight="1" thickTop="1">
      <c r="A299" s="65" t="s">
        <v>271</v>
      </c>
      <c r="B299" s="448">
        <v>-32843.141360000001</v>
      </c>
      <c r="C299" s="448">
        <v>-1.59152</v>
      </c>
      <c r="D299" s="448">
        <v>0</v>
      </c>
      <c r="E299" s="448">
        <v>0</v>
      </c>
      <c r="F299" s="448">
        <v>-32844.732879999996</v>
      </c>
    </row>
    <row r="300" spans="1:6" ht="11.25" customHeight="1">
      <c r="A300" s="65" t="s">
        <v>272</v>
      </c>
      <c r="B300" s="448">
        <v>-4697.3829699999997</v>
      </c>
      <c r="C300" s="448">
        <v>-313.89249999999998</v>
      </c>
      <c r="D300" s="448">
        <v>0</v>
      </c>
      <c r="E300" s="448">
        <v>0</v>
      </c>
      <c r="F300" s="448">
        <v>-5011.2754699999996</v>
      </c>
    </row>
    <row r="301" spans="1:6" ht="11.25" customHeight="1">
      <c r="A301" s="65" t="s">
        <v>273</v>
      </c>
      <c r="B301" s="448">
        <v>-6.6792600000000002</v>
      </c>
      <c r="C301" s="448">
        <v>-169.09352999999999</v>
      </c>
      <c r="D301" s="448">
        <v>0</v>
      </c>
      <c r="E301" s="448">
        <v>0</v>
      </c>
      <c r="F301" s="448">
        <v>-175.77279000000001</v>
      </c>
    </row>
    <row r="302" spans="1:6" ht="11.25" customHeight="1">
      <c r="A302" s="65" t="s">
        <v>274</v>
      </c>
      <c r="B302" s="448">
        <v>-1658.8384900000001</v>
      </c>
      <c r="C302" s="448">
        <v>-302.69954999999999</v>
      </c>
      <c r="D302" s="448">
        <v>0</v>
      </c>
      <c r="E302" s="448">
        <v>0</v>
      </c>
      <c r="F302" s="448">
        <v>-1961.5380400000001</v>
      </c>
    </row>
    <row r="303" spans="1:6" ht="11.25" customHeight="1">
      <c r="A303" s="65" t="s">
        <v>275</v>
      </c>
      <c r="B303" s="448">
        <v>-1040.4925699999999</v>
      </c>
      <c r="C303" s="448">
        <v>0</v>
      </c>
      <c r="D303" s="448">
        <v>0</v>
      </c>
      <c r="E303" s="448">
        <v>0</v>
      </c>
      <c r="F303" s="448">
        <v>-1040.4925699999999</v>
      </c>
    </row>
    <row r="304" spans="1:6" ht="11.25" customHeight="1">
      <c r="A304" s="65" t="s">
        <v>276</v>
      </c>
      <c r="B304" s="448">
        <v>-726.42856999999992</v>
      </c>
      <c r="C304" s="448">
        <v>0</v>
      </c>
      <c r="D304" s="448">
        <v>0</v>
      </c>
      <c r="E304" s="448">
        <v>0</v>
      </c>
      <c r="F304" s="448">
        <v>-726.42856999999992</v>
      </c>
    </row>
    <row r="305" spans="1:6" ht="11.25" customHeight="1">
      <c r="A305" s="65" t="s">
        <v>277</v>
      </c>
      <c r="B305" s="448">
        <v>-2444.4244800000001</v>
      </c>
      <c r="C305" s="448">
        <v>0</v>
      </c>
      <c r="D305" s="448">
        <v>0</v>
      </c>
      <c r="E305" s="448">
        <v>0</v>
      </c>
      <c r="F305" s="448">
        <v>-2444.4244800000001</v>
      </c>
    </row>
    <row r="306" spans="1:6" ht="11.25" customHeight="1">
      <c r="A306" s="65" t="s">
        <v>278</v>
      </c>
      <c r="B306" s="448">
        <v>-656.39549999999997</v>
      </c>
      <c r="C306" s="448">
        <v>-8.2319999999999993</v>
      </c>
      <c r="D306" s="448">
        <v>0</v>
      </c>
      <c r="E306" s="448">
        <v>0</v>
      </c>
      <c r="F306" s="448">
        <v>-664.62750000000005</v>
      </c>
    </row>
    <row r="307" spans="1:6" ht="11.25" customHeight="1" thickBot="1">
      <c r="A307" s="65" t="s">
        <v>279</v>
      </c>
      <c r="B307" s="448">
        <v>-5174.3290999999999</v>
      </c>
      <c r="C307" s="448">
        <v>-1695.2458899999999</v>
      </c>
      <c r="D307" s="448">
        <v>0</v>
      </c>
      <c r="E307" s="448">
        <v>0</v>
      </c>
      <c r="F307" s="448">
        <v>-6869.5749900000001</v>
      </c>
    </row>
    <row r="308" spans="1:6" ht="11.25" customHeight="1" thickTop="1" thickBot="1">
      <c r="A308" s="913" t="s">
        <v>280</v>
      </c>
      <c r="B308" s="897">
        <v>3457.2283600000001</v>
      </c>
      <c r="C308" s="897">
        <v>-651.41483999999991</v>
      </c>
      <c r="D308" s="897">
        <v>0</v>
      </c>
      <c r="E308" s="897">
        <v>6.8426400000000003</v>
      </c>
      <c r="F308" s="897">
        <v>2812.65616</v>
      </c>
    </row>
    <row r="309" spans="1:6" ht="11.25" customHeight="1" thickTop="1">
      <c r="A309" s="248" t="s">
        <v>281</v>
      </c>
      <c r="B309" s="448">
        <v>0</v>
      </c>
      <c r="C309" s="448">
        <v>-5.6000000000000006E-4</v>
      </c>
      <c r="D309" s="448">
        <v>0</v>
      </c>
      <c r="E309" s="448">
        <v>5.0090699999999995</v>
      </c>
      <c r="F309" s="448">
        <v>5.0085100000000002</v>
      </c>
    </row>
    <row r="310" spans="1:6" ht="11.25" customHeight="1">
      <c r="A310" s="411" t="s">
        <v>282</v>
      </c>
      <c r="B310" s="448">
        <v>0</v>
      </c>
      <c r="C310" s="448">
        <v>-5.6000000000000006E-4</v>
      </c>
      <c r="D310" s="448">
        <v>0</v>
      </c>
      <c r="E310" s="448">
        <v>0</v>
      </c>
      <c r="F310" s="448">
        <v>-5.6000000000000006E-4</v>
      </c>
    </row>
    <row r="311" spans="1:6" ht="11.25" customHeight="1">
      <c r="A311" s="411" t="s">
        <v>283</v>
      </c>
      <c r="B311" s="448">
        <v>0</v>
      </c>
      <c r="C311" s="448">
        <v>0</v>
      </c>
      <c r="D311" s="448">
        <v>0</v>
      </c>
      <c r="E311" s="448">
        <v>5.0090699999999995</v>
      </c>
      <c r="F311" s="448">
        <v>5.0090699999999995</v>
      </c>
    </row>
    <row r="312" spans="1:6" ht="11.25" customHeight="1">
      <c r="A312" s="248" t="s">
        <v>284</v>
      </c>
      <c r="B312" s="448">
        <v>0</v>
      </c>
      <c r="C312" s="448">
        <v>1.677E-2</v>
      </c>
      <c r="D312" s="448">
        <v>0</v>
      </c>
      <c r="E312" s="448">
        <v>-0.17641999999999999</v>
      </c>
      <c r="F312" s="448">
        <v>-0.15965000000000001</v>
      </c>
    </row>
    <row r="313" spans="1:6" ht="11.25" customHeight="1">
      <c r="A313" s="411" t="s">
        <v>285</v>
      </c>
      <c r="B313" s="448">
        <v>0</v>
      </c>
      <c r="C313" s="448">
        <v>1.677E-2</v>
      </c>
      <c r="D313" s="448">
        <v>0</v>
      </c>
      <c r="E313" s="448">
        <v>0</v>
      </c>
      <c r="F313" s="448">
        <v>1.677E-2</v>
      </c>
    </row>
    <row r="314" spans="1:6" ht="11.25" customHeight="1" thickBot="1">
      <c r="A314" s="411" t="s">
        <v>286</v>
      </c>
      <c r="B314" s="448">
        <v>0</v>
      </c>
      <c r="C314" s="448">
        <v>0</v>
      </c>
      <c r="D314" s="448">
        <v>0</v>
      </c>
      <c r="E314" s="448">
        <v>-0.17641999999999999</v>
      </c>
      <c r="F314" s="448">
        <v>-0.17641999999999999</v>
      </c>
    </row>
    <row r="315" spans="1:6" ht="11.25" customHeight="1" thickTop="1" thickBot="1">
      <c r="A315" s="913" t="s">
        <v>287</v>
      </c>
      <c r="B315" s="897">
        <v>3457.2283600000001</v>
      </c>
      <c r="C315" s="897">
        <v>-651.39863000000003</v>
      </c>
      <c r="D315" s="897">
        <v>0</v>
      </c>
      <c r="E315" s="897">
        <v>11.67529</v>
      </c>
      <c r="F315" s="897">
        <v>2817.5050200000001</v>
      </c>
    </row>
    <row r="316" spans="1:6" ht="11.25" customHeight="1" thickTop="1" thickBot="1">
      <c r="A316" s="65" t="s">
        <v>288</v>
      </c>
      <c r="B316" s="916">
        <v>4.4703999999999997</v>
      </c>
      <c r="C316" s="916">
        <v>0</v>
      </c>
      <c r="D316" s="916">
        <v>0</v>
      </c>
      <c r="E316" s="916">
        <v>0</v>
      </c>
      <c r="F316" s="916">
        <v>4.4703999999999997</v>
      </c>
    </row>
    <row r="317" spans="1:6" ht="11.25" customHeight="1" thickTop="1" thickBot="1">
      <c r="A317" s="913" t="s">
        <v>289</v>
      </c>
      <c r="B317" s="286">
        <v>3461.6987599999998</v>
      </c>
      <c r="C317" s="286">
        <v>-651.39863000000003</v>
      </c>
      <c r="D317" s="286">
        <v>0</v>
      </c>
      <c r="E317" s="286">
        <v>11.67529</v>
      </c>
      <c r="F317" s="286">
        <v>2821.9754199999998</v>
      </c>
    </row>
    <row r="318" spans="1:6" ht="11.25" customHeight="1" thickTop="1" thickBot="1">
      <c r="A318" s="411" t="s">
        <v>290</v>
      </c>
      <c r="B318" s="916">
        <v>-2750.8638799999999</v>
      </c>
      <c r="C318" s="916">
        <v>736.65836999999999</v>
      </c>
      <c r="D318" s="916">
        <v>0</v>
      </c>
      <c r="E318" s="916">
        <v>0</v>
      </c>
      <c r="F318" s="916">
        <v>-2014.20551</v>
      </c>
    </row>
    <row r="319" spans="1:6" ht="11.25" customHeight="1" thickTop="1" thickBot="1">
      <c r="A319" s="284" t="s">
        <v>291</v>
      </c>
      <c r="B319" s="286">
        <v>710.83488</v>
      </c>
      <c r="C319" s="286">
        <v>85.259740000000008</v>
      </c>
      <c r="D319" s="286">
        <v>0</v>
      </c>
      <c r="E319" s="286">
        <v>11.67529</v>
      </c>
      <c r="F319" s="286">
        <v>807.76990999999998</v>
      </c>
    </row>
    <row r="320" spans="1:6" ht="11.25" customHeight="1" thickTop="1" thickBot="1">
      <c r="A320" s="411" t="s">
        <v>292</v>
      </c>
      <c r="B320" s="916">
        <v>0</v>
      </c>
      <c r="C320" s="916">
        <v>0</v>
      </c>
      <c r="D320" s="916">
        <v>0</v>
      </c>
      <c r="E320" s="916">
        <v>0</v>
      </c>
      <c r="F320" s="916">
        <v>0</v>
      </c>
    </row>
    <row r="321" spans="1:6" ht="11.25" customHeight="1" thickTop="1" thickBot="1">
      <c r="A321" s="913" t="s">
        <v>293</v>
      </c>
      <c r="B321" s="286">
        <v>710.83488</v>
      </c>
      <c r="C321" s="286">
        <v>85.259740000000008</v>
      </c>
      <c r="D321" s="286">
        <v>0</v>
      </c>
      <c r="E321" s="286">
        <v>11.67529</v>
      </c>
      <c r="F321" s="286">
        <v>807.76990999999998</v>
      </c>
    </row>
    <row r="322" spans="1:6" ht="11.25" customHeight="1" thickTop="1" thickBot="1">
      <c r="A322" s="248" t="s">
        <v>294</v>
      </c>
      <c r="B322" s="916">
        <v>0</v>
      </c>
      <c r="C322" s="916">
        <v>0</v>
      </c>
      <c r="D322" s="916">
        <v>0</v>
      </c>
      <c r="E322" s="916">
        <v>0</v>
      </c>
      <c r="F322" s="916">
        <v>0</v>
      </c>
    </row>
    <row r="323" spans="1:6" ht="11.25" customHeight="1" thickTop="1" thickBot="1">
      <c r="A323" s="913" t="s">
        <v>295</v>
      </c>
      <c r="B323" s="917">
        <v>710.83488</v>
      </c>
      <c r="C323" s="917">
        <v>85.259740000000008</v>
      </c>
      <c r="D323" s="917">
        <v>0</v>
      </c>
      <c r="E323" s="917">
        <v>11.67529</v>
      </c>
      <c r="F323" s="917">
        <v>807.76990999999998</v>
      </c>
    </row>
    <row r="324" spans="1:6" ht="16.5" thickTop="1">
      <c r="A324" s="57"/>
      <c r="B324" s="58"/>
      <c r="C324" s="58"/>
      <c r="D324" s="58"/>
      <c r="E324" s="58"/>
      <c r="F324" s="58"/>
    </row>
    <row r="325" spans="1:6" ht="15.75">
      <c r="A325" s="57"/>
      <c r="B325" s="58"/>
      <c r="C325" s="58"/>
      <c r="D325" s="58"/>
      <c r="E325" s="58"/>
      <c r="F325" s="58"/>
    </row>
    <row r="326" spans="1:6" ht="15.75">
      <c r="A326" s="57"/>
      <c r="B326" s="58"/>
      <c r="C326" s="58"/>
      <c r="D326" s="58"/>
      <c r="E326" s="58"/>
      <c r="F326" s="58"/>
    </row>
    <row r="327" spans="1:6" ht="15.75">
      <c r="A327" s="57"/>
      <c r="B327" s="58"/>
      <c r="C327" s="58"/>
      <c r="D327" s="58"/>
      <c r="E327" s="58"/>
      <c r="F327" s="58"/>
    </row>
    <row r="328" spans="1:6" ht="15.75">
      <c r="A328" s="57"/>
      <c r="B328" s="58"/>
      <c r="C328" s="58"/>
      <c r="D328" s="58"/>
      <c r="E328" s="58"/>
      <c r="F328" s="58"/>
    </row>
    <row r="329" spans="1:6" ht="15.75">
      <c r="A329" s="57"/>
      <c r="B329" s="58"/>
      <c r="C329" s="58"/>
      <c r="D329" s="58"/>
      <c r="E329" s="58"/>
      <c r="F329" s="58"/>
    </row>
    <row r="330" spans="1:6" ht="15.75">
      <c r="A330" s="57"/>
      <c r="B330" s="58"/>
      <c r="C330" s="58"/>
      <c r="D330" s="58"/>
      <c r="E330" s="58"/>
      <c r="F330" s="58"/>
    </row>
    <row r="331" spans="1:6" ht="15.75">
      <c r="A331" s="57"/>
      <c r="B331" s="58"/>
      <c r="C331" s="58"/>
      <c r="D331" s="58"/>
      <c r="E331" s="58"/>
      <c r="F331" s="58"/>
    </row>
    <row r="332" spans="1:6" ht="15.75">
      <c r="A332" s="57"/>
      <c r="B332" s="58"/>
      <c r="C332" s="58"/>
      <c r="D332" s="58"/>
      <c r="E332" s="58"/>
      <c r="F332" s="58"/>
    </row>
    <row r="333" spans="1:6" ht="15.75">
      <c r="A333" s="57"/>
      <c r="B333" s="58"/>
      <c r="C333" s="58"/>
      <c r="D333" s="58"/>
      <c r="E333" s="58"/>
      <c r="F333" s="58"/>
    </row>
    <row r="334" spans="1:6" ht="15.75">
      <c r="A334" s="57"/>
      <c r="B334" s="58"/>
      <c r="C334" s="58"/>
      <c r="D334" s="58"/>
      <c r="E334" s="58"/>
      <c r="F334" s="58"/>
    </row>
    <row r="335" spans="1:6" ht="15.75">
      <c r="A335" s="57"/>
      <c r="B335" s="58"/>
      <c r="C335" s="58"/>
      <c r="D335" s="58"/>
      <c r="E335" s="58"/>
      <c r="F335" s="58"/>
    </row>
    <row r="336" spans="1:6" ht="15.75">
      <c r="A336" s="57"/>
      <c r="B336" s="58"/>
      <c r="C336" s="58"/>
      <c r="D336" s="58"/>
      <c r="E336" s="58"/>
      <c r="F336" s="58"/>
    </row>
    <row r="337" spans="1:6" ht="15.75">
      <c r="A337" s="57"/>
      <c r="B337" s="58"/>
      <c r="C337" s="58"/>
      <c r="D337" s="58"/>
      <c r="E337" s="58"/>
      <c r="F337" s="58"/>
    </row>
    <row r="338" spans="1:6" ht="15.75">
      <c r="A338" s="57"/>
      <c r="B338" s="58"/>
      <c r="C338" s="58"/>
      <c r="D338" s="58"/>
      <c r="E338" s="58"/>
      <c r="F338" s="58"/>
    </row>
    <row r="339" spans="1:6" ht="15.75">
      <c r="A339" s="57"/>
      <c r="B339" s="58"/>
      <c r="C339" s="58"/>
      <c r="D339" s="58"/>
      <c r="E339" s="58"/>
      <c r="F339" s="58"/>
    </row>
    <row r="340" spans="1:6" ht="15.75">
      <c r="A340" s="57"/>
      <c r="B340" s="58"/>
      <c r="C340" s="58"/>
      <c r="D340" s="58"/>
      <c r="E340" s="58"/>
      <c r="F340" s="58"/>
    </row>
    <row r="341" spans="1:6" ht="15.75">
      <c r="A341" s="57"/>
      <c r="B341" s="58"/>
      <c r="C341" s="58"/>
      <c r="D341" s="58"/>
      <c r="E341" s="58"/>
      <c r="F341" s="58"/>
    </row>
    <row r="342" spans="1:6" ht="15.75">
      <c r="A342" s="57"/>
      <c r="B342" s="58"/>
      <c r="C342" s="58"/>
      <c r="D342" s="58"/>
      <c r="E342" s="58"/>
      <c r="F342" s="58"/>
    </row>
    <row r="343" spans="1:6" ht="15.75">
      <c r="A343" s="57"/>
      <c r="B343" s="58"/>
      <c r="C343" s="58"/>
      <c r="D343" s="58"/>
      <c r="E343" s="58"/>
      <c r="F343" s="58"/>
    </row>
    <row r="344" spans="1:6" ht="15.75">
      <c r="A344" s="57"/>
      <c r="B344" s="58"/>
      <c r="C344" s="58"/>
      <c r="D344" s="58"/>
      <c r="E344" s="58"/>
      <c r="F344" s="58"/>
    </row>
    <row r="345" spans="1:6" ht="15.75">
      <c r="A345" s="57"/>
      <c r="B345" s="58"/>
      <c r="C345" s="58"/>
      <c r="D345" s="58"/>
      <c r="E345" s="58"/>
      <c r="F345" s="58"/>
    </row>
    <row r="346" spans="1:6" ht="15.75">
      <c r="A346" s="57"/>
      <c r="B346" s="58"/>
      <c r="C346" s="58"/>
      <c r="D346" s="58"/>
      <c r="E346" s="58"/>
      <c r="F346" s="58"/>
    </row>
    <row r="347" spans="1:6" ht="15.75">
      <c r="A347" s="57"/>
      <c r="B347" s="58"/>
      <c r="C347" s="58"/>
      <c r="D347" s="58"/>
      <c r="E347" s="58"/>
      <c r="F347" s="58"/>
    </row>
    <row r="348" spans="1:6" ht="15.75">
      <c r="A348" s="57"/>
      <c r="B348" s="58"/>
      <c r="C348" s="58"/>
      <c r="D348" s="58"/>
      <c r="E348" s="58"/>
      <c r="F348" s="58"/>
    </row>
    <row r="349" spans="1:6" ht="15.75">
      <c r="A349" s="57"/>
      <c r="B349" s="58"/>
      <c r="C349" s="58"/>
      <c r="D349" s="58"/>
      <c r="E349" s="58"/>
      <c r="F349" s="58"/>
    </row>
    <row r="350" spans="1:6" ht="15.75">
      <c r="A350" s="57"/>
      <c r="B350" s="58"/>
      <c r="C350" s="58"/>
      <c r="D350" s="58"/>
      <c r="E350" s="58"/>
      <c r="F350" s="58"/>
    </row>
    <row r="351" spans="1:6" ht="15.75">
      <c r="A351" s="57"/>
      <c r="B351" s="58"/>
      <c r="C351" s="58"/>
      <c r="D351" s="58"/>
      <c r="E351" s="58"/>
      <c r="F351" s="58"/>
    </row>
    <row r="352" spans="1:6" ht="15.75">
      <c r="A352" s="57"/>
      <c r="B352" s="58"/>
      <c r="C352" s="58"/>
      <c r="D352" s="58"/>
      <c r="E352" s="58"/>
      <c r="F352" s="58"/>
    </row>
    <row r="353" spans="1:6" ht="15.75">
      <c r="A353" s="57"/>
      <c r="B353" s="58"/>
      <c r="C353" s="58"/>
      <c r="D353" s="58"/>
      <c r="E353" s="58"/>
      <c r="F353" s="58"/>
    </row>
    <row r="354" spans="1:6" ht="15.75">
      <c r="A354" s="57"/>
      <c r="B354" s="58"/>
      <c r="C354" s="58"/>
      <c r="D354" s="58"/>
      <c r="E354" s="58"/>
      <c r="F354" s="58"/>
    </row>
    <row r="355" spans="1:6" ht="15.75">
      <c r="A355" s="57"/>
      <c r="B355" s="58"/>
      <c r="C355" s="58"/>
      <c r="D355" s="58"/>
      <c r="E355" s="58"/>
      <c r="F355" s="58"/>
    </row>
    <row r="356" spans="1:6" ht="15.75">
      <c r="A356" s="57"/>
      <c r="B356" s="58"/>
      <c r="C356" s="58"/>
      <c r="D356" s="58"/>
      <c r="E356" s="58"/>
      <c r="F356" s="58"/>
    </row>
    <row r="357" spans="1:6" ht="15.75">
      <c r="A357" s="57"/>
      <c r="B357" s="58"/>
      <c r="C357" s="58"/>
      <c r="D357" s="58"/>
      <c r="E357" s="58"/>
      <c r="F357" s="58"/>
    </row>
    <row r="358" spans="1:6" ht="15.75">
      <c r="A358" s="57"/>
      <c r="B358" s="58"/>
      <c r="C358" s="58"/>
      <c r="D358" s="58"/>
      <c r="E358" s="58"/>
      <c r="F358" s="58"/>
    </row>
    <row r="359" spans="1:6" ht="15.75">
      <c r="A359" s="57"/>
      <c r="B359" s="58"/>
      <c r="C359" s="58"/>
      <c r="D359" s="58"/>
      <c r="E359" s="58"/>
      <c r="F359" s="58"/>
    </row>
    <row r="360" spans="1:6" ht="15.75">
      <c r="A360" s="57"/>
      <c r="B360" s="58"/>
      <c r="C360" s="58"/>
      <c r="D360" s="58"/>
      <c r="E360" s="58"/>
      <c r="F360" s="58"/>
    </row>
    <row r="361" spans="1:6" ht="15.75">
      <c r="A361" s="57"/>
      <c r="B361" s="58"/>
      <c r="C361" s="58"/>
      <c r="D361" s="58"/>
      <c r="E361" s="58"/>
      <c r="F361" s="58"/>
    </row>
    <row r="362" spans="1:6" ht="15.75">
      <c r="A362" s="57"/>
      <c r="B362" s="58"/>
      <c r="C362" s="58"/>
      <c r="D362" s="58"/>
      <c r="E362" s="58"/>
      <c r="F362" s="58"/>
    </row>
    <row r="363" spans="1:6" ht="15.75">
      <c r="A363" s="57"/>
      <c r="B363" s="58"/>
      <c r="C363" s="58"/>
      <c r="D363" s="58"/>
      <c r="E363" s="58"/>
      <c r="F363" s="58"/>
    </row>
    <row r="364" spans="1:6" ht="15.75">
      <c r="A364" s="57"/>
      <c r="B364" s="58"/>
      <c r="C364" s="58"/>
      <c r="D364" s="58"/>
      <c r="E364" s="58"/>
      <c r="F364" s="58"/>
    </row>
    <row r="365" spans="1:6" ht="15.75">
      <c r="A365" s="57"/>
      <c r="B365" s="58"/>
      <c r="C365" s="58"/>
      <c r="D365" s="58"/>
      <c r="E365" s="58"/>
      <c r="F365" s="58"/>
    </row>
    <row r="366" spans="1:6" ht="15.75">
      <c r="A366" s="57"/>
      <c r="B366" s="58"/>
      <c r="C366" s="58"/>
      <c r="D366" s="58"/>
      <c r="E366" s="58"/>
      <c r="F366" s="58"/>
    </row>
    <row r="367" spans="1:6" ht="15.75">
      <c r="A367" s="57"/>
      <c r="B367" s="58"/>
      <c r="C367" s="58"/>
      <c r="D367" s="58"/>
      <c r="E367" s="58"/>
      <c r="F367" s="58"/>
    </row>
    <row r="368" spans="1:6" ht="15.75">
      <c r="A368" s="57"/>
      <c r="B368" s="58"/>
      <c r="C368" s="58"/>
      <c r="D368" s="58"/>
      <c r="E368" s="58"/>
      <c r="F368" s="58"/>
    </row>
    <row r="369" spans="1:6" ht="15.75">
      <c r="A369" s="57"/>
      <c r="B369" s="58"/>
      <c r="C369" s="58"/>
      <c r="D369" s="58"/>
      <c r="E369" s="58"/>
      <c r="F369" s="58"/>
    </row>
    <row r="370" spans="1:6" ht="15.75">
      <c r="A370" s="57"/>
      <c r="B370" s="58"/>
      <c r="C370" s="58"/>
      <c r="D370" s="58"/>
      <c r="E370" s="58"/>
      <c r="F370" s="58"/>
    </row>
    <row r="371" spans="1:6" ht="15.75">
      <c r="A371" s="57"/>
      <c r="B371" s="58"/>
      <c r="C371" s="58"/>
      <c r="D371" s="58"/>
      <c r="E371" s="58"/>
      <c r="F371" s="58"/>
    </row>
    <row r="372" spans="1:6" ht="15.75">
      <c r="A372" s="57"/>
      <c r="B372" s="58"/>
      <c r="C372" s="58"/>
      <c r="D372" s="58"/>
      <c r="E372" s="58"/>
      <c r="F372" s="58"/>
    </row>
    <row r="373" spans="1:6" ht="15.75">
      <c r="A373" s="57"/>
      <c r="B373" s="58"/>
      <c r="C373" s="58"/>
      <c r="D373" s="58"/>
      <c r="E373" s="58"/>
      <c r="F373" s="58"/>
    </row>
    <row r="374" spans="1:6" ht="15.75">
      <c r="A374" s="57"/>
      <c r="B374" s="58"/>
      <c r="C374" s="58"/>
      <c r="D374" s="58"/>
      <c r="E374" s="58"/>
      <c r="F374" s="58"/>
    </row>
    <row r="375" spans="1:6" ht="15.75">
      <c r="A375" s="57"/>
      <c r="B375" s="58"/>
      <c r="C375" s="58"/>
      <c r="D375" s="58"/>
      <c r="E375" s="58"/>
      <c r="F375" s="58"/>
    </row>
    <row r="376" spans="1:6" ht="15.75">
      <c r="A376" s="57"/>
      <c r="B376" s="58"/>
      <c r="C376" s="58"/>
      <c r="D376" s="58"/>
      <c r="E376" s="58"/>
      <c r="F376" s="58"/>
    </row>
    <row r="377" spans="1:6" ht="15.75">
      <c r="A377" s="57"/>
      <c r="B377" s="58"/>
      <c r="C377" s="58"/>
      <c r="D377" s="58"/>
      <c r="E377" s="58"/>
      <c r="F377" s="58"/>
    </row>
    <row r="378" spans="1:6" ht="15.75">
      <c r="A378" s="57"/>
      <c r="B378" s="58"/>
      <c r="C378" s="58"/>
      <c r="D378" s="58"/>
      <c r="E378" s="58"/>
      <c r="F378" s="58"/>
    </row>
    <row r="379" spans="1:6" ht="15.75">
      <c r="A379" s="57"/>
      <c r="B379" s="58"/>
      <c r="C379" s="58"/>
      <c r="D379" s="58"/>
      <c r="E379" s="58"/>
      <c r="F379" s="58"/>
    </row>
    <row r="380" spans="1:6" ht="15.75">
      <c r="A380" s="57"/>
      <c r="B380" s="58"/>
      <c r="C380" s="58"/>
      <c r="D380" s="58"/>
      <c r="E380" s="58"/>
      <c r="F380" s="58"/>
    </row>
    <row r="381" spans="1:6" ht="15.75">
      <c r="A381" s="57"/>
      <c r="B381" s="58"/>
      <c r="C381" s="58"/>
      <c r="D381" s="58"/>
      <c r="E381" s="58"/>
      <c r="F381" s="58"/>
    </row>
    <row r="382" spans="1:6" ht="15.75">
      <c r="A382" s="57"/>
      <c r="B382" s="58"/>
      <c r="C382" s="58"/>
      <c r="D382" s="58"/>
      <c r="E382" s="58"/>
      <c r="F382" s="58"/>
    </row>
    <row r="383" spans="1:6" ht="15.75">
      <c r="A383" s="57"/>
      <c r="B383" s="58"/>
      <c r="C383" s="58"/>
      <c r="D383" s="58"/>
      <c r="E383" s="58"/>
      <c r="F383" s="58"/>
    </row>
    <row r="384" spans="1:6" ht="15.75">
      <c r="A384" s="57"/>
      <c r="B384" s="58"/>
      <c r="C384" s="58"/>
      <c r="D384" s="58"/>
      <c r="E384" s="58"/>
      <c r="F384" s="58"/>
    </row>
    <row r="385" spans="1:6" ht="15.75">
      <c r="A385" s="57"/>
      <c r="B385" s="58"/>
      <c r="C385" s="58"/>
      <c r="D385" s="58"/>
      <c r="E385" s="58"/>
      <c r="F385" s="58"/>
    </row>
    <row r="386" spans="1:6" ht="15.75">
      <c r="A386" s="57"/>
      <c r="B386" s="58"/>
      <c r="C386" s="58"/>
      <c r="D386" s="58"/>
      <c r="E386" s="58"/>
      <c r="F386" s="58"/>
    </row>
    <row r="387" spans="1:6" ht="15.75">
      <c r="A387" s="57"/>
      <c r="B387" s="58"/>
      <c r="C387" s="58"/>
      <c r="D387" s="58"/>
      <c r="E387" s="58"/>
      <c r="F387" s="58"/>
    </row>
    <row r="388" spans="1:6" ht="15.75">
      <c r="A388" s="57"/>
      <c r="B388" s="58"/>
      <c r="C388" s="58"/>
      <c r="D388" s="58"/>
      <c r="E388" s="58"/>
      <c r="F388" s="58"/>
    </row>
    <row r="389" spans="1:6" ht="15.75">
      <c r="A389" s="57"/>
      <c r="B389" s="58"/>
      <c r="C389" s="58"/>
      <c r="D389" s="58"/>
      <c r="E389" s="58"/>
      <c r="F389" s="58"/>
    </row>
    <row r="390" spans="1:6" ht="15.75">
      <c r="A390" s="57"/>
      <c r="B390" s="58"/>
      <c r="C390" s="58"/>
      <c r="D390" s="58"/>
      <c r="E390" s="58"/>
      <c r="F390" s="58"/>
    </row>
    <row r="391" spans="1:6" ht="15.75">
      <c r="A391" s="57"/>
      <c r="B391" s="58"/>
      <c r="C391" s="58"/>
      <c r="D391" s="58"/>
      <c r="E391" s="58"/>
      <c r="F391" s="58"/>
    </row>
    <row r="392" spans="1:6" ht="15.75">
      <c r="A392" s="57"/>
      <c r="B392" s="58"/>
      <c r="C392" s="58"/>
      <c r="D392" s="58"/>
      <c r="E392" s="58"/>
      <c r="F392" s="58"/>
    </row>
    <row r="393" spans="1:6" ht="15.75">
      <c r="A393" s="57"/>
      <c r="B393" s="58"/>
      <c r="C393" s="58"/>
      <c r="D393" s="58"/>
      <c r="E393" s="58"/>
      <c r="F393" s="58"/>
    </row>
    <row r="394" spans="1:6" ht="15.75">
      <c r="A394" s="57"/>
      <c r="B394" s="58"/>
      <c r="C394" s="58"/>
      <c r="D394" s="58"/>
      <c r="E394" s="58"/>
      <c r="F394" s="58"/>
    </row>
    <row r="395" spans="1:6" ht="15.75">
      <c r="A395" s="57"/>
      <c r="B395" s="58"/>
      <c r="C395" s="58"/>
      <c r="D395" s="58"/>
      <c r="E395" s="58"/>
      <c r="F395" s="58"/>
    </row>
    <row r="396" spans="1:6" ht="15.75">
      <c r="A396" s="57"/>
      <c r="B396" s="58"/>
      <c r="C396" s="58"/>
      <c r="D396" s="58"/>
      <c r="E396" s="58"/>
      <c r="F396" s="58"/>
    </row>
    <row r="397" spans="1:6" ht="15.75">
      <c r="A397" s="57"/>
      <c r="B397" s="58"/>
      <c r="C397" s="58"/>
      <c r="D397" s="58"/>
      <c r="E397" s="58"/>
      <c r="F397" s="58"/>
    </row>
    <row r="398" spans="1:6" ht="15.75">
      <c r="A398" s="57"/>
      <c r="B398" s="58"/>
      <c r="C398" s="58"/>
      <c r="D398" s="58"/>
      <c r="E398" s="58"/>
      <c r="F398" s="58"/>
    </row>
    <row r="399" spans="1:6" ht="15.75">
      <c r="A399" s="57"/>
      <c r="B399" s="58"/>
      <c r="C399" s="58"/>
      <c r="D399" s="58"/>
      <c r="E399" s="58"/>
      <c r="F399" s="58"/>
    </row>
    <row r="400" spans="1:6" ht="15.75">
      <c r="A400" s="57"/>
      <c r="B400" s="58"/>
      <c r="C400" s="58"/>
      <c r="D400" s="58"/>
      <c r="E400" s="58"/>
      <c r="F400" s="58"/>
    </row>
    <row r="401" spans="1:6" ht="15.75">
      <c r="A401" s="57"/>
      <c r="B401" s="58"/>
      <c r="C401" s="58"/>
      <c r="D401" s="58"/>
      <c r="E401" s="58"/>
      <c r="F401" s="58"/>
    </row>
    <row r="402" spans="1:6" ht="15.75">
      <c r="A402" s="57"/>
      <c r="B402" s="58"/>
      <c r="C402" s="58"/>
      <c r="D402" s="58"/>
      <c r="E402" s="58"/>
      <c r="F402" s="58"/>
    </row>
    <row r="403" spans="1:6" ht="15.75">
      <c r="A403" s="57"/>
      <c r="B403" s="58"/>
      <c r="C403" s="58"/>
      <c r="D403" s="58"/>
      <c r="E403" s="58"/>
      <c r="F403" s="58"/>
    </row>
    <row r="404" spans="1:6" ht="15.75">
      <c r="A404" s="57"/>
      <c r="B404" s="58"/>
      <c r="C404" s="58"/>
      <c r="D404" s="58"/>
      <c r="E404" s="58"/>
      <c r="F404" s="58"/>
    </row>
    <row r="405" spans="1:6" ht="15.75">
      <c r="A405" s="57"/>
      <c r="B405" s="58"/>
      <c r="C405" s="58"/>
      <c r="D405" s="58"/>
      <c r="E405" s="58"/>
      <c r="F405" s="58"/>
    </row>
    <row r="406" spans="1:6" ht="15.75">
      <c r="A406" s="57"/>
      <c r="B406" s="58"/>
      <c r="C406" s="58"/>
      <c r="D406" s="58"/>
      <c r="E406" s="58"/>
      <c r="F406" s="58"/>
    </row>
    <row r="407" spans="1:6" ht="15.75">
      <c r="A407" s="57"/>
      <c r="B407" s="58"/>
      <c r="C407" s="58"/>
      <c r="D407" s="58"/>
      <c r="E407" s="58"/>
      <c r="F407" s="58"/>
    </row>
    <row r="408" spans="1:6" ht="15.75">
      <c r="A408" s="57"/>
      <c r="B408" s="58"/>
      <c r="C408" s="58"/>
      <c r="D408" s="58"/>
      <c r="E408" s="58"/>
      <c r="F408" s="58"/>
    </row>
    <row r="409" spans="1:6" ht="15.75">
      <c r="A409" s="57"/>
      <c r="B409" s="58"/>
      <c r="C409" s="58"/>
      <c r="D409" s="58"/>
      <c r="E409" s="58"/>
      <c r="F409" s="58"/>
    </row>
    <row r="410" spans="1:6" ht="15.75">
      <c r="A410" s="57"/>
      <c r="B410" s="58"/>
      <c r="C410" s="58"/>
      <c r="D410" s="58"/>
      <c r="E410" s="58"/>
      <c r="F410" s="58"/>
    </row>
    <row r="411" spans="1:6" ht="15.75">
      <c r="A411" s="57"/>
      <c r="B411" s="58"/>
      <c r="C411" s="58"/>
      <c r="D411" s="58"/>
      <c r="E411" s="58"/>
      <c r="F411" s="58"/>
    </row>
    <row r="412" spans="1:6" ht="15.75">
      <c r="A412" s="57"/>
      <c r="B412" s="58"/>
      <c r="C412" s="58"/>
      <c r="D412" s="58"/>
      <c r="E412" s="58"/>
      <c r="F412" s="58"/>
    </row>
    <row r="413" spans="1:6" ht="15.75">
      <c r="A413" s="57"/>
      <c r="B413" s="58"/>
      <c r="C413" s="58"/>
      <c r="D413" s="58"/>
      <c r="E413" s="58"/>
      <c r="F413" s="58"/>
    </row>
    <row r="414" spans="1:6" ht="15.75">
      <c r="A414" s="57"/>
      <c r="B414" s="58"/>
      <c r="C414" s="58"/>
      <c r="D414" s="58"/>
      <c r="E414" s="58"/>
      <c r="F414" s="58"/>
    </row>
    <row r="415" spans="1:6" ht="15.75">
      <c r="A415" s="57"/>
      <c r="B415" s="58"/>
      <c r="C415" s="58"/>
      <c r="D415" s="58"/>
      <c r="E415" s="58"/>
      <c r="F415" s="58"/>
    </row>
    <row r="416" spans="1:6" ht="15.75">
      <c r="A416" s="57"/>
      <c r="B416" s="58"/>
      <c r="C416" s="58"/>
      <c r="D416" s="58"/>
      <c r="E416" s="58"/>
      <c r="F416" s="58"/>
    </row>
    <row r="417" spans="1:6" ht="15.75">
      <c r="A417" s="57"/>
      <c r="B417" s="58"/>
      <c r="C417" s="58"/>
      <c r="D417" s="58"/>
      <c r="E417" s="58"/>
      <c r="F417" s="58"/>
    </row>
    <row r="418" spans="1:6" ht="15.75">
      <c r="A418" s="57"/>
      <c r="B418" s="58"/>
      <c r="C418" s="58"/>
      <c r="D418" s="58"/>
      <c r="E418" s="58"/>
      <c r="F418" s="58"/>
    </row>
    <row r="419" spans="1:6" ht="15.75">
      <c r="A419" s="57"/>
      <c r="B419" s="58"/>
      <c r="C419" s="58"/>
      <c r="D419" s="58"/>
      <c r="E419" s="58"/>
      <c r="F419" s="58"/>
    </row>
    <row r="420" spans="1:6" ht="15.75">
      <c r="A420" s="57"/>
      <c r="B420" s="58"/>
      <c r="C420" s="58"/>
      <c r="D420" s="58"/>
      <c r="E420" s="58"/>
      <c r="F420" s="58"/>
    </row>
    <row r="421" spans="1:6" ht="15.75">
      <c r="A421" s="57"/>
      <c r="B421" s="58"/>
      <c r="C421" s="58"/>
      <c r="D421" s="58"/>
      <c r="E421" s="58"/>
      <c r="F421" s="58"/>
    </row>
    <row r="422" spans="1:6" ht="15.75">
      <c r="A422" s="57"/>
      <c r="B422" s="58"/>
      <c r="C422" s="58"/>
      <c r="D422" s="58"/>
      <c r="E422" s="58"/>
      <c r="F422" s="58"/>
    </row>
    <row r="423" spans="1:6" ht="15.75">
      <c r="A423" s="57"/>
      <c r="B423" s="58"/>
      <c r="C423" s="58"/>
      <c r="D423" s="58"/>
      <c r="E423" s="58"/>
      <c r="F423" s="58"/>
    </row>
    <row r="424" spans="1:6" ht="15.75">
      <c r="A424" s="57"/>
      <c r="B424" s="58"/>
      <c r="C424" s="58"/>
      <c r="D424" s="58"/>
      <c r="E424" s="58"/>
      <c r="F424" s="58"/>
    </row>
    <row r="425" spans="1:6" ht="15.75">
      <c r="A425" s="57"/>
      <c r="B425" s="58"/>
      <c r="C425" s="58"/>
      <c r="D425" s="58"/>
      <c r="E425" s="58"/>
      <c r="F425" s="58"/>
    </row>
    <row r="426" spans="1:6" ht="15.75">
      <c r="A426" s="57"/>
      <c r="B426" s="58"/>
      <c r="C426" s="58"/>
      <c r="D426" s="58"/>
      <c r="E426" s="58"/>
      <c r="F426" s="58"/>
    </row>
    <row r="427" spans="1:6" ht="15.75">
      <c r="A427" s="57"/>
      <c r="B427" s="58"/>
      <c r="C427" s="58"/>
      <c r="D427" s="58"/>
      <c r="E427" s="58"/>
      <c r="F427" s="58"/>
    </row>
    <row r="428" spans="1:6" ht="15.75">
      <c r="A428" s="57"/>
      <c r="B428" s="58"/>
      <c r="C428" s="58"/>
      <c r="D428" s="58"/>
      <c r="E428" s="58"/>
      <c r="F428" s="58"/>
    </row>
    <row r="429" spans="1:6" ht="15.75">
      <c r="A429" s="57"/>
      <c r="B429" s="58"/>
      <c r="C429" s="58"/>
      <c r="D429" s="58"/>
      <c r="E429" s="58"/>
      <c r="F429" s="58"/>
    </row>
    <row r="430" spans="1:6" ht="15.75">
      <c r="A430" s="57"/>
      <c r="B430" s="58"/>
      <c r="C430" s="58"/>
      <c r="D430" s="58"/>
      <c r="E430" s="58"/>
      <c r="F430" s="58"/>
    </row>
    <row r="431" spans="1:6" ht="15.75">
      <c r="A431" s="57"/>
      <c r="B431" s="58"/>
      <c r="C431" s="58"/>
      <c r="D431" s="58"/>
      <c r="E431" s="58"/>
      <c r="F431" s="58"/>
    </row>
    <row r="432" spans="1:6" ht="15.75">
      <c r="A432" s="57"/>
      <c r="B432" s="58"/>
      <c r="C432" s="58"/>
      <c r="D432" s="58"/>
      <c r="E432" s="58"/>
      <c r="F432" s="58"/>
    </row>
    <row r="433" spans="1:6" ht="15.75">
      <c r="A433" s="57"/>
      <c r="B433" s="58"/>
      <c r="C433" s="58"/>
      <c r="D433" s="58"/>
      <c r="E433" s="58"/>
      <c r="F433" s="58"/>
    </row>
    <row r="434" spans="1:6" ht="15.75">
      <c r="A434" s="57"/>
      <c r="B434" s="58"/>
      <c r="C434" s="58"/>
      <c r="D434" s="58"/>
      <c r="E434" s="58"/>
      <c r="F434" s="58"/>
    </row>
    <row r="435" spans="1:6" ht="15.75">
      <c r="A435" s="57"/>
      <c r="B435" s="58"/>
      <c r="C435" s="58"/>
      <c r="D435" s="58"/>
      <c r="E435" s="58"/>
      <c r="F435" s="58"/>
    </row>
    <row r="436" spans="1:6" ht="15.75">
      <c r="A436" s="57"/>
      <c r="B436" s="58"/>
      <c r="C436" s="58"/>
      <c r="D436" s="58"/>
      <c r="E436" s="58"/>
      <c r="F436" s="58"/>
    </row>
    <row r="437" spans="1:6" ht="15.75">
      <c r="A437" s="57"/>
      <c r="B437" s="58"/>
      <c r="C437" s="58"/>
      <c r="D437" s="58"/>
      <c r="E437" s="58"/>
      <c r="F437" s="58"/>
    </row>
    <row r="438" spans="1:6" ht="15.75">
      <c r="A438" s="57"/>
      <c r="B438" s="58"/>
      <c r="C438" s="58"/>
      <c r="D438" s="58"/>
      <c r="E438" s="58"/>
      <c r="F438" s="58"/>
    </row>
    <row r="439" spans="1:6" ht="15.75">
      <c r="A439" s="57"/>
      <c r="B439" s="58"/>
      <c r="C439" s="58"/>
      <c r="D439" s="58"/>
      <c r="E439" s="58"/>
      <c r="F439" s="58"/>
    </row>
    <row r="440" spans="1:6" ht="15.75">
      <c r="A440" s="57"/>
      <c r="B440" s="58"/>
      <c r="C440" s="58"/>
      <c r="D440" s="58"/>
      <c r="E440" s="58"/>
      <c r="F440" s="58"/>
    </row>
    <row r="441" spans="1:6" ht="15.75">
      <c r="A441" s="57"/>
      <c r="B441" s="58"/>
      <c r="C441" s="58"/>
      <c r="D441" s="58"/>
      <c r="E441" s="58"/>
      <c r="F441" s="58"/>
    </row>
    <row r="442" spans="1:6" ht="15.75">
      <c r="A442" s="57"/>
      <c r="B442" s="58"/>
      <c r="C442" s="58"/>
      <c r="D442" s="58"/>
      <c r="E442" s="58"/>
      <c r="F442" s="58"/>
    </row>
    <row r="443" spans="1:6" ht="15.75">
      <c r="A443" s="57"/>
      <c r="B443" s="58"/>
      <c r="C443" s="58"/>
      <c r="D443" s="58"/>
      <c r="E443" s="58"/>
      <c r="F443" s="58"/>
    </row>
    <row r="444" spans="1:6" ht="15.75">
      <c r="A444" s="57"/>
      <c r="B444" s="58"/>
      <c r="C444" s="58"/>
      <c r="D444" s="58"/>
      <c r="E444" s="58"/>
      <c r="F444" s="58"/>
    </row>
    <row r="445" spans="1:6" ht="15.75">
      <c r="A445" s="57"/>
      <c r="B445" s="58"/>
      <c r="C445" s="58"/>
      <c r="D445" s="58"/>
      <c r="E445" s="58"/>
      <c r="F445" s="58"/>
    </row>
    <row r="446" spans="1:6" ht="15.75">
      <c r="A446" s="57"/>
      <c r="B446" s="58"/>
      <c r="C446" s="58"/>
      <c r="D446" s="58"/>
      <c r="E446" s="58"/>
      <c r="F446" s="58"/>
    </row>
    <row r="447" spans="1:6" ht="15.75">
      <c r="A447" s="57"/>
      <c r="B447" s="58"/>
      <c r="C447" s="58"/>
      <c r="D447" s="58"/>
      <c r="E447" s="58"/>
      <c r="F447" s="58"/>
    </row>
    <row r="448" spans="1:6" ht="15.75">
      <c r="A448" s="57"/>
      <c r="B448" s="58"/>
      <c r="C448" s="58"/>
      <c r="D448" s="58"/>
      <c r="E448" s="58"/>
      <c r="F448" s="58"/>
    </row>
    <row r="449" spans="1:6" ht="15.75">
      <c r="A449" s="57"/>
      <c r="B449" s="58"/>
      <c r="C449" s="58"/>
      <c r="D449" s="58"/>
      <c r="E449" s="58"/>
      <c r="F449" s="58"/>
    </row>
    <row r="450" spans="1:6" ht="15.75">
      <c r="A450" s="57"/>
      <c r="B450" s="58"/>
      <c r="C450" s="58"/>
      <c r="D450" s="58"/>
      <c r="E450" s="58"/>
      <c r="F450" s="58"/>
    </row>
    <row r="451" spans="1:6" ht="15.75">
      <c r="A451" s="57"/>
      <c r="B451" s="58"/>
      <c r="C451" s="58"/>
      <c r="D451" s="58"/>
      <c r="E451" s="58"/>
      <c r="F451" s="58"/>
    </row>
    <row r="452" spans="1:6" ht="15.75">
      <c r="A452" s="57"/>
      <c r="B452" s="58"/>
      <c r="C452" s="58"/>
      <c r="D452" s="58"/>
      <c r="E452" s="58"/>
      <c r="F452" s="58"/>
    </row>
    <row r="453" spans="1:6" ht="15.75">
      <c r="A453" s="57"/>
      <c r="B453" s="58"/>
      <c r="C453" s="58"/>
      <c r="D453" s="58"/>
      <c r="E453" s="58"/>
      <c r="F453" s="58"/>
    </row>
    <row r="454" spans="1:6" ht="15.75">
      <c r="A454" s="57"/>
      <c r="B454" s="58"/>
      <c r="C454" s="58"/>
      <c r="D454" s="58"/>
      <c r="E454" s="58"/>
      <c r="F454" s="58"/>
    </row>
    <row r="455" spans="1:6" ht="15.75">
      <c r="A455" s="57"/>
      <c r="B455" s="58"/>
      <c r="C455" s="58"/>
      <c r="D455" s="58"/>
      <c r="E455" s="58"/>
      <c r="F455" s="58"/>
    </row>
    <row r="456" spans="1:6" ht="15.75">
      <c r="A456" s="57"/>
      <c r="B456" s="58"/>
      <c r="C456" s="58"/>
      <c r="D456" s="58"/>
      <c r="E456" s="58"/>
      <c r="F456" s="58"/>
    </row>
    <row r="457" spans="1:6" ht="15.75">
      <c r="A457" s="57"/>
      <c r="B457" s="58"/>
      <c r="C457" s="58"/>
      <c r="D457" s="58"/>
      <c r="E457" s="58"/>
      <c r="F457" s="58"/>
    </row>
    <row r="458" spans="1:6" ht="15.75">
      <c r="A458" s="57"/>
      <c r="B458" s="58"/>
      <c r="C458" s="58"/>
      <c r="D458" s="58"/>
      <c r="E458" s="58"/>
      <c r="F458" s="58"/>
    </row>
    <row r="459" spans="1:6" ht="15.75">
      <c r="A459" s="57"/>
      <c r="B459" s="58"/>
      <c r="C459" s="58"/>
      <c r="D459" s="58"/>
      <c r="E459" s="58"/>
      <c r="F459" s="58"/>
    </row>
    <row r="460" spans="1:6" ht="15.75">
      <c r="A460" s="57"/>
      <c r="B460" s="58"/>
      <c r="C460" s="58"/>
      <c r="D460" s="58"/>
      <c r="E460" s="58"/>
      <c r="F460" s="58"/>
    </row>
    <row r="461" spans="1:6" ht="15.75">
      <c r="A461" s="57"/>
      <c r="B461" s="58"/>
      <c r="C461" s="58"/>
      <c r="D461" s="58"/>
      <c r="E461" s="58"/>
      <c r="F461" s="58"/>
    </row>
    <row r="462" spans="1:6" ht="15.75">
      <c r="A462" s="57"/>
      <c r="B462" s="58"/>
      <c r="C462" s="58"/>
      <c r="D462" s="58"/>
      <c r="E462" s="58"/>
      <c r="F462" s="58"/>
    </row>
    <row r="463" spans="1:6" ht="15.75">
      <c r="A463" s="57"/>
      <c r="B463" s="58"/>
      <c r="C463" s="58"/>
      <c r="D463" s="58"/>
      <c r="E463" s="58"/>
      <c r="F463" s="58"/>
    </row>
    <row r="464" spans="1:6" ht="15.75">
      <c r="A464" s="57"/>
      <c r="B464" s="58"/>
      <c r="C464" s="58"/>
      <c r="D464" s="58"/>
      <c r="E464" s="58"/>
      <c r="F464" s="58"/>
    </row>
    <row r="465" spans="1:6" ht="15.75">
      <c r="A465" s="57"/>
      <c r="B465" s="58"/>
      <c r="C465" s="58"/>
      <c r="D465" s="58"/>
      <c r="E465" s="58"/>
      <c r="F465" s="58"/>
    </row>
    <row r="466" spans="1:6" ht="15.75">
      <c r="A466" s="57"/>
      <c r="B466" s="58"/>
      <c r="C466" s="58"/>
      <c r="D466" s="58"/>
      <c r="E466" s="58"/>
      <c r="F466" s="58"/>
    </row>
    <row r="467" spans="1:6" ht="15.75">
      <c r="A467" s="57"/>
      <c r="B467" s="58"/>
      <c r="C467" s="58"/>
      <c r="D467" s="58"/>
      <c r="E467" s="58"/>
      <c r="F467" s="58"/>
    </row>
    <row r="468" spans="1:6" ht="15.75">
      <c r="A468" s="57"/>
      <c r="B468" s="58"/>
      <c r="C468" s="58"/>
      <c r="D468" s="58"/>
      <c r="E468" s="58"/>
      <c r="F468" s="58"/>
    </row>
    <row r="469" spans="1:6" ht="15.75">
      <c r="A469" s="57"/>
      <c r="B469" s="58"/>
      <c r="C469" s="58"/>
      <c r="D469" s="58"/>
      <c r="E469" s="58"/>
      <c r="F469" s="58"/>
    </row>
    <row r="470" spans="1:6" ht="15.75">
      <c r="A470" s="57"/>
      <c r="B470" s="58"/>
      <c r="C470" s="58"/>
      <c r="D470" s="58"/>
      <c r="E470" s="58"/>
      <c r="F470" s="58"/>
    </row>
    <row r="471" spans="1:6" ht="15.75">
      <c r="A471" s="57"/>
      <c r="B471" s="58"/>
      <c r="C471" s="58"/>
      <c r="D471" s="58"/>
      <c r="E471" s="58"/>
      <c r="F471" s="58"/>
    </row>
    <row r="472" spans="1:6" ht="15.75">
      <c r="A472" s="57"/>
      <c r="B472" s="58"/>
      <c r="C472" s="58"/>
      <c r="D472" s="58"/>
      <c r="E472" s="58"/>
      <c r="F472" s="58"/>
    </row>
    <row r="473" spans="1:6" ht="15.75">
      <c r="A473" s="57"/>
      <c r="B473" s="58"/>
      <c r="C473" s="58"/>
      <c r="D473" s="58"/>
      <c r="E473" s="58"/>
      <c r="F473" s="58"/>
    </row>
    <row r="474" spans="1:6" ht="15.75">
      <c r="A474" s="57"/>
      <c r="B474" s="58"/>
      <c r="C474" s="58"/>
      <c r="D474" s="58"/>
      <c r="E474" s="58"/>
      <c r="F474" s="58"/>
    </row>
    <row r="475" spans="1:6" ht="15.75">
      <c r="A475" s="57"/>
      <c r="B475" s="58"/>
      <c r="C475" s="58"/>
      <c r="D475" s="58"/>
      <c r="E475" s="58"/>
      <c r="F475" s="58"/>
    </row>
    <row r="476" spans="1:6" ht="15.75">
      <c r="A476" s="57"/>
      <c r="B476" s="58"/>
      <c r="C476" s="58"/>
      <c r="D476" s="58"/>
      <c r="E476" s="58"/>
      <c r="F476" s="58"/>
    </row>
    <row r="477" spans="1:6" ht="15.75">
      <c r="A477" s="57"/>
      <c r="B477" s="58"/>
      <c r="C477" s="58"/>
      <c r="D477" s="58"/>
      <c r="E477" s="58"/>
      <c r="F477" s="58"/>
    </row>
    <row r="478" spans="1:6" ht="15.75">
      <c r="A478" s="57"/>
      <c r="B478" s="58"/>
      <c r="C478" s="58"/>
      <c r="D478" s="58"/>
      <c r="E478" s="58"/>
      <c r="F478" s="58"/>
    </row>
    <row r="479" spans="1:6" ht="15.75">
      <c r="A479" s="57"/>
      <c r="B479" s="58"/>
      <c r="C479" s="58"/>
      <c r="D479" s="58"/>
      <c r="E479" s="58"/>
      <c r="F479" s="58"/>
    </row>
    <row r="480" spans="1:6" ht="15.75">
      <c r="A480" s="57"/>
      <c r="B480" s="58"/>
      <c r="C480" s="58"/>
      <c r="D480" s="58"/>
      <c r="E480" s="58"/>
      <c r="F480" s="58"/>
    </row>
    <row r="481" spans="1:6" ht="15.75">
      <c r="A481" s="57"/>
      <c r="B481" s="58"/>
      <c r="C481" s="58"/>
      <c r="D481" s="58"/>
      <c r="E481" s="58"/>
      <c r="F481" s="58"/>
    </row>
    <row r="482" spans="1:6" ht="15.75">
      <c r="A482" s="57"/>
      <c r="B482" s="58"/>
      <c r="C482" s="58"/>
      <c r="D482" s="58"/>
      <c r="E482" s="58"/>
      <c r="F482" s="58"/>
    </row>
    <row r="483" spans="1:6" ht="15.75">
      <c r="A483" s="57"/>
      <c r="B483" s="58"/>
      <c r="C483" s="58"/>
      <c r="D483" s="58"/>
      <c r="E483" s="58"/>
      <c r="F483" s="58"/>
    </row>
    <row r="484" spans="1:6" ht="15.75">
      <c r="A484" s="57"/>
      <c r="B484" s="58"/>
      <c r="C484" s="58"/>
      <c r="D484" s="58"/>
      <c r="E484" s="58"/>
      <c r="F484" s="58"/>
    </row>
    <row r="485" spans="1:6" ht="15.75">
      <c r="A485" s="57"/>
      <c r="B485" s="58"/>
      <c r="C485" s="58"/>
      <c r="D485" s="58"/>
      <c r="E485" s="58"/>
      <c r="F485" s="58"/>
    </row>
    <row r="486" spans="1:6" ht="15.75">
      <c r="A486" s="57"/>
      <c r="B486" s="58"/>
      <c r="C486" s="58"/>
      <c r="D486" s="58"/>
      <c r="E486" s="58"/>
      <c r="F486" s="58"/>
    </row>
    <row r="487" spans="1:6" ht="15.75">
      <c r="A487" s="57"/>
      <c r="B487" s="58"/>
      <c r="C487" s="58"/>
      <c r="D487" s="58"/>
      <c r="E487" s="58"/>
      <c r="F487" s="58"/>
    </row>
    <row r="488" spans="1:6" ht="15.75">
      <c r="A488" s="57"/>
      <c r="B488" s="58"/>
      <c r="C488" s="58"/>
      <c r="D488" s="58"/>
      <c r="E488" s="58"/>
      <c r="F488" s="58"/>
    </row>
    <row r="489" spans="1:6" ht="15.75">
      <c r="A489" s="57"/>
      <c r="B489" s="58"/>
      <c r="C489" s="58"/>
      <c r="D489" s="58"/>
      <c r="E489" s="58"/>
      <c r="F489" s="58"/>
    </row>
    <row r="490" spans="1:6" ht="15.75">
      <c r="A490" s="57"/>
      <c r="B490" s="58"/>
      <c r="C490" s="58"/>
      <c r="D490" s="58"/>
      <c r="E490" s="58"/>
      <c r="F490" s="58"/>
    </row>
    <row r="491" spans="1:6" ht="15.75">
      <c r="A491" s="57"/>
      <c r="B491" s="58"/>
      <c r="C491" s="58"/>
      <c r="D491" s="58"/>
      <c r="E491" s="58"/>
      <c r="F491" s="58"/>
    </row>
    <row r="492" spans="1:6" ht="15.75">
      <c r="A492" s="57"/>
      <c r="B492" s="58"/>
      <c r="C492" s="58"/>
      <c r="D492" s="58"/>
      <c r="E492" s="58"/>
      <c r="F492" s="58"/>
    </row>
    <row r="493" spans="1:6" ht="15.75">
      <c r="A493" s="57"/>
      <c r="B493" s="58"/>
      <c r="C493" s="58"/>
      <c r="D493" s="58"/>
      <c r="E493" s="58"/>
      <c r="F493" s="58"/>
    </row>
    <row r="494" spans="1:6" ht="15.75">
      <c r="A494" s="57"/>
      <c r="B494" s="58"/>
      <c r="C494" s="58"/>
      <c r="D494" s="58"/>
      <c r="E494" s="58"/>
      <c r="F494" s="58"/>
    </row>
    <row r="495" spans="1:6" ht="15.75">
      <c r="A495" s="57"/>
      <c r="B495" s="58"/>
      <c r="C495" s="58"/>
      <c r="D495" s="58"/>
      <c r="E495" s="58"/>
      <c r="F495" s="58"/>
    </row>
    <row r="496" spans="1:6" ht="15.75">
      <c r="A496" s="57"/>
      <c r="B496" s="58"/>
      <c r="C496" s="58"/>
      <c r="D496" s="58"/>
      <c r="E496" s="58"/>
      <c r="F496" s="58"/>
    </row>
    <row r="497" spans="1:6" ht="15.75">
      <c r="A497" s="57"/>
      <c r="B497" s="58"/>
      <c r="C497" s="58"/>
      <c r="D497" s="58"/>
      <c r="E497" s="58"/>
      <c r="F497" s="58"/>
    </row>
    <row r="498" spans="1:6" ht="15.75">
      <c r="A498" s="57"/>
      <c r="B498" s="58"/>
      <c r="C498" s="58"/>
      <c r="D498" s="58"/>
      <c r="E498" s="58"/>
      <c r="F498" s="58"/>
    </row>
    <row r="499" spans="1:6" ht="15.75">
      <c r="A499" s="57"/>
      <c r="B499" s="58"/>
      <c r="C499" s="58"/>
      <c r="D499" s="58"/>
      <c r="E499" s="58"/>
      <c r="F499" s="58"/>
    </row>
    <row r="500" spans="1:6" ht="15.75">
      <c r="A500" s="57"/>
      <c r="B500" s="58"/>
      <c r="C500" s="58"/>
      <c r="D500" s="58"/>
      <c r="E500" s="58"/>
      <c r="F500" s="58"/>
    </row>
    <row r="501" spans="1:6" ht="15.75">
      <c r="A501" s="57"/>
      <c r="B501" s="58"/>
      <c r="C501" s="58"/>
      <c r="D501" s="58"/>
      <c r="E501" s="58"/>
      <c r="F501" s="58"/>
    </row>
    <row r="502" spans="1:6" ht="15.75">
      <c r="A502" s="57"/>
      <c r="B502" s="58"/>
      <c r="C502" s="58"/>
      <c r="D502" s="58"/>
      <c r="E502" s="58"/>
      <c r="F502" s="58"/>
    </row>
    <row r="503" spans="1:6" ht="15.75">
      <c r="A503" s="57"/>
      <c r="B503" s="58"/>
      <c r="C503" s="58"/>
      <c r="D503" s="58"/>
      <c r="E503" s="58"/>
      <c r="F503" s="58"/>
    </row>
    <row r="504" spans="1:6" ht="15.75">
      <c r="A504" s="57"/>
      <c r="B504" s="58"/>
      <c r="C504" s="58"/>
      <c r="D504" s="58"/>
      <c r="E504" s="58"/>
      <c r="F504" s="58"/>
    </row>
    <row r="505" spans="1:6" ht="15.75">
      <c r="A505" s="57"/>
      <c r="B505" s="58"/>
      <c r="C505" s="58"/>
      <c r="D505" s="58"/>
      <c r="E505" s="58"/>
      <c r="F505" s="58"/>
    </row>
    <row r="506" spans="1:6" ht="15.75">
      <c r="A506" s="57"/>
      <c r="B506" s="58"/>
      <c r="C506" s="58"/>
      <c r="D506" s="58"/>
      <c r="E506" s="58"/>
      <c r="F506" s="58"/>
    </row>
    <row r="507" spans="1:6" ht="15.75">
      <c r="A507" s="57"/>
      <c r="B507" s="58"/>
      <c r="C507" s="58"/>
      <c r="D507" s="58"/>
      <c r="E507" s="58"/>
      <c r="F507" s="58"/>
    </row>
    <row r="508" spans="1:6" ht="15.75">
      <c r="A508" s="57"/>
      <c r="B508" s="58"/>
      <c r="C508" s="58"/>
      <c r="D508" s="58"/>
      <c r="E508" s="58"/>
      <c r="F508" s="58"/>
    </row>
    <row r="509" spans="1:6" ht="15.75">
      <c r="A509" s="57"/>
      <c r="B509" s="58"/>
      <c r="C509" s="58"/>
      <c r="D509" s="58"/>
      <c r="E509" s="58"/>
      <c r="F509" s="58"/>
    </row>
    <row r="510" spans="1:6" ht="15.75">
      <c r="A510" s="57"/>
      <c r="B510" s="58"/>
      <c r="C510" s="58"/>
      <c r="D510" s="58"/>
      <c r="E510" s="58"/>
      <c r="F510" s="58"/>
    </row>
    <row r="511" spans="1:6" ht="15.75">
      <c r="A511" s="57"/>
      <c r="B511" s="58"/>
      <c r="C511" s="58"/>
      <c r="D511" s="58"/>
      <c r="E511" s="58"/>
      <c r="F511" s="58"/>
    </row>
    <row r="512" spans="1:6" ht="15.75">
      <c r="A512" s="57"/>
      <c r="B512" s="58"/>
      <c r="C512" s="58"/>
      <c r="D512" s="58"/>
      <c r="E512" s="58"/>
      <c r="F512" s="58"/>
    </row>
    <row r="513" spans="1:6" ht="15.75">
      <c r="A513" s="57"/>
      <c r="B513" s="58"/>
      <c r="C513" s="58"/>
      <c r="D513" s="58"/>
      <c r="E513" s="58"/>
      <c r="F513" s="58"/>
    </row>
    <row r="514" spans="1:6" ht="15.75">
      <c r="A514" s="57"/>
      <c r="B514" s="58"/>
      <c r="C514" s="58"/>
      <c r="D514" s="58"/>
      <c r="E514" s="58"/>
      <c r="F514" s="58"/>
    </row>
    <row r="515" spans="1:6" ht="15.75">
      <c r="A515" s="57"/>
      <c r="B515" s="58"/>
      <c r="C515" s="58"/>
      <c r="D515" s="58"/>
      <c r="E515" s="58"/>
      <c r="F515" s="58"/>
    </row>
    <row r="516" spans="1:6" ht="15.75">
      <c r="A516" s="57"/>
      <c r="B516" s="58"/>
      <c r="C516" s="58"/>
      <c r="D516" s="58"/>
      <c r="E516" s="58"/>
      <c r="F516" s="58"/>
    </row>
    <row r="517" spans="1:6" ht="15.75">
      <c r="A517" s="57"/>
      <c r="B517" s="58"/>
      <c r="C517" s="58"/>
      <c r="D517" s="58"/>
      <c r="E517" s="58"/>
      <c r="F517" s="58"/>
    </row>
    <row r="518" spans="1:6" ht="15.75">
      <c r="A518" s="57"/>
      <c r="B518" s="58"/>
      <c r="C518" s="58"/>
      <c r="D518" s="58"/>
      <c r="E518" s="58"/>
      <c r="F518" s="58"/>
    </row>
    <row r="519" spans="1:6" ht="15.75">
      <c r="A519" s="57"/>
      <c r="B519" s="58"/>
      <c r="C519" s="58"/>
      <c r="D519" s="58"/>
      <c r="E519" s="58"/>
      <c r="F519" s="58"/>
    </row>
    <row r="520" spans="1:6" ht="15.75">
      <c r="A520" s="57"/>
      <c r="B520" s="58"/>
      <c r="C520" s="58"/>
      <c r="D520" s="58"/>
      <c r="E520" s="58"/>
      <c r="F520" s="58"/>
    </row>
    <row r="521" spans="1:6" ht="15.75">
      <c r="A521" s="57"/>
      <c r="B521" s="58"/>
      <c r="C521" s="58"/>
      <c r="D521" s="58"/>
      <c r="E521" s="58"/>
      <c r="F521" s="58"/>
    </row>
    <row r="522" spans="1:6" ht="15.75">
      <c r="A522" s="57"/>
      <c r="B522" s="58"/>
      <c r="C522" s="58"/>
      <c r="D522" s="58"/>
      <c r="E522" s="58"/>
      <c r="F522" s="58"/>
    </row>
    <row r="523" spans="1:6" ht="15.75">
      <c r="A523" s="57"/>
      <c r="B523" s="58"/>
      <c r="C523" s="58"/>
      <c r="D523" s="58"/>
      <c r="E523" s="58"/>
      <c r="F523" s="58"/>
    </row>
    <row r="524" spans="1:6" ht="15.75">
      <c r="A524" s="57"/>
      <c r="B524" s="58"/>
      <c r="C524" s="58"/>
      <c r="D524" s="58"/>
      <c r="E524" s="58"/>
      <c r="F524" s="58"/>
    </row>
    <row r="525" spans="1:6" ht="15.75">
      <c r="A525" s="57"/>
      <c r="B525" s="58"/>
      <c r="C525" s="58"/>
      <c r="D525" s="58"/>
      <c r="E525" s="58"/>
      <c r="F525" s="58"/>
    </row>
    <row r="526" spans="1:6" ht="15.75">
      <c r="A526" s="57"/>
      <c r="B526" s="58"/>
      <c r="C526" s="58"/>
      <c r="D526" s="58"/>
      <c r="E526" s="58"/>
      <c r="F526" s="58"/>
    </row>
    <row r="527" spans="1:6" ht="15.75">
      <c r="A527" s="57"/>
      <c r="B527" s="58"/>
      <c r="C527" s="58"/>
      <c r="D527" s="58"/>
      <c r="E527" s="58"/>
      <c r="F527" s="58"/>
    </row>
    <row r="528" spans="1:6" ht="15.75">
      <c r="A528" s="57"/>
      <c r="B528" s="58"/>
      <c r="C528" s="58"/>
      <c r="D528" s="58"/>
      <c r="E528" s="58"/>
      <c r="F528" s="58"/>
    </row>
    <row r="529" spans="1:6" ht="15.75">
      <c r="A529" s="57"/>
      <c r="B529" s="58"/>
      <c r="C529" s="58"/>
      <c r="D529" s="58"/>
      <c r="E529" s="58"/>
      <c r="F529" s="58"/>
    </row>
    <row r="530" spans="1:6" ht="15.75">
      <c r="A530" s="57"/>
      <c r="B530" s="58"/>
      <c r="C530" s="58"/>
      <c r="D530" s="58"/>
      <c r="E530" s="58"/>
      <c r="F530" s="58"/>
    </row>
    <row r="531" spans="1:6" ht="15.75">
      <c r="A531" s="57"/>
      <c r="B531" s="58"/>
      <c r="C531" s="58"/>
      <c r="D531" s="58"/>
      <c r="E531" s="58"/>
      <c r="F531" s="58"/>
    </row>
    <row r="532" spans="1:6" ht="15.75">
      <c r="A532" s="57"/>
      <c r="B532" s="58"/>
      <c r="C532" s="58"/>
      <c r="D532" s="58"/>
      <c r="E532" s="58"/>
      <c r="F532" s="58"/>
    </row>
    <row r="533" spans="1:6" ht="15.75">
      <c r="A533" s="57"/>
      <c r="B533" s="58"/>
      <c r="C533" s="58"/>
      <c r="D533" s="58"/>
      <c r="E533" s="58"/>
      <c r="F533" s="58"/>
    </row>
    <row r="534" spans="1:6" ht="15.75">
      <c r="A534" s="57"/>
      <c r="B534" s="58"/>
      <c r="C534" s="58"/>
      <c r="D534" s="58"/>
      <c r="E534" s="58"/>
      <c r="F534" s="58"/>
    </row>
    <row r="535" spans="1:6" ht="15.75">
      <c r="A535" s="57"/>
      <c r="B535" s="58"/>
      <c r="C535" s="58"/>
      <c r="D535" s="58"/>
      <c r="E535" s="58"/>
      <c r="F535" s="58"/>
    </row>
    <row r="536" spans="1:6" ht="15.75">
      <c r="A536" s="57"/>
      <c r="B536" s="58"/>
      <c r="C536" s="58"/>
      <c r="D536" s="58"/>
      <c r="E536" s="58"/>
      <c r="F536" s="58"/>
    </row>
    <row r="537" spans="1:6" ht="15.75">
      <c r="A537" s="57"/>
      <c r="B537" s="58"/>
      <c r="C537" s="58"/>
      <c r="D537" s="58"/>
      <c r="E537" s="58"/>
      <c r="F537" s="58"/>
    </row>
    <row r="538" spans="1:6" ht="15.75">
      <c r="A538" s="57"/>
      <c r="B538" s="58"/>
      <c r="C538" s="58"/>
      <c r="D538" s="58"/>
      <c r="E538" s="58"/>
      <c r="F538" s="58"/>
    </row>
    <row r="539" spans="1:6" ht="15.75">
      <c r="A539" s="57"/>
      <c r="B539" s="58"/>
      <c r="C539" s="58"/>
      <c r="D539" s="58"/>
      <c r="E539" s="58"/>
      <c r="F539" s="58"/>
    </row>
    <row r="540" spans="1:6" ht="15.75">
      <c r="A540" s="57"/>
      <c r="B540" s="58"/>
      <c r="C540" s="58"/>
      <c r="D540" s="58"/>
      <c r="E540" s="58"/>
      <c r="F540" s="58"/>
    </row>
    <row r="541" spans="1:6" ht="15.75">
      <c r="A541" s="57"/>
      <c r="B541" s="58"/>
      <c r="C541" s="58"/>
      <c r="D541" s="58"/>
      <c r="E541" s="58"/>
      <c r="F541" s="58"/>
    </row>
    <row r="542" spans="1:6" ht="15.75">
      <c r="A542" s="57"/>
      <c r="B542" s="58"/>
      <c r="C542" s="58"/>
      <c r="D542" s="58"/>
      <c r="E542" s="58"/>
      <c r="F542" s="58"/>
    </row>
    <row r="543" spans="1:6" ht="15.75">
      <c r="A543" s="57"/>
      <c r="B543" s="58"/>
      <c r="C543" s="58"/>
      <c r="D543" s="58"/>
      <c r="E543" s="58"/>
      <c r="F543" s="58"/>
    </row>
    <row r="544" spans="1:6" ht="15.75">
      <c r="A544" s="57"/>
      <c r="B544" s="58"/>
      <c r="C544" s="58"/>
      <c r="D544" s="58"/>
      <c r="E544" s="58"/>
      <c r="F544" s="58"/>
    </row>
    <row r="545" spans="1:6" ht="15.75">
      <c r="A545" s="57"/>
      <c r="B545" s="58"/>
      <c r="C545" s="58"/>
      <c r="D545" s="58"/>
      <c r="E545" s="58"/>
      <c r="F545" s="58"/>
    </row>
    <row r="546" spans="1:6" ht="15.75">
      <c r="A546" s="57"/>
      <c r="B546" s="58"/>
      <c r="C546" s="58"/>
      <c r="D546" s="58"/>
      <c r="E546" s="58"/>
      <c r="F546" s="58"/>
    </row>
    <row r="547" spans="1:6" ht="15.75">
      <c r="A547" s="57"/>
      <c r="B547" s="58"/>
      <c r="C547" s="58"/>
      <c r="D547" s="58"/>
      <c r="E547" s="58"/>
      <c r="F547" s="58"/>
    </row>
    <row r="548" spans="1:6" ht="15.75">
      <c r="A548" s="57"/>
      <c r="B548" s="58"/>
      <c r="C548" s="58"/>
      <c r="D548" s="58"/>
      <c r="E548" s="58"/>
      <c r="F548" s="58"/>
    </row>
    <row r="549" spans="1:6" ht="15.75">
      <c r="A549" s="57"/>
      <c r="B549" s="58"/>
      <c r="C549" s="58"/>
      <c r="D549" s="58"/>
      <c r="E549" s="58"/>
      <c r="F549" s="58"/>
    </row>
    <row r="550" spans="1:6" ht="15.75">
      <c r="A550" s="57"/>
      <c r="B550" s="58"/>
      <c r="C550" s="58"/>
      <c r="D550" s="58"/>
      <c r="E550" s="58"/>
      <c r="F550" s="58"/>
    </row>
    <row r="551" spans="1:6" ht="15.75">
      <c r="A551" s="57"/>
      <c r="B551" s="58"/>
      <c r="C551" s="58"/>
      <c r="D551" s="58"/>
      <c r="E551" s="58"/>
      <c r="F551" s="58"/>
    </row>
    <row r="552" spans="1:6" ht="15.75">
      <c r="A552" s="57"/>
      <c r="B552" s="58"/>
      <c r="C552" s="58"/>
      <c r="D552" s="58"/>
      <c r="E552" s="58"/>
      <c r="F552" s="58"/>
    </row>
    <row r="553" spans="1:6" ht="15.75">
      <c r="A553" s="57"/>
      <c r="B553" s="58"/>
      <c r="C553" s="58"/>
      <c r="D553" s="58"/>
      <c r="E553" s="58"/>
      <c r="F553" s="58"/>
    </row>
    <row r="554" spans="1:6" ht="15.75">
      <c r="A554" s="57"/>
      <c r="B554" s="58"/>
      <c r="C554" s="58"/>
      <c r="D554" s="58"/>
      <c r="E554" s="58"/>
      <c r="F554" s="58"/>
    </row>
    <row r="555" spans="1:6" ht="15.75">
      <c r="A555" s="57"/>
      <c r="B555" s="58"/>
      <c r="C555" s="58"/>
      <c r="D555" s="58"/>
      <c r="E555" s="58"/>
      <c r="F555" s="58"/>
    </row>
    <row r="556" spans="1:6" ht="15.75">
      <c r="A556" s="57"/>
      <c r="B556" s="58"/>
      <c r="C556" s="58"/>
      <c r="D556" s="58"/>
      <c r="E556" s="58"/>
      <c r="F556" s="58"/>
    </row>
    <row r="557" spans="1:6" ht="15.75">
      <c r="A557" s="57"/>
      <c r="B557" s="58"/>
      <c r="C557" s="58"/>
      <c r="D557" s="58"/>
      <c r="E557" s="58"/>
      <c r="F557" s="58"/>
    </row>
    <row r="558" spans="1:6" ht="15.75">
      <c r="A558" s="57"/>
      <c r="B558" s="58"/>
      <c r="C558" s="58"/>
      <c r="D558" s="58"/>
      <c r="E558" s="58"/>
      <c r="F558" s="58"/>
    </row>
    <row r="559" spans="1:6" ht="15.75">
      <c r="A559" s="57"/>
      <c r="B559" s="58"/>
      <c r="C559" s="58"/>
      <c r="D559" s="58"/>
      <c r="E559" s="58"/>
      <c r="F559" s="58"/>
    </row>
    <row r="560" spans="1:6" ht="15.75">
      <c r="A560" s="57"/>
      <c r="B560" s="58"/>
      <c r="C560" s="58"/>
      <c r="D560" s="58"/>
      <c r="E560" s="58"/>
      <c r="F560" s="58"/>
    </row>
    <row r="561" spans="1:6" ht="15.75">
      <c r="A561" s="57"/>
      <c r="B561" s="58"/>
      <c r="C561" s="58"/>
      <c r="D561" s="58"/>
      <c r="E561" s="58"/>
      <c r="F561" s="58"/>
    </row>
    <row r="562" spans="1:6" ht="15.75">
      <c r="A562" s="57"/>
      <c r="B562" s="58"/>
      <c r="C562" s="58"/>
      <c r="D562" s="58"/>
      <c r="E562" s="58"/>
      <c r="F562" s="58"/>
    </row>
    <row r="563" spans="1:6" ht="15.75">
      <c r="A563" s="57"/>
      <c r="B563" s="58"/>
      <c r="C563" s="58"/>
      <c r="D563" s="58"/>
      <c r="E563" s="58"/>
      <c r="F563" s="58"/>
    </row>
    <row r="564" spans="1:6" ht="15.75">
      <c r="A564" s="57"/>
      <c r="B564" s="58"/>
      <c r="C564" s="58"/>
      <c r="D564" s="58"/>
      <c r="E564" s="58"/>
      <c r="F564" s="58"/>
    </row>
    <row r="565" spans="1:6" ht="15.75">
      <c r="A565" s="57"/>
      <c r="B565" s="58"/>
      <c r="C565" s="58"/>
      <c r="D565" s="58"/>
      <c r="E565" s="58"/>
      <c r="F565" s="58"/>
    </row>
    <row r="566" spans="1:6" ht="15.75">
      <c r="A566" s="57"/>
      <c r="B566" s="58"/>
      <c r="C566" s="58"/>
      <c r="D566" s="58"/>
      <c r="E566" s="58"/>
      <c r="F566" s="58"/>
    </row>
    <row r="567" spans="1:6" ht="15.75">
      <c r="A567" s="57"/>
      <c r="B567" s="58"/>
      <c r="C567" s="58"/>
      <c r="D567" s="58"/>
      <c r="E567" s="58"/>
      <c r="F567" s="58"/>
    </row>
    <row r="568" spans="1:6" ht="15.75">
      <c r="A568" s="57"/>
      <c r="B568" s="58"/>
      <c r="C568" s="58"/>
      <c r="D568" s="58"/>
      <c r="E568" s="58"/>
      <c r="F568" s="58"/>
    </row>
    <row r="569" spans="1:6" ht="15.75">
      <c r="A569" s="57"/>
      <c r="B569" s="58"/>
      <c r="C569" s="58"/>
      <c r="D569" s="58"/>
      <c r="E569" s="58"/>
      <c r="F569" s="58"/>
    </row>
    <row r="570" spans="1:6" ht="15.75">
      <c r="A570" s="57"/>
      <c r="B570" s="58"/>
      <c r="C570" s="58"/>
      <c r="D570" s="58"/>
      <c r="E570" s="58"/>
      <c r="F570" s="58"/>
    </row>
    <row r="571" spans="1:6" ht="15.75">
      <c r="A571" s="57"/>
      <c r="B571" s="58"/>
      <c r="C571" s="58"/>
      <c r="D571" s="58"/>
      <c r="E571" s="58"/>
      <c r="F571" s="58"/>
    </row>
    <row r="572" spans="1:6" ht="15.75">
      <c r="A572" s="57"/>
      <c r="B572" s="58"/>
      <c r="C572" s="58"/>
      <c r="D572" s="58"/>
      <c r="E572" s="58"/>
      <c r="F572" s="58"/>
    </row>
    <row r="573" spans="1:6" ht="15.75">
      <c r="A573" s="57"/>
      <c r="B573" s="58"/>
      <c r="C573" s="58"/>
      <c r="D573" s="58"/>
      <c r="E573" s="58"/>
      <c r="F573" s="58"/>
    </row>
    <row r="574" spans="1:6" ht="15.75">
      <c r="A574" s="57"/>
      <c r="B574" s="58"/>
      <c r="C574" s="58"/>
      <c r="D574" s="58"/>
      <c r="E574" s="58"/>
      <c r="F574" s="58"/>
    </row>
    <row r="575" spans="1:6" ht="15.75">
      <c r="A575" s="57"/>
      <c r="B575" s="58"/>
      <c r="C575" s="58"/>
      <c r="D575" s="58"/>
      <c r="E575" s="58"/>
      <c r="F575" s="58"/>
    </row>
    <row r="576" spans="1:6" ht="15.75">
      <c r="A576" s="57"/>
      <c r="B576" s="58"/>
      <c r="C576" s="58"/>
      <c r="D576" s="58"/>
      <c r="E576" s="58"/>
      <c r="F576" s="58"/>
    </row>
    <row r="577" spans="1:6" ht="15.75">
      <c r="A577" s="57"/>
      <c r="B577" s="58"/>
      <c r="C577" s="58"/>
      <c r="D577" s="58"/>
      <c r="E577" s="58"/>
      <c r="F577" s="58"/>
    </row>
    <row r="578" spans="1:6" ht="15.75">
      <c r="A578" s="57"/>
      <c r="B578" s="58"/>
      <c r="C578" s="58"/>
      <c r="D578" s="58"/>
      <c r="E578" s="58"/>
      <c r="F578" s="58"/>
    </row>
    <row r="579" spans="1:6" ht="15.75">
      <c r="A579" s="57"/>
      <c r="B579" s="58"/>
      <c r="C579" s="58"/>
      <c r="D579" s="58"/>
      <c r="E579" s="58"/>
      <c r="F579" s="58"/>
    </row>
    <row r="580" spans="1:6" ht="15.75">
      <c r="A580" s="57"/>
      <c r="B580" s="58"/>
      <c r="C580" s="58"/>
      <c r="D580" s="58"/>
      <c r="E580" s="58"/>
      <c r="F580" s="58"/>
    </row>
    <row r="581" spans="1:6" ht="15.75">
      <c r="A581" s="57"/>
      <c r="B581" s="58"/>
      <c r="C581" s="58"/>
      <c r="D581" s="58"/>
      <c r="E581" s="58"/>
      <c r="F581" s="58"/>
    </row>
    <row r="582" spans="1:6" ht="15.75">
      <c r="A582" s="57"/>
      <c r="B582" s="58"/>
      <c r="C582" s="58"/>
      <c r="D582" s="58"/>
      <c r="E582" s="58"/>
      <c r="F582" s="58"/>
    </row>
    <row r="583" spans="1:6" ht="15.75">
      <c r="A583" s="57"/>
      <c r="B583" s="58"/>
      <c r="C583" s="58"/>
      <c r="D583" s="58"/>
      <c r="E583" s="58"/>
      <c r="F583" s="58"/>
    </row>
    <row r="584" spans="1:6" ht="15.75">
      <c r="A584" s="57"/>
      <c r="B584" s="58"/>
      <c r="C584" s="58"/>
      <c r="D584" s="58"/>
      <c r="E584" s="58"/>
      <c r="F584" s="58"/>
    </row>
    <row r="585" spans="1:6" ht="15.75">
      <c r="A585" s="57"/>
      <c r="B585" s="58"/>
      <c r="C585" s="58"/>
      <c r="D585" s="58"/>
      <c r="E585" s="58"/>
      <c r="F585" s="58"/>
    </row>
    <row r="586" spans="1:6" ht="15.75">
      <c r="A586" s="57"/>
      <c r="B586" s="58"/>
      <c r="C586" s="58"/>
      <c r="D586" s="58"/>
      <c r="E586" s="58"/>
      <c r="F586" s="58"/>
    </row>
    <row r="587" spans="1:6" ht="15.75">
      <c r="A587" s="57"/>
      <c r="B587" s="58"/>
      <c r="C587" s="58"/>
      <c r="D587" s="58"/>
      <c r="E587" s="58"/>
      <c r="F587" s="58"/>
    </row>
    <row r="588" spans="1:6" ht="15.75">
      <c r="A588" s="57"/>
      <c r="B588" s="58"/>
      <c r="C588" s="58"/>
      <c r="D588" s="58"/>
      <c r="E588" s="58"/>
      <c r="F588" s="58"/>
    </row>
    <row r="589" spans="1:6" ht="15.75">
      <c r="A589" s="57"/>
      <c r="B589" s="58"/>
      <c r="C589" s="58"/>
      <c r="D589" s="58"/>
      <c r="E589" s="58"/>
      <c r="F589" s="58"/>
    </row>
    <row r="590" spans="1:6" ht="15.75">
      <c r="A590" s="57"/>
      <c r="B590" s="58"/>
      <c r="C590" s="58"/>
      <c r="D590" s="58"/>
      <c r="E590" s="58"/>
      <c r="F590" s="58"/>
    </row>
    <row r="591" spans="1:6" ht="15.75">
      <c r="A591" s="57"/>
      <c r="B591" s="58"/>
      <c r="C591" s="58"/>
      <c r="D591" s="58"/>
      <c r="E591" s="58"/>
      <c r="F591" s="58"/>
    </row>
    <row r="592" spans="1:6" ht="15.75">
      <c r="A592" s="57"/>
      <c r="B592" s="58"/>
      <c r="C592" s="58"/>
      <c r="D592" s="58"/>
      <c r="E592" s="58"/>
      <c r="F592" s="58"/>
    </row>
    <row r="593" spans="1:6" ht="15.75">
      <c r="A593" s="57"/>
      <c r="B593" s="58"/>
      <c r="C593" s="58"/>
      <c r="D593" s="58"/>
      <c r="E593" s="58"/>
      <c r="F593" s="58"/>
    </row>
    <row r="594" spans="1:6" ht="15.75">
      <c r="A594" s="57"/>
      <c r="B594" s="58"/>
      <c r="C594" s="58"/>
      <c r="D594" s="58"/>
      <c r="E594" s="58"/>
      <c r="F594" s="58"/>
    </row>
    <row r="595" spans="1:6" ht="15.75">
      <c r="A595" s="57"/>
      <c r="B595" s="58"/>
      <c r="C595" s="58"/>
      <c r="D595" s="58"/>
      <c r="E595" s="58"/>
      <c r="F595" s="58"/>
    </row>
    <row r="596" spans="1:6" ht="15.75">
      <c r="A596" s="57"/>
      <c r="B596" s="58"/>
      <c r="C596" s="58"/>
      <c r="D596" s="58"/>
      <c r="E596" s="58"/>
      <c r="F596" s="58"/>
    </row>
    <row r="597" spans="1:6" ht="15.75">
      <c r="A597" s="57"/>
      <c r="B597" s="58"/>
      <c r="C597" s="58"/>
      <c r="D597" s="58"/>
      <c r="E597" s="58"/>
      <c r="F597" s="58"/>
    </row>
    <row r="598" spans="1:6" ht="15.75">
      <c r="A598" s="57"/>
      <c r="B598" s="58"/>
      <c r="C598" s="58"/>
      <c r="D598" s="58"/>
      <c r="E598" s="58"/>
      <c r="F598" s="58"/>
    </row>
    <row r="599" spans="1:6" ht="15.75">
      <c r="A599" s="57"/>
      <c r="B599" s="58"/>
      <c r="C599" s="58"/>
      <c r="D599" s="58"/>
      <c r="E599" s="58"/>
      <c r="F599" s="58"/>
    </row>
    <row r="600" spans="1:6" ht="15.75">
      <c r="A600" s="57"/>
      <c r="B600" s="58"/>
      <c r="C600" s="58"/>
      <c r="D600" s="58"/>
      <c r="E600" s="58"/>
      <c r="F600" s="58"/>
    </row>
    <row r="601" spans="1:6" ht="15.75">
      <c r="A601" s="57"/>
      <c r="B601" s="58"/>
      <c r="C601" s="58"/>
      <c r="D601" s="58"/>
      <c r="E601" s="58"/>
      <c r="F601" s="58"/>
    </row>
    <row r="602" spans="1:6" ht="15.75">
      <c r="A602" s="57"/>
      <c r="B602" s="58"/>
      <c r="C602" s="58"/>
      <c r="D602" s="58"/>
      <c r="E602" s="58"/>
      <c r="F602" s="58"/>
    </row>
    <row r="603" spans="1:6" ht="15.75">
      <c r="A603" s="57"/>
      <c r="B603" s="58"/>
      <c r="C603" s="58"/>
      <c r="D603" s="58"/>
      <c r="E603" s="58"/>
      <c r="F603" s="58"/>
    </row>
    <row r="604" spans="1:6" ht="15.75">
      <c r="A604" s="57"/>
      <c r="B604" s="58"/>
      <c r="C604" s="58"/>
      <c r="D604" s="58"/>
      <c r="E604" s="58"/>
      <c r="F604" s="58"/>
    </row>
    <row r="605" spans="1:6" ht="15.75">
      <c r="A605" s="57"/>
      <c r="B605" s="58"/>
      <c r="C605" s="58"/>
      <c r="D605" s="58"/>
      <c r="E605" s="58"/>
      <c r="F605" s="58"/>
    </row>
    <row r="606" spans="1:6" ht="15.75">
      <c r="A606" s="57"/>
      <c r="B606" s="58"/>
      <c r="C606" s="58"/>
      <c r="D606" s="58"/>
      <c r="E606" s="58"/>
      <c r="F606" s="58"/>
    </row>
    <row r="607" spans="1:6" ht="15.75">
      <c r="A607" s="57"/>
      <c r="B607" s="58"/>
      <c r="C607" s="58"/>
      <c r="D607" s="58"/>
      <c r="E607" s="58"/>
      <c r="F607" s="58"/>
    </row>
    <row r="608" spans="1:6" ht="15.75">
      <c r="A608" s="57"/>
      <c r="B608" s="58"/>
      <c r="C608" s="58"/>
      <c r="D608" s="58"/>
      <c r="E608" s="58"/>
      <c r="F608" s="58"/>
    </row>
    <row r="609" spans="1:6" ht="15.75">
      <c r="A609" s="57"/>
      <c r="B609" s="58"/>
      <c r="C609" s="58"/>
      <c r="D609" s="58"/>
      <c r="E609" s="58"/>
      <c r="F609" s="58"/>
    </row>
    <row r="610" spans="1:6" ht="15.75">
      <c r="A610" s="57"/>
      <c r="B610" s="58"/>
      <c r="C610" s="58"/>
      <c r="D610" s="58"/>
      <c r="E610" s="58"/>
      <c r="F610" s="58"/>
    </row>
    <row r="611" spans="1:6" ht="15.75">
      <c r="A611" s="57"/>
      <c r="B611" s="58"/>
      <c r="C611" s="58"/>
      <c r="D611" s="58"/>
      <c r="E611" s="58"/>
      <c r="F611" s="58"/>
    </row>
    <row r="612" spans="1:6" ht="15.75">
      <c r="A612" s="57"/>
      <c r="B612" s="58"/>
      <c r="C612" s="58"/>
      <c r="D612" s="58"/>
      <c r="E612" s="58"/>
      <c r="F612" s="58"/>
    </row>
    <row r="613" spans="1:6" ht="15.75">
      <c r="A613" s="57"/>
      <c r="B613" s="58"/>
      <c r="C613" s="58"/>
      <c r="D613" s="58"/>
      <c r="E613" s="58"/>
      <c r="F613" s="58"/>
    </row>
    <row r="614" spans="1:6" ht="15.75">
      <c r="A614" s="57"/>
      <c r="B614" s="58"/>
      <c r="C614" s="58"/>
      <c r="D614" s="58"/>
      <c r="E614" s="58"/>
      <c r="F614" s="58"/>
    </row>
    <row r="615" spans="1:6" ht="15.75">
      <c r="A615" s="57"/>
      <c r="B615" s="58"/>
      <c r="C615" s="58"/>
      <c r="D615" s="58"/>
      <c r="E615" s="58"/>
      <c r="F615" s="58"/>
    </row>
    <row r="616" spans="1:6" ht="15.75">
      <c r="A616" s="57"/>
      <c r="B616" s="58"/>
      <c r="C616" s="58"/>
      <c r="D616" s="58"/>
      <c r="E616" s="58"/>
      <c r="F616" s="58"/>
    </row>
    <row r="617" spans="1:6" ht="15.75">
      <c r="A617" s="57"/>
      <c r="B617" s="58"/>
      <c r="C617" s="58"/>
      <c r="D617" s="58"/>
      <c r="E617" s="58"/>
      <c r="F617" s="58"/>
    </row>
    <row r="618" spans="1:6" ht="15.75">
      <c r="A618" s="57"/>
      <c r="B618" s="58"/>
      <c r="C618" s="58"/>
      <c r="D618" s="58"/>
      <c r="E618" s="58"/>
      <c r="F618" s="58"/>
    </row>
    <row r="619" spans="1:6" ht="15.75">
      <c r="A619" s="57"/>
      <c r="B619" s="58"/>
      <c r="C619" s="58"/>
      <c r="D619" s="58"/>
      <c r="E619" s="58"/>
      <c r="F619" s="58"/>
    </row>
    <row r="620" spans="1:6" ht="15.75">
      <c r="A620" s="57"/>
      <c r="B620" s="58"/>
      <c r="C620" s="58"/>
      <c r="D620" s="58"/>
      <c r="E620" s="58"/>
      <c r="F620" s="58"/>
    </row>
    <row r="621" spans="1:6" ht="15.75">
      <c r="A621" s="57"/>
      <c r="B621" s="58"/>
      <c r="C621" s="58"/>
      <c r="D621" s="58"/>
      <c r="E621" s="58"/>
      <c r="F621" s="58"/>
    </row>
    <row r="622" spans="1:6" ht="15.75">
      <c r="A622" s="57"/>
      <c r="B622" s="58"/>
      <c r="C622" s="58"/>
      <c r="D622" s="58"/>
      <c r="E622" s="58"/>
      <c r="F622" s="58"/>
    </row>
    <row r="623" spans="1:6" ht="15.75">
      <c r="A623" s="57"/>
      <c r="B623" s="58"/>
      <c r="C623" s="58"/>
      <c r="D623" s="58"/>
      <c r="E623" s="58"/>
      <c r="F623" s="58"/>
    </row>
    <row r="624" spans="1:6" ht="15.75">
      <c r="A624" s="57"/>
      <c r="B624" s="58"/>
      <c r="C624" s="58"/>
      <c r="D624" s="58"/>
      <c r="E624" s="58"/>
      <c r="F624" s="58"/>
    </row>
    <row r="625" spans="1:6" ht="15.75">
      <c r="A625" s="57"/>
      <c r="B625" s="58"/>
      <c r="C625" s="58"/>
      <c r="D625" s="58"/>
      <c r="E625" s="58"/>
      <c r="F625" s="58"/>
    </row>
    <row r="626" spans="1:6" ht="15.75">
      <c r="A626" s="57"/>
      <c r="B626" s="58"/>
      <c r="C626" s="58"/>
      <c r="D626" s="58"/>
      <c r="E626" s="58"/>
      <c r="F626" s="58"/>
    </row>
    <row r="627" spans="1:6" ht="15.75">
      <c r="A627" s="57"/>
      <c r="B627" s="58"/>
      <c r="C627" s="58"/>
      <c r="D627" s="58"/>
      <c r="E627" s="58"/>
      <c r="F627" s="58"/>
    </row>
    <row r="628" spans="1:6" ht="15.75">
      <c r="A628" s="57"/>
      <c r="B628" s="58"/>
      <c r="C628" s="58"/>
      <c r="D628" s="58"/>
      <c r="E628" s="58"/>
      <c r="F628" s="58"/>
    </row>
    <row r="629" spans="1:6" ht="15.75">
      <c r="A629" s="57"/>
      <c r="B629" s="58"/>
      <c r="C629" s="58"/>
      <c r="D629" s="58"/>
      <c r="E629" s="58"/>
      <c r="F629" s="58"/>
    </row>
    <row r="630" spans="1:6" ht="15.75">
      <c r="A630" s="57"/>
      <c r="B630" s="58"/>
      <c r="C630" s="58"/>
      <c r="D630" s="58"/>
      <c r="E630" s="58"/>
      <c r="F630" s="58"/>
    </row>
    <row r="631" spans="1:6" ht="15.75">
      <c r="A631" s="57"/>
      <c r="B631" s="58"/>
      <c r="C631" s="58"/>
      <c r="D631" s="58"/>
      <c r="E631" s="58"/>
      <c r="F631" s="58"/>
    </row>
    <row r="632" spans="1:6" ht="15.75">
      <c r="A632" s="57"/>
      <c r="B632" s="58"/>
      <c r="C632" s="58"/>
      <c r="D632" s="58"/>
      <c r="E632" s="58"/>
      <c r="F632" s="58"/>
    </row>
    <row r="633" spans="1:6" ht="15.75">
      <c r="A633" s="57"/>
      <c r="B633" s="58"/>
      <c r="C633" s="58"/>
      <c r="D633" s="58"/>
      <c r="E633" s="58"/>
      <c r="F633" s="58"/>
    </row>
    <row r="634" spans="1:6" ht="15.75">
      <c r="A634" s="57"/>
      <c r="B634" s="58"/>
      <c r="C634" s="58"/>
      <c r="D634" s="58"/>
      <c r="E634" s="58"/>
      <c r="F634" s="58"/>
    </row>
    <row r="635" spans="1:6" ht="15.75">
      <c r="A635" s="57"/>
      <c r="B635" s="58"/>
      <c r="C635" s="58"/>
      <c r="D635" s="58"/>
      <c r="E635" s="58"/>
      <c r="F635" s="58"/>
    </row>
    <row r="636" spans="1:6" ht="15.75">
      <c r="A636" s="57"/>
      <c r="B636" s="58"/>
      <c r="C636" s="58"/>
      <c r="D636" s="58"/>
      <c r="E636" s="58"/>
      <c r="F636" s="58"/>
    </row>
    <row r="637" spans="1:6" ht="15.75">
      <c r="A637" s="57"/>
      <c r="B637" s="58"/>
      <c r="C637" s="58"/>
      <c r="D637" s="58"/>
      <c r="E637" s="58"/>
      <c r="F637" s="58"/>
    </row>
    <row r="638" spans="1:6" ht="15.75">
      <c r="A638" s="57"/>
      <c r="B638" s="58"/>
      <c r="C638" s="58"/>
      <c r="D638" s="58"/>
      <c r="E638" s="58"/>
      <c r="F638" s="58"/>
    </row>
    <row r="639" spans="1:6" ht="15.75">
      <c r="A639" s="57"/>
      <c r="B639" s="58"/>
      <c r="C639" s="58"/>
      <c r="D639" s="58"/>
      <c r="E639" s="58"/>
      <c r="F639" s="58"/>
    </row>
    <row r="640" spans="1:6" ht="15.75">
      <c r="A640" s="57"/>
      <c r="B640" s="58"/>
      <c r="C640" s="58"/>
      <c r="D640" s="58"/>
      <c r="E640" s="58"/>
      <c r="F640" s="58"/>
    </row>
    <row r="641" spans="1:6" ht="15.75">
      <c r="A641" s="57"/>
      <c r="B641" s="58"/>
      <c r="C641" s="58"/>
      <c r="D641" s="58"/>
      <c r="E641" s="58"/>
      <c r="F641" s="58"/>
    </row>
    <row r="642" spans="1:6" ht="15.75">
      <c r="A642" s="57"/>
      <c r="B642" s="58"/>
      <c r="C642" s="58"/>
      <c r="D642" s="58"/>
      <c r="E642" s="58"/>
      <c r="F642" s="58"/>
    </row>
    <row r="643" spans="1:6" ht="15.75">
      <c r="A643" s="57"/>
      <c r="B643" s="58"/>
      <c r="C643" s="58"/>
      <c r="D643" s="58"/>
      <c r="E643" s="58"/>
      <c r="F643" s="58"/>
    </row>
    <row r="644" spans="1:6" ht="15.75">
      <c r="A644" s="57"/>
      <c r="B644" s="58"/>
      <c r="C644" s="58"/>
      <c r="D644" s="58"/>
      <c r="E644" s="58"/>
      <c r="F644" s="58"/>
    </row>
    <row r="645" spans="1:6" ht="15.75">
      <c r="A645" s="57"/>
      <c r="B645" s="58"/>
      <c r="C645" s="58"/>
      <c r="D645" s="58"/>
      <c r="E645" s="58"/>
      <c r="F645" s="58"/>
    </row>
    <row r="646" spans="1:6" ht="15.75">
      <c r="A646" s="57"/>
      <c r="B646" s="58"/>
      <c r="C646" s="58"/>
      <c r="D646" s="58"/>
      <c r="E646" s="58"/>
      <c r="F646" s="58"/>
    </row>
    <row r="647" spans="1:6" ht="15.75">
      <c r="A647" s="57"/>
      <c r="B647" s="58"/>
      <c r="C647" s="58"/>
      <c r="D647" s="58"/>
      <c r="E647" s="58"/>
      <c r="F647" s="58"/>
    </row>
    <row r="648" spans="1:6" ht="15.75">
      <c r="A648" s="57"/>
      <c r="B648" s="58"/>
      <c r="C648" s="58"/>
      <c r="D648" s="58"/>
      <c r="E648" s="58"/>
      <c r="F648" s="58"/>
    </row>
    <row r="649" spans="1:6" ht="15.75">
      <c r="A649" s="57"/>
      <c r="B649" s="58"/>
      <c r="C649" s="58"/>
      <c r="D649" s="58"/>
      <c r="E649" s="58"/>
      <c r="F649" s="58"/>
    </row>
    <row r="650" spans="1:6" ht="15.75">
      <c r="A650" s="57"/>
      <c r="B650" s="58"/>
      <c r="C650" s="58"/>
      <c r="D650" s="58"/>
      <c r="E650" s="58"/>
      <c r="F650" s="58"/>
    </row>
    <row r="651" spans="1:6" ht="15.75">
      <c r="A651" s="57"/>
      <c r="B651" s="58"/>
      <c r="C651" s="58"/>
      <c r="D651" s="58"/>
      <c r="E651" s="58"/>
      <c r="F651" s="58"/>
    </row>
    <row r="652" spans="1:6" ht="15.75">
      <c r="A652" s="57"/>
      <c r="B652" s="58"/>
      <c r="C652" s="58"/>
      <c r="D652" s="58"/>
      <c r="E652" s="58"/>
      <c r="F652" s="58"/>
    </row>
    <row r="653" spans="1:6" ht="15.75">
      <c r="A653" s="57"/>
      <c r="B653" s="58"/>
      <c r="C653" s="58"/>
      <c r="D653" s="58"/>
      <c r="E653" s="58"/>
      <c r="F653" s="58"/>
    </row>
    <row r="654" spans="1:6" ht="15.75">
      <c r="A654" s="57"/>
      <c r="B654" s="58"/>
      <c r="C654" s="58"/>
      <c r="D654" s="58"/>
      <c r="E654" s="58"/>
      <c r="F654" s="58"/>
    </row>
    <row r="655" spans="1:6" ht="15.75">
      <c r="A655" s="57"/>
      <c r="B655" s="58"/>
      <c r="C655" s="58"/>
      <c r="D655" s="58"/>
      <c r="E655" s="58"/>
      <c r="F655" s="58"/>
    </row>
    <row r="656" spans="1:6" ht="15.75">
      <c r="A656" s="57"/>
      <c r="B656" s="58"/>
      <c r="C656" s="58"/>
      <c r="D656" s="58"/>
      <c r="E656" s="58"/>
      <c r="F656" s="58"/>
    </row>
    <row r="657" spans="1:6" ht="15.75">
      <c r="A657" s="57"/>
      <c r="B657" s="58"/>
      <c r="C657" s="58"/>
      <c r="D657" s="58"/>
      <c r="E657" s="58"/>
      <c r="F657" s="58"/>
    </row>
    <row r="658" spans="1:6">
      <c r="B658" s="58"/>
      <c r="C658" s="58"/>
      <c r="D658" s="58"/>
      <c r="E658" s="58"/>
      <c r="F658" s="58"/>
    </row>
    <row r="659" spans="1:6">
      <c r="B659" s="58"/>
      <c r="C659" s="58"/>
      <c r="D659" s="58"/>
      <c r="E659" s="58"/>
      <c r="F659" s="58"/>
    </row>
    <row r="660" spans="1:6">
      <c r="B660" s="58"/>
      <c r="C660" s="58"/>
      <c r="D660" s="58"/>
      <c r="E660" s="58"/>
      <c r="F660" s="58"/>
    </row>
    <row r="661" spans="1:6">
      <c r="B661" s="58"/>
      <c r="C661" s="58"/>
      <c r="D661" s="58"/>
      <c r="E661" s="58"/>
      <c r="F661" s="58"/>
    </row>
    <row r="662" spans="1:6">
      <c r="B662" s="58"/>
      <c r="C662" s="58"/>
      <c r="D662" s="58"/>
      <c r="E662" s="58"/>
      <c r="F662" s="58"/>
    </row>
    <row r="663" spans="1:6">
      <c r="B663" s="58"/>
      <c r="C663" s="58"/>
      <c r="D663" s="58"/>
      <c r="E663" s="58"/>
      <c r="F663" s="58"/>
    </row>
    <row r="664" spans="1:6">
      <c r="B664" s="58"/>
      <c r="C664" s="58"/>
      <c r="D664" s="58"/>
      <c r="E664" s="58"/>
      <c r="F664" s="58"/>
    </row>
    <row r="665" spans="1:6">
      <c r="B665" s="58"/>
      <c r="C665" s="58"/>
      <c r="D665" s="58"/>
      <c r="E665" s="58"/>
      <c r="F665" s="58"/>
    </row>
    <row r="666" spans="1:6">
      <c r="B666" s="58"/>
      <c r="C666" s="58"/>
      <c r="D666" s="58"/>
      <c r="E666" s="58"/>
      <c r="F666" s="58"/>
    </row>
    <row r="667" spans="1:6">
      <c r="B667" s="58"/>
      <c r="C667" s="58"/>
      <c r="D667" s="58"/>
      <c r="E667" s="58"/>
      <c r="F667" s="58"/>
    </row>
    <row r="668" spans="1:6">
      <c r="B668" s="58"/>
      <c r="C668" s="58"/>
      <c r="D668" s="58"/>
      <c r="E668" s="58"/>
      <c r="F668" s="58"/>
    </row>
    <row r="669" spans="1:6">
      <c r="B669" s="58"/>
      <c r="C669" s="58"/>
      <c r="D669" s="58"/>
      <c r="E669" s="58"/>
      <c r="F669" s="58"/>
    </row>
    <row r="670" spans="1:6">
      <c r="B670" s="58"/>
      <c r="C670" s="58"/>
      <c r="D670" s="58"/>
      <c r="E670" s="58"/>
      <c r="F670" s="58"/>
    </row>
    <row r="671" spans="1:6">
      <c r="B671" s="58"/>
      <c r="C671" s="58"/>
      <c r="D671" s="58"/>
      <c r="E671" s="58"/>
      <c r="F671" s="58"/>
    </row>
    <row r="672" spans="1:6">
      <c r="B672" s="58"/>
      <c r="C672" s="58"/>
      <c r="D672" s="58"/>
      <c r="E672" s="58"/>
      <c r="F672" s="58"/>
    </row>
    <row r="673" spans="2:6">
      <c r="B673" s="58"/>
      <c r="C673" s="58"/>
      <c r="D673" s="58"/>
      <c r="E673" s="58"/>
      <c r="F673" s="58"/>
    </row>
    <row r="674" spans="2:6">
      <c r="B674" s="58"/>
      <c r="C674" s="58"/>
      <c r="D674" s="58"/>
      <c r="E674" s="58"/>
      <c r="F674" s="58"/>
    </row>
    <row r="675" spans="2:6">
      <c r="B675" s="58"/>
      <c r="C675" s="58"/>
      <c r="D675" s="58"/>
      <c r="E675" s="58"/>
      <c r="F675" s="58"/>
    </row>
    <row r="676" spans="2:6">
      <c r="B676" s="58"/>
      <c r="C676" s="58"/>
      <c r="D676" s="58"/>
      <c r="E676" s="58"/>
      <c r="F676" s="58"/>
    </row>
    <row r="677" spans="2:6">
      <c r="B677" s="58"/>
      <c r="C677" s="58"/>
      <c r="D677" s="58"/>
      <c r="E677" s="58"/>
      <c r="F677" s="58"/>
    </row>
    <row r="678" spans="2:6">
      <c r="B678" s="58"/>
      <c r="C678" s="58"/>
      <c r="D678" s="58"/>
      <c r="E678" s="58"/>
      <c r="F678" s="58"/>
    </row>
    <row r="679" spans="2:6">
      <c r="B679" s="58"/>
      <c r="C679" s="58"/>
      <c r="D679" s="58"/>
      <c r="E679" s="58"/>
      <c r="F679" s="58"/>
    </row>
    <row r="680" spans="2:6">
      <c r="B680" s="58"/>
      <c r="C680" s="58"/>
      <c r="D680" s="58"/>
      <c r="E680" s="58"/>
      <c r="F680" s="58"/>
    </row>
    <row r="681" spans="2:6">
      <c r="B681" s="58"/>
      <c r="C681" s="58"/>
      <c r="D681" s="58"/>
      <c r="E681" s="58"/>
      <c r="F681" s="58"/>
    </row>
    <row r="682" spans="2:6">
      <c r="B682" s="58"/>
      <c r="C682" s="58"/>
      <c r="D682" s="58"/>
      <c r="E682" s="58"/>
      <c r="F682" s="58"/>
    </row>
    <row r="683" spans="2:6">
      <c r="B683" s="58"/>
      <c r="C683" s="58"/>
      <c r="D683" s="58"/>
      <c r="E683" s="58"/>
      <c r="F683" s="58"/>
    </row>
    <row r="684" spans="2:6">
      <c r="B684" s="58"/>
      <c r="C684" s="58"/>
      <c r="D684" s="58"/>
      <c r="E684" s="58"/>
      <c r="F684" s="58"/>
    </row>
    <row r="685" spans="2:6">
      <c r="B685" s="58"/>
      <c r="C685" s="58"/>
      <c r="D685" s="58"/>
      <c r="E685" s="58"/>
      <c r="F685" s="58"/>
    </row>
    <row r="686" spans="2:6">
      <c r="B686" s="58"/>
      <c r="C686" s="58"/>
      <c r="D686" s="58"/>
      <c r="E686" s="58"/>
      <c r="F686" s="58"/>
    </row>
    <row r="687" spans="2:6">
      <c r="B687" s="58"/>
      <c r="C687" s="58"/>
      <c r="D687" s="58"/>
      <c r="E687" s="58"/>
      <c r="F687" s="58"/>
    </row>
    <row r="688" spans="2:6">
      <c r="B688" s="58"/>
      <c r="C688" s="58"/>
      <c r="D688" s="58"/>
      <c r="E688" s="58"/>
      <c r="F688" s="58"/>
    </row>
    <row r="689" spans="2:6">
      <c r="B689" s="58"/>
      <c r="C689" s="58"/>
      <c r="D689" s="58"/>
      <c r="E689" s="58"/>
      <c r="F689" s="58"/>
    </row>
    <row r="690" spans="2:6">
      <c r="B690" s="58"/>
      <c r="C690" s="58"/>
      <c r="D690" s="58"/>
      <c r="E690" s="58"/>
      <c r="F690" s="58"/>
    </row>
    <row r="691" spans="2:6">
      <c r="B691" s="58"/>
      <c r="C691" s="58"/>
      <c r="D691" s="58"/>
      <c r="E691" s="58"/>
      <c r="F691" s="58"/>
    </row>
    <row r="692" spans="2:6">
      <c r="B692" s="58"/>
      <c r="C692" s="58"/>
      <c r="D692" s="58"/>
      <c r="E692" s="58"/>
      <c r="F692" s="58"/>
    </row>
    <row r="693" spans="2:6">
      <c r="B693" s="58"/>
      <c r="C693" s="58"/>
      <c r="D693" s="58"/>
      <c r="E693" s="58"/>
      <c r="F693" s="58"/>
    </row>
    <row r="694" spans="2:6">
      <c r="B694" s="58"/>
      <c r="C694" s="58"/>
      <c r="D694" s="58"/>
      <c r="E694" s="58"/>
      <c r="F694" s="58"/>
    </row>
    <row r="695" spans="2:6">
      <c r="B695" s="58"/>
      <c r="C695" s="58"/>
      <c r="D695" s="58"/>
      <c r="E695" s="58"/>
      <c r="F695" s="58"/>
    </row>
    <row r="696" spans="2:6">
      <c r="B696" s="58"/>
      <c r="C696" s="58"/>
      <c r="D696" s="58"/>
      <c r="E696" s="58"/>
      <c r="F696" s="58"/>
    </row>
    <row r="697" spans="2:6">
      <c r="B697" s="58"/>
      <c r="C697" s="58"/>
      <c r="D697" s="58"/>
      <c r="E697" s="58"/>
      <c r="F697" s="58"/>
    </row>
    <row r="698" spans="2:6">
      <c r="B698" s="58"/>
      <c r="C698" s="58"/>
      <c r="D698" s="58"/>
      <c r="E698" s="58"/>
      <c r="F698" s="58"/>
    </row>
    <row r="699" spans="2:6">
      <c r="B699" s="58"/>
      <c r="C699" s="58"/>
      <c r="D699" s="58"/>
      <c r="E699" s="58"/>
      <c r="F699" s="58"/>
    </row>
    <row r="700" spans="2:6">
      <c r="B700" s="58"/>
      <c r="C700" s="58"/>
      <c r="D700" s="58"/>
      <c r="E700" s="58"/>
      <c r="F700" s="58"/>
    </row>
    <row r="701" spans="2:6">
      <c r="B701" s="58"/>
      <c r="C701" s="58"/>
      <c r="D701" s="58"/>
      <c r="E701" s="58"/>
      <c r="F701" s="58"/>
    </row>
    <row r="702" spans="2:6">
      <c r="B702" s="58"/>
      <c r="C702" s="58"/>
      <c r="D702" s="58"/>
      <c r="E702" s="58"/>
      <c r="F702" s="58"/>
    </row>
    <row r="703" spans="2:6">
      <c r="B703" s="58"/>
      <c r="C703" s="58"/>
      <c r="D703" s="58"/>
      <c r="E703" s="58"/>
      <c r="F703" s="58"/>
    </row>
    <row r="704" spans="2:6">
      <c r="B704" s="58"/>
      <c r="C704" s="58"/>
      <c r="D704" s="58"/>
      <c r="E704" s="58"/>
      <c r="F704" s="58"/>
    </row>
    <row r="705" spans="2:6">
      <c r="B705" s="58"/>
      <c r="C705" s="58"/>
      <c r="D705" s="58"/>
      <c r="E705" s="58"/>
      <c r="F705" s="58"/>
    </row>
    <row r="706" spans="2:6">
      <c r="B706" s="58"/>
      <c r="C706" s="58"/>
      <c r="D706" s="58"/>
      <c r="E706" s="58"/>
      <c r="F706" s="58"/>
    </row>
    <row r="707" spans="2:6">
      <c r="B707" s="58"/>
      <c r="C707" s="58"/>
      <c r="D707" s="58"/>
      <c r="E707" s="58"/>
      <c r="F707" s="58"/>
    </row>
    <row r="708" spans="2:6">
      <c r="B708" s="58"/>
      <c r="C708" s="58"/>
      <c r="D708" s="58"/>
      <c r="E708" s="58"/>
      <c r="F708" s="58"/>
    </row>
    <row r="709" spans="2:6">
      <c r="B709" s="58"/>
      <c r="C709" s="58"/>
      <c r="D709" s="58"/>
      <c r="E709" s="58"/>
      <c r="F709" s="58"/>
    </row>
    <row r="710" spans="2:6">
      <c r="B710" s="58"/>
      <c r="C710" s="58"/>
      <c r="D710" s="58"/>
      <c r="E710" s="58"/>
      <c r="F710" s="58"/>
    </row>
    <row r="711" spans="2:6">
      <c r="B711" s="58"/>
      <c r="C711" s="58"/>
      <c r="D711" s="58"/>
      <c r="E711" s="58"/>
      <c r="F711" s="58"/>
    </row>
    <row r="712" spans="2:6">
      <c r="B712" s="58"/>
      <c r="C712" s="58"/>
      <c r="D712" s="58"/>
      <c r="E712" s="58"/>
      <c r="F712" s="58"/>
    </row>
    <row r="713" spans="2:6">
      <c r="B713" s="58"/>
      <c r="C713" s="58"/>
      <c r="D713" s="58"/>
      <c r="E713" s="58"/>
      <c r="F713" s="58"/>
    </row>
    <row r="714" spans="2:6">
      <c r="B714" s="58"/>
      <c r="C714" s="58"/>
      <c r="D714" s="58"/>
      <c r="E714" s="58"/>
      <c r="F714" s="58"/>
    </row>
    <row r="715" spans="2:6">
      <c r="B715" s="58"/>
      <c r="C715" s="58"/>
      <c r="D715" s="58"/>
      <c r="E715" s="58"/>
      <c r="F715" s="58"/>
    </row>
    <row r="716" spans="2:6">
      <c r="B716" s="58"/>
      <c r="C716" s="58"/>
      <c r="D716" s="58"/>
      <c r="E716" s="58"/>
      <c r="F716" s="58"/>
    </row>
    <row r="717" spans="2:6">
      <c r="B717" s="58"/>
      <c r="C717" s="58"/>
      <c r="D717" s="58"/>
      <c r="E717" s="58"/>
      <c r="F717" s="58"/>
    </row>
    <row r="718" spans="2:6">
      <c r="B718" s="58"/>
      <c r="C718" s="58"/>
      <c r="D718" s="58"/>
      <c r="E718" s="58"/>
      <c r="F718" s="58"/>
    </row>
    <row r="719" spans="2:6">
      <c r="B719" s="58"/>
      <c r="C719" s="58"/>
      <c r="D719" s="58"/>
      <c r="E719" s="58"/>
      <c r="F719" s="58"/>
    </row>
    <row r="720" spans="2:6">
      <c r="B720" s="58"/>
      <c r="C720" s="58"/>
      <c r="D720" s="58"/>
      <c r="E720" s="58"/>
      <c r="F720" s="58"/>
    </row>
    <row r="721" spans="2:6">
      <c r="B721" s="58"/>
      <c r="C721" s="58"/>
      <c r="D721" s="58"/>
      <c r="E721" s="58"/>
      <c r="F721" s="58"/>
    </row>
    <row r="722" spans="2:6">
      <c r="B722" s="58"/>
      <c r="C722" s="58"/>
      <c r="D722" s="58"/>
      <c r="E722" s="58"/>
      <c r="F722" s="58"/>
    </row>
    <row r="723" spans="2:6">
      <c r="B723" s="58"/>
      <c r="C723" s="58"/>
      <c r="D723" s="58"/>
      <c r="E723" s="58"/>
      <c r="F723" s="58"/>
    </row>
    <row r="724" spans="2:6">
      <c r="B724" s="58"/>
      <c r="C724" s="58"/>
      <c r="D724" s="58"/>
      <c r="E724" s="58"/>
      <c r="F724" s="58"/>
    </row>
    <row r="725" spans="2:6">
      <c r="B725" s="58"/>
      <c r="C725" s="58"/>
      <c r="D725" s="58"/>
      <c r="E725" s="58"/>
      <c r="F725" s="58"/>
    </row>
    <row r="726" spans="2:6">
      <c r="B726" s="58"/>
      <c r="C726" s="58"/>
      <c r="D726" s="58"/>
      <c r="E726" s="58"/>
      <c r="F726" s="58"/>
    </row>
    <row r="727" spans="2:6">
      <c r="B727" s="58"/>
      <c r="C727" s="58"/>
      <c r="D727" s="58"/>
      <c r="E727" s="58"/>
      <c r="F727" s="58"/>
    </row>
    <row r="728" spans="2:6">
      <c r="B728" s="58"/>
      <c r="C728" s="58"/>
      <c r="D728" s="58"/>
      <c r="E728" s="58"/>
      <c r="F728" s="58"/>
    </row>
    <row r="729" spans="2:6">
      <c r="B729" s="58"/>
      <c r="C729" s="58"/>
      <c r="D729" s="58"/>
      <c r="E729" s="58"/>
      <c r="F729" s="58"/>
    </row>
    <row r="730" spans="2:6">
      <c r="B730" s="58"/>
      <c r="C730" s="58"/>
      <c r="D730" s="58"/>
      <c r="E730" s="58"/>
      <c r="F730" s="58"/>
    </row>
    <row r="731" spans="2:6">
      <c r="B731" s="58"/>
      <c r="C731" s="58"/>
      <c r="D731" s="58"/>
      <c r="E731" s="58"/>
      <c r="F731" s="58"/>
    </row>
    <row r="732" spans="2:6">
      <c r="B732" s="58"/>
      <c r="C732" s="58"/>
      <c r="D732" s="58"/>
      <c r="E732" s="58"/>
      <c r="F732" s="58"/>
    </row>
    <row r="733" spans="2:6">
      <c r="B733" s="58"/>
      <c r="C733" s="58"/>
      <c r="D733" s="58"/>
      <c r="E733" s="58"/>
      <c r="F733" s="58"/>
    </row>
    <row r="734" spans="2:6">
      <c r="B734" s="58"/>
      <c r="C734" s="58"/>
      <c r="D734" s="58"/>
      <c r="E734" s="58"/>
      <c r="F734" s="58"/>
    </row>
    <row r="735" spans="2:6">
      <c r="B735" s="58"/>
      <c r="C735" s="58"/>
      <c r="D735" s="58"/>
      <c r="E735" s="58"/>
      <c r="F735" s="58"/>
    </row>
    <row r="736" spans="2:6">
      <c r="B736" s="58"/>
      <c r="C736" s="58"/>
      <c r="D736" s="58"/>
      <c r="E736" s="58"/>
      <c r="F736" s="58"/>
    </row>
    <row r="737" spans="2:6">
      <c r="B737" s="58"/>
      <c r="C737" s="58"/>
      <c r="D737" s="58"/>
      <c r="E737" s="58"/>
      <c r="F737" s="58"/>
    </row>
    <row r="738" spans="2:6">
      <c r="B738" s="58"/>
      <c r="C738" s="58"/>
      <c r="D738" s="58"/>
      <c r="E738" s="58"/>
      <c r="F738" s="58"/>
    </row>
    <row r="739" spans="2:6">
      <c r="B739" s="58"/>
      <c r="C739" s="58"/>
      <c r="D739" s="58"/>
      <c r="E739" s="58"/>
      <c r="F739" s="58"/>
    </row>
    <row r="740" spans="2:6">
      <c r="B740" s="58"/>
      <c r="C740" s="58"/>
      <c r="D740" s="58"/>
      <c r="E740" s="58"/>
      <c r="F740" s="58"/>
    </row>
    <row r="741" spans="2:6">
      <c r="B741" s="58"/>
      <c r="C741" s="58"/>
      <c r="D741" s="58"/>
      <c r="E741" s="58"/>
      <c r="F741" s="58"/>
    </row>
    <row r="742" spans="2:6">
      <c r="B742" s="58"/>
      <c r="C742" s="58"/>
      <c r="D742" s="58"/>
      <c r="E742" s="58"/>
      <c r="F742" s="58"/>
    </row>
    <row r="743" spans="2:6">
      <c r="B743" s="58"/>
      <c r="C743" s="58"/>
      <c r="D743" s="58"/>
      <c r="E743" s="58"/>
      <c r="F743" s="58"/>
    </row>
    <row r="744" spans="2:6">
      <c r="B744" s="58"/>
      <c r="C744" s="58"/>
      <c r="D744" s="58"/>
      <c r="E744" s="58"/>
      <c r="F744" s="58"/>
    </row>
    <row r="745" spans="2:6">
      <c r="B745" s="58"/>
      <c r="C745" s="58"/>
      <c r="D745" s="58"/>
      <c r="E745" s="58"/>
      <c r="F745" s="58"/>
    </row>
    <row r="746" spans="2:6">
      <c r="B746" s="58"/>
      <c r="C746" s="58"/>
      <c r="D746" s="58"/>
      <c r="E746" s="58"/>
      <c r="F746" s="58"/>
    </row>
    <row r="747" spans="2:6">
      <c r="B747" s="58"/>
      <c r="C747" s="58"/>
      <c r="D747" s="58"/>
      <c r="E747" s="58"/>
      <c r="F747" s="58"/>
    </row>
    <row r="748" spans="2:6">
      <c r="B748" s="58"/>
      <c r="C748" s="58"/>
      <c r="D748" s="58"/>
      <c r="E748" s="58"/>
      <c r="F748" s="58"/>
    </row>
    <row r="749" spans="2:6">
      <c r="B749" s="58"/>
      <c r="C749" s="58"/>
      <c r="D749" s="58"/>
      <c r="E749" s="58"/>
      <c r="F749" s="58"/>
    </row>
    <row r="750" spans="2:6">
      <c r="B750" s="58"/>
      <c r="C750" s="58"/>
      <c r="D750" s="58"/>
      <c r="E750" s="58"/>
      <c r="F750" s="58"/>
    </row>
    <row r="751" spans="2:6">
      <c r="B751" s="58"/>
      <c r="C751" s="58"/>
      <c r="D751" s="58"/>
      <c r="E751" s="58"/>
      <c r="F751" s="58"/>
    </row>
    <row r="752" spans="2:6">
      <c r="B752" s="58"/>
      <c r="C752" s="58"/>
      <c r="D752" s="58"/>
      <c r="E752" s="58"/>
      <c r="F752" s="58"/>
    </row>
    <row r="753" spans="2:6">
      <c r="B753" s="58"/>
      <c r="C753" s="58"/>
      <c r="D753" s="58"/>
      <c r="E753" s="58"/>
      <c r="F753" s="58"/>
    </row>
    <row r="754" spans="2:6">
      <c r="B754" s="58"/>
      <c r="C754" s="58"/>
      <c r="D754" s="58"/>
      <c r="E754" s="58"/>
      <c r="F754" s="58"/>
    </row>
    <row r="755" spans="2:6">
      <c r="B755" s="58"/>
      <c r="C755" s="58"/>
      <c r="D755" s="58"/>
      <c r="E755" s="58"/>
      <c r="F755" s="58"/>
    </row>
    <row r="756" spans="2:6">
      <c r="B756" s="58"/>
      <c r="C756" s="58"/>
      <c r="D756" s="58"/>
      <c r="E756" s="58"/>
      <c r="F756" s="58"/>
    </row>
    <row r="757" spans="2:6">
      <c r="B757" s="58"/>
      <c r="C757" s="58"/>
      <c r="D757" s="58"/>
      <c r="E757" s="58"/>
      <c r="F757" s="58"/>
    </row>
    <row r="758" spans="2:6">
      <c r="B758" s="58"/>
      <c r="C758" s="58"/>
      <c r="D758" s="58"/>
      <c r="E758" s="58"/>
      <c r="F758" s="58"/>
    </row>
    <row r="759" spans="2:6">
      <c r="B759" s="58"/>
      <c r="C759" s="58"/>
      <c r="D759" s="58"/>
      <c r="E759" s="58"/>
      <c r="F759" s="58"/>
    </row>
    <row r="760" spans="2:6">
      <c r="B760" s="58"/>
      <c r="C760" s="58"/>
      <c r="D760" s="58"/>
      <c r="E760" s="58"/>
      <c r="F760" s="58"/>
    </row>
    <row r="761" spans="2:6">
      <c r="B761" s="58"/>
      <c r="C761" s="58"/>
      <c r="D761" s="58"/>
      <c r="E761" s="58"/>
      <c r="F761" s="58"/>
    </row>
    <row r="762" spans="2:6">
      <c r="B762" s="58"/>
      <c r="C762" s="58"/>
      <c r="D762" s="58"/>
      <c r="E762" s="58"/>
      <c r="F762" s="58"/>
    </row>
    <row r="763" spans="2:6">
      <c r="B763" s="58"/>
      <c r="C763" s="58"/>
      <c r="D763" s="58"/>
      <c r="E763" s="58"/>
      <c r="F763" s="58"/>
    </row>
    <row r="764" spans="2:6">
      <c r="B764" s="58"/>
      <c r="C764" s="58"/>
      <c r="D764" s="58"/>
      <c r="E764" s="58"/>
      <c r="F764" s="58"/>
    </row>
    <row r="765" spans="2:6">
      <c r="B765" s="58"/>
      <c r="C765" s="58"/>
      <c r="D765" s="58"/>
      <c r="E765" s="58"/>
      <c r="F765" s="58"/>
    </row>
    <row r="766" spans="2:6">
      <c r="B766" s="58"/>
      <c r="C766" s="58"/>
      <c r="D766" s="58"/>
      <c r="E766" s="58"/>
      <c r="F766" s="58"/>
    </row>
    <row r="767" spans="2:6">
      <c r="B767" s="58"/>
      <c r="C767" s="58"/>
      <c r="D767" s="58"/>
      <c r="E767" s="58"/>
      <c r="F767" s="58"/>
    </row>
    <row r="768" spans="2:6">
      <c r="B768" s="58"/>
      <c r="C768" s="58"/>
      <c r="D768" s="58"/>
      <c r="E768" s="58"/>
      <c r="F768" s="58"/>
    </row>
    <row r="769" spans="2:6">
      <c r="B769" s="58"/>
      <c r="C769" s="58"/>
      <c r="D769" s="58"/>
      <c r="E769" s="58"/>
      <c r="F769" s="58"/>
    </row>
    <row r="770" spans="2:6">
      <c r="B770" s="58"/>
      <c r="C770" s="58"/>
      <c r="D770" s="58"/>
      <c r="E770" s="58"/>
      <c r="F770" s="58"/>
    </row>
    <row r="771" spans="2:6">
      <c r="B771" s="58"/>
      <c r="C771" s="58"/>
      <c r="D771" s="58"/>
      <c r="E771" s="58"/>
      <c r="F771" s="58"/>
    </row>
    <row r="772" spans="2:6">
      <c r="B772" s="58"/>
      <c r="C772" s="58"/>
      <c r="D772" s="58"/>
      <c r="E772" s="58"/>
      <c r="F772" s="58"/>
    </row>
    <row r="773" spans="2:6">
      <c r="B773" s="58"/>
      <c r="C773" s="58"/>
      <c r="D773" s="58"/>
      <c r="E773" s="58"/>
      <c r="F773" s="58"/>
    </row>
    <row r="774" spans="2:6">
      <c r="B774" s="58"/>
      <c r="C774" s="58"/>
      <c r="D774" s="58"/>
      <c r="E774" s="58"/>
      <c r="F774" s="58"/>
    </row>
    <row r="775" spans="2:6">
      <c r="B775" s="58"/>
      <c r="C775" s="58"/>
      <c r="D775" s="58"/>
      <c r="E775" s="58"/>
      <c r="F775" s="58"/>
    </row>
    <row r="776" spans="2:6">
      <c r="B776" s="58"/>
      <c r="C776" s="58"/>
      <c r="D776" s="58"/>
      <c r="E776" s="58"/>
      <c r="F776" s="58"/>
    </row>
    <row r="777" spans="2:6">
      <c r="B777" s="58"/>
      <c r="C777" s="58"/>
      <c r="D777" s="58"/>
      <c r="E777" s="58"/>
      <c r="F777" s="58"/>
    </row>
    <row r="778" spans="2:6">
      <c r="B778" s="58"/>
      <c r="C778" s="58"/>
      <c r="D778" s="58"/>
      <c r="E778" s="58"/>
      <c r="F778" s="58"/>
    </row>
    <row r="779" spans="2:6">
      <c r="B779" s="58"/>
      <c r="C779" s="58"/>
      <c r="D779" s="58"/>
      <c r="E779" s="58"/>
      <c r="F779" s="58"/>
    </row>
    <row r="780" spans="2:6">
      <c r="B780" s="58"/>
      <c r="C780" s="58"/>
      <c r="D780" s="58"/>
      <c r="E780" s="58"/>
      <c r="F780" s="58"/>
    </row>
    <row r="781" spans="2:6">
      <c r="B781" s="58"/>
      <c r="C781" s="58"/>
      <c r="D781" s="58"/>
      <c r="E781" s="58"/>
      <c r="F781" s="58"/>
    </row>
    <row r="782" spans="2:6">
      <c r="B782" s="58"/>
      <c r="C782" s="58"/>
      <c r="D782" s="58"/>
      <c r="E782" s="58"/>
      <c r="F782" s="58"/>
    </row>
    <row r="783" spans="2:6">
      <c r="B783" s="58"/>
      <c r="C783" s="58"/>
      <c r="D783" s="58"/>
      <c r="E783" s="58"/>
      <c r="F783" s="58"/>
    </row>
    <row r="784" spans="2:6">
      <c r="B784" s="58"/>
      <c r="C784" s="58"/>
      <c r="D784" s="58"/>
      <c r="E784" s="58"/>
      <c r="F784" s="58"/>
    </row>
    <row r="785" spans="2:6">
      <c r="B785" s="58"/>
      <c r="C785" s="58"/>
      <c r="D785" s="58"/>
      <c r="E785" s="58"/>
      <c r="F785" s="58"/>
    </row>
    <row r="786" spans="2:6">
      <c r="B786" s="58"/>
      <c r="C786" s="58"/>
      <c r="D786" s="58"/>
      <c r="E786" s="58"/>
      <c r="F786" s="58"/>
    </row>
    <row r="787" spans="2:6">
      <c r="B787" s="58"/>
      <c r="C787" s="58"/>
      <c r="D787" s="58"/>
      <c r="E787" s="58"/>
      <c r="F787" s="58"/>
    </row>
    <row r="788" spans="2:6">
      <c r="B788" s="58"/>
      <c r="C788" s="58"/>
      <c r="D788" s="58"/>
      <c r="E788" s="58"/>
      <c r="F788" s="58"/>
    </row>
    <row r="789" spans="2:6">
      <c r="B789" s="58"/>
      <c r="C789" s="58"/>
      <c r="D789" s="58"/>
      <c r="E789" s="58"/>
      <c r="F789" s="58"/>
    </row>
    <row r="790" spans="2:6">
      <c r="B790" s="58"/>
      <c r="C790" s="58"/>
      <c r="D790" s="58"/>
      <c r="E790" s="58"/>
      <c r="F790" s="58"/>
    </row>
    <row r="791" spans="2:6">
      <c r="B791" s="58"/>
      <c r="C791" s="58"/>
      <c r="D791" s="58"/>
      <c r="E791" s="58"/>
      <c r="F791" s="58"/>
    </row>
    <row r="792" spans="2:6">
      <c r="B792" s="58"/>
      <c r="C792" s="58"/>
      <c r="D792" s="58"/>
      <c r="E792" s="58"/>
      <c r="F792" s="58"/>
    </row>
    <row r="793" spans="2:6">
      <c r="B793" s="58"/>
      <c r="C793" s="58"/>
      <c r="D793" s="58"/>
      <c r="E793" s="58"/>
      <c r="F793" s="58"/>
    </row>
    <row r="794" spans="2:6">
      <c r="B794" s="58"/>
      <c r="C794" s="58"/>
      <c r="D794" s="58"/>
      <c r="E794" s="58"/>
      <c r="F794" s="58"/>
    </row>
    <row r="795" spans="2:6">
      <c r="B795" s="58"/>
      <c r="C795" s="58"/>
      <c r="D795" s="58"/>
      <c r="E795" s="58"/>
      <c r="F795" s="58"/>
    </row>
    <row r="796" spans="2:6">
      <c r="B796" s="58"/>
      <c r="C796" s="58"/>
      <c r="D796" s="58"/>
      <c r="E796" s="58"/>
      <c r="F796" s="58"/>
    </row>
    <row r="797" spans="2:6">
      <c r="B797" s="58"/>
      <c r="C797" s="58"/>
      <c r="D797" s="58"/>
      <c r="E797" s="58"/>
      <c r="F797" s="58"/>
    </row>
    <row r="798" spans="2:6">
      <c r="B798" s="58"/>
      <c r="C798" s="58"/>
      <c r="D798" s="58"/>
      <c r="E798" s="58"/>
      <c r="F798" s="58"/>
    </row>
    <row r="799" spans="2:6">
      <c r="B799" s="58"/>
      <c r="C799" s="58"/>
      <c r="D799" s="58"/>
      <c r="E799" s="58"/>
      <c r="F799" s="58"/>
    </row>
    <row r="800" spans="2:6">
      <c r="B800" s="58"/>
      <c r="C800" s="58"/>
      <c r="D800" s="58"/>
      <c r="E800" s="58"/>
      <c r="F800" s="58"/>
    </row>
    <row r="801" spans="2:6">
      <c r="B801" s="58"/>
      <c r="C801" s="58"/>
      <c r="D801" s="58"/>
      <c r="E801" s="58"/>
      <c r="F801" s="58"/>
    </row>
    <row r="802" spans="2:6">
      <c r="B802" s="58"/>
      <c r="C802" s="58"/>
      <c r="D802" s="58"/>
      <c r="E802" s="58"/>
      <c r="F802" s="58"/>
    </row>
    <row r="803" spans="2:6">
      <c r="B803" s="58"/>
      <c r="C803" s="58"/>
      <c r="D803" s="58"/>
      <c r="E803" s="58"/>
      <c r="F803" s="58"/>
    </row>
    <row r="804" spans="2:6">
      <c r="B804" s="58"/>
      <c r="C804" s="58"/>
      <c r="D804" s="58"/>
      <c r="E804" s="58"/>
      <c r="F804" s="58"/>
    </row>
    <row r="805" spans="2:6">
      <c r="B805" s="58"/>
      <c r="C805" s="58"/>
      <c r="D805" s="58"/>
      <c r="E805" s="58"/>
      <c r="F805" s="58"/>
    </row>
    <row r="806" spans="2:6">
      <c r="B806" s="58"/>
      <c r="C806" s="58"/>
      <c r="D806" s="58"/>
      <c r="E806" s="58"/>
      <c r="F806" s="58"/>
    </row>
    <row r="807" spans="2:6">
      <c r="B807" s="58"/>
      <c r="C807" s="58"/>
      <c r="D807" s="58"/>
      <c r="E807" s="58"/>
      <c r="F807" s="58"/>
    </row>
    <row r="808" spans="2:6">
      <c r="B808" s="58"/>
      <c r="C808" s="58"/>
      <c r="D808" s="58"/>
      <c r="E808" s="58"/>
      <c r="F808" s="58"/>
    </row>
    <row r="809" spans="2:6">
      <c r="B809" s="58"/>
      <c r="C809" s="58"/>
      <c r="D809" s="58"/>
      <c r="E809" s="58"/>
      <c r="F809" s="58"/>
    </row>
    <row r="810" spans="2:6">
      <c r="B810" s="58"/>
      <c r="C810" s="58"/>
      <c r="D810" s="58"/>
      <c r="E810" s="58"/>
      <c r="F810" s="58"/>
    </row>
    <row r="811" spans="2:6">
      <c r="B811" s="58"/>
      <c r="C811" s="58"/>
      <c r="D811" s="58"/>
      <c r="E811" s="58"/>
      <c r="F811" s="58"/>
    </row>
    <row r="812" spans="2:6">
      <c r="B812" s="58"/>
      <c r="C812" s="58"/>
      <c r="D812" s="58"/>
      <c r="E812" s="58"/>
      <c r="F812" s="58"/>
    </row>
    <row r="813" spans="2:6">
      <c r="B813" s="58"/>
      <c r="C813" s="58"/>
      <c r="D813" s="58"/>
      <c r="E813" s="58"/>
      <c r="F813" s="58"/>
    </row>
    <row r="814" spans="2:6">
      <c r="B814" s="58"/>
      <c r="C814" s="58"/>
      <c r="D814" s="58"/>
      <c r="E814" s="58"/>
      <c r="F814" s="58"/>
    </row>
    <row r="815" spans="2:6">
      <c r="B815" s="58"/>
      <c r="C815" s="58"/>
      <c r="D815" s="58"/>
      <c r="E815" s="58"/>
      <c r="F815" s="58"/>
    </row>
    <row r="816" spans="2:6">
      <c r="B816" s="58"/>
      <c r="C816" s="58"/>
      <c r="D816" s="58"/>
      <c r="E816" s="58"/>
      <c r="F816" s="58"/>
    </row>
    <row r="817" spans="2:6">
      <c r="B817" s="58"/>
      <c r="C817" s="58"/>
      <c r="D817" s="58"/>
      <c r="E817" s="58"/>
      <c r="F817" s="58"/>
    </row>
    <row r="818" spans="2:6">
      <c r="B818" s="58"/>
      <c r="C818" s="58"/>
      <c r="D818" s="58"/>
      <c r="E818" s="58"/>
      <c r="F818" s="58"/>
    </row>
    <row r="819" spans="2:6">
      <c r="B819" s="58"/>
      <c r="C819" s="58"/>
      <c r="D819" s="58"/>
      <c r="E819" s="58"/>
      <c r="F819" s="58"/>
    </row>
    <row r="820" spans="2:6">
      <c r="B820" s="58"/>
      <c r="C820" s="58"/>
      <c r="D820" s="58"/>
      <c r="E820" s="58"/>
      <c r="F820" s="58"/>
    </row>
    <row r="821" spans="2:6">
      <c r="B821" s="58"/>
      <c r="C821" s="58"/>
      <c r="D821" s="58"/>
      <c r="E821" s="58"/>
      <c r="F821" s="58"/>
    </row>
    <row r="822" spans="2:6">
      <c r="B822" s="58"/>
      <c r="C822" s="58"/>
      <c r="D822" s="58"/>
      <c r="E822" s="58"/>
      <c r="F822" s="58"/>
    </row>
    <row r="823" spans="2:6">
      <c r="B823" s="58"/>
      <c r="C823" s="58"/>
      <c r="D823" s="58"/>
      <c r="E823" s="58"/>
      <c r="F823" s="58"/>
    </row>
    <row r="824" spans="2:6">
      <c r="B824" s="58"/>
      <c r="C824" s="58"/>
      <c r="D824" s="58"/>
      <c r="E824" s="58"/>
      <c r="F824" s="58"/>
    </row>
    <row r="825" spans="2:6">
      <c r="B825" s="58"/>
      <c r="C825" s="58"/>
      <c r="D825" s="58"/>
      <c r="E825" s="58"/>
      <c r="F825" s="58"/>
    </row>
    <row r="826" spans="2:6">
      <c r="B826" s="58"/>
      <c r="C826" s="58"/>
      <c r="D826" s="58"/>
      <c r="E826" s="58"/>
      <c r="F826" s="58"/>
    </row>
    <row r="827" spans="2:6">
      <c r="B827" s="58"/>
      <c r="C827" s="58"/>
      <c r="D827" s="58"/>
      <c r="E827" s="58"/>
      <c r="F827" s="58"/>
    </row>
    <row r="828" spans="2:6">
      <c r="B828" s="58"/>
      <c r="C828" s="58"/>
      <c r="D828" s="58"/>
      <c r="E828" s="58"/>
      <c r="F828" s="58"/>
    </row>
    <row r="829" spans="2:6">
      <c r="B829" s="58"/>
      <c r="C829" s="58"/>
      <c r="D829" s="58"/>
      <c r="E829" s="58"/>
      <c r="F829" s="58"/>
    </row>
    <row r="830" spans="2:6">
      <c r="B830" s="58"/>
      <c r="C830" s="58"/>
      <c r="D830" s="58"/>
      <c r="E830" s="58"/>
      <c r="F830" s="58"/>
    </row>
    <row r="831" spans="2:6">
      <c r="B831" s="58"/>
      <c r="C831" s="58"/>
      <c r="D831" s="58"/>
      <c r="E831" s="58"/>
      <c r="F831" s="58"/>
    </row>
    <row r="832" spans="2:6">
      <c r="B832" s="58"/>
      <c r="C832" s="58"/>
      <c r="D832" s="58"/>
      <c r="E832" s="58"/>
      <c r="F832" s="58"/>
    </row>
    <row r="833" spans="2:6">
      <c r="B833" s="58"/>
      <c r="C833" s="58"/>
      <c r="D833" s="58"/>
      <c r="E833" s="58"/>
      <c r="F833" s="58"/>
    </row>
    <row r="834" spans="2:6">
      <c r="B834" s="58"/>
      <c r="C834" s="58"/>
      <c r="D834" s="58"/>
      <c r="E834" s="58"/>
      <c r="F834" s="58"/>
    </row>
    <row r="835" spans="2:6">
      <c r="B835" s="58"/>
      <c r="C835" s="58"/>
      <c r="D835" s="58"/>
      <c r="E835" s="58"/>
      <c r="F835" s="58"/>
    </row>
    <row r="836" spans="2:6">
      <c r="B836" s="58"/>
      <c r="C836" s="58"/>
      <c r="D836" s="58"/>
      <c r="E836" s="58"/>
      <c r="F836" s="58"/>
    </row>
    <row r="837" spans="2:6">
      <c r="B837" s="58"/>
      <c r="C837" s="58"/>
      <c r="D837" s="58"/>
      <c r="E837" s="58"/>
      <c r="F837" s="58"/>
    </row>
    <row r="838" spans="2:6">
      <c r="B838" s="58"/>
      <c r="C838" s="58"/>
      <c r="D838" s="58"/>
      <c r="E838" s="58"/>
      <c r="F838" s="58"/>
    </row>
    <row r="839" spans="2:6">
      <c r="B839" s="58"/>
      <c r="C839" s="58"/>
      <c r="D839" s="58"/>
      <c r="E839" s="58"/>
      <c r="F839" s="58"/>
    </row>
    <row r="840" spans="2:6">
      <c r="B840" s="58"/>
      <c r="C840" s="58"/>
      <c r="D840" s="58"/>
      <c r="E840" s="58"/>
      <c r="F840" s="58"/>
    </row>
    <row r="841" spans="2:6">
      <c r="B841" s="58"/>
      <c r="C841" s="58"/>
      <c r="D841" s="58"/>
      <c r="E841" s="58"/>
      <c r="F841" s="58"/>
    </row>
    <row r="842" spans="2:6">
      <c r="B842" s="58"/>
      <c r="C842" s="58"/>
      <c r="D842" s="58"/>
      <c r="E842" s="58"/>
      <c r="F842" s="58"/>
    </row>
    <row r="843" spans="2:6">
      <c r="B843" s="58"/>
      <c r="C843" s="58"/>
      <c r="D843" s="58"/>
      <c r="E843" s="58"/>
      <c r="F843" s="58"/>
    </row>
    <row r="844" spans="2:6">
      <c r="B844" s="58"/>
      <c r="C844" s="58"/>
      <c r="D844" s="58"/>
      <c r="E844" s="58"/>
      <c r="F844" s="58"/>
    </row>
    <row r="845" spans="2:6">
      <c r="B845" s="58"/>
      <c r="C845" s="58"/>
      <c r="D845" s="58"/>
      <c r="E845" s="58"/>
      <c r="F845" s="58"/>
    </row>
    <row r="846" spans="2:6">
      <c r="B846" s="58"/>
      <c r="C846" s="58"/>
      <c r="D846" s="58"/>
      <c r="E846" s="58"/>
      <c r="F846" s="58"/>
    </row>
    <row r="847" spans="2:6">
      <c r="B847" s="58"/>
      <c r="C847" s="58"/>
      <c r="D847" s="58"/>
      <c r="E847" s="58"/>
      <c r="F847" s="58"/>
    </row>
    <row r="848" spans="2:6">
      <c r="B848" s="58"/>
      <c r="C848" s="58"/>
      <c r="D848" s="58"/>
      <c r="E848" s="58"/>
      <c r="F848" s="58"/>
    </row>
    <row r="849" spans="2:6">
      <c r="B849" s="58"/>
      <c r="C849" s="58"/>
      <c r="D849" s="58"/>
      <c r="E849" s="58"/>
      <c r="F849" s="58"/>
    </row>
    <row r="850" spans="2:6">
      <c r="B850" s="58"/>
      <c r="C850" s="58"/>
      <c r="D850" s="58"/>
      <c r="E850" s="58"/>
      <c r="F850" s="58"/>
    </row>
    <row r="851" spans="2:6">
      <c r="B851" s="58"/>
      <c r="C851" s="58"/>
      <c r="D851" s="58"/>
      <c r="E851" s="58"/>
      <c r="F851" s="58"/>
    </row>
    <row r="852" spans="2:6">
      <c r="B852" s="58"/>
      <c r="C852" s="58"/>
      <c r="D852" s="58"/>
      <c r="E852" s="58"/>
      <c r="F852" s="58"/>
    </row>
    <row r="853" spans="2:6">
      <c r="B853" s="58"/>
      <c r="C853" s="58"/>
      <c r="D853" s="58"/>
      <c r="E853" s="58"/>
      <c r="F853" s="58"/>
    </row>
    <row r="854" spans="2:6">
      <c r="B854" s="58"/>
      <c r="C854" s="58"/>
      <c r="D854" s="58"/>
      <c r="E854" s="58"/>
      <c r="F854" s="58"/>
    </row>
    <row r="855" spans="2:6">
      <c r="B855" s="58"/>
      <c r="C855" s="58"/>
      <c r="D855" s="58"/>
      <c r="E855" s="58"/>
      <c r="F855" s="58"/>
    </row>
    <row r="856" spans="2:6">
      <c r="B856" s="58"/>
      <c r="C856" s="58"/>
      <c r="D856" s="58"/>
      <c r="E856" s="58"/>
      <c r="F856" s="58"/>
    </row>
    <row r="857" spans="2:6">
      <c r="B857" s="58"/>
      <c r="C857" s="58"/>
      <c r="D857" s="58"/>
      <c r="E857" s="58"/>
      <c r="F857" s="58"/>
    </row>
    <row r="858" spans="2:6">
      <c r="B858" s="58"/>
      <c r="C858" s="58"/>
      <c r="D858" s="58"/>
      <c r="E858" s="58"/>
      <c r="F858" s="58"/>
    </row>
    <row r="859" spans="2:6">
      <c r="B859" s="58"/>
      <c r="C859" s="58"/>
      <c r="D859" s="58"/>
      <c r="E859" s="58"/>
      <c r="F859" s="58"/>
    </row>
    <row r="860" spans="2:6">
      <c r="B860" s="58"/>
      <c r="C860" s="58"/>
      <c r="D860" s="58"/>
      <c r="E860" s="58"/>
      <c r="F860" s="58"/>
    </row>
    <row r="861" spans="2:6">
      <c r="B861" s="58"/>
      <c r="C861" s="58"/>
      <c r="D861" s="58"/>
      <c r="E861" s="58"/>
      <c r="F861" s="58"/>
    </row>
    <row r="862" spans="2:6">
      <c r="B862" s="58"/>
      <c r="C862" s="58"/>
      <c r="D862" s="58"/>
      <c r="E862" s="58"/>
      <c r="F862" s="58"/>
    </row>
    <row r="863" spans="2:6">
      <c r="B863" s="58"/>
      <c r="C863" s="58"/>
      <c r="D863" s="58"/>
      <c r="E863" s="58"/>
      <c r="F863" s="58"/>
    </row>
    <row r="864" spans="2:6">
      <c r="B864" s="58"/>
      <c r="C864" s="58"/>
      <c r="D864" s="58"/>
      <c r="E864" s="58"/>
      <c r="F864" s="58"/>
    </row>
    <row r="865" spans="2:6">
      <c r="B865" s="58"/>
      <c r="C865" s="58"/>
      <c r="D865" s="58"/>
      <c r="E865" s="58"/>
      <c r="F865" s="58"/>
    </row>
    <row r="866" spans="2:6">
      <c r="B866" s="58"/>
      <c r="C866" s="58"/>
      <c r="D866" s="58"/>
      <c r="E866" s="58"/>
      <c r="F866" s="58"/>
    </row>
    <row r="867" spans="2:6">
      <c r="B867" s="58"/>
      <c r="C867" s="58"/>
      <c r="D867" s="58"/>
      <c r="E867" s="58"/>
      <c r="F867" s="58"/>
    </row>
    <row r="868" spans="2:6">
      <c r="B868" s="58"/>
      <c r="C868" s="58"/>
      <c r="D868" s="58"/>
      <c r="E868" s="58"/>
      <c r="F868" s="58"/>
    </row>
    <row r="869" spans="2:6">
      <c r="B869" s="58"/>
      <c r="C869" s="58"/>
      <c r="D869" s="58"/>
      <c r="E869" s="58"/>
      <c r="F869" s="58"/>
    </row>
    <row r="870" spans="2:6">
      <c r="B870" s="58"/>
      <c r="C870" s="58"/>
      <c r="D870" s="58"/>
      <c r="E870" s="58"/>
      <c r="F870" s="58"/>
    </row>
    <row r="871" spans="2:6">
      <c r="B871" s="58"/>
      <c r="C871" s="58"/>
      <c r="D871" s="58"/>
      <c r="E871" s="58"/>
      <c r="F871" s="58"/>
    </row>
    <row r="872" spans="2:6">
      <c r="B872" s="58"/>
      <c r="C872" s="58"/>
      <c r="D872" s="58"/>
      <c r="E872" s="58"/>
      <c r="F872" s="58"/>
    </row>
    <row r="873" spans="2:6">
      <c r="B873" s="58"/>
      <c r="C873" s="58"/>
      <c r="D873" s="58"/>
      <c r="E873" s="58"/>
      <c r="F873" s="58"/>
    </row>
    <row r="874" spans="2:6">
      <c r="B874" s="58"/>
      <c r="C874" s="58"/>
      <c r="D874" s="58"/>
      <c r="E874" s="58"/>
      <c r="F874" s="58"/>
    </row>
    <row r="875" spans="2:6">
      <c r="B875" s="58"/>
      <c r="C875" s="58"/>
      <c r="D875" s="58"/>
      <c r="E875" s="58"/>
      <c r="F875" s="58"/>
    </row>
    <row r="876" spans="2:6">
      <c r="B876" s="58"/>
      <c r="C876" s="58"/>
      <c r="D876" s="58"/>
      <c r="E876" s="58"/>
      <c r="F876" s="58"/>
    </row>
    <row r="877" spans="2:6">
      <c r="B877" s="58"/>
      <c r="C877" s="58"/>
      <c r="D877" s="58"/>
      <c r="E877" s="58"/>
      <c r="F877" s="58"/>
    </row>
    <row r="878" spans="2:6">
      <c r="B878" s="58"/>
      <c r="C878" s="58"/>
      <c r="D878" s="58"/>
      <c r="E878" s="58"/>
      <c r="F878" s="58"/>
    </row>
    <row r="879" spans="2:6">
      <c r="B879" s="58"/>
      <c r="C879" s="58"/>
      <c r="D879" s="58"/>
      <c r="E879" s="58"/>
      <c r="F879" s="58"/>
    </row>
    <row r="880" spans="2:6">
      <c r="B880" s="58"/>
      <c r="C880" s="58"/>
      <c r="D880" s="58"/>
      <c r="E880" s="58"/>
      <c r="F880" s="58"/>
    </row>
    <row r="881" spans="2:6">
      <c r="B881" s="58"/>
      <c r="C881" s="58"/>
      <c r="D881" s="58"/>
      <c r="E881" s="58"/>
      <c r="F881" s="58"/>
    </row>
    <row r="882" spans="2:6">
      <c r="B882" s="58"/>
      <c r="C882" s="58"/>
      <c r="D882" s="58"/>
      <c r="E882" s="58"/>
      <c r="F882" s="58"/>
    </row>
    <row r="883" spans="2:6">
      <c r="B883" s="58"/>
      <c r="C883" s="58"/>
      <c r="D883" s="58"/>
      <c r="E883" s="58"/>
      <c r="F883" s="58"/>
    </row>
    <row r="884" spans="2:6">
      <c r="B884" s="58"/>
      <c r="C884" s="58"/>
      <c r="D884" s="58"/>
      <c r="E884" s="58"/>
      <c r="F884" s="58"/>
    </row>
    <row r="885" spans="2:6">
      <c r="B885" s="58"/>
      <c r="C885" s="58"/>
      <c r="D885" s="58"/>
      <c r="E885" s="58"/>
      <c r="F885" s="58"/>
    </row>
    <row r="886" spans="2:6">
      <c r="B886" s="58"/>
      <c r="C886" s="58"/>
      <c r="D886" s="58"/>
      <c r="E886" s="58"/>
      <c r="F886" s="58"/>
    </row>
    <row r="887" spans="2:6">
      <c r="B887" s="58"/>
      <c r="C887" s="58"/>
      <c r="D887" s="58"/>
      <c r="E887" s="58"/>
      <c r="F887" s="58"/>
    </row>
    <row r="888" spans="2:6">
      <c r="B888" s="58"/>
      <c r="C888" s="58"/>
      <c r="D888" s="58"/>
      <c r="E888" s="58"/>
      <c r="F888" s="58"/>
    </row>
    <row r="889" spans="2:6">
      <c r="B889" s="58"/>
      <c r="C889" s="58"/>
      <c r="D889" s="58"/>
      <c r="E889" s="58"/>
      <c r="F889" s="58"/>
    </row>
    <row r="890" spans="2:6">
      <c r="B890" s="58"/>
      <c r="C890" s="58"/>
      <c r="D890" s="58"/>
      <c r="E890" s="58"/>
      <c r="F890" s="58"/>
    </row>
    <row r="891" spans="2:6">
      <c r="B891" s="58"/>
      <c r="C891" s="58"/>
      <c r="D891" s="58"/>
      <c r="E891" s="58"/>
      <c r="F891" s="58"/>
    </row>
    <row r="892" spans="2:6">
      <c r="B892" s="58"/>
      <c r="C892" s="58"/>
      <c r="D892" s="58"/>
      <c r="E892" s="58"/>
      <c r="F892" s="58"/>
    </row>
    <row r="893" spans="2:6">
      <c r="B893" s="58"/>
      <c r="C893" s="58"/>
      <c r="D893" s="58"/>
      <c r="E893" s="58"/>
      <c r="F893" s="58"/>
    </row>
    <row r="894" spans="2:6">
      <c r="B894" s="58"/>
      <c r="C894" s="58"/>
      <c r="D894" s="58"/>
      <c r="E894" s="58"/>
      <c r="F894" s="58"/>
    </row>
    <row r="895" spans="2:6">
      <c r="B895" s="58"/>
      <c r="C895" s="58"/>
      <c r="D895" s="58"/>
      <c r="E895" s="58"/>
      <c r="F895" s="58"/>
    </row>
    <row r="896" spans="2:6">
      <c r="B896" s="58"/>
      <c r="C896" s="58"/>
      <c r="D896" s="58"/>
      <c r="E896" s="58"/>
      <c r="F896" s="58"/>
    </row>
    <row r="897" spans="2:6">
      <c r="B897" s="58"/>
      <c r="C897" s="58"/>
      <c r="D897" s="58"/>
      <c r="E897" s="58"/>
      <c r="F897" s="58"/>
    </row>
    <row r="898" spans="2:6">
      <c r="B898" s="58"/>
      <c r="C898" s="58"/>
      <c r="D898" s="58"/>
      <c r="E898" s="58"/>
      <c r="F898" s="58"/>
    </row>
    <row r="899" spans="2:6">
      <c r="B899" s="58"/>
      <c r="C899" s="58"/>
      <c r="D899" s="58"/>
      <c r="E899" s="58"/>
      <c r="F899" s="58"/>
    </row>
    <row r="900" spans="2:6">
      <c r="B900" s="58"/>
      <c r="C900" s="58"/>
      <c r="D900" s="58"/>
      <c r="E900" s="58"/>
      <c r="F900" s="58"/>
    </row>
    <row r="901" spans="2:6">
      <c r="B901" s="58"/>
      <c r="C901" s="58"/>
      <c r="D901" s="58"/>
      <c r="E901" s="58"/>
      <c r="F901" s="58"/>
    </row>
    <row r="902" spans="2:6">
      <c r="B902" s="58"/>
      <c r="C902" s="58"/>
      <c r="D902" s="58"/>
      <c r="E902" s="58"/>
      <c r="F902" s="58"/>
    </row>
    <row r="903" spans="2:6">
      <c r="B903" s="58"/>
      <c r="C903" s="58"/>
      <c r="D903" s="58"/>
      <c r="E903" s="58"/>
      <c r="F903" s="58"/>
    </row>
    <row r="904" spans="2:6">
      <c r="B904" s="58"/>
      <c r="C904" s="58"/>
      <c r="D904" s="58"/>
      <c r="E904" s="58"/>
      <c r="F904" s="58"/>
    </row>
    <row r="905" spans="2:6">
      <c r="B905" s="58"/>
      <c r="C905" s="58"/>
      <c r="D905" s="58"/>
      <c r="E905" s="58"/>
      <c r="F905" s="58"/>
    </row>
    <row r="906" spans="2:6">
      <c r="B906" s="58"/>
      <c r="C906" s="58"/>
      <c r="D906" s="58"/>
      <c r="E906" s="58"/>
      <c r="F906" s="58"/>
    </row>
    <row r="907" spans="2:6">
      <c r="B907" s="58"/>
      <c r="C907" s="58"/>
      <c r="D907" s="58"/>
      <c r="E907" s="58"/>
      <c r="F907" s="58"/>
    </row>
    <row r="908" spans="2:6">
      <c r="B908" s="58"/>
      <c r="C908" s="58"/>
      <c r="D908" s="58"/>
      <c r="E908" s="58"/>
      <c r="F908" s="58"/>
    </row>
    <row r="909" spans="2:6">
      <c r="B909" s="58"/>
      <c r="C909" s="58"/>
      <c r="D909" s="58"/>
      <c r="E909" s="58"/>
      <c r="F909" s="58"/>
    </row>
    <row r="910" spans="2:6">
      <c r="B910" s="58"/>
      <c r="C910" s="58"/>
      <c r="D910" s="58"/>
      <c r="E910" s="58"/>
      <c r="F910" s="58"/>
    </row>
    <row r="911" spans="2:6">
      <c r="B911" s="58"/>
      <c r="C911" s="58"/>
      <c r="D911" s="58"/>
      <c r="E911" s="58"/>
      <c r="F911" s="58"/>
    </row>
    <row r="912" spans="2:6">
      <c r="B912" s="58"/>
      <c r="C912" s="58"/>
      <c r="D912" s="58"/>
      <c r="E912" s="58"/>
      <c r="F912" s="58"/>
    </row>
    <row r="913" spans="2:6">
      <c r="B913" s="58"/>
      <c r="C913" s="58"/>
      <c r="D913" s="58"/>
      <c r="E913" s="58"/>
      <c r="F913" s="58"/>
    </row>
    <row r="914" spans="2:6">
      <c r="B914" s="58"/>
      <c r="C914" s="58"/>
      <c r="D914" s="58"/>
      <c r="E914" s="58"/>
      <c r="F914" s="58"/>
    </row>
    <row r="915" spans="2:6">
      <c r="B915" s="58"/>
      <c r="C915" s="58"/>
      <c r="D915" s="58"/>
      <c r="E915" s="58"/>
      <c r="F915" s="58"/>
    </row>
    <row r="916" spans="2:6">
      <c r="B916" s="58"/>
      <c r="C916" s="58"/>
      <c r="D916" s="58"/>
      <c r="E916" s="58"/>
      <c r="F916" s="58"/>
    </row>
    <row r="917" spans="2:6">
      <c r="B917" s="58"/>
      <c r="C917" s="58"/>
      <c r="D917" s="58"/>
      <c r="E917" s="58"/>
      <c r="F917" s="58"/>
    </row>
    <row r="918" spans="2:6">
      <c r="B918" s="58"/>
      <c r="C918" s="58"/>
      <c r="D918" s="58"/>
      <c r="E918" s="58"/>
      <c r="F918" s="58"/>
    </row>
    <row r="919" spans="2:6">
      <c r="B919" s="58"/>
      <c r="C919" s="58"/>
      <c r="D919" s="58"/>
      <c r="E919" s="58"/>
      <c r="F919" s="58"/>
    </row>
    <row r="920" spans="2:6">
      <c r="B920" s="58"/>
      <c r="C920" s="58"/>
      <c r="D920" s="58"/>
      <c r="E920" s="58"/>
      <c r="F920" s="58"/>
    </row>
    <row r="921" spans="2:6">
      <c r="B921" s="58"/>
      <c r="C921" s="58"/>
      <c r="D921" s="58"/>
      <c r="E921" s="58"/>
      <c r="F921" s="58"/>
    </row>
    <row r="922" spans="2:6">
      <c r="B922" s="58"/>
      <c r="C922" s="58"/>
      <c r="D922" s="58"/>
      <c r="E922" s="58"/>
      <c r="F922" s="58"/>
    </row>
    <row r="923" spans="2:6">
      <c r="B923" s="58"/>
      <c r="C923" s="58"/>
      <c r="D923" s="58"/>
      <c r="E923" s="58"/>
      <c r="F923" s="58"/>
    </row>
    <row r="924" spans="2:6">
      <c r="B924" s="58"/>
      <c r="C924" s="58"/>
      <c r="D924" s="58"/>
      <c r="E924" s="58"/>
      <c r="F924" s="58"/>
    </row>
    <row r="925" spans="2:6">
      <c r="B925" s="58"/>
      <c r="C925" s="58"/>
      <c r="D925" s="58"/>
      <c r="E925" s="58"/>
      <c r="F925" s="58"/>
    </row>
    <row r="926" spans="2:6">
      <c r="B926" s="58"/>
      <c r="C926" s="58"/>
      <c r="D926" s="58"/>
      <c r="E926" s="58"/>
      <c r="F926" s="58"/>
    </row>
    <row r="927" spans="2:6">
      <c r="B927" s="58"/>
      <c r="C927" s="58"/>
      <c r="D927" s="58"/>
      <c r="E927" s="58"/>
      <c r="F927" s="58"/>
    </row>
    <row r="928" spans="2:6">
      <c r="B928" s="58"/>
      <c r="C928" s="58"/>
      <c r="D928" s="58"/>
      <c r="E928" s="58"/>
      <c r="F928" s="58"/>
    </row>
    <row r="929" spans="2:6">
      <c r="B929" s="58"/>
      <c r="C929" s="58"/>
      <c r="D929" s="58"/>
      <c r="E929" s="58"/>
      <c r="F929" s="58"/>
    </row>
    <row r="930" spans="2:6">
      <c r="B930" s="58"/>
      <c r="C930" s="58"/>
      <c r="D930" s="58"/>
      <c r="E930" s="58"/>
      <c r="F930" s="58"/>
    </row>
    <row r="931" spans="2:6">
      <c r="B931" s="58"/>
      <c r="C931" s="58"/>
      <c r="D931" s="58"/>
      <c r="E931" s="58"/>
      <c r="F931" s="58"/>
    </row>
    <row r="932" spans="2:6">
      <c r="B932" s="58"/>
      <c r="C932" s="58"/>
      <c r="D932" s="58"/>
      <c r="E932" s="58"/>
      <c r="F932" s="58"/>
    </row>
    <row r="933" spans="2:6">
      <c r="B933" s="58"/>
      <c r="C933" s="58"/>
      <c r="D933" s="58"/>
      <c r="E933" s="58"/>
      <c r="F933" s="58"/>
    </row>
    <row r="934" spans="2:6">
      <c r="B934" s="58"/>
      <c r="C934" s="58"/>
      <c r="D934" s="58"/>
      <c r="E934" s="58"/>
      <c r="F934" s="58"/>
    </row>
    <row r="935" spans="2:6">
      <c r="B935" s="58"/>
      <c r="C935" s="58"/>
      <c r="D935" s="58"/>
      <c r="E935" s="58"/>
      <c r="F935" s="58"/>
    </row>
    <row r="936" spans="2:6">
      <c r="B936" s="58"/>
      <c r="C936" s="58"/>
      <c r="D936" s="58"/>
      <c r="E936" s="58"/>
      <c r="F936" s="58"/>
    </row>
    <row r="937" spans="2:6">
      <c r="B937" s="58"/>
      <c r="C937" s="58"/>
      <c r="D937" s="58"/>
      <c r="E937" s="58"/>
      <c r="F937" s="58"/>
    </row>
    <row r="938" spans="2:6">
      <c r="B938" s="58"/>
      <c r="C938" s="58"/>
      <c r="D938" s="58"/>
      <c r="E938" s="58"/>
      <c r="F938" s="58"/>
    </row>
    <row r="939" spans="2:6">
      <c r="B939" s="58"/>
      <c r="C939" s="58"/>
      <c r="D939" s="58"/>
      <c r="E939" s="58"/>
      <c r="F939" s="58"/>
    </row>
    <row r="940" spans="2:6">
      <c r="B940" s="58"/>
      <c r="C940" s="58"/>
      <c r="D940" s="58"/>
      <c r="E940" s="58"/>
      <c r="F940" s="58"/>
    </row>
    <row r="941" spans="2:6">
      <c r="B941" s="58"/>
      <c r="C941" s="58"/>
      <c r="D941" s="58"/>
      <c r="E941" s="58"/>
      <c r="F941" s="58"/>
    </row>
    <row r="942" spans="2:6">
      <c r="B942" s="58"/>
      <c r="C942" s="58"/>
      <c r="D942" s="58"/>
      <c r="E942" s="58"/>
      <c r="F942" s="58"/>
    </row>
    <row r="943" spans="2:6">
      <c r="B943" s="58"/>
      <c r="C943" s="58"/>
      <c r="D943" s="58"/>
      <c r="E943" s="58"/>
      <c r="F943" s="58"/>
    </row>
    <row r="944" spans="2:6">
      <c r="B944" s="58"/>
      <c r="C944" s="58"/>
      <c r="D944" s="58"/>
      <c r="E944" s="58"/>
      <c r="F944" s="58"/>
    </row>
    <row r="945" spans="2:6">
      <c r="B945" s="58"/>
      <c r="C945" s="58"/>
      <c r="D945" s="58"/>
      <c r="E945" s="58"/>
      <c r="F945" s="58"/>
    </row>
    <row r="946" spans="2:6">
      <c r="B946" s="58"/>
      <c r="C946" s="58"/>
      <c r="D946" s="58"/>
      <c r="E946" s="58"/>
      <c r="F946" s="58"/>
    </row>
    <row r="947" spans="2:6">
      <c r="B947" s="58"/>
      <c r="C947" s="58"/>
      <c r="D947" s="58"/>
      <c r="E947" s="58"/>
      <c r="F947" s="58"/>
    </row>
    <row r="948" spans="2:6">
      <c r="B948" s="58"/>
      <c r="C948" s="58"/>
      <c r="D948" s="58"/>
      <c r="E948" s="58"/>
      <c r="F948" s="58"/>
    </row>
    <row r="949" spans="2:6">
      <c r="B949" s="58"/>
      <c r="C949" s="58"/>
      <c r="D949" s="58"/>
      <c r="E949" s="58"/>
      <c r="F949" s="58"/>
    </row>
    <row r="950" spans="2:6">
      <c r="B950" s="58"/>
      <c r="C950" s="58"/>
      <c r="D950" s="58"/>
      <c r="E950" s="58"/>
      <c r="F950" s="58"/>
    </row>
    <row r="951" spans="2:6">
      <c r="B951" s="58"/>
      <c r="C951" s="58"/>
      <c r="D951" s="58"/>
      <c r="E951" s="58"/>
      <c r="F951" s="58"/>
    </row>
    <row r="952" spans="2:6">
      <c r="B952" s="58"/>
      <c r="C952" s="58"/>
      <c r="D952" s="58"/>
      <c r="E952" s="58"/>
      <c r="F952" s="58"/>
    </row>
    <row r="953" spans="2:6">
      <c r="B953" s="58"/>
      <c r="C953" s="58"/>
      <c r="D953" s="58"/>
      <c r="E953" s="58"/>
      <c r="F953" s="58"/>
    </row>
    <row r="954" spans="2:6">
      <c r="B954" s="58"/>
      <c r="C954" s="58"/>
      <c r="D954" s="58"/>
      <c r="E954" s="58"/>
      <c r="F954" s="58"/>
    </row>
    <row r="955" spans="2:6">
      <c r="B955" s="58"/>
      <c r="C955" s="58"/>
      <c r="D955" s="58"/>
      <c r="E955" s="58"/>
      <c r="F955" s="58"/>
    </row>
    <row r="956" spans="2:6">
      <c r="B956" s="58"/>
      <c r="C956" s="58"/>
      <c r="D956" s="58"/>
      <c r="E956" s="58"/>
      <c r="F956" s="58"/>
    </row>
    <row r="957" spans="2:6">
      <c r="B957" s="58"/>
      <c r="C957" s="58"/>
      <c r="D957" s="58"/>
      <c r="E957" s="58"/>
      <c r="F957" s="58"/>
    </row>
    <row r="958" spans="2:6">
      <c r="B958" s="58"/>
      <c r="C958" s="58"/>
      <c r="D958" s="58"/>
      <c r="E958" s="58"/>
      <c r="F958" s="58"/>
    </row>
    <row r="959" spans="2:6">
      <c r="B959" s="58"/>
      <c r="C959" s="58"/>
      <c r="D959" s="58"/>
      <c r="E959" s="58"/>
      <c r="F959" s="58"/>
    </row>
    <row r="960" spans="2:6">
      <c r="B960" s="58"/>
      <c r="C960" s="58"/>
      <c r="D960" s="58"/>
      <c r="E960" s="58"/>
      <c r="F960" s="58"/>
    </row>
    <row r="961" spans="2:6">
      <c r="B961" s="58"/>
      <c r="C961" s="58"/>
      <c r="D961" s="58"/>
      <c r="E961" s="58"/>
      <c r="F961" s="58"/>
    </row>
    <row r="962" spans="2:6">
      <c r="B962" s="58"/>
      <c r="C962" s="58"/>
      <c r="D962" s="58"/>
      <c r="E962" s="58"/>
      <c r="F962" s="58"/>
    </row>
    <row r="963" spans="2:6">
      <c r="B963" s="58"/>
      <c r="C963" s="58"/>
      <c r="D963" s="58"/>
      <c r="E963" s="58"/>
      <c r="F963" s="58"/>
    </row>
    <row r="964" spans="2:6">
      <c r="B964" s="58"/>
      <c r="C964" s="58"/>
      <c r="D964" s="58"/>
      <c r="E964" s="58"/>
      <c r="F964" s="58"/>
    </row>
    <row r="965" spans="2:6">
      <c r="B965" s="58"/>
      <c r="C965" s="58"/>
      <c r="D965" s="58"/>
      <c r="E965" s="58"/>
      <c r="F965" s="58"/>
    </row>
    <row r="966" spans="2:6">
      <c r="B966" s="58"/>
      <c r="C966" s="58"/>
      <c r="D966" s="58"/>
      <c r="E966" s="58"/>
      <c r="F966" s="58"/>
    </row>
    <row r="967" spans="2:6">
      <c r="B967" s="58"/>
      <c r="C967" s="58"/>
      <c r="D967" s="58"/>
      <c r="E967" s="58"/>
      <c r="F967" s="58"/>
    </row>
    <row r="968" spans="2:6">
      <c r="B968" s="58"/>
      <c r="C968" s="58"/>
      <c r="D968" s="58"/>
      <c r="E968" s="58"/>
      <c r="F968" s="58"/>
    </row>
    <row r="969" spans="2:6">
      <c r="B969" s="58"/>
      <c r="C969" s="58"/>
      <c r="D969" s="58"/>
      <c r="E969" s="58"/>
      <c r="F969" s="58"/>
    </row>
    <row r="970" spans="2:6">
      <c r="B970" s="58"/>
      <c r="C970" s="58"/>
      <c r="D970" s="58"/>
      <c r="E970" s="58"/>
      <c r="F970" s="58"/>
    </row>
    <row r="971" spans="2:6">
      <c r="B971" s="58"/>
      <c r="C971" s="58"/>
      <c r="D971" s="58"/>
      <c r="E971" s="58"/>
      <c r="F971" s="58"/>
    </row>
    <row r="972" spans="2:6">
      <c r="B972" s="58"/>
      <c r="C972" s="58"/>
      <c r="D972" s="58"/>
      <c r="E972" s="58"/>
      <c r="F972" s="58"/>
    </row>
    <row r="973" spans="2:6">
      <c r="B973" s="58"/>
      <c r="C973" s="58"/>
      <c r="D973" s="58"/>
      <c r="E973" s="58"/>
      <c r="F973" s="58"/>
    </row>
    <row r="974" spans="2:6">
      <c r="B974" s="58"/>
      <c r="C974" s="58"/>
      <c r="D974" s="58"/>
      <c r="E974" s="58"/>
      <c r="F974" s="58"/>
    </row>
    <row r="975" spans="2:6">
      <c r="B975" s="58"/>
      <c r="C975" s="58"/>
      <c r="D975" s="58"/>
      <c r="E975" s="58"/>
      <c r="F975" s="58"/>
    </row>
    <row r="976" spans="2:6">
      <c r="B976" s="58"/>
      <c r="C976" s="58"/>
      <c r="D976" s="58"/>
      <c r="E976" s="58"/>
      <c r="F976" s="58"/>
    </row>
    <row r="977" spans="2:6">
      <c r="B977" s="58"/>
      <c r="C977" s="58"/>
      <c r="D977" s="58"/>
      <c r="E977" s="58"/>
      <c r="F977" s="58"/>
    </row>
    <row r="978" spans="2:6">
      <c r="B978" s="58"/>
      <c r="C978" s="58"/>
      <c r="D978" s="58"/>
      <c r="E978" s="58"/>
      <c r="F978" s="58"/>
    </row>
    <row r="979" spans="2:6">
      <c r="B979" s="58"/>
      <c r="C979" s="58"/>
      <c r="D979" s="58"/>
      <c r="E979" s="58"/>
      <c r="F979" s="58"/>
    </row>
    <row r="980" spans="2:6">
      <c r="B980" s="58"/>
      <c r="C980" s="58"/>
      <c r="D980" s="58"/>
      <c r="E980" s="58"/>
      <c r="F980" s="58"/>
    </row>
    <row r="981" spans="2:6">
      <c r="B981" s="58"/>
      <c r="C981" s="58"/>
      <c r="D981" s="58"/>
      <c r="E981" s="58"/>
      <c r="F981" s="58"/>
    </row>
    <row r="982" spans="2:6">
      <c r="B982" s="58"/>
      <c r="C982" s="58"/>
      <c r="D982" s="58"/>
      <c r="E982" s="58"/>
      <c r="F982" s="58"/>
    </row>
    <row r="983" spans="2:6">
      <c r="B983" s="58"/>
      <c r="C983" s="58"/>
      <c r="D983" s="58"/>
      <c r="E983" s="58"/>
      <c r="F983" s="58"/>
    </row>
    <row r="984" spans="2:6">
      <c r="B984" s="58"/>
      <c r="C984" s="58"/>
      <c r="D984" s="58"/>
      <c r="E984" s="58"/>
      <c r="F984" s="58"/>
    </row>
    <row r="985" spans="2:6">
      <c r="B985" s="58"/>
      <c r="C985" s="58"/>
      <c r="D985" s="58"/>
      <c r="E985" s="58"/>
      <c r="F985" s="58"/>
    </row>
    <row r="986" spans="2:6">
      <c r="B986" s="58"/>
      <c r="C986" s="58"/>
      <c r="D986" s="58"/>
      <c r="E986" s="58"/>
      <c r="F986" s="58"/>
    </row>
    <row r="987" spans="2:6">
      <c r="B987" s="58"/>
      <c r="C987" s="58"/>
      <c r="D987" s="58"/>
      <c r="E987" s="58"/>
      <c r="F987" s="58"/>
    </row>
    <row r="988" spans="2:6">
      <c r="B988" s="58"/>
      <c r="C988" s="58"/>
      <c r="D988" s="58"/>
      <c r="E988" s="58"/>
      <c r="F988" s="58"/>
    </row>
    <row r="989" spans="2:6">
      <c r="B989" s="58"/>
      <c r="C989" s="58"/>
      <c r="D989" s="58"/>
      <c r="E989" s="58"/>
      <c r="F989" s="58"/>
    </row>
    <row r="990" spans="2:6">
      <c r="B990" s="58"/>
      <c r="C990" s="58"/>
      <c r="D990" s="58"/>
      <c r="E990" s="58"/>
      <c r="F990" s="58"/>
    </row>
    <row r="991" spans="2:6">
      <c r="B991" s="58"/>
      <c r="C991" s="58"/>
      <c r="D991" s="58"/>
      <c r="E991" s="58"/>
      <c r="F991" s="58"/>
    </row>
    <row r="992" spans="2:6">
      <c r="B992" s="58"/>
      <c r="C992" s="58"/>
      <c r="D992" s="58"/>
      <c r="E992" s="58"/>
      <c r="F992" s="58"/>
    </row>
    <row r="993" spans="2:6">
      <c r="B993" s="58"/>
      <c r="C993" s="58"/>
      <c r="D993" s="58"/>
      <c r="E993" s="58"/>
      <c r="F993" s="58"/>
    </row>
    <row r="994" spans="2:6">
      <c r="B994" s="58"/>
      <c r="C994" s="58"/>
      <c r="D994" s="58"/>
      <c r="E994" s="58"/>
      <c r="F994" s="58"/>
    </row>
    <row r="995" spans="2:6">
      <c r="B995" s="58"/>
      <c r="C995" s="58"/>
      <c r="D995" s="58"/>
      <c r="E995" s="58"/>
      <c r="F995" s="58"/>
    </row>
    <row r="996" spans="2:6">
      <c r="B996" s="58"/>
      <c r="C996" s="58"/>
      <c r="D996" s="58"/>
      <c r="E996" s="58"/>
      <c r="F996" s="58"/>
    </row>
    <row r="997" spans="2:6">
      <c r="B997" s="58"/>
      <c r="C997" s="58"/>
      <c r="D997" s="58"/>
      <c r="E997" s="58"/>
      <c r="F997" s="58"/>
    </row>
    <row r="998" spans="2:6">
      <c r="B998" s="58"/>
      <c r="C998" s="58"/>
      <c r="D998" s="58"/>
      <c r="E998" s="58"/>
      <c r="F998" s="58"/>
    </row>
    <row r="999" spans="2:6">
      <c r="B999" s="58"/>
      <c r="C999" s="58"/>
      <c r="D999" s="58"/>
      <c r="E999" s="58"/>
      <c r="F999" s="58"/>
    </row>
    <row r="1000" spans="2:6">
      <c r="B1000" s="58"/>
      <c r="C1000" s="58"/>
      <c r="D1000" s="58"/>
      <c r="E1000" s="58"/>
      <c r="F1000" s="58"/>
    </row>
    <row r="1001" spans="2:6">
      <c r="B1001" s="58"/>
      <c r="C1001" s="58"/>
      <c r="D1001" s="58"/>
      <c r="E1001" s="58"/>
      <c r="F1001" s="58"/>
    </row>
    <row r="1002" spans="2:6">
      <c r="B1002" s="58"/>
      <c r="C1002" s="58"/>
      <c r="D1002" s="58"/>
      <c r="E1002" s="58"/>
      <c r="F1002" s="58"/>
    </row>
    <row r="1003" spans="2:6">
      <c r="B1003" s="58"/>
      <c r="C1003" s="58"/>
      <c r="D1003" s="58"/>
      <c r="E1003" s="58"/>
      <c r="F1003" s="58"/>
    </row>
    <row r="1004" spans="2:6">
      <c r="B1004" s="58"/>
      <c r="C1004" s="58"/>
      <c r="D1004" s="58"/>
      <c r="E1004" s="58"/>
      <c r="F1004" s="58"/>
    </row>
    <row r="1005" spans="2:6">
      <c r="B1005" s="58"/>
      <c r="C1005" s="58"/>
      <c r="D1005" s="58"/>
      <c r="E1005" s="58"/>
      <c r="F1005" s="58"/>
    </row>
    <row r="1006" spans="2:6">
      <c r="B1006" s="58"/>
      <c r="C1006" s="58"/>
      <c r="D1006" s="58"/>
      <c r="E1006" s="58"/>
      <c r="F1006" s="58"/>
    </row>
    <row r="1007" spans="2:6">
      <c r="B1007" s="58"/>
      <c r="C1007" s="58"/>
      <c r="D1007" s="58"/>
      <c r="E1007" s="58"/>
      <c r="F1007" s="58"/>
    </row>
    <row r="1008" spans="2:6">
      <c r="B1008" s="58"/>
      <c r="C1008" s="58"/>
      <c r="D1008" s="58"/>
      <c r="E1008" s="58"/>
      <c r="F1008" s="58"/>
    </row>
    <row r="1009" spans="2:6">
      <c r="B1009" s="58"/>
      <c r="C1009" s="58"/>
      <c r="D1009" s="58"/>
      <c r="E1009" s="58"/>
      <c r="F1009" s="58"/>
    </row>
    <row r="1010" spans="2:6">
      <c r="B1010" s="58"/>
      <c r="C1010" s="58"/>
      <c r="D1010" s="58"/>
      <c r="E1010" s="58"/>
      <c r="F1010" s="58"/>
    </row>
    <row r="1011" spans="2:6">
      <c r="B1011" s="58"/>
      <c r="C1011" s="58"/>
      <c r="D1011" s="58"/>
      <c r="E1011" s="58"/>
      <c r="F1011" s="58"/>
    </row>
    <row r="1012" spans="2:6">
      <c r="B1012" s="58"/>
      <c r="C1012" s="58"/>
      <c r="D1012" s="58"/>
      <c r="E1012" s="58"/>
      <c r="F1012" s="58"/>
    </row>
    <row r="1013" spans="2:6">
      <c r="B1013" s="58"/>
      <c r="C1013" s="58"/>
      <c r="D1013" s="58"/>
      <c r="E1013" s="58"/>
      <c r="F1013" s="58"/>
    </row>
    <row r="1014" spans="2:6">
      <c r="B1014" s="58"/>
      <c r="C1014" s="58"/>
      <c r="D1014" s="58"/>
      <c r="E1014" s="58"/>
      <c r="F1014" s="58"/>
    </row>
    <row r="1015" spans="2:6">
      <c r="B1015" s="58"/>
      <c r="C1015" s="58"/>
      <c r="D1015" s="58"/>
      <c r="E1015" s="58"/>
      <c r="F1015" s="58"/>
    </row>
    <row r="1016" spans="2:6">
      <c r="B1016" s="58"/>
      <c r="C1016" s="58"/>
      <c r="D1016" s="58"/>
      <c r="E1016" s="58"/>
      <c r="F1016" s="58"/>
    </row>
    <row r="1017" spans="2:6">
      <c r="B1017" s="58"/>
      <c r="C1017" s="58"/>
      <c r="D1017" s="58"/>
      <c r="E1017" s="58"/>
      <c r="F1017" s="58"/>
    </row>
    <row r="1018" spans="2:6">
      <c r="B1018" s="58"/>
      <c r="C1018" s="58"/>
      <c r="D1018" s="58"/>
      <c r="E1018" s="58"/>
      <c r="F1018" s="58"/>
    </row>
    <row r="1019" spans="2:6">
      <c r="B1019" s="58"/>
      <c r="C1019" s="58"/>
      <c r="D1019" s="58"/>
      <c r="E1019" s="58"/>
      <c r="F1019" s="58"/>
    </row>
    <row r="1020" spans="2:6">
      <c r="B1020" s="58"/>
      <c r="C1020" s="58"/>
      <c r="D1020" s="58"/>
      <c r="E1020" s="58"/>
      <c r="F1020" s="58"/>
    </row>
    <row r="1021" spans="2:6">
      <c r="B1021" s="58"/>
      <c r="C1021" s="58"/>
      <c r="D1021" s="58"/>
      <c r="E1021" s="58"/>
      <c r="F1021" s="58"/>
    </row>
    <row r="1022" spans="2:6">
      <c r="B1022" s="58"/>
      <c r="C1022" s="58"/>
      <c r="D1022" s="58"/>
      <c r="E1022" s="58"/>
      <c r="F1022" s="58"/>
    </row>
    <row r="1023" spans="2:6">
      <c r="B1023" s="58"/>
      <c r="C1023" s="58"/>
      <c r="D1023" s="58"/>
      <c r="E1023" s="58"/>
      <c r="F1023" s="58"/>
    </row>
    <row r="1024" spans="2:6">
      <c r="B1024" s="58"/>
      <c r="C1024" s="58"/>
      <c r="D1024" s="58"/>
      <c r="E1024" s="58"/>
      <c r="F1024" s="58"/>
    </row>
    <row r="1025" spans="2:6">
      <c r="B1025" s="58"/>
      <c r="C1025" s="58"/>
      <c r="D1025" s="58"/>
      <c r="E1025" s="58"/>
      <c r="F1025" s="58"/>
    </row>
    <row r="1026" spans="2:6">
      <c r="B1026" s="58"/>
      <c r="C1026" s="58"/>
      <c r="D1026" s="58"/>
      <c r="E1026" s="58"/>
      <c r="F1026" s="58"/>
    </row>
    <row r="1027" spans="2:6">
      <c r="B1027" s="58"/>
      <c r="C1027" s="58"/>
      <c r="D1027" s="58"/>
      <c r="E1027" s="58"/>
      <c r="F1027" s="58"/>
    </row>
    <row r="1028" spans="2:6">
      <c r="B1028" s="58"/>
      <c r="C1028" s="58"/>
      <c r="D1028" s="58"/>
      <c r="E1028" s="58"/>
      <c r="F1028" s="58"/>
    </row>
    <row r="1029" spans="2:6">
      <c r="B1029" s="58"/>
      <c r="C1029" s="58"/>
      <c r="D1029" s="58"/>
      <c r="E1029" s="58"/>
      <c r="F1029" s="58"/>
    </row>
    <row r="1030" spans="2:6">
      <c r="B1030" s="58"/>
      <c r="C1030" s="58"/>
      <c r="D1030" s="58"/>
      <c r="E1030" s="58"/>
      <c r="F1030" s="58"/>
    </row>
    <row r="1031" spans="2:6">
      <c r="B1031" s="58"/>
      <c r="C1031" s="58"/>
      <c r="D1031" s="58"/>
      <c r="E1031" s="58"/>
      <c r="F1031" s="58"/>
    </row>
    <row r="1032" spans="2:6">
      <c r="B1032" s="58"/>
      <c r="C1032" s="58"/>
      <c r="D1032" s="58"/>
      <c r="E1032" s="58"/>
      <c r="F1032" s="58"/>
    </row>
    <row r="1033" spans="2:6">
      <c r="B1033" s="58"/>
      <c r="C1033" s="58"/>
      <c r="D1033" s="58"/>
      <c r="E1033" s="58"/>
      <c r="F1033" s="58"/>
    </row>
    <row r="1034" spans="2:6">
      <c r="B1034" s="58"/>
      <c r="C1034" s="58"/>
      <c r="D1034" s="58"/>
      <c r="E1034" s="58"/>
      <c r="F1034" s="58"/>
    </row>
    <row r="1035" spans="2:6">
      <c r="B1035" s="58"/>
      <c r="C1035" s="58"/>
      <c r="D1035" s="58"/>
      <c r="E1035" s="58"/>
      <c r="F1035" s="58"/>
    </row>
    <row r="1036" spans="2:6">
      <c r="B1036" s="58"/>
      <c r="C1036" s="58"/>
      <c r="D1036" s="58"/>
      <c r="E1036" s="58"/>
      <c r="F1036" s="58"/>
    </row>
    <row r="1037" spans="2:6">
      <c r="B1037" s="58"/>
      <c r="C1037" s="58"/>
      <c r="D1037" s="58"/>
      <c r="E1037" s="58"/>
      <c r="F1037" s="58"/>
    </row>
    <row r="1038" spans="2:6">
      <c r="B1038" s="58"/>
      <c r="C1038" s="58"/>
      <c r="D1038" s="58"/>
      <c r="E1038" s="58"/>
      <c r="F1038" s="58"/>
    </row>
    <row r="1039" spans="2:6">
      <c r="B1039" s="58"/>
      <c r="C1039" s="58"/>
      <c r="D1039" s="58"/>
      <c r="E1039" s="58"/>
      <c r="F1039" s="58"/>
    </row>
    <row r="1040" spans="2:6">
      <c r="B1040" s="58"/>
      <c r="C1040" s="58"/>
      <c r="D1040" s="58"/>
      <c r="E1040" s="58"/>
      <c r="F1040" s="58"/>
    </row>
    <row r="1041" spans="2:6">
      <c r="B1041" s="58"/>
      <c r="C1041" s="58"/>
      <c r="D1041" s="58"/>
      <c r="E1041" s="58"/>
      <c r="F1041" s="58"/>
    </row>
    <row r="1042" spans="2:6">
      <c r="B1042" s="58"/>
      <c r="C1042" s="58"/>
      <c r="D1042" s="58"/>
      <c r="E1042" s="58"/>
      <c r="F1042" s="58"/>
    </row>
    <row r="1043" spans="2:6">
      <c r="B1043" s="58"/>
      <c r="C1043" s="58"/>
      <c r="D1043" s="58"/>
      <c r="E1043" s="58"/>
      <c r="F1043" s="58"/>
    </row>
    <row r="1044" spans="2:6">
      <c r="B1044" s="58"/>
      <c r="C1044" s="58"/>
      <c r="D1044" s="58"/>
      <c r="E1044" s="58"/>
      <c r="F1044" s="58"/>
    </row>
    <row r="1045" spans="2:6">
      <c r="B1045" s="58"/>
      <c r="C1045" s="58"/>
      <c r="D1045" s="58"/>
      <c r="E1045" s="58"/>
      <c r="F1045" s="58"/>
    </row>
    <row r="1046" spans="2:6">
      <c r="B1046" s="58"/>
      <c r="C1046" s="58"/>
      <c r="D1046" s="58"/>
      <c r="E1046" s="58"/>
      <c r="F1046" s="58"/>
    </row>
    <row r="1047" spans="2:6">
      <c r="B1047" s="58"/>
      <c r="C1047" s="58"/>
      <c r="D1047" s="58"/>
      <c r="E1047" s="58"/>
      <c r="F1047" s="58"/>
    </row>
    <row r="1048" spans="2:6">
      <c r="B1048" s="58"/>
      <c r="C1048" s="58"/>
      <c r="D1048" s="58"/>
      <c r="E1048" s="58"/>
      <c r="F1048" s="58"/>
    </row>
    <row r="1049" spans="2:6">
      <c r="B1049" s="58"/>
      <c r="C1049" s="58"/>
      <c r="D1049" s="58"/>
      <c r="E1049" s="58"/>
      <c r="F1049" s="58"/>
    </row>
    <row r="1050" spans="2:6">
      <c r="B1050" s="58"/>
      <c r="C1050" s="58"/>
      <c r="D1050" s="58"/>
      <c r="E1050" s="58"/>
      <c r="F1050" s="58"/>
    </row>
    <row r="1051" spans="2:6">
      <c r="B1051" s="58"/>
      <c r="C1051" s="58"/>
      <c r="D1051" s="58"/>
      <c r="E1051" s="58"/>
      <c r="F1051" s="58"/>
    </row>
    <row r="1052" spans="2:6">
      <c r="B1052" s="58"/>
      <c r="C1052" s="58"/>
      <c r="D1052" s="58"/>
      <c r="E1052" s="58"/>
      <c r="F1052" s="58"/>
    </row>
    <row r="1053" spans="2:6">
      <c r="B1053" s="58"/>
      <c r="C1053" s="58"/>
      <c r="D1053" s="58"/>
      <c r="E1053" s="58"/>
      <c r="F1053" s="58"/>
    </row>
    <row r="1054" spans="2:6">
      <c r="B1054" s="58"/>
      <c r="C1054" s="58"/>
      <c r="D1054" s="58"/>
      <c r="E1054" s="58"/>
      <c r="F1054" s="58"/>
    </row>
    <row r="1055" spans="2:6">
      <c r="B1055" s="58"/>
      <c r="C1055" s="58"/>
      <c r="D1055" s="58"/>
      <c r="E1055" s="58"/>
      <c r="F1055" s="58"/>
    </row>
    <row r="1056" spans="2:6">
      <c r="B1056" s="58"/>
      <c r="C1056" s="58"/>
      <c r="D1056" s="58"/>
      <c r="E1056" s="58"/>
      <c r="F1056" s="58"/>
    </row>
    <row r="1057" spans="2:6">
      <c r="B1057" s="58"/>
      <c r="C1057" s="58"/>
      <c r="D1057" s="58"/>
      <c r="E1057" s="58"/>
      <c r="F1057" s="58"/>
    </row>
    <row r="1058" spans="2:6">
      <c r="B1058" s="58"/>
      <c r="C1058" s="58"/>
      <c r="D1058" s="58"/>
      <c r="E1058" s="58"/>
      <c r="F1058" s="58"/>
    </row>
    <row r="1059" spans="2:6">
      <c r="B1059" s="58"/>
      <c r="C1059" s="58"/>
      <c r="D1059" s="58"/>
      <c r="E1059" s="58"/>
      <c r="F1059" s="58"/>
    </row>
    <row r="1060" spans="2:6">
      <c r="B1060" s="58"/>
      <c r="C1060" s="58"/>
      <c r="D1060" s="58"/>
      <c r="E1060" s="58"/>
      <c r="F1060" s="58"/>
    </row>
    <row r="1061" spans="2:6">
      <c r="B1061" s="58"/>
      <c r="C1061" s="58"/>
      <c r="D1061" s="58"/>
      <c r="E1061" s="58"/>
      <c r="F1061" s="58"/>
    </row>
    <row r="1062" spans="2:6">
      <c r="B1062" s="58"/>
      <c r="C1062" s="58"/>
      <c r="D1062" s="58"/>
      <c r="E1062" s="58"/>
      <c r="F1062" s="58"/>
    </row>
    <row r="1063" spans="2:6">
      <c r="B1063" s="58"/>
      <c r="C1063" s="58"/>
      <c r="D1063" s="58"/>
      <c r="E1063" s="58"/>
      <c r="F1063" s="58"/>
    </row>
    <row r="1064" spans="2:6">
      <c r="B1064" s="58"/>
      <c r="C1064" s="58"/>
      <c r="D1064" s="58"/>
      <c r="E1064" s="58"/>
      <c r="F1064" s="58"/>
    </row>
    <row r="1065" spans="2:6">
      <c r="B1065" s="58"/>
      <c r="C1065" s="58"/>
      <c r="D1065" s="58"/>
      <c r="E1065" s="58"/>
      <c r="F1065" s="58"/>
    </row>
    <row r="1066" spans="2:6">
      <c r="B1066" s="58"/>
      <c r="C1066" s="58"/>
      <c r="D1066" s="58"/>
      <c r="E1066" s="58"/>
      <c r="F1066" s="58"/>
    </row>
    <row r="1067" spans="2:6">
      <c r="B1067" s="58"/>
      <c r="C1067" s="58"/>
      <c r="D1067" s="58"/>
      <c r="E1067" s="58"/>
      <c r="F1067" s="58"/>
    </row>
    <row r="1068" spans="2:6">
      <c r="B1068" s="58"/>
      <c r="C1068" s="58"/>
      <c r="D1068" s="58"/>
      <c r="E1068" s="58"/>
      <c r="F1068" s="58"/>
    </row>
    <row r="1069" spans="2:6">
      <c r="B1069" s="58"/>
      <c r="C1069" s="58"/>
      <c r="D1069" s="58"/>
      <c r="E1069" s="58"/>
      <c r="F1069" s="58"/>
    </row>
    <row r="1070" spans="2:6">
      <c r="B1070" s="58"/>
      <c r="C1070" s="58"/>
      <c r="D1070" s="58"/>
      <c r="E1070" s="58"/>
      <c r="F1070" s="58"/>
    </row>
    <row r="1071" spans="2:6">
      <c r="B1071" s="58"/>
      <c r="C1071" s="58"/>
      <c r="D1071" s="58"/>
      <c r="E1071" s="58"/>
      <c r="F1071" s="58"/>
    </row>
    <row r="1072" spans="2:6">
      <c r="B1072" s="58"/>
      <c r="C1072" s="58"/>
      <c r="D1072" s="58"/>
      <c r="E1072" s="58"/>
      <c r="F1072" s="58"/>
    </row>
    <row r="1073" spans="2:6">
      <c r="B1073" s="58"/>
      <c r="C1073" s="58"/>
      <c r="D1073" s="58"/>
      <c r="E1073" s="58"/>
      <c r="F1073" s="58"/>
    </row>
    <row r="1074" spans="2:6">
      <c r="B1074" s="58"/>
      <c r="C1074" s="58"/>
      <c r="D1074" s="58"/>
      <c r="E1074" s="58"/>
      <c r="F1074" s="58"/>
    </row>
    <row r="1075" spans="2:6">
      <c r="B1075" s="58"/>
      <c r="C1075" s="58"/>
      <c r="D1075" s="58"/>
      <c r="E1075" s="58"/>
      <c r="F1075" s="58"/>
    </row>
    <row r="1076" spans="2:6">
      <c r="B1076" s="58"/>
      <c r="C1076" s="58"/>
      <c r="D1076" s="58"/>
      <c r="E1076" s="58"/>
      <c r="F1076" s="58"/>
    </row>
    <row r="1077" spans="2:6">
      <c r="B1077" s="58"/>
      <c r="C1077" s="58"/>
      <c r="D1077" s="58"/>
      <c r="E1077" s="58"/>
      <c r="F1077" s="58"/>
    </row>
    <row r="1078" spans="2:6">
      <c r="B1078" s="58"/>
      <c r="C1078" s="58"/>
      <c r="D1078" s="58"/>
      <c r="E1078" s="58"/>
      <c r="F1078" s="58"/>
    </row>
    <row r="1079" spans="2:6">
      <c r="B1079" s="58"/>
      <c r="C1079" s="58"/>
      <c r="D1079" s="58"/>
      <c r="E1079" s="58"/>
      <c r="F1079" s="58"/>
    </row>
    <row r="1080" spans="2:6">
      <c r="B1080" s="58"/>
      <c r="C1080" s="58"/>
      <c r="D1080" s="58"/>
      <c r="E1080" s="58"/>
      <c r="F1080" s="58"/>
    </row>
    <row r="1081" spans="2:6">
      <c r="B1081" s="58"/>
      <c r="C1081" s="58"/>
      <c r="D1081" s="58"/>
      <c r="E1081" s="58"/>
      <c r="F1081" s="58"/>
    </row>
    <row r="1082" spans="2:6">
      <c r="B1082" s="58"/>
      <c r="C1082" s="58"/>
      <c r="D1082" s="58"/>
      <c r="E1082" s="58"/>
      <c r="F1082" s="58"/>
    </row>
    <row r="1083" spans="2:6">
      <c r="B1083" s="58"/>
      <c r="C1083" s="58"/>
      <c r="D1083" s="58"/>
      <c r="E1083" s="58"/>
      <c r="F1083" s="58"/>
    </row>
    <row r="1084" spans="2:6">
      <c r="B1084" s="58"/>
      <c r="C1084" s="58"/>
      <c r="D1084" s="58"/>
      <c r="E1084" s="58"/>
      <c r="F1084" s="58"/>
    </row>
    <row r="1085" spans="2:6">
      <c r="B1085" s="58"/>
      <c r="C1085" s="58"/>
      <c r="D1085" s="58"/>
      <c r="E1085" s="58"/>
      <c r="F1085" s="58"/>
    </row>
    <row r="1086" spans="2:6">
      <c r="B1086" s="58"/>
      <c r="C1086" s="58"/>
      <c r="D1086" s="58"/>
      <c r="E1086" s="58"/>
      <c r="F1086" s="58"/>
    </row>
    <row r="1087" spans="2:6">
      <c r="B1087" s="58"/>
      <c r="C1087" s="58"/>
      <c r="D1087" s="58"/>
      <c r="E1087" s="58"/>
      <c r="F1087" s="58"/>
    </row>
    <row r="1088" spans="2:6">
      <c r="B1088" s="58"/>
      <c r="C1088" s="58"/>
      <c r="D1088" s="58"/>
      <c r="E1088" s="58"/>
      <c r="F1088" s="58"/>
    </row>
    <row r="1089" spans="2:6">
      <c r="B1089" s="58"/>
      <c r="C1089" s="58"/>
      <c r="D1089" s="58"/>
      <c r="E1089" s="58"/>
      <c r="F1089" s="58"/>
    </row>
    <row r="1090" spans="2:6">
      <c r="B1090" s="58"/>
      <c r="C1090" s="58"/>
      <c r="D1090" s="58"/>
      <c r="E1090" s="58"/>
      <c r="F1090" s="58"/>
    </row>
    <row r="1091" spans="2:6">
      <c r="B1091" s="58"/>
      <c r="C1091" s="58"/>
      <c r="D1091" s="58"/>
      <c r="E1091" s="58"/>
      <c r="F1091" s="58"/>
    </row>
    <row r="1092" spans="2:6">
      <c r="B1092" s="58"/>
      <c r="C1092" s="58"/>
      <c r="D1092" s="58"/>
      <c r="E1092" s="58"/>
      <c r="F1092" s="58"/>
    </row>
    <row r="1093" spans="2:6">
      <c r="B1093" s="58"/>
      <c r="C1093" s="58"/>
      <c r="D1093" s="58"/>
      <c r="E1093" s="58"/>
      <c r="F1093" s="58"/>
    </row>
    <row r="1094" spans="2:6">
      <c r="B1094" s="58"/>
      <c r="C1094" s="58"/>
      <c r="D1094" s="58"/>
      <c r="E1094" s="58"/>
      <c r="F1094" s="58"/>
    </row>
    <row r="1095" spans="2:6">
      <c r="B1095" s="58"/>
      <c r="C1095" s="58"/>
      <c r="D1095" s="58"/>
      <c r="E1095" s="58"/>
      <c r="F1095" s="58"/>
    </row>
    <row r="1096" spans="2:6">
      <c r="B1096" s="58"/>
      <c r="C1096" s="58"/>
      <c r="D1096" s="58"/>
      <c r="E1096" s="58"/>
      <c r="F1096" s="58"/>
    </row>
    <row r="1097" spans="2:6">
      <c r="B1097" s="58"/>
      <c r="C1097" s="58"/>
      <c r="D1097" s="58"/>
      <c r="E1097" s="58"/>
      <c r="F1097" s="58"/>
    </row>
    <row r="1098" spans="2:6">
      <c r="B1098" s="58"/>
      <c r="C1098" s="58"/>
      <c r="D1098" s="58"/>
      <c r="E1098" s="58"/>
      <c r="F1098" s="58"/>
    </row>
    <row r="1099" spans="2:6">
      <c r="B1099" s="58"/>
      <c r="C1099" s="58"/>
      <c r="D1099" s="58"/>
      <c r="E1099" s="58"/>
      <c r="F1099" s="58"/>
    </row>
    <row r="1100" spans="2:6">
      <c r="B1100" s="58"/>
      <c r="C1100" s="58"/>
      <c r="D1100" s="58"/>
      <c r="E1100" s="58"/>
      <c r="F1100" s="58"/>
    </row>
    <row r="1101" spans="2:6">
      <c r="B1101" s="58"/>
      <c r="C1101" s="58"/>
      <c r="D1101" s="58"/>
      <c r="E1101" s="58"/>
      <c r="F1101" s="58"/>
    </row>
    <row r="1102" spans="2:6">
      <c r="B1102" s="58"/>
      <c r="C1102" s="58"/>
      <c r="D1102" s="58"/>
      <c r="E1102" s="58"/>
      <c r="F1102" s="58"/>
    </row>
    <row r="1103" spans="2:6">
      <c r="B1103" s="58"/>
      <c r="C1103" s="58"/>
      <c r="D1103" s="58"/>
      <c r="E1103" s="58"/>
      <c r="F1103" s="58"/>
    </row>
    <row r="1104" spans="2:6">
      <c r="B1104" s="58"/>
      <c r="C1104" s="58"/>
      <c r="D1104" s="58"/>
      <c r="E1104" s="58"/>
      <c r="F1104" s="58"/>
    </row>
    <row r="1105" spans="2:6">
      <c r="B1105" s="58"/>
      <c r="C1105" s="58"/>
      <c r="D1105" s="58"/>
      <c r="E1105" s="58"/>
      <c r="F1105" s="58"/>
    </row>
    <row r="1106" spans="2:6">
      <c r="B1106" s="58"/>
      <c r="C1106" s="58"/>
      <c r="D1106" s="58"/>
      <c r="E1106" s="58"/>
      <c r="F1106" s="58"/>
    </row>
    <row r="1107" spans="2:6">
      <c r="B1107" s="58"/>
      <c r="C1107" s="58"/>
      <c r="D1107" s="58"/>
      <c r="E1107" s="58"/>
      <c r="F1107" s="58"/>
    </row>
    <row r="1108" spans="2:6">
      <c r="B1108" s="58"/>
      <c r="C1108" s="58"/>
      <c r="D1108" s="58"/>
      <c r="E1108" s="58"/>
      <c r="F1108" s="58"/>
    </row>
    <row r="1109" spans="2:6">
      <c r="B1109" s="58"/>
      <c r="C1109" s="58"/>
      <c r="D1109" s="58"/>
      <c r="E1109" s="58"/>
      <c r="F1109" s="58"/>
    </row>
    <row r="1110" spans="2:6">
      <c r="B1110" s="58"/>
      <c r="C1110" s="58"/>
      <c r="D1110" s="58"/>
      <c r="E1110" s="58"/>
      <c r="F1110" s="58"/>
    </row>
    <row r="1111" spans="2:6">
      <c r="B1111" s="58"/>
      <c r="C1111" s="58"/>
      <c r="D1111" s="58"/>
      <c r="E1111" s="58"/>
      <c r="F1111" s="58"/>
    </row>
    <row r="1112" spans="2:6">
      <c r="B1112" s="58"/>
      <c r="C1112" s="58"/>
      <c r="D1112" s="58"/>
      <c r="E1112" s="58"/>
      <c r="F1112" s="58"/>
    </row>
    <row r="1113" spans="2:6">
      <c r="B1113" s="58"/>
      <c r="C1113" s="58"/>
      <c r="D1113" s="58"/>
      <c r="E1113" s="58"/>
      <c r="F1113" s="58"/>
    </row>
    <row r="1114" spans="2:6">
      <c r="B1114" s="58"/>
      <c r="C1114" s="58"/>
      <c r="D1114" s="58"/>
      <c r="E1114" s="58"/>
      <c r="F1114" s="58"/>
    </row>
    <row r="1115" spans="2:6">
      <c r="B1115" s="58"/>
      <c r="C1115" s="58"/>
      <c r="D1115" s="58"/>
      <c r="E1115" s="58"/>
      <c r="F1115" s="58"/>
    </row>
    <row r="1116" spans="2:6">
      <c r="B1116" s="58"/>
      <c r="C1116" s="58"/>
      <c r="D1116" s="58"/>
      <c r="E1116" s="58"/>
      <c r="F1116" s="58"/>
    </row>
    <row r="1117" spans="2:6">
      <c r="B1117" s="58"/>
      <c r="C1117" s="58"/>
      <c r="D1117" s="58"/>
      <c r="E1117" s="58"/>
      <c r="F1117" s="58"/>
    </row>
    <row r="1118" spans="2:6">
      <c r="B1118" s="58"/>
      <c r="C1118" s="58"/>
      <c r="D1118" s="58"/>
      <c r="E1118" s="58"/>
      <c r="F1118" s="58"/>
    </row>
    <row r="1119" spans="2:6">
      <c r="B1119" s="58"/>
      <c r="C1119" s="58"/>
      <c r="D1119" s="58"/>
      <c r="E1119" s="58"/>
      <c r="F1119" s="58"/>
    </row>
    <row r="1120" spans="2:6">
      <c r="B1120" s="58"/>
      <c r="C1120" s="58"/>
      <c r="D1120" s="58"/>
      <c r="E1120" s="58"/>
      <c r="F1120" s="58"/>
    </row>
    <row r="1121" spans="2:6">
      <c r="B1121" s="58"/>
      <c r="C1121" s="58"/>
      <c r="D1121" s="58"/>
      <c r="E1121" s="58"/>
      <c r="F1121" s="58"/>
    </row>
    <row r="1122" spans="2:6">
      <c r="B1122" s="58"/>
      <c r="C1122" s="58"/>
      <c r="D1122" s="58"/>
      <c r="E1122" s="58"/>
      <c r="F1122" s="58"/>
    </row>
    <row r="1123" spans="2:6">
      <c r="B1123" s="58"/>
      <c r="C1123" s="58"/>
      <c r="D1123" s="58"/>
      <c r="E1123" s="58"/>
      <c r="F1123" s="58"/>
    </row>
    <row r="1124" spans="2:6">
      <c r="B1124" s="58"/>
      <c r="C1124" s="58"/>
      <c r="D1124" s="58"/>
      <c r="E1124" s="58"/>
      <c r="F1124" s="58"/>
    </row>
    <row r="1125" spans="2:6">
      <c r="B1125" s="58"/>
      <c r="C1125" s="58"/>
      <c r="D1125" s="58"/>
      <c r="E1125" s="58"/>
      <c r="F1125" s="58"/>
    </row>
    <row r="1126" spans="2:6">
      <c r="B1126" s="58"/>
      <c r="C1126" s="58"/>
      <c r="D1126" s="58"/>
      <c r="E1126" s="58"/>
      <c r="F1126" s="58"/>
    </row>
    <row r="1127" spans="2:6">
      <c r="B1127" s="58"/>
      <c r="C1127" s="58"/>
      <c r="D1127" s="58"/>
      <c r="E1127" s="58"/>
      <c r="F1127" s="58"/>
    </row>
    <row r="1128" spans="2:6">
      <c r="B1128" s="58"/>
      <c r="C1128" s="58"/>
      <c r="D1128" s="58"/>
      <c r="E1128" s="58"/>
      <c r="F1128" s="58"/>
    </row>
    <row r="1129" spans="2:6">
      <c r="B1129" s="58"/>
      <c r="C1129" s="58"/>
      <c r="D1129" s="58"/>
      <c r="E1129" s="58"/>
      <c r="F1129" s="58"/>
    </row>
    <row r="1130" spans="2:6">
      <c r="B1130" s="58"/>
      <c r="C1130" s="58"/>
      <c r="D1130" s="58"/>
      <c r="E1130" s="58"/>
      <c r="F1130" s="58"/>
    </row>
    <row r="1131" spans="2:6">
      <c r="B1131" s="58"/>
      <c r="C1131" s="58"/>
      <c r="D1131" s="58"/>
      <c r="E1131" s="58"/>
      <c r="F1131" s="58"/>
    </row>
    <row r="1132" spans="2:6">
      <c r="B1132" s="58"/>
      <c r="C1132" s="58"/>
      <c r="D1132" s="58"/>
      <c r="E1132" s="58"/>
      <c r="F1132" s="58"/>
    </row>
    <row r="1133" spans="2:6">
      <c r="B1133" s="58"/>
      <c r="C1133" s="58"/>
      <c r="D1133" s="58"/>
      <c r="E1133" s="58"/>
      <c r="F1133" s="58"/>
    </row>
    <row r="1134" spans="2:6">
      <c r="B1134" s="58"/>
      <c r="C1134" s="58"/>
      <c r="D1134" s="58"/>
      <c r="E1134" s="58"/>
      <c r="F1134" s="58"/>
    </row>
    <row r="1135" spans="2:6">
      <c r="B1135" s="58"/>
      <c r="C1135" s="58"/>
      <c r="D1135" s="58"/>
      <c r="E1135" s="58"/>
      <c r="F1135" s="58"/>
    </row>
    <row r="1136" spans="2:6">
      <c r="B1136" s="58"/>
      <c r="C1136" s="58"/>
      <c r="D1136" s="58"/>
      <c r="E1136" s="58"/>
      <c r="F1136" s="58"/>
    </row>
    <row r="1137" spans="2:6">
      <c r="B1137" s="58"/>
      <c r="C1137" s="58"/>
      <c r="D1137" s="58"/>
      <c r="E1137" s="58"/>
      <c r="F1137" s="58"/>
    </row>
    <row r="1138" spans="2:6">
      <c r="B1138" s="58"/>
      <c r="C1138" s="58"/>
      <c r="D1138" s="58"/>
      <c r="E1138" s="58"/>
      <c r="F1138" s="58"/>
    </row>
    <row r="1139" spans="2:6">
      <c r="B1139" s="58"/>
      <c r="C1139" s="58"/>
      <c r="D1139" s="58"/>
      <c r="E1139" s="58"/>
      <c r="F1139" s="58"/>
    </row>
    <row r="1140" spans="2:6">
      <c r="B1140" s="58"/>
      <c r="C1140" s="58"/>
      <c r="D1140" s="58"/>
      <c r="E1140" s="58"/>
      <c r="F1140" s="58"/>
    </row>
    <row r="1141" spans="2:6">
      <c r="B1141" s="58"/>
      <c r="C1141" s="58"/>
      <c r="D1141" s="58"/>
      <c r="E1141" s="58"/>
      <c r="F1141" s="58"/>
    </row>
    <row r="1142" spans="2:6">
      <c r="B1142" s="58"/>
      <c r="C1142" s="58"/>
      <c r="D1142" s="58"/>
      <c r="E1142" s="58"/>
      <c r="F1142" s="58"/>
    </row>
    <row r="1143" spans="2:6">
      <c r="B1143" s="58"/>
      <c r="C1143" s="58"/>
      <c r="D1143" s="58"/>
      <c r="E1143" s="58"/>
      <c r="F1143" s="58"/>
    </row>
    <row r="1144" spans="2:6">
      <c r="B1144" s="58"/>
      <c r="C1144" s="58"/>
      <c r="D1144" s="58"/>
      <c r="E1144" s="58"/>
      <c r="F1144" s="58"/>
    </row>
    <row r="1145" spans="2:6">
      <c r="B1145" s="58"/>
      <c r="C1145" s="58"/>
      <c r="D1145" s="58"/>
      <c r="E1145" s="58"/>
      <c r="F1145" s="58"/>
    </row>
    <row r="1146" spans="2:6">
      <c r="B1146" s="58"/>
      <c r="C1146" s="58"/>
      <c r="D1146" s="58"/>
      <c r="E1146" s="58"/>
      <c r="F1146" s="58"/>
    </row>
    <row r="1147" spans="2:6">
      <c r="B1147" s="58"/>
      <c r="C1147" s="58"/>
      <c r="D1147" s="58"/>
      <c r="E1147" s="58"/>
      <c r="F1147" s="58"/>
    </row>
    <row r="1148" spans="2:6">
      <c r="B1148" s="58"/>
      <c r="C1148" s="58"/>
      <c r="D1148" s="58"/>
      <c r="E1148" s="58"/>
      <c r="F1148" s="58"/>
    </row>
    <row r="1149" spans="2:6">
      <c r="B1149" s="58"/>
      <c r="C1149" s="58"/>
      <c r="D1149" s="58"/>
      <c r="E1149" s="58"/>
      <c r="F1149" s="58"/>
    </row>
    <row r="1150" spans="2:6">
      <c r="B1150" s="58"/>
      <c r="C1150" s="58"/>
      <c r="D1150" s="58"/>
      <c r="E1150" s="58"/>
      <c r="F1150" s="58"/>
    </row>
    <row r="1151" spans="2:6">
      <c r="B1151" s="58"/>
      <c r="C1151" s="58"/>
      <c r="D1151" s="58"/>
      <c r="E1151" s="58"/>
      <c r="F1151" s="58"/>
    </row>
    <row r="1152" spans="2:6">
      <c r="B1152" s="58"/>
      <c r="C1152" s="58"/>
      <c r="D1152" s="58"/>
      <c r="E1152" s="58"/>
      <c r="F1152" s="58"/>
    </row>
    <row r="1153" spans="2:6">
      <c r="B1153" s="58"/>
      <c r="C1153" s="58"/>
      <c r="D1153" s="58"/>
      <c r="E1153" s="58"/>
      <c r="F1153" s="58"/>
    </row>
    <row r="1154" spans="2:6">
      <c r="B1154" s="58"/>
      <c r="C1154" s="58"/>
      <c r="D1154" s="58"/>
      <c r="E1154" s="58"/>
      <c r="F1154" s="58"/>
    </row>
    <row r="1155" spans="2:6">
      <c r="B1155" s="58"/>
      <c r="C1155" s="58"/>
      <c r="D1155" s="58"/>
      <c r="E1155" s="58"/>
      <c r="F1155" s="58"/>
    </row>
    <row r="1156" spans="2:6">
      <c r="B1156" s="58"/>
      <c r="C1156" s="58"/>
      <c r="D1156" s="58"/>
      <c r="E1156" s="58"/>
      <c r="F1156" s="58"/>
    </row>
    <row r="1157" spans="2:6">
      <c r="B1157" s="58"/>
      <c r="C1157" s="58"/>
      <c r="D1157" s="58"/>
      <c r="E1157" s="58"/>
      <c r="F1157" s="58"/>
    </row>
    <row r="1158" spans="2:6">
      <c r="B1158" s="58"/>
      <c r="C1158" s="58"/>
      <c r="D1158" s="58"/>
      <c r="E1158" s="58"/>
      <c r="F1158" s="58"/>
    </row>
    <row r="1159" spans="2:6">
      <c r="B1159" s="58"/>
      <c r="C1159" s="58"/>
      <c r="D1159" s="58"/>
      <c r="E1159" s="58"/>
      <c r="F1159" s="58"/>
    </row>
    <row r="1160" spans="2:6">
      <c r="B1160" s="58"/>
      <c r="C1160" s="58"/>
      <c r="D1160" s="58"/>
      <c r="E1160" s="58"/>
      <c r="F1160" s="58"/>
    </row>
    <row r="1161" spans="2:6">
      <c r="B1161" s="58"/>
      <c r="C1161" s="58"/>
      <c r="D1161" s="58"/>
      <c r="E1161" s="58"/>
      <c r="F1161" s="58"/>
    </row>
    <row r="1162" spans="2:6">
      <c r="B1162" s="58"/>
      <c r="C1162" s="58"/>
      <c r="D1162" s="58"/>
      <c r="E1162" s="58"/>
      <c r="F1162" s="58"/>
    </row>
    <row r="1163" spans="2:6">
      <c r="B1163" s="58"/>
      <c r="C1163" s="58"/>
      <c r="D1163" s="58"/>
      <c r="E1163" s="58"/>
      <c r="F1163" s="58"/>
    </row>
    <row r="1164" spans="2:6">
      <c r="B1164" s="58"/>
      <c r="C1164" s="58"/>
      <c r="D1164" s="58"/>
      <c r="E1164" s="58"/>
      <c r="F1164" s="58"/>
    </row>
    <row r="1165" spans="2:6">
      <c r="B1165" s="58"/>
      <c r="C1165" s="58"/>
      <c r="D1165" s="58"/>
      <c r="E1165" s="58"/>
      <c r="F1165" s="58"/>
    </row>
    <row r="1166" spans="2:6">
      <c r="B1166" s="58"/>
      <c r="C1166" s="58"/>
      <c r="D1166" s="58"/>
      <c r="E1166" s="58"/>
      <c r="F1166" s="58"/>
    </row>
    <row r="1167" spans="2:6">
      <c r="B1167" s="58"/>
      <c r="C1167" s="58"/>
      <c r="D1167" s="58"/>
      <c r="E1167" s="58"/>
      <c r="F1167" s="58"/>
    </row>
    <row r="1168" spans="2:6">
      <c r="B1168" s="58"/>
      <c r="C1168" s="58"/>
      <c r="D1168" s="58"/>
      <c r="E1168" s="58"/>
      <c r="F1168" s="58"/>
    </row>
    <row r="1169" spans="2:6">
      <c r="B1169" s="58"/>
      <c r="C1169" s="58"/>
      <c r="D1169" s="58"/>
      <c r="E1169" s="58"/>
      <c r="F1169" s="58"/>
    </row>
    <row r="1170" spans="2:6">
      <c r="B1170" s="58"/>
      <c r="C1170" s="58"/>
      <c r="D1170" s="58"/>
      <c r="E1170" s="58"/>
      <c r="F1170" s="58"/>
    </row>
    <row r="1171" spans="2:6">
      <c r="B1171" s="58"/>
      <c r="C1171" s="58"/>
      <c r="D1171" s="58"/>
      <c r="E1171" s="58"/>
      <c r="F1171" s="58"/>
    </row>
    <row r="1172" spans="2:6">
      <c r="B1172" s="58"/>
      <c r="C1172" s="58"/>
      <c r="D1172" s="58"/>
      <c r="E1172" s="58"/>
      <c r="F1172" s="58"/>
    </row>
    <row r="1173" spans="2:6">
      <c r="B1173" s="58"/>
      <c r="C1173" s="58"/>
      <c r="D1173" s="58"/>
      <c r="E1173" s="58"/>
      <c r="F1173" s="58"/>
    </row>
    <row r="1174" spans="2:6">
      <c r="B1174" s="58"/>
      <c r="C1174" s="58"/>
      <c r="D1174" s="58"/>
      <c r="E1174" s="58"/>
      <c r="F1174" s="58"/>
    </row>
    <row r="1175" spans="2:6">
      <c r="B1175" s="58"/>
      <c r="C1175" s="58"/>
      <c r="D1175" s="58"/>
      <c r="E1175" s="58"/>
      <c r="F1175" s="58"/>
    </row>
    <row r="1176" spans="2:6">
      <c r="B1176" s="58"/>
      <c r="C1176" s="58"/>
      <c r="D1176" s="58"/>
      <c r="E1176" s="58"/>
      <c r="F1176" s="58"/>
    </row>
    <row r="1177" spans="2:6">
      <c r="B1177" s="58"/>
      <c r="C1177" s="58"/>
      <c r="D1177" s="58"/>
      <c r="E1177" s="58"/>
      <c r="F1177" s="58"/>
    </row>
    <row r="1178" spans="2:6">
      <c r="B1178" s="58"/>
      <c r="C1178" s="58"/>
      <c r="D1178" s="58"/>
      <c r="E1178" s="58"/>
      <c r="F1178" s="58"/>
    </row>
    <row r="1179" spans="2:6">
      <c r="B1179" s="58"/>
      <c r="C1179" s="58"/>
      <c r="D1179" s="58"/>
      <c r="E1179" s="58"/>
      <c r="F1179" s="58"/>
    </row>
    <row r="1180" spans="2:6">
      <c r="B1180" s="58"/>
      <c r="C1180" s="58"/>
      <c r="D1180" s="58"/>
      <c r="E1180" s="58"/>
      <c r="F1180" s="58"/>
    </row>
    <row r="1181" spans="2:6">
      <c r="B1181" s="58"/>
      <c r="C1181" s="58"/>
      <c r="D1181" s="58"/>
      <c r="E1181" s="58"/>
      <c r="F1181" s="58"/>
    </row>
    <row r="1182" spans="2:6">
      <c r="B1182" s="58"/>
      <c r="C1182" s="58"/>
      <c r="D1182" s="58"/>
      <c r="E1182" s="58"/>
      <c r="F1182" s="58"/>
    </row>
    <row r="1183" spans="2:6">
      <c r="B1183" s="58"/>
      <c r="C1183" s="58"/>
      <c r="D1183" s="58"/>
      <c r="E1183" s="58"/>
      <c r="F1183" s="58"/>
    </row>
    <row r="1184" spans="2:6">
      <c r="B1184" s="58"/>
      <c r="C1184" s="58"/>
      <c r="D1184" s="58"/>
      <c r="E1184" s="58"/>
      <c r="F1184" s="58"/>
    </row>
    <row r="1185" spans="2:6">
      <c r="B1185" s="58"/>
      <c r="C1185" s="58"/>
      <c r="D1185" s="58"/>
      <c r="E1185" s="58"/>
      <c r="F1185" s="58"/>
    </row>
    <row r="1186" spans="2:6">
      <c r="B1186" s="58"/>
      <c r="C1186" s="58"/>
      <c r="D1186" s="58"/>
      <c r="E1186" s="58"/>
      <c r="F1186" s="58"/>
    </row>
    <row r="1187" spans="2:6">
      <c r="B1187" s="58"/>
      <c r="C1187" s="58"/>
      <c r="D1187" s="58"/>
      <c r="E1187" s="58"/>
      <c r="F1187" s="58"/>
    </row>
    <row r="1188" spans="2:6">
      <c r="B1188" s="58"/>
      <c r="C1188" s="58"/>
      <c r="D1188" s="58"/>
      <c r="E1188" s="58"/>
      <c r="F1188" s="58"/>
    </row>
    <row r="1189" spans="2:6">
      <c r="B1189" s="58"/>
      <c r="C1189" s="58"/>
      <c r="D1189" s="58"/>
      <c r="E1189" s="58"/>
      <c r="F1189" s="58"/>
    </row>
    <row r="1190" spans="2:6">
      <c r="B1190" s="58"/>
      <c r="C1190" s="58"/>
      <c r="D1190" s="58"/>
      <c r="E1190" s="58"/>
      <c r="F1190" s="58"/>
    </row>
    <row r="1191" spans="2:6">
      <c r="B1191" s="58"/>
      <c r="C1191" s="58"/>
      <c r="D1191" s="58"/>
      <c r="E1191" s="58"/>
      <c r="F1191" s="58"/>
    </row>
    <row r="1192" spans="2:6">
      <c r="B1192" s="58"/>
      <c r="C1192" s="58"/>
      <c r="D1192" s="58"/>
      <c r="E1192" s="58"/>
      <c r="F1192" s="58"/>
    </row>
    <row r="1193" spans="2:6">
      <c r="B1193" s="58"/>
      <c r="C1193" s="58"/>
      <c r="D1193" s="58"/>
      <c r="E1193" s="58"/>
      <c r="F1193" s="58"/>
    </row>
    <row r="1194" spans="2:6">
      <c r="B1194" s="58"/>
      <c r="C1194" s="58"/>
      <c r="D1194" s="58"/>
      <c r="E1194" s="58"/>
      <c r="F1194" s="58"/>
    </row>
    <row r="1195" spans="2:6">
      <c r="B1195" s="58"/>
      <c r="C1195" s="58"/>
      <c r="D1195" s="58"/>
      <c r="E1195" s="58"/>
      <c r="F1195" s="58"/>
    </row>
    <row r="1196" spans="2:6">
      <c r="B1196" s="58"/>
      <c r="C1196" s="58"/>
      <c r="D1196" s="58"/>
      <c r="E1196" s="58"/>
      <c r="F1196" s="58"/>
    </row>
    <row r="1197" spans="2:6">
      <c r="B1197" s="58"/>
      <c r="C1197" s="58"/>
      <c r="D1197" s="58"/>
      <c r="E1197" s="58"/>
      <c r="F1197" s="58"/>
    </row>
    <row r="1198" spans="2:6">
      <c r="B1198" s="58"/>
      <c r="C1198" s="58"/>
      <c r="D1198" s="58"/>
      <c r="E1198" s="58"/>
      <c r="F1198" s="58"/>
    </row>
    <row r="1199" spans="2:6">
      <c r="B1199" s="58"/>
      <c r="C1199" s="58"/>
      <c r="D1199" s="58"/>
      <c r="E1199" s="58"/>
      <c r="F1199" s="58"/>
    </row>
    <row r="1200" spans="2:6">
      <c r="B1200" s="58"/>
      <c r="C1200" s="58"/>
      <c r="D1200" s="58"/>
      <c r="E1200" s="58"/>
      <c r="F1200" s="58"/>
    </row>
    <row r="1201" spans="2:6">
      <c r="B1201" s="58"/>
      <c r="C1201" s="58"/>
      <c r="D1201" s="58"/>
      <c r="E1201" s="58"/>
      <c r="F1201" s="58"/>
    </row>
    <row r="1202" spans="2:6">
      <c r="B1202" s="58"/>
      <c r="C1202" s="58"/>
      <c r="D1202" s="58"/>
      <c r="E1202" s="58"/>
      <c r="F1202" s="58"/>
    </row>
    <row r="1203" spans="2:6">
      <c r="B1203" s="58"/>
      <c r="C1203" s="58"/>
      <c r="D1203" s="58"/>
      <c r="E1203" s="58"/>
      <c r="F1203" s="58"/>
    </row>
    <row r="1204" spans="2:6">
      <c r="B1204" s="58"/>
      <c r="C1204" s="58"/>
      <c r="D1204" s="58"/>
      <c r="E1204" s="58"/>
      <c r="F1204" s="58"/>
    </row>
    <row r="1205" spans="2:6">
      <c r="B1205" s="58"/>
      <c r="C1205" s="58"/>
      <c r="D1205" s="58"/>
      <c r="E1205" s="58"/>
      <c r="F1205" s="58"/>
    </row>
    <row r="1206" spans="2:6">
      <c r="B1206" s="58"/>
      <c r="C1206" s="58"/>
      <c r="D1206" s="58"/>
      <c r="E1206" s="58"/>
      <c r="F1206" s="58"/>
    </row>
    <row r="1207" spans="2:6">
      <c r="B1207" s="58"/>
      <c r="C1207" s="58"/>
      <c r="D1207" s="58"/>
      <c r="E1207" s="58"/>
      <c r="F1207" s="58"/>
    </row>
    <row r="1208" spans="2:6">
      <c r="B1208" s="58"/>
      <c r="C1208" s="58"/>
      <c r="D1208" s="58"/>
      <c r="E1208" s="58"/>
      <c r="F1208" s="58"/>
    </row>
    <row r="1209" spans="2:6">
      <c r="B1209" s="58"/>
      <c r="C1209" s="58"/>
      <c r="D1209" s="58"/>
      <c r="E1209" s="58"/>
      <c r="F1209" s="58"/>
    </row>
    <row r="1210" spans="2:6">
      <c r="B1210" s="58"/>
      <c r="C1210" s="58"/>
      <c r="D1210" s="58"/>
      <c r="E1210" s="58"/>
      <c r="F1210" s="58"/>
    </row>
    <row r="1211" spans="2:6">
      <c r="B1211" s="58"/>
      <c r="C1211" s="58"/>
      <c r="D1211" s="58"/>
      <c r="E1211" s="58"/>
      <c r="F1211" s="58"/>
    </row>
    <row r="1212" spans="2:6">
      <c r="B1212" s="58"/>
      <c r="C1212" s="58"/>
      <c r="D1212" s="58"/>
      <c r="E1212" s="58"/>
      <c r="F1212" s="58"/>
    </row>
    <row r="1213" spans="2:6">
      <c r="B1213" s="58"/>
      <c r="C1213" s="58"/>
      <c r="D1213" s="58"/>
      <c r="E1213" s="58"/>
      <c r="F1213" s="58"/>
    </row>
    <row r="1214" spans="2:6">
      <c r="B1214" s="58"/>
      <c r="C1214" s="58"/>
      <c r="D1214" s="58"/>
      <c r="E1214" s="58"/>
      <c r="F1214" s="58"/>
    </row>
    <row r="1215" spans="2:6">
      <c r="B1215" s="58"/>
      <c r="C1215" s="58"/>
      <c r="D1215" s="58"/>
      <c r="E1215" s="58"/>
      <c r="F1215" s="58"/>
    </row>
    <row r="1216" spans="2:6">
      <c r="B1216" s="58"/>
      <c r="C1216" s="58"/>
      <c r="D1216" s="58"/>
      <c r="E1216" s="58"/>
      <c r="F1216" s="58"/>
    </row>
    <row r="1217" spans="2:6">
      <c r="B1217" s="58"/>
      <c r="C1217" s="58"/>
      <c r="D1217" s="58"/>
      <c r="E1217" s="58"/>
      <c r="F1217" s="58"/>
    </row>
    <row r="1218" spans="2:6">
      <c r="B1218" s="58"/>
      <c r="C1218" s="58"/>
      <c r="D1218" s="58"/>
      <c r="E1218" s="58"/>
      <c r="F1218" s="58"/>
    </row>
    <row r="1219" spans="2:6">
      <c r="B1219" s="58"/>
      <c r="C1219" s="58"/>
      <c r="D1219" s="58"/>
      <c r="E1219" s="58"/>
      <c r="F1219" s="58"/>
    </row>
    <row r="1220" spans="2:6">
      <c r="B1220" s="58"/>
      <c r="C1220" s="58"/>
      <c r="D1220" s="58"/>
      <c r="E1220" s="58"/>
      <c r="F1220" s="58"/>
    </row>
    <row r="1221" spans="2:6">
      <c r="B1221" s="58"/>
      <c r="C1221" s="58"/>
      <c r="D1221" s="58"/>
      <c r="E1221" s="58"/>
      <c r="F1221" s="58"/>
    </row>
    <row r="1222" spans="2:6">
      <c r="B1222" s="58"/>
      <c r="C1222" s="58"/>
      <c r="D1222" s="58"/>
      <c r="E1222" s="58"/>
      <c r="F1222" s="58"/>
    </row>
    <row r="1223" spans="2:6">
      <c r="B1223" s="58"/>
      <c r="C1223" s="58"/>
      <c r="D1223" s="58"/>
      <c r="E1223" s="58"/>
      <c r="F1223" s="58"/>
    </row>
    <row r="1224" spans="2:6">
      <c r="B1224" s="58"/>
      <c r="C1224" s="58"/>
      <c r="D1224" s="58"/>
      <c r="E1224" s="58"/>
      <c r="F1224" s="58"/>
    </row>
    <row r="1225" spans="2:6">
      <c r="B1225" s="58"/>
      <c r="C1225" s="58"/>
      <c r="D1225" s="58"/>
      <c r="E1225" s="58"/>
      <c r="F1225" s="58"/>
    </row>
    <row r="1226" spans="2:6">
      <c r="B1226" s="58"/>
      <c r="C1226" s="58"/>
      <c r="D1226" s="58"/>
      <c r="E1226" s="58"/>
      <c r="F1226" s="58"/>
    </row>
    <row r="1227" spans="2:6">
      <c r="B1227" s="58"/>
      <c r="C1227" s="58"/>
      <c r="D1227" s="58"/>
      <c r="E1227" s="58"/>
      <c r="F1227" s="58"/>
    </row>
    <row r="1228" spans="2:6">
      <c r="B1228" s="58"/>
      <c r="C1228" s="58"/>
      <c r="D1228" s="58"/>
      <c r="E1228" s="58"/>
      <c r="F1228" s="58"/>
    </row>
    <row r="1229" spans="2:6">
      <c r="B1229" s="58"/>
      <c r="C1229" s="58"/>
      <c r="D1229" s="58"/>
      <c r="E1229" s="58"/>
      <c r="F1229" s="58"/>
    </row>
    <row r="1230" spans="2:6">
      <c r="B1230" s="58"/>
      <c r="C1230" s="58"/>
      <c r="D1230" s="58"/>
      <c r="E1230" s="58"/>
      <c r="F1230" s="58"/>
    </row>
    <row r="1231" spans="2:6">
      <c r="B1231" s="58"/>
      <c r="C1231" s="58"/>
      <c r="D1231" s="58"/>
      <c r="E1231" s="58"/>
      <c r="F1231" s="58"/>
    </row>
    <row r="1232" spans="2:6">
      <c r="B1232" s="58"/>
      <c r="C1232" s="58"/>
      <c r="D1232" s="58"/>
      <c r="E1232" s="58"/>
      <c r="F1232" s="58"/>
    </row>
    <row r="1233" spans="2:6">
      <c r="B1233" s="58"/>
      <c r="C1233" s="58"/>
      <c r="D1233" s="58"/>
      <c r="E1233" s="58"/>
      <c r="F1233" s="58"/>
    </row>
    <row r="1234" spans="2:6">
      <c r="B1234" s="58"/>
      <c r="C1234" s="58"/>
      <c r="D1234" s="58"/>
      <c r="E1234" s="58"/>
      <c r="F1234" s="58"/>
    </row>
    <row r="1235" spans="2:6">
      <c r="B1235" s="58"/>
      <c r="C1235" s="58"/>
      <c r="D1235" s="58"/>
      <c r="E1235" s="58"/>
      <c r="F1235" s="58"/>
    </row>
    <row r="1236" spans="2:6">
      <c r="B1236" s="58"/>
      <c r="C1236" s="58"/>
      <c r="D1236" s="58"/>
      <c r="E1236" s="58"/>
      <c r="F1236" s="58"/>
    </row>
    <row r="1237" spans="2:6">
      <c r="B1237" s="58"/>
      <c r="C1237" s="58"/>
      <c r="D1237" s="58"/>
      <c r="E1237" s="58"/>
      <c r="F1237" s="58"/>
    </row>
    <row r="1238" spans="2:6">
      <c r="B1238" s="58"/>
      <c r="C1238" s="58"/>
      <c r="D1238" s="58"/>
      <c r="E1238" s="58"/>
      <c r="F1238" s="58"/>
    </row>
    <row r="1239" spans="2:6">
      <c r="B1239" s="58"/>
      <c r="C1239" s="58"/>
      <c r="D1239" s="58"/>
      <c r="E1239" s="58"/>
      <c r="F1239" s="58"/>
    </row>
    <row r="1240" spans="2:6">
      <c r="B1240" s="58"/>
      <c r="C1240" s="58"/>
      <c r="D1240" s="58"/>
      <c r="E1240" s="58"/>
      <c r="F1240" s="58"/>
    </row>
    <row r="1241" spans="2:6">
      <c r="B1241" s="58"/>
      <c r="C1241" s="58"/>
      <c r="D1241" s="58"/>
      <c r="E1241" s="58"/>
      <c r="F1241" s="58"/>
    </row>
    <row r="1242" spans="2:6">
      <c r="B1242" s="58"/>
      <c r="C1242" s="58"/>
      <c r="D1242" s="58"/>
      <c r="E1242" s="58"/>
      <c r="F1242" s="58"/>
    </row>
    <row r="1243" spans="2:6">
      <c r="B1243" s="58"/>
      <c r="C1243" s="58"/>
      <c r="D1243" s="58"/>
      <c r="E1243" s="58"/>
      <c r="F1243" s="58"/>
    </row>
    <row r="1244" spans="2:6">
      <c r="B1244" s="58"/>
      <c r="C1244" s="58"/>
      <c r="D1244" s="58"/>
      <c r="E1244" s="58"/>
      <c r="F1244" s="58"/>
    </row>
    <row r="1245" spans="2:6">
      <c r="B1245" s="58"/>
      <c r="C1245" s="58"/>
      <c r="D1245" s="58"/>
      <c r="E1245" s="58"/>
      <c r="F1245" s="58"/>
    </row>
    <row r="1246" spans="2:6">
      <c r="B1246" s="58"/>
      <c r="C1246" s="58"/>
      <c r="D1246" s="58"/>
      <c r="E1246" s="58"/>
      <c r="F1246" s="58"/>
    </row>
    <row r="1247" spans="2:6">
      <c r="B1247" s="58"/>
      <c r="C1247" s="58"/>
      <c r="D1247" s="58"/>
      <c r="E1247" s="58"/>
      <c r="F1247" s="58"/>
    </row>
    <row r="1248" spans="2:6">
      <c r="B1248" s="58"/>
      <c r="C1248" s="58"/>
      <c r="D1248" s="58"/>
      <c r="E1248" s="58"/>
      <c r="F1248" s="58"/>
    </row>
    <row r="1249" spans="2:6">
      <c r="B1249" s="58"/>
      <c r="C1249" s="58"/>
      <c r="D1249" s="58"/>
      <c r="E1249" s="58"/>
      <c r="F1249" s="58"/>
    </row>
    <row r="1250" spans="2:6">
      <c r="B1250" s="58"/>
      <c r="C1250" s="58"/>
      <c r="D1250" s="58"/>
      <c r="E1250" s="58"/>
      <c r="F1250" s="58"/>
    </row>
    <row r="1251" spans="2:6">
      <c r="B1251" s="58"/>
      <c r="C1251" s="58"/>
      <c r="D1251" s="58"/>
      <c r="E1251" s="58"/>
      <c r="F1251" s="58"/>
    </row>
    <row r="1252" spans="2:6">
      <c r="B1252" s="58"/>
      <c r="C1252" s="58"/>
      <c r="D1252" s="58"/>
      <c r="E1252" s="58"/>
      <c r="F1252" s="58"/>
    </row>
    <row r="1253" spans="2:6">
      <c r="B1253" s="58"/>
      <c r="C1253" s="58"/>
      <c r="D1253" s="58"/>
      <c r="E1253" s="58"/>
      <c r="F1253" s="58"/>
    </row>
    <row r="1254" spans="2:6">
      <c r="B1254" s="58"/>
      <c r="C1254" s="58"/>
      <c r="D1254" s="58"/>
      <c r="E1254" s="58"/>
      <c r="F1254" s="58"/>
    </row>
    <row r="1255" spans="2:6">
      <c r="B1255" s="58"/>
      <c r="C1255" s="58"/>
      <c r="D1255" s="58"/>
      <c r="E1255" s="58"/>
      <c r="F1255" s="58"/>
    </row>
    <row r="1256" spans="2:6">
      <c r="B1256" s="58"/>
      <c r="C1256" s="58"/>
      <c r="D1256" s="58"/>
      <c r="E1256" s="58"/>
      <c r="F1256" s="58"/>
    </row>
    <row r="1257" spans="2:6">
      <c r="B1257" s="58"/>
      <c r="C1257" s="58"/>
      <c r="D1257" s="58"/>
      <c r="E1257" s="58"/>
      <c r="F1257" s="58"/>
    </row>
    <row r="1258" spans="2:6">
      <c r="B1258" s="58"/>
      <c r="C1258" s="58"/>
      <c r="D1258" s="58"/>
      <c r="E1258" s="58"/>
      <c r="F1258" s="58"/>
    </row>
    <row r="1259" spans="2:6">
      <c r="B1259" s="58"/>
      <c r="C1259" s="58"/>
      <c r="D1259" s="58"/>
      <c r="E1259" s="58"/>
      <c r="F1259" s="58"/>
    </row>
    <row r="1260" spans="2:6">
      <c r="B1260" s="58"/>
      <c r="C1260" s="58"/>
      <c r="D1260" s="58"/>
      <c r="E1260" s="58"/>
      <c r="F1260" s="58"/>
    </row>
    <row r="1261" spans="2:6">
      <c r="B1261" s="58"/>
      <c r="C1261" s="58"/>
      <c r="D1261" s="58"/>
      <c r="E1261" s="58"/>
      <c r="F1261" s="58"/>
    </row>
    <row r="1262" spans="2:6">
      <c r="B1262" s="58"/>
      <c r="C1262" s="58"/>
      <c r="D1262" s="58"/>
      <c r="E1262" s="58"/>
      <c r="F1262" s="58"/>
    </row>
    <row r="1263" spans="2:6">
      <c r="B1263" s="58"/>
      <c r="C1263" s="58"/>
      <c r="D1263" s="58"/>
      <c r="E1263" s="58"/>
      <c r="F1263" s="58"/>
    </row>
    <row r="1264" spans="2:6">
      <c r="B1264" s="58"/>
      <c r="C1264" s="58"/>
      <c r="D1264" s="58"/>
      <c r="E1264" s="58"/>
      <c r="F1264" s="58"/>
    </row>
    <row r="1265" spans="2:6">
      <c r="B1265" s="58"/>
      <c r="C1265" s="58"/>
      <c r="D1265" s="58"/>
      <c r="E1265" s="58"/>
      <c r="F1265" s="58"/>
    </row>
    <row r="1266" spans="2:6">
      <c r="B1266" s="58"/>
      <c r="C1266" s="58"/>
      <c r="D1266" s="58"/>
      <c r="E1266" s="58"/>
      <c r="F1266" s="58"/>
    </row>
    <row r="1267" spans="2:6">
      <c r="B1267" s="58"/>
      <c r="C1267" s="58"/>
      <c r="D1267" s="58"/>
      <c r="E1267" s="58"/>
      <c r="F1267" s="58"/>
    </row>
    <row r="1268" spans="2:6">
      <c r="B1268" s="58"/>
      <c r="C1268" s="58"/>
      <c r="D1268" s="58"/>
      <c r="E1268" s="58"/>
      <c r="F1268" s="58"/>
    </row>
    <row r="1269" spans="2:6">
      <c r="B1269" s="58"/>
      <c r="C1269" s="58"/>
      <c r="D1269" s="58"/>
      <c r="E1269" s="58"/>
      <c r="F1269" s="58"/>
    </row>
    <row r="1270" spans="2:6">
      <c r="B1270" s="58"/>
      <c r="C1270" s="58"/>
      <c r="D1270" s="58"/>
      <c r="E1270" s="58"/>
      <c r="F1270" s="58"/>
    </row>
    <row r="1271" spans="2:6">
      <c r="B1271" s="58"/>
      <c r="C1271" s="58"/>
      <c r="D1271" s="58"/>
      <c r="E1271" s="58"/>
      <c r="F1271" s="58"/>
    </row>
    <row r="1272" spans="2:6">
      <c r="B1272" s="58"/>
      <c r="C1272" s="58"/>
      <c r="D1272" s="58"/>
      <c r="E1272" s="58"/>
      <c r="F1272" s="58"/>
    </row>
    <row r="1273" spans="2:6">
      <c r="B1273" s="58"/>
      <c r="C1273" s="58"/>
      <c r="D1273" s="58"/>
      <c r="E1273" s="58"/>
      <c r="F1273" s="58"/>
    </row>
    <row r="1274" spans="2:6">
      <c r="B1274" s="58"/>
      <c r="C1274" s="58"/>
      <c r="D1274" s="58"/>
      <c r="E1274" s="58"/>
      <c r="F1274" s="58"/>
    </row>
    <row r="1275" spans="2:6">
      <c r="B1275" s="58"/>
      <c r="C1275" s="58"/>
      <c r="D1275" s="58"/>
      <c r="E1275" s="58"/>
      <c r="F1275" s="58"/>
    </row>
    <row r="1276" spans="2:6">
      <c r="B1276" s="58"/>
      <c r="C1276" s="58"/>
      <c r="D1276" s="58"/>
      <c r="E1276" s="58"/>
      <c r="F1276" s="58"/>
    </row>
    <row r="1277" spans="2:6">
      <c r="B1277" s="58"/>
      <c r="C1277" s="58"/>
      <c r="D1277" s="58"/>
      <c r="E1277" s="58"/>
      <c r="F1277" s="58"/>
    </row>
    <row r="1278" spans="2:6">
      <c r="B1278" s="58"/>
      <c r="C1278" s="58"/>
      <c r="D1278" s="58"/>
      <c r="E1278" s="58"/>
      <c r="F1278" s="58"/>
    </row>
    <row r="1279" spans="2:6">
      <c r="B1279" s="58"/>
      <c r="C1279" s="58"/>
      <c r="D1279" s="58"/>
      <c r="E1279" s="58"/>
      <c r="F1279" s="58"/>
    </row>
    <row r="1280" spans="2:6">
      <c r="B1280" s="58"/>
      <c r="C1280" s="58"/>
      <c r="D1280" s="58"/>
      <c r="E1280" s="58"/>
      <c r="F1280" s="58"/>
    </row>
    <row r="1281" spans="2:6">
      <c r="B1281" s="58"/>
      <c r="C1281" s="58"/>
      <c r="D1281" s="58"/>
      <c r="E1281" s="58"/>
      <c r="F1281" s="58"/>
    </row>
    <row r="1282" spans="2:6">
      <c r="B1282" s="58"/>
      <c r="C1282" s="58"/>
      <c r="D1282" s="58"/>
      <c r="E1282" s="58"/>
      <c r="F1282" s="58"/>
    </row>
    <row r="1283" spans="2:6">
      <c r="B1283" s="58"/>
      <c r="C1283" s="58"/>
      <c r="D1283" s="58"/>
      <c r="E1283" s="58"/>
      <c r="F1283" s="58"/>
    </row>
    <row r="1284" spans="2:6">
      <c r="B1284" s="58"/>
      <c r="C1284" s="58"/>
      <c r="D1284" s="58"/>
      <c r="E1284" s="58"/>
      <c r="F1284" s="58"/>
    </row>
    <row r="1285" spans="2:6">
      <c r="B1285" s="58"/>
      <c r="C1285" s="58"/>
      <c r="D1285" s="58"/>
      <c r="E1285" s="58"/>
      <c r="F1285" s="58"/>
    </row>
    <row r="1286" spans="2:6">
      <c r="B1286" s="58"/>
      <c r="C1286" s="58"/>
      <c r="D1286" s="58"/>
      <c r="E1286" s="58"/>
      <c r="F1286" s="58"/>
    </row>
    <row r="1287" spans="2:6">
      <c r="B1287" s="58"/>
      <c r="C1287" s="58"/>
      <c r="D1287" s="58"/>
      <c r="E1287" s="58"/>
      <c r="F1287" s="58"/>
    </row>
    <row r="1288" spans="2:6">
      <c r="B1288" s="58"/>
      <c r="C1288" s="58"/>
      <c r="D1288" s="58"/>
      <c r="E1288" s="58"/>
      <c r="F1288" s="58"/>
    </row>
    <row r="1289" spans="2:6">
      <c r="B1289" s="58"/>
      <c r="C1289" s="58"/>
      <c r="D1289" s="58"/>
      <c r="E1289" s="58"/>
      <c r="F1289" s="58"/>
    </row>
    <row r="1290" spans="2:6">
      <c r="B1290" s="58"/>
      <c r="C1290" s="58"/>
      <c r="D1290" s="58"/>
      <c r="E1290" s="58"/>
      <c r="F1290" s="58"/>
    </row>
    <row r="1291" spans="2:6">
      <c r="B1291" s="58"/>
      <c r="C1291" s="58"/>
      <c r="D1291" s="58"/>
      <c r="E1291" s="58"/>
      <c r="F1291" s="58"/>
    </row>
    <row r="1292" spans="2:6">
      <c r="B1292" s="58"/>
      <c r="C1292" s="58"/>
      <c r="D1292" s="58"/>
      <c r="E1292" s="58"/>
      <c r="F1292" s="58"/>
    </row>
    <row r="1293" spans="2:6">
      <c r="B1293" s="58"/>
      <c r="C1293" s="58"/>
      <c r="D1293" s="58"/>
      <c r="E1293" s="58"/>
      <c r="F1293" s="58"/>
    </row>
    <row r="1294" spans="2:6">
      <c r="B1294" s="58"/>
      <c r="C1294" s="58"/>
      <c r="D1294" s="58"/>
      <c r="E1294" s="58"/>
      <c r="F1294" s="58"/>
    </row>
    <row r="1295" spans="2:6">
      <c r="B1295" s="58"/>
      <c r="C1295" s="58"/>
      <c r="D1295" s="58"/>
      <c r="E1295" s="58"/>
      <c r="F1295" s="58"/>
    </row>
    <row r="1296" spans="2:6">
      <c r="B1296" s="58"/>
      <c r="C1296" s="58"/>
      <c r="D1296" s="58"/>
      <c r="E1296" s="58"/>
      <c r="F1296" s="58"/>
    </row>
    <row r="1297" spans="2:6">
      <c r="B1297" s="58"/>
      <c r="C1297" s="58"/>
      <c r="D1297" s="58"/>
      <c r="E1297" s="58"/>
      <c r="F1297" s="58"/>
    </row>
    <row r="1298" spans="2:6">
      <c r="B1298" s="58"/>
      <c r="C1298" s="58"/>
      <c r="D1298" s="58"/>
      <c r="E1298" s="58"/>
      <c r="F1298" s="58"/>
    </row>
    <row r="1299" spans="2:6">
      <c r="B1299" s="58"/>
      <c r="C1299" s="58"/>
      <c r="D1299" s="58"/>
      <c r="E1299" s="58"/>
      <c r="F1299" s="58"/>
    </row>
    <row r="1300" spans="2:6">
      <c r="B1300" s="58"/>
      <c r="C1300" s="58"/>
      <c r="D1300" s="58"/>
      <c r="E1300" s="58"/>
      <c r="F1300" s="58"/>
    </row>
    <row r="1301" spans="2:6">
      <c r="B1301" s="58"/>
      <c r="C1301" s="58"/>
      <c r="D1301" s="58"/>
      <c r="E1301" s="58"/>
      <c r="F1301" s="58"/>
    </row>
    <row r="1302" spans="2:6">
      <c r="B1302" s="58"/>
      <c r="C1302" s="58"/>
      <c r="D1302" s="58"/>
      <c r="E1302" s="58"/>
      <c r="F1302" s="58"/>
    </row>
    <row r="1303" spans="2:6">
      <c r="B1303" s="58"/>
      <c r="C1303" s="58"/>
      <c r="D1303" s="58"/>
      <c r="E1303" s="58"/>
      <c r="F1303" s="58"/>
    </row>
    <row r="1304" spans="2:6">
      <c r="B1304" s="58"/>
      <c r="C1304" s="58"/>
      <c r="D1304" s="58"/>
      <c r="E1304" s="58"/>
      <c r="F1304" s="58"/>
    </row>
    <row r="1305" spans="2:6">
      <c r="B1305" s="58"/>
      <c r="C1305" s="58"/>
      <c r="D1305" s="58"/>
      <c r="E1305" s="58"/>
      <c r="F1305" s="58"/>
    </row>
    <row r="1306" spans="2:6">
      <c r="B1306" s="58"/>
      <c r="C1306" s="58"/>
      <c r="D1306" s="58"/>
      <c r="E1306" s="58"/>
      <c r="F1306" s="58"/>
    </row>
    <row r="1307" spans="2:6">
      <c r="B1307" s="58"/>
      <c r="C1307" s="58"/>
      <c r="D1307" s="58"/>
      <c r="E1307" s="58"/>
      <c r="F1307" s="58"/>
    </row>
    <row r="1308" spans="2:6">
      <c r="B1308" s="58"/>
      <c r="C1308" s="58"/>
      <c r="D1308" s="58"/>
      <c r="E1308" s="58"/>
      <c r="F1308" s="58"/>
    </row>
    <row r="1309" spans="2:6">
      <c r="B1309" s="58"/>
      <c r="C1309" s="58"/>
      <c r="D1309" s="58"/>
      <c r="E1309" s="58"/>
      <c r="F1309" s="58"/>
    </row>
    <row r="1310" spans="2:6">
      <c r="B1310" s="58"/>
      <c r="C1310" s="58"/>
      <c r="D1310" s="58"/>
      <c r="E1310" s="58"/>
      <c r="F1310" s="58"/>
    </row>
    <row r="1311" spans="2:6">
      <c r="B1311" s="58"/>
      <c r="C1311" s="58"/>
      <c r="D1311" s="58"/>
      <c r="E1311" s="58"/>
      <c r="F1311" s="58"/>
    </row>
    <row r="1312" spans="2:6">
      <c r="B1312" s="58"/>
      <c r="C1312" s="58"/>
      <c r="D1312" s="58"/>
      <c r="E1312" s="58"/>
      <c r="F1312" s="58"/>
    </row>
    <row r="1313" spans="2:6">
      <c r="B1313" s="58"/>
      <c r="C1313" s="58"/>
      <c r="D1313" s="58"/>
      <c r="E1313" s="58"/>
      <c r="F1313" s="58"/>
    </row>
    <row r="1314" spans="2:6">
      <c r="B1314" s="58"/>
      <c r="C1314" s="58"/>
      <c r="D1314" s="58"/>
      <c r="E1314" s="58"/>
      <c r="F1314" s="58"/>
    </row>
    <row r="1315" spans="2:6">
      <c r="B1315" s="58"/>
      <c r="C1315" s="58"/>
      <c r="D1315" s="58"/>
      <c r="E1315" s="58"/>
      <c r="F1315" s="58"/>
    </row>
    <row r="1316" spans="2:6">
      <c r="B1316" s="58"/>
      <c r="C1316" s="58"/>
      <c r="D1316" s="58"/>
      <c r="E1316" s="58"/>
      <c r="F1316" s="58"/>
    </row>
    <row r="1317" spans="2:6">
      <c r="B1317" s="58"/>
      <c r="C1317" s="58"/>
      <c r="D1317" s="58"/>
      <c r="E1317" s="58"/>
      <c r="F1317" s="58"/>
    </row>
    <row r="1318" spans="2:6">
      <c r="B1318" s="58"/>
      <c r="C1318" s="58"/>
      <c r="D1318" s="58"/>
      <c r="E1318" s="58"/>
      <c r="F1318" s="58"/>
    </row>
    <row r="1319" spans="2:6">
      <c r="B1319" s="58"/>
      <c r="C1319" s="58"/>
      <c r="D1319" s="58"/>
      <c r="E1319" s="58"/>
      <c r="F1319" s="58"/>
    </row>
    <row r="1320" spans="2:6">
      <c r="B1320" s="58"/>
      <c r="C1320" s="58"/>
      <c r="D1320" s="58"/>
      <c r="E1320" s="58"/>
      <c r="F1320" s="58"/>
    </row>
    <row r="1321" spans="2:6">
      <c r="B1321" s="58"/>
      <c r="C1321" s="58"/>
      <c r="D1321" s="58"/>
      <c r="E1321" s="58"/>
      <c r="F1321" s="58"/>
    </row>
    <row r="1322" spans="2:6">
      <c r="B1322" s="58"/>
      <c r="C1322" s="58"/>
      <c r="D1322" s="58"/>
      <c r="E1322" s="58"/>
      <c r="F1322" s="58"/>
    </row>
    <row r="1323" spans="2:6">
      <c r="B1323" s="58"/>
      <c r="C1323" s="58"/>
      <c r="D1323" s="58"/>
      <c r="E1323" s="58"/>
      <c r="F1323" s="58"/>
    </row>
    <row r="1324" spans="2:6">
      <c r="B1324" s="58"/>
      <c r="C1324" s="58"/>
      <c r="D1324" s="58"/>
      <c r="E1324" s="58"/>
      <c r="F1324" s="58"/>
    </row>
    <row r="1325" spans="2:6">
      <c r="B1325" s="58"/>
      <c r="C1325" s="58"/>
      <c r="D1325" s="58"/>
      <c r="E1325" s="58"/>
      <c r="F1325" s="58"/>
    </row>
    <row r="1326" spans="2:6">
      <c r="B1326" s="58"/>
      <c r="C1326" s="58"/>
      <c r="D1326" s="58"/>
      <c r="E1326" s="58"/>
      <c r="F1326" s="58"/>
    </row>
    <row r="1327" spans="2:6">
      <c r="B1327" s="58"/>
      <c r="C1327" s="58"/>
      <c r="D1327" s="58"/>
      <c r="E1327" s="58"/>
      <c r="F1327" s="58"/>
    </row>
    <row r="1328" spans="2:6">
      <c r="B1328" s="58"/>
      <c r="C1328" s="58"/>
      <c r="D1328" s="58"/>
      <c r="E1328" s="58"/>
      <c r="F1328" s="58"/>
    </row>
    <row r="1329" spans="2:6">
      <c r="B1329" s="58"/>
      <c r="C1329" s="58"/>
      <c r="D1329" s="58"/>
      <c r="E1329" s="58"/>
      <c r="F1329" s="58"/>
    </row>
    <row r="1330" spans="2:6">
      <c r="B1330" s="58"/>
      <c r="C1330" s="58"/>
      <c r="D1330" s="58"/>
      <c r="E1330" s="58"/>
      <c r="F1330" s="58"/>
    </row>
    <row r="1331" spans="2:6">
      <c r="B1331" s="58"/>
      <c r="C1331" s="58"/>
      <c r="D1331" s="58"/>
      <c r="E1331" s="58"/>
      <c r="F1331" s="58"/>
    </row>
    <row r="1332" spans="2:6">
      <c r="B1332" s="58"/>
      <c r="C1332" s="58"/>
      <c r="D1332" s="58"/>
      <c r="E1332" s="58"/>
      <c r="F1332" s="58"/>
    </row>
    <row r="1333" spans="2:6">
      <c r="B1333" s="58"/>
      <c r="C1333" s="58"/>
      <c r="D1333" s="58"/>
      <c r="E1333" s="58"/>
      <c r="F1333" s="58"/>
    </row>
    <row r="1334" spans="2:6">
      <c r="B1334" s="58"/>
      <c r="C1334" s="58"/>
      <c r="D1334" s="58"/>
      <c r="E1334" s="58"/>
      <c r="F1334" s="58"/>
    </row>
    <row r="1335" spans="2:6">
      <c r="B1335" s="58"/>
      <c r="C1335" s="58"/>
      <c r="D1335" s="58"/>
      <c r="E1335" s="58"/>
      <c r="F1335" s="58"/>
    </row>
    <row r="1336" spans="2:6">
      <c r="B1336" s="58"/>
      <c r="C1336" s="58"/>
      <c r="D1336" s="58"/>
      <c r="E1336" s="58"/>
      <c r="F1336" s="58"/>
    </row>
    <row r="1337" spans="2:6">
      <c r="B1337" s="58"/>
      <c r="C1337" s="58"/>
      <c r="D1337" s="58"/>
      <c r="E1337" s="58"/>
      <c r="F1337" s="58"/>
    </row>
    <row r="1338" spans="2:6">
      <c r="B1338" s="58"/>
      <c r="C1338" s="58"/>
      <c r="D1338" s="58"/>
      <c r="E1338" s="58"/>
      <c r="F1338" s="58"/>
    </row>
    <row r="1339" spans="2:6">
      <c r="B1339" s="58"/>
      <c r="C1339" s="58"/>
      <c r="D1339" s="58"/>
      <c r="E1339" s="58"/>
      <c r="F1339" s="58"/>
    </row>
    <row r="1340" spans="2:6">
      <c r="B1340" s="58"/>
      <c r="C1340" s="58"/>
      <c r="D1340" s="58"/>
      <c r="E1340" s="58"/>
      <c r="F1340" s="58"/>
    </row>
    <row r="1341" spans="2:6">
      <c r="B1341" s="58"/>
      <c r="C1341" s="58"/>
      <c r="D1341" s="58"/>
      <c r="E1341" s="58"/>
      <c r="F1341" s="58"/>
    </row>
    <row r="1342" spans="2:6">
      <c r="B1342" s="58"/>
      <c r="C1342" s="58"/>
      <c r="D1342" s="58"/>
      <c r="E1342" s="58"/>
      <c r="F1342" s="58"/>
    </row>
    <row r="1343" spans="2:6">
      <c r="B1343" s="58"/>
      <c r="C1343" s="58"/>
      <c r="D1343" s="58"/>
      <c r="E1343" s="58"/>
      <c r="F1343" s="58"/>
    </row>
    <row r="1344" spans="2:6">
      <c r="B1344" s="58"/>
      <c r="C1344" s="58"/>
      <c r="D1344" s="58"/>
      <c r="E1344" s="58"/>
      <c r="F1344" s="58"/>
    </row>
    <row r="1345" spans="2:6">
      <c r="B1345" s="58"/>
      <c r="C1345" s="58"/>
      <c r="D1345" s="58"/>
      <c r="E1345" s="58"/>
      <c r="F1345" s="58"/>
    </row>
    <row r="1346" spans="2:6">
      <c r="B1346" s="58"/>
      <c r="C1346" s="58"/>
      <c r="D1346" s="58"/>
      <c r="E1346" s="58"/>
      <c r="F1346" s="58"/>
    </row>
    <row r="1347" spans="2:6">
      <c r="B1347" s="58"/>
      <c r="C1347" s="58"/>
      <c r="D1347" s="58"/>
      <c r="E1347" s="58"/>
      <c r="F1347" s="58"/>
    </row>
    <row r="1348" spans="2:6">
      <c r="B1348" s="58"/>
      <c r="C1348" s="58"/>
      <c r="D1348" s="58"/>
      <c r="E1348" s="58"/>
      <c r="F1348" s="58"/>
    </row>
    <row r="1349" spans="2:6">
      <c r="B1349" s="58"/>
      <c r="C1349" s="58"/>
      <c r="D1349" s="58"/>
      <c r="E1349" s="58"/>
      <c r="F1349" s="58"/>
    </row>
    <row r="1350" spans="2:6">
      <c r="B1350" s="58"/>
      <c r="C1350" s="58"/>
      <c r="D1350" s="58"/>
      <c r="E1350" s="58"/>
      <c r="F1350" s="58"/>
    </row>
    <row r="1351" spans="2:6">
      <c r="B1351" s="58"/>
      <c r="C1351" s="58"/>
      <c r="D1351" s="58"/>
      <c r="E1351" s="58"/>
      <c r="F1351" s="58"/>
    </row>
    <row r="1352" spans="2:6">
      <c r="B1352" s="58"/>
      <c r="C1352" s="58"/>
      <c r="D1352" s="58"/>
      <c r="E1352" s="58"/>
      <c r="F1352" s="58"/>
    </row>
    <row r="1353" spans="2:6">
      <c r="B1353" s="58"/>
      <c r="C1353" s="58"/>
      <c r="D1353" s="58"/>
      <c r="E1353" s="58"/>
      <c r="F1353" s="58"/>
    </row>
    <row r="1354" spans="2:6">
      <c r="B1354" s="58"/>
      <c r="C1354" s="58"/>
      <c r="D1354" s="58"/>
      <c r="E1354" s="58"/>
      <c r="F1354" s="58"/>
    </row>
    <row r="1355" spans="2:6">
      <c r="B1355" s="58"/>
      <c r="C1355" s="58"/>
      <c r="D1355" s="58"/>
      <c r="E1355" s="58"/>
      <c r="F1355" s="58"/>
    </row>
    <row r="1356" spans="2:6">
      <c r="B1356" s="58"/>
      <c r="C1356" s="58"/>
      <c r="D1356" s="58"/>
      <c r="E1356" s="58"/>
      <c r="F1356" s="58"/>
    </row>
    <row r="1357" spans="2:6">
      <c r="B1357" s="58"/>
      <c r="C1357" s="58"/>
      <c r="D1357" s="58"/>
      <c r="E1357" s="58"/>
      <c r="F1357" s="58"/>
    </row>
    <row r="1358" spans="2:6">
      <c r="B1358" s="58"/>
      <c r="C1358" s="58"/>
      <c r="D1358" s="58"/>
      <c r="E1358" s="58"/>
      <c r="F1358" s="58"/>
    </row>
    <row r="1359" spans="2:6">
      <c r="B1359" s="58"/>
      <c r="C1359" s="58"/>
      <c r="D1359" s="58"/>
      <c r="E1359" s="58"/>
      <c r="F1359" s="58"/>
    </row>
    <row r="1360" spans="2:6">
      <c r="B1360" s="58"/>
      <c r="C1360" s="58"/>
      <c r="D1360" s="58"/>
      <c r="E1360" s="58"/>
      <c r="F1360" s="58"/>
    </row>
    <row r="1361" spans="2:6">
      <c r="B1361" s="58"/>
      <c r="C1361" s="58"/>
      <c r="D1361" s="58"/>
      <c r="E1361" s="58"/>
      <c r="F1361" s="58"/>
    </row>
    <row r="1362" spans="2:6">
      <c r="B1362" s="58"/>
      <c r="C1362" s="58"/>
      <c r="D1362" s="58"/>
      <c r="E1362" s="58"/>
      <c r="F1362" s="58"/>
    </row>
    <row r="1363" spans="2:6">
      <c r="B1363" s="58"/>
      <c r="C1363" s="58"/>
      <c r="D1363" s="58"/>
      <c r="E1363" s="58"/>
      <c r="F1363" s="58"/>
    </row>
    <row r="1364" spans="2:6">
      <c r="B1364" s="58"/>
      <c r="C1364" s="58"/>
      <c r="D1364" s="58"/>
      <c r="E1364" s="58"/>
      <c r="F1364" s="58"/>
    </row>
    <row r="1365" spans="2:6">
      <c r="B1365" s="58"/>
      <c r="C1365" s="58"/>
      <c r="D1365" s="58"/>
      <c r="E1365" s="58"/>
      <c r="F1365" s="58"/>
    </row>
    <row r="1366" spans="2:6">
      <c r="B1366" s="58"/>
      <c r="C1366" s="58"/>
      <c r="D1366" s="58"/>
      <c r="E1366" s="58"/>
      <c r="F1366" s="58"/>
    </row>
    <row r="1367" spans="2:6">
      <c r="B1367" s="58"/>
      <c r="C1367" s="58"/>
      <c r="D1367" s="58"/>
      <c r="E1367" s="58"/>
      <c r="F1367" s="58"/>
    </row>
    <row r="1368" spans="2:6">
      <c r="B1368" s="58"/>
      <c r="C1368" s="58"/>
      <c r="D1368" s="58"/>
      <c r="E1368" s="58"/>
      <c r="F1368" s="58"/>
    </row>
    <row r="1369" spans="2:6">
      <c r="B1369" s="58"/>
      <c r="C1369" s="58"/>
      <c r="D1369" s="58"/>
      <c r="E1369" s="58"/>
      <c r="F1369" s="58"/>
    </row>
    <row r="1370" spans="2:6">
      <c r="B1370" s="58"/>
      <c r="C1370" s="58"/>
      <c r="D1370" s="58"/>
      <c r="E1370" s="58"/>
      <c r="F1370" s="58"/>
    </row>
    <row r="1371" spans="2:6">
      <c r="B1371" s="58"/>
      <c r="C1371" s="58"/>
      <c r="D1371" s="58"/>
      <c r="E1371" s="58"/>
      <c r="F1371" s="58"/>
    </row>
    <row r="1372" spans="2:6">
      <c r="B1372" s="58"/>
      <c r="C1372" s="58"/>
      <c r="D1372" s="58"/>
      <c r="E1372" s="58"/>
      <c r="F1372" s="58"/>
    </row>
    <row r="1373" spans="2:6">
      <c r="B1373" s="58"/>
      <c r="C1373" s="58"/>
      <c r="D1373" s="58"/>
      <c r="E1373" s="58"/>
      <c r="F1373" s="58"/>
    </row>
    <row r="1374" spans="2:6">
      <c r="B1374" s="58"/>
      <c r="C1374" s="58"/>
      <c r="D1374" s="58"/>
      <c r="E1374" s="58"/>
      <c r="F1374" s="58"/>
    </row>
    <row r="1375" spans="2:6">
      <c r="B1375" s="58"/>
      <c r="C1375" s="58"/>
      <c r="D1375" s="58"/>
      <c r="E1375" s="58"/>
      <c r="F1375" s="58"/>
    </row>
    <row r="1376" spans="2:6">
      <c r="B1376" s="58"/>
      <c r="C1376" s="58"/>
      <c r="D1376" s="58"/>
      <c r="E1376" s="58"/>
      <c r="F1376" s="58"/>
    </row>
    <row r="1377" spans="2:6">
      <c r="B1377" s="58"/>
      <c r="C1377" s="58"/>
      <c r="D1377" s="58"/>
      <c r="E1377" s="58"/>
      <c r="F1377" s="58"/>
    </row>
    <row r="1378" spans="2:6">
      <c r="B1378" s="58"/>
      <c r="C1378" s="58"/>
      <c r="D1378" s="58"/>
      <c r="E1378" s="58"/>
      <c r="F1378" s="58"/>
    </row>
    <row r="1379" spans="2:6">
      <c r="B1379" s="58"/>
      <c r="C1379" s="58"/>
      <c r="D1379" s="58"/>
      <c r="E1379" s="58"/>
      <c r="F1379" s="58"/>
    </row>
    <row r="1380" spans="2:6">
      <c r="B1380" s="58"/>
      <c r="C1380" s="58"/>
      <c r="D1380" s="58"/>
      <c r="E1380" s="58"/>
      <c r="F1380" s="58"/>
    </row>
    <row r="1381" spans="2:6">
      <c r="B1381" s="58"/>
      <c r="C1381" s="58"/>
      <c r="D1381" s="58"/>
      <c r="E1381" s="58"/>
      <c r="F1381" s="58"/>
    </row>
    <row r="1382" spans="2:6">
      <c r="B1382" s="58"/>
      <c r="C1382" s="58"/>
      <c r="D1382" s="58"/>
      <c r="E1382" s="58"/>
      <c r="F1382" s="58"/>
    </row>
    <row r="1383" spans="2:6">
      <c r="B1383" s="58"/>
      <c r="C1383" s="58"/>
      <c r="D1383" s="58"/>
      <c r="E1383" s="58"/>
      <c r="F1383" s="58"/>
    </row>
    <row r="1384" spans="2:6">
      <c r="B1384" s="58"/>
      <c r="C1384" s="58"/>
      <c r="D1384" s="58"/>
      <c r="E1384" s="58"/>
      <c r="F1384" s="58"/>
    </row>
    <row r="1385" spans="2:6">
      <c r="B1385" s="58"/>
      <c r="C1385" s="58"/>
      <c r="D1385" s="58"/>
      <c r="E1385" s="58"/>
      <c r="F1385" s="58"/>
    </row>
    <row r="1386" spans="2:6">
      <c r="B1386" s="58"/>
      <c r="C1386" s="58"/>
      <c r="D1386" s="58"/>
      <c r="E1386" s="58"/>
      <c r="F1386" s="58"/>
    </row>
    <row r="1387" spans="2:6">
      <c r="B1387" s="58"/>
      <c r="C1387" s="58"/>
      <c r="D1387" s="58"/>
      <c r="E1387" s="58"/>
      <c r="F1387" s="58"/>
    </row>
    <row r="1388" spans="2:6">
      <c r="B1388" s="58"/>
      <c r="C1388" s="58"/>
      <c r="D1388" s="58"/>
      <c r="E1388" s="58"/>
      <c r="F1388" s="58"/>
    </row>
    <row r="1389" spans="2:6">
      <c r="B1389" s="58"/>
      <c r="C1389" s="58"/>
      <c r="D1389" s="58"/>
      <c r="E1389" s="58"/>
      <c r="F1389" s="58"/>
    </row>
    <row r="1390" spans="2:6">
      <c r="B1390" s="58"/>
      <c r="C1390" s="58"/>
      <c r="D1390" s="58"/>
      <c r="E1390" s="58"/>
      <c r="F1390" s="58"/>
    </row>
    <row r="1391" spans="2:6">
      <c r="B1391" s="58"/>
      <c r="C1391" s="58"/>
      <c r="D1391" s="58"/>
      <c r="E1391" s="58"/>
      <c r="F1391" s="58"/>
    </row>
    <row r="1392" spans="2:6">
      <c r="B1392" s="58"/>
      <c r="C1392" s="58"/>
      <c r="D1392" s="58"/>
      <c r="E1392" s="58"/>
      <c r="F1392" s="58"/>
    </row>
    <row r="1393" spans="2:6">
      <c r="B1393" s="58"/>
      <c r="C1393" s="58"/>
      <c r="D1393" s="58"/>
      <c r="E1393" s="58"/>
      <c r="F1393" s="58"/>
    </row>
    <row r="1394" spans="2:6">
      <c r="B1394" s="58"/>
      <c r="C1394" s="58"/>
      <c r="D1394" s="58"/>
      <c r="E1394" s="58"/>
      <c r="F1394" s="58"/>
    </row>
    <row r="1395" spans="2:6">
      <c r="B1395" s="58"/>
      <c r="C1395" s="58"/>
      <c r="D1395" s="58"/>
      <c r="E1395" s="58"/>
      <c r="F1395" s="58"/>
    </row>
    <row r="1396" spans="2:6">
      <c r="B1396" s="58"/>
      <c r="C1396" s="58"/>
      <c r="D1396" s="58"/>
      <c r="E1396" s="58"/>
      <c r="F1396" s="58"/>
    </row>
    <row r="1397" spans="2:6">
      <c r="B1397" s="58"/>
      <c r="C1397" s="58"/>
      <c r="D1397" s="58"/>
      <c r="E1397" s="58"/>
      <c r="F1397" s="58"/>
    </row>
    <row r="1398" spans="2:6">
      <c r="B1398" s="58"/>
      <c r="C1398" s="58"/>
      <c r="D1398" s="58"/>
      <c r="E1398" s="58"/>
      <c r="F1398" s="58"/>
    </row>
    <row r="1399" spans="2:6">
      <c r="B1399" s="58"/>
      <c r="C1399" s="58"/>
      <c r="D1399" s="58"/>
      <c r="E1399" s="58"/>
      <c r="F1399" s="58"/>
    </row>
    <row r="1400" spans="2:6">
      <c r="B1400" s="58"/>
      <c r="C1400" s="58"/>
      <c r="D1400" s="58"/>
      <c r="E1400" s="58"/>
      <c r="F1400" s="58"/>
    </row>
    <row r="1401" spans="2:6">
      <c r="B1401" s="58"/>
      <c r="C1401" s="58"/>
      <c r="D1401" s="58"/>
      <c r="E1401" s="58"/>
      <c r="F1401" s="58"/>
    </row>
    <row r="1402" spans="2:6">
      <c r="B1402" s="58"/>
      <c r="C1402" s="58"/>
      <c r="D1402" s="58"/>
      <c r="E1402" s="58"/>
      <c r="F1402" s="58"/>
    </row>
    <row r="1403" spans="2:6">
      <c r="B1403" s="58"/>
      <c r="C1403" s="58"/>
      <c r="D1403" s="58"/>
      <c r="E1403" s="58"/>
      <c r="F1403" s="58"/>
    </row>
    <row r="1404" spans="2:6">
      <c r="B1404" s="58"/>
      <c r="C1404" s="58"/>
      <c r="D1404" s="58"/>
      <c r="E1404" s="58"/>
      <c r="F1404" s="58"/>
    </row>
    <row r="1405" spans="2:6">
      <c r="B1405" s="58"/>
      <c r="C1405" s="58"/>
      <c r="D1405" s="58"/>
      <c r="E1405" s="58"/>
      <c r="F1405" s="58"/>
    </row>
    <row r="1406" spans="2:6">
      <c r="B1406" s="58"/>
      <c r="C1406" s="58"/>
      <c r="D1406" s="58"/>
      <c r="E1406" s="58"/>
      <c r="F1406" s="58"/>
    </row>
    <row r="1407" spans="2:6">
      <c r="B1407" s="58"/>
      <c r="C1407" s="58"/>
      <c r="D1407" s="58"/>
      <c r="E1407" s="58"/>
      <c r="F1407" s="58"/>
    </row>
    <row r="1408" spans="2:6">
      <c r="B1408" s="58"/>
      <c r="C1408" s="58"/>
      <c r="D1408" s="58"/>
      <c r="E1408" s="58"/>
      <c r="F1408" s="58"/>
    </row>
    <row r="1409" spans="2:6">
      <c r="B1409" s="58"/>
      <c r="C1409" s="58"/>
      <c r="D1409" s="58"/>
      <c r="E1409" s="58"/>
      <c r="F1409" s="58"/>
    </row>
    <row r="1410" spans="2:6">
      <c r="B1410" s="58"/>
      <c r="C1410" s="58"/>
      <c r="D1410" s="58"/>
      <c r="E1410" s="58"/>
      <c r="F1410" s="58"/>
    </row>
    <row r="1411" spans="2:6">
      <c r="B1411" s="58"/>
      <c r="C1411" s="58"/>
      <c r="D1411" s="58"/>
      <c r="E1411" s="58"/>
      <c r="F1411" s="58"/>
    </row>
    <row r="1412" spans="2:6">
      <c r="B1412" s="58"/>
      <c r="C1412" s="58"/>
      <c r="D1412" s="58"/>
      <c r="E1412" s="58"/>
      <c r="F1412" s="58"/>
    </row>
    <row r="1413" spans="2:6">
      <c r="B1413" s="58"/>
      <c r="C1413" s="58"/>
      <c r="D1413" s="58"/>
      <c r="E1413" s="58"/>
      <c r="F1413" s="58"/>
    </row>
    <row r="1414" spans="2:6">
      <c r="B1414" s="58"/>
      <c r="C1414" s="58"/>
      <c r="D1414" s="58"/>
      <c r="E1414" s="58"/>
      <c r="F1414" s="58"/>
    </row>
    <row r="1415" spans="2:6">
      <c r="B1415" s="58"/>
      <c r="C1415" s="58"/>
      <c r="D1415" s="58"/>
      <c r="E1415" s="58"/>
      <c r="F1415" s="58"/>
    </row>
    <row r="1416" spans="2:6">
      <c r="B1416" s="58"/>
      <c r="C1416" s="58"/>
      <c r="D1416" s="58"/>
      <c r="E1416" s="58"/>
      <c r="F1416" s="58"/>
    </row>
    <row r="1417" spans="2:6">
      <c r="B1417" s="58"/>
      <c r="C1417" s="58"/>
      <c r="D1417" s="58"/>
      <c r="E1417" s="58"/>
      <c r="F1417" s="58"/>
    </row>
    <row r="1418" spans="2:6">
      <c r="B1418" s="58"/>
      <c r="C1418" s="58"/>
      <c r="D1418" s="58"/>
      <c r="E1418" s="58"/>
      <c r="F1418" s="58"/>
    </row>
    <row r="1419" spans="2:6">
      <c r="B1419" s="58"/>
      <c r="C1419" s="58"/>
      <c r="D1419" s="58"/>
      <c r="E1419" s="58"/>
      <c r="F1419" s="58"/>
    </row>
    <row r="1420" spans="2:6">
      <c r="B1420" s="58"/>
      <c r="C1420" s="58"/>
      <c r="D1420" s="58"/>
      <c r="E1420" s="58"/>
      <c r="F1420" s="58"/>
    </row>
    <row r="1421" spans="2:6">
      <c r="B1421" s="58"/>
      <c r="C1421" s="58"/>
      <c r="D1421" s="58"/>
      <c r="E1421" s="58"/>
      <c r="F1421" s="58"/>
    </row>
    <row r="1422" spans="2:6">
      <c r="B1422" s="58"/>
      <c r="C1422" s="58"/>
      <c r="D1422" s="58"/>
      <c r="E1422" s="58"/>
      <c r="F1422" s="58"/>
    </row>
    <row r="1423" spans="2:6">
      <c r="B1423" s="58"/>
      <c r="C1423" s="58"/>
      <c r="D1423" s="58"/>
      <c r="E1423" s="58"/>
      <c r="F1423" s="58"/>
    </row>
    <row r="1424" spans="2:6">
      <c r="B1424" s="58"/>
      <c r="C1424" s="58"/>
      <c r="D1424" s="58"/>
      <c r="E1424" s="58"/>
      <c r="F1424" s="58"/>
    </row>
    <row r="1425" spans="2:6">
      <c r="B1425" s="58"/>
      <c r="C1425" s="58"/>
      <c r="D1425" s="58"/>
      <c r="E1425" s="58"/>
      <c r="F1425" s="58"/>
    </row>
    <row r="1426" spans="2:6">
      <c r="B1426" s="58"/>
      <c r="C1426" s="58"/>
      <c r="D1426" s="58"/>
      <c r="E1426" s="58"/>
      <c r="F1426" s="58"/>
    </row>
    <row r="1427" spans="2:6">
      <c r="B1427" s="58"/>
      <c r="C1427" s="58"/>
      <c r="D1427" s="58"/>
      <c r="E1427" s="58"/>
      <c r="F1427" s="58"/>
    </row>
    <row r="1428" spans="2:6">
      <c r="B1428" s="58"/>
      <c r="C1428" s="58"/>
      <c r="D1428" s="58"/>
      <c r="E1428" s="58"/>
      <c r="F1428" s="58"/>
    </row>
    <row r="1429" spans="2:6">
      <c r="B1429" s="58"/>
      <c r="C1429" s="58"/>
      <c r="D1429" s="58"/>
      <c r="E1429" s="58"/>
      <c r="F1429" s="58"/>
    </row>
    <row r="1430" spans="2:6">
      <c r="B1430" s="58"/>
      <c r="C1430" s="58"/>
      <c r="D1430" s="58"/>
      <c r="E1430" s="58"/>
      <c r="F1430" s="58"/>
    </row>
    <row r="1431" spans="2:6">
      <c r="B1431" s="58"/>
      <c r="C1431" s="58"/>
      <c r="D1431" s="58"/>
      <c r="E1431" s="58"/>
      <c r="F1431" s="58"/>
    </row>
    <row r="1432" spans="2:6">
      <c r="B1432" s="58"/>
      <c r="C1432" s="58"/>
      <c r="D1432" s="58"/>
      <c r="E1432" s="58"/>
      <c r="F1432" s="58"/>
    </row>
    <row r="1433" spans="2:6">
      <c r="B1433" s="58"/>
      <c r="C1433" s="58"/>
      <c r="D1433" s="58"/>
      <c r="E1433" s="58"/>
      <c r="F1433" s="58"/>
    </row>
    <row r="1434" spans="2:6">
      <c r="B1434" s="58"/>
      <c r="C1434" s="58"/>
      <c r="D1434" s="58"/>
      <c r="E1434" s="58"/>
      <c r="F1434" s="58"/>
    </row>
    <row r="1435" spans="2:6">
      <c r="B1435" s="58"/>
      <c r="C1435" s="58"/>
      <c r="D1435" s="58"/>
      <c r="E1435" s="58"/>
      <c r="F1435" s="58"/>
    </row>
    <row r="1436" spans="2:6">
      <c r="B1436" s="58"/>
      <c r="C1436" s="58"/>
      <c r="D1436" s="58"/>
      <c r="E1436" s="58"/>
      <c r="F1436" s="58"/>
    </row>
    <row r="1437" spans="2:6">
      <c r="B1437" s="58"/>
      <c r="C1437" s="58"/>
      <c r="D1437" s="58"/>
      <c r="E1437" s="58"/>
      <c r="F1437" s="58"/>
    </row>
    <row r="1438" spans="2:6">
      <c r="B1438" s="58"/>
      <c r="C1438" s="58"/>
      <c r="D1438" s="58"/>
      <c r="E1438" s="58"/>
      <c r="F1438" s="58"/>
    </row>
    <row r="1439" spans="2:6">
      <c r="B1439" s="58"/>
      <c r="C1439" s="58"/>
      <c r="D1439" s="58"/>
      <c r="E1439" s="58"/>
      <c r="F1439" s="58"/>
    </row>
    <row r="1440" spans="2:6">
      <c r="B1440" s="58"/>
      <c r="C1440" s="58"/>
      <c r="D1440" s="58"/>
      <c r="E1440" s="58"/>
      <c r="F1440" s="58"/>
    </row>
    <row r="1441" spans="2:6">
      <c r="B1441" s="58"/>
      <c r="C1441" s="58"/>
      <c r="D1441" s="58"/>
      <c r="E1441" s="58"/>
      <c r="F1441" s="58"/>
    </row>
    <row r="1442" spans="2:6">
      <c r="B1442" s="58"/>
      <c r="C1442" s="58"/>
      <c r="D1442" s="58"/>
      <c r="E1442" s="58"/>
      <c r="F1442" s="58"/>
    </row>
    <row r="1443" spans="2:6">
      <c r="B1443" s="58"/>
      <c r="C1443" s="58"/>
      <c r="D1443" s="58"/>
      <c r="E1443" s="58"/>
      <c r="F1443" s="58"/>
    </row>
    <row r="1444" spans="2:6">
      <c r="B1444" s="58"/>
      <c r="C1444" s="58"/>
      <c r="D1444" s="58"/>
      <c r="E1444" s="58"/>
      <c r="F1444" s="58"/>
    </row>
    <row r="1445" spans="2:6">
      <c r="B1445" s="58"/>
      <c r="C1445" s="58"/>
      <c r="D1445" s="58"/>
      <c r="E1445" s="58"/>
      <c r="F1445" s="58"/>
    </row>
    <row r="1446" spans="2:6">
      <c r="B1446" s="58"/>
      <c r="C1446" s="58"/>
      <c r="D1446" s="58"/>
      <c r="E1446" s="58"/>
      <c r="F1446" s="58"/>
    </row>
    <row r="1447" spans="2:6">
      <c r="B1447" s="58"/>
      <c r="C1447" s="58"/>
      <c r="D1447" s="58"/>
      <c r="E1447" s="58"/>
      <c r="F1447" s="58"/>
    </row>
    <row r="1448" spans="2:6">
      <c r="B1448" s="58"/>
      <c r="C1448" s="58"/>
      <c r="D1448" s="58"/>
      <c r="E1448" s="58"/>
      <c r="F1448" s="58"/>
    </row>
    <row r="1449" spans="2:6">
      <c r="B1449" s="58"/>
      <c r="C1449" s="58"/>
      <c r="D1449" s="58"/>
      <c r="E1449" s="58"/>
      <c r="F1449" s="58"/>
    </row>
    <row r="1450" spans="2:6">
      <c r="B1450" s="58"/>
      <c r="C1450" s="58"/>
      <c r="D1450" s="58"/>
      <c r="E1450" s="58"/>
      <c r="F1450" s="58"/>
    </row>
    <row r="1451" spans="2:6">
      <c r="B1451" s="58"/>
      <c r="C1451" s="58"/>
      <c r="D1451" s="58"/>
      <c r="E1451" s="58"/>
      <c r="F1451" s="58"/>
    </row>
    <row r="1452" spans="2:6">
      <c r="B1452" s="58"/>
      <c r="C1452" s="58"/>
      <c r="D1452" s="58"/>
      <c r="E1452" s="58"/>
      <c r="F1452" s="58"/>
    </row>
    <row r="1453" spans="2:6">
      <c r="B1453" s="58"/>
      <c r="C1453" s="58"/>
      <c r="D1453" s="58"/>
      <c r="E1453" s="58"/>
      <c r="F1453" s="58"/>
    </row>
    <row r="1454" spans="2:6">
      <c r="B1454" s="58"/>
      <c r="C1454" s="58"/>
      <c r="D1454" s="58"/>
      <c r="E1454" s="58"/>
      <c r="F1454" s="58"/>
    </row>
    <row r="1455" spans="2:6">
      <c r="B1455" s="58"/>
      <c r="C1455" s="58"/>
      <c r="D1455" s="58"/>
      <c r="E1455" s="58"/>
      <c r="F1455" s="58"/>
    </row>
    <row r="1456" spans="2:6">
      <c r="B1456" s="58"/>
      <c r="C1456" s="58"/>
      <c r="D1456" s="58"/>
      <c r="E1456" s="58"/>
      <c r="F1456" s="58"/>
    </row>
    <row r="1457" spans="2:6">
      <c r="B1457" s="58"/>
      <c r="C1457" s="58"/>
      <c r="D1457" s="58"/>
      <c r="E1457" s="58"/>
      <c r="F1457" s="58"/>
    </row>
    <row r="1458" spans="2:6">
      <c r="B1458" s="58"/>
      <c r="C1458" s="58"/>
      <c r="D1458" s="58"/>
      <c r="E1458" s="58"/>
      <c r="F1458" s="58"/>
    </row>
    <row r="1459" spans="2:6">
      <c r="B1459" s="58"/>
      <c r="C1459" s="58"/>
      <c r="D1459" s="58"/>
      <c r="E1459" s="58"/>
      <c r="F1459" s="58"/>
    </row>
    <row r="1460" spans="2:6">
      <c r="B1460" s="58"/>
      <c r="C1460" s="58"/>
      <c r="D1460" s="58"/>
      <c r="E1460" s="58"/>
      <c r="F1460" s="58"/>
    </row>
    <row r="1461" spans="2:6">
      <c r="B1461" s="58"/>
      <c r="C1461" s="58"/>
      <c r="D1461" s="58"/>
      <c r="E1461" s="58"/>
      <c r="F1461" s="58"/>
    </row>
    <row r="1462" spans="2:6">
      <c r="B1462" s="58"/>
      <c r="C1462" s="58"/>
      <c r="D1462" s="58"/>
      <c r="E1462" s="58"/>
      <c r="F1462" s="58"/>
    </row>
    <row r="1463" spans="2:6">
      <c r="B1463" s="58"/>
      <c r="C1463" s="58"/>
      <c r="D1463" s="58"/>
      <c r="E1463" s="58"/>
      <c r="F1463" s="58"/>
    </row>
    <row r="1464" spans="2:6">
      <c r="B1464" s="58"/>
      <c r="C1464" s="58"/>
      <c r="D1464" s="58"/>
      <c r="E1464" s="58"/>
      <c r="F1464" s="58"/>
    </row>
    <row r="1465" spans="2:6">
      <c r="B1465" s="58"/>
      <c r="C1465" s="58"/>
      <c r="D1465" s="58"/>
      <c r="E1465" s="58"/>
      <c r="F1465" s="58"/>
    </row>
    <row r="1466" spans="2:6">
      <c r="B1466" s="58"/>
      <c r="C1466" s="58"/>
      <c r="D1466" s="58"/>
      <c r="E1466" s="58"/>
      <c r="F1466" s="58"/>
    </row>
    <row r="1467" spans="2:6">
      <c r="B1467" s="58"/>
      <c r="C1467" s="58"/>
      <c r="D1467" s="58"/>
      <c r="E1467" s="58"/>
      <c r="F1467" s="58"/>
    </row>
    <row r="1468" spans="2:6">
      <c r="B1468" s="58"/>
      <c r="C1468" s="58"/>
      <c r="D1468" s="58"/>
      <c r="E1468" s="58"/>
      <c r="F1468" s="58"/>
    </row>
    <row r="1469" spans="2:6">
      <c r="B1469" s="58"/>
      <c r="C1469" s="58"/>
      <c r="D1469" s="58"/>
      <c r="E1469" s="58"/>
      <c r="F1469" s="58"/>
    </row>
    <row r="1470" spans="2:6">
      <c r="B1470" s="58"/>
      <c r="C1470" s="58"/>
      <c r="D1470" s="58"/>
      <c r="E1470" s="58"/>
      <c r="F1470" s="58"/>
    </row>
    <row r="1471" spans="2:6">
      <c r="B1471" s="58"/>
      <c r="C1471" s="58"/>
      <c r="D1471" s="58"/>
      <c r="E1471" s="58"/>
      <c r="F1471" s="58"/>
    </row>
    <row r="1472" spans="2:6">
      <c r="B1472" s="58"/>
      <c r="C1472" s="58"/>
      <c r="D1472" s="58"/>
      <c r="E1472" s="58"/>
      <c r="F1472" s="58"/>
    </row>
    <row r="1473" spans="2:6">
      <c r="B1473" s="58"/>
      <c r="C1473" s="58"/>
      <c r="D1473" s="58"/>
      <c r="E1473" s="58"/>
      <c r="F1473" s="58"/>
    </row>
    <row r="1474" spans="2:6">
      <c r="B1474" s="58"/>
      <c r="C1474" s="58"/>
      <c r="D1474" s="58"/>
      <c r="E1474" s="58"/>
      <c r="F1474" s="58"/>
    </row>
    <row r="1475" spans="2:6">
      <c r="B1475" s="58"/>
      <c r="C1475" s="58"/>
      <c r="D1475" s="58"/>
      <c r="E1475" s="58"/>
      <c r="F1475" s="58"/>
    </row>
    <row r="1476" spans="2:6">
      <c r="B1476" s="58"/>
      <c r="C1476" s="58"/>
      <c r="D1476" s="58"/>
      <c r="E1476" s="58"/>
      <c r="F1476" s="58"/>
    </row>
    <row r="1477" spans="2:6">
      <c r="B1477" s="58"/>
      <c r="C1477" s="58"/>
      <c r="D1477" s="58"/>
      <c r="E1477" s="58"/>
      <c r="F1477" s="58"/>
    </row>
    <row r="1478" spans="2:6">
      <c r="B1478" s="58"/>
      <c r="C1478" s="58"/>
      <c r="D1478" s="58"/>
      <c r="E1478" s="58"/>
      <c r="F1478" s="58"/>
    </row>
    <row r="1479" spans="2:6">
      <c r="B1479" s="58"/>
      <c r="C1479" s="58"/>
      <c r="D1479" s="58"/>
      <c r="E1479" s="58"/>
      <c r="F1479" s="58"/>
    </row>
    <row r="1480" spans="2:6">
      <c r="B1480" s="58"/>
      <c r="C1480" s="58"/>
      <c r="D1480" s="58"/>
      <c r="E1480" s="58"/>
      <c r="F1480" s="58"/>
    </row>
    <row r="1481" spans="2:6">
      <c r="B1481" s="58"/>
      <c r="C1481" s="58"/>
      <c r="D1481" s="58"/>
      <c r="E1481" s="58"/>
      <c r="F1481" s="58"/>
    </row>
    <row r="1482" spans="2:6">
      <c r="B1482" s="58"/>
      <c r="C1482" s="58"/>
      <c r="D1482" s="58"/>
      <c r="E1482" s="58"/>
      <c r="F1482" s="58"/>
    </row>
    <row r="1483" spans="2:6">
      <c r="B1483" s="58"/>
      <c r="C1483" s="58"/>
      <c r="D1483" s="58"/>
      <c r="E1483" s="58"/>
      <c r="F1483" s="58"/>
    </row>
    <row r="1484" spans="2:6">
      <c r="B1484" s="58"/>
      <c r="C1484" s="58"/>
      <c r="D1484" s="58"/>
      <c r="E1484" s="58"/>
      <c r="F1484" s="58"/>
    </row>
    <row r="1485" spans="2:6">
      <c r="B1485" s="58"/>
      <c r="C1485" s="58"/>
      <c r="D1485" s="58"/>
      <c r="E1485" s="58"/>
      <c r="F1485" s="58"/>
    </row>
    <row r="1486" spans="2:6">
      <c r="B1486" s="58"/>
      <c r="C1486" s="58"/>
      <c r="D1486" s="58"/>
      <c r="E1486" s="58"/>
      <c r="F1486" s="58"/>
    </row>
    <row r="1487" spans="2:6">
      <c r="B1487" s="58"/>
      <c r="C1487" s="58"/>
      <c r="D1487" s="58"/>
      <c r="E1487" s="58"/>
      <c r="F1487" s="58"/>
    </row>
    <row r="1488" spans="2:6">
      <c r="B1488" s="58"/>
      <c r="C1488" s="58"/>
      <c r="D1488" s="58"/>
      <c r="E1488" s="58"/>
      <c r="F1488" s="58"/>
    </row>
    <row r="1489" spans="2:6">
      <c r="B1489" s="58"/>
      <c r="C1489" s="58"/>
      <c r="D1489" s="58"/>
      <c r="E1489" s="58"/>
      <c r="F1489" s="58"/>
    </row>
    <row r="1490" spans="2:6">
      <c r="B1490" s="58"/>
      <c r="C1490" s="58"/>
      <c r="D1490" s="58"/>
      <c r="E1490" s="58"/>
      <c r="F1490" s="58"/>
    </row>
    <row r="1491" spans="2:6">
      <c r="B1491" s="58"/>
      <c r="C1491" s="58"/>
      <c r="D1491" s="58"/>
      <c r="E1491" s="58"/>
      <c r="F1491" s="58"/>
    </row>
    <row r="1492" spans="2:6">
      <c r="B1492" s="58"/>
      <c r="C1492" s="58"/>
      <c r="D1492" s="58"/>
      <c r="E1492" s="58"/>
      <c r="F1492" s="58"/>
    </row>
    <row r="1493" spans="2:6">
      <c r="B1493" s="58"/>
      <c r="C1493" s="58"/>
      <c r="D1493" s="58"/>
      <c r="E1493" s="58"/>
      <c r="F1493" s="58"/>
    </row>
    <row r="1494" spans="2:6">
      <c r="B1494" s="58"/>
      <c r="C1494" s="58"/>
      <c r="D1494" s="58"/>
      <c r="E1494" s="58"/>
      <c r="F1494" s="58"/>
    </row>
    <row r="1495" spans="2:6">
      <c r="B1495" s="58"/>
      <c r="C1495" s="58"/>
      <c r="D1495" s="58"/>
      <c r="E1495" s="58"/>
      <c r="F1495" s="58"/>
    </row>
    <row r="1496" spans="2:6">
      <c r="B1496" s="58"/>
      <c r="C1496" s="58"/>
      <c r="D1496" s="58"/>
      <c r="E1496" s="58"/>
      <c r="F1496" s="58"/>
    </row>
    <row r="1497" spans="2:6">
      <c r="B1497" s="58"/>
      <c r="C1497" s="58"/>
      <c r="D1497" s="58"/>
      <c r="E1497" s="58"/>
      <c r="F1497" s="58"/>
    </row>
    <row r="1498" spans="2:6">
      <c r="B1498" s="58"/>
      <c r="C1498" s="58"/>
      <c r="D1498" s="58"/>
      <c r="E1498" s="58"/>
      <c r="F1498" s="58"/>
    </row>
    <row r="1499" spans="2:6">
      <c r="B1499" s="58"/>
      <c r="C1499" s="58"/>
      <c r="D1499" s="58"/>
      <c r="E1499" s="58"/>
      <c r="F1499" s="58"/>
    </row>
    <row r="1500" spans="2:6">
      <c r="B1500" s="58"/>
      <c r="C1500" s="58"/>
      <c r="D1500" s="58"/>
      <c r="E1500" s="58"/>
      <c r="F1500" s="58"/>
    </row>
    <row r="1501" spans="2:6">
      <c r="B1501" s="58"/>
      <c r="C1501" s="58"/>
      <c r="D1501" s="58"/>
      <c r="E1501" s="58"/>
      <c r="F1501" s="58"/>
    </row>
    <row r="1502" spans="2:6">
      <c r="B1502" s="58"/>
      <c r="C1502" s="58"/>
      <c r="D1502" s="58"/>
      <c r="E1502" s="58"/>
      <c r="F1502" s="58"/>
    </row>
    <row r="1503" spans="2:6">
      <c r="B1503" s="58"/>
      <c r="C1503" s="58"/>
      <c r="D1503" s="58"/>
      <c r="E1503" s="58"/>
      <c r="F1503" s="58"/>
    </row>
    <row r="1504" spans="2:6">
      <c r="B1504" s="58"/>
      <c r="C1504" s="58"/>
      <c r="D1504" s="58"/>
      <c r="E1504" s="58"/>
      <c r="F1504" s="58"/>
    </row>
    <row r="1505" spans="2:6">
      <c r="B1505" s="58"/>
      <c r="C1505" s="58"/>
      <c r="D1505" s="58"/>
      <c r="E1505" s="58"/>
      <c r="F1505" s="58"/>
    </row>
    <row r="1506" spans="2:6">
      <c r="B1506" s="58"/>
      <c r="C1506" s="58"/>
      <c r="D1506" s="58"/>
      <c r="E1506" s="58"/>
      <c r="F1506" s="58"/>
    </row>
    <row r="1507" spans="2:6">
      <c r="B1507" s="58"/>
      <c r="C1507" s="58"/>
      <c r="D1507" s="58"/>
      <c r="E1507" s="58"/>
      <c r="F1507" s="58"/>
    </row>
    <row r="1508" spans="2:6">
      <c r="B1508" s="58"/>
      <c r="C1508" s="58"/>
      <c r="D1508" s="58"/>
      <c r="E1508" s="58"/>
      <c r="F1508" s="58"/>
    </row>
    <row r="1509" spans="2:6">
      <c r="B1509" s="58"/>
      <c r="C1509" s="58"/>
      <c r="D1509" s="58"/>
      <c r="E1509" s="58"/>
      <c r="F1509" s="58"/>
    </row>
    <row r="1510" spans="2:6">
      <c r="B1510" s="58"/>
      <c r="C1510" s="58"/>
      <c r="D1510" s="58"/>
      <c r="E1510" s="58"/>
      <c r="F1510" s="58"/>
    </row>
    <row r="1511" spans="2:6">
      <c r="B1511" s="58"/>
      <c r="C1511" s="58"/>
      <c r="D1511" s="58"/>
      <c r="E1511" s="58"/>
      <c r="F1511" s="58"/>
    </row>
    <row r="1512" spans="2:6">
      <c r="B1512" s="58"/>
      <c r="C1512" s="58"/>
      <c r="D1512" s="58"/>
      <c r="E1512" s="58"/>
      <c r="F1512" s="58"/>
    </row>
    <row r="1513" spans="2:6">
      <c r="B1513" s="58"/>
      <c r="C1513" s="58"/>
      <c r="D1513" s="58"/>
      <c r="E1513" s="58"/>
      <c r="F1513" s="58"/>
    </row>
    <row r="1514" spans="2:6">
      <c r="B1514" s="58"/>
      <c r="C1514" s="58"/>
      <c r="D1514" s="58"/>
      <c r="E1514" s="58"/>
      <c r="F1514" s="58"/>
    </row>
    <row r="1515" spans="2:6">
      <c r="B1515" s="58"/>
      <c r="C1515" s="58"/>
      <c r="D1515" s="58"/>
      <c r="E1515" s="58"/>
      <c r="F1515" s="58"/>
    </row>
    <row r="1516" spans="2:6">
      <c r="B1516" s="58"/>
      <c r="C1516" s="58"/>
      <c r="D1516" s="58"/>
      <c r="E1516" s="58"/>
      <c r="F1516" s="58"/>
    </row>
    <row r="1517" spans="2:6">
      <c r="B1517" s="58"/>
      <c r="C1517" s="58"/>
      <c r="D1517" s="58"/>
      <c r="E1517" s="58"/>
      <c r="F1517" s="58"/>
    </row>
    <row r="1518" spans="2:6">
      <c r="B1518" s="58"/>
      <c r="C1518" s="58"/>
      <c r="D1518" s="58"/>
      <c r="E1518" s="58"/>
      <c r="F1518" s="58"/>
    </row>
    <row r="1519" spans="2:6">
      <c r="B1519" s="58"/>
      <c r="C1519" s="58"/>
      <c r="D1519" s="58"/>
      <c r="E1519" s="58"/>
      <c r="F1519" s="58"/>
    </row>
    <row r="1520" spans="2:6">
      <c r="B1520" s="58"/>
      <c r="C1520" s="58"/>
      <c r="D1520" s="58"/>
      <c r="E1520" s="58"/>
      <c r="F1520" s="58"/>
    </row>
    <row r="1521" spans="2:6">
      <c r="B1521" s="58"/>
      <c r="C1521" s="58"/>
      <c r="D1521" s="58"/>
      <c r="E1521" s="58"/>
      <c r="F1521" s="58"/>
    </row>
    <row r="1522" spans="2:6">
      <c r="B1522" s="58"/>
      <c r="C1522" s="58"/>
      <c r="D1522" s="58"/>
      <c r="E1522" s="58"/>
      <c r="F1522" s="58"/>
    </row>
    <row r="1523" spans="2:6">
      <c r="B1523" s="58"/>
      <c r="C1523" s="58"/>
      <c r="D1523" s="58"/>
      <c r="E1523" s="58"/>
      <c r="F1523" s="58"/>
    </row>
    <row r="1524" spans="2:6">
      <c r="B1524" s="58"/>
      <c r="C1524" s="58"/>
      <c r="D1524" s="58"/>
      <c r="E1524" s="58"/>
      <c r="F1524" s="58"/>
    </row>
    <row r="1525" spans="2:6">
      <c r="B1525" s="58"/>
      <c r="C1525" s="58"/>
      <c r="D1525" s="58"/>
      <c r="E1525" s="58"/>
      <c r="F1525" s="58"/>
    </row>
    <row r="1526" spans="2:6">
      <c r="B1526" s="58"/>
      <c r="C1526" s="58"/>
      <c r="D1526" s="58"/>
      <c r="E1526" s="58"/>
      <c r="F1526" s="58"/>
    </row>
    <row r="1527" spans="2:6">
      <c r="B1527" s="58"/>
      <c r="C1527" s="58"/>
      <c r="D1527" s="58"/>
      <c r="E1527" s="58"/>
      <c r="F1527" s="58"/>
    </row>
    <row r="1528" spans="2:6">
      <c r="B1528" s="58"/>
      <c r="C1528" s="58"/>
      <c r="D1528" s="58"/>
      <c r="E1528" s="58"/>
      <c r="F1528" s="58"/>
    </row>
    <row r="1529" spans="2:6">
      <c r="B1529" s="58"/>
      <c r="C1529" s="58"/>
      <c r="D1529" s="58"/>
      <c r="E1529" s="58"/>
      <c r="F1529" s="58"/>
    </row>
    <row r="1530" spans="2:6">
      <c r="B1530" s="58"/>
      <c r="C1530" s="58"/>
      <c r="D1530" s="58"/>
      <c r="E1530" s="58"/>
      <c r="F1530" s="58"/>
    </row>
    <row r="1531" spans="2:6">
      <c r="B1531" s="58"/>
      <c r="C1531" s="58"/>
      <c r="D1531" s="58"/>
      <c r="E1531" s="58"/>
      <c r="F1531" s="58"/>
    </row>
    <row r="1532" spans="2:6">
      <c r="B1532" s="58"/>
      <c r="C1532" s="58"/>
      <c r="D1532" s="58"/>
      <c r="E1532" s="58"/>
      <c r="F1532" s="58"/>
    </row>
    <row r="1533" spans="2:6">
      <c r="B1533" s="58"/>
      <c r="C1533" s="58"/>
      <c r="D1533" s="58"/>
      <c r="E1533" s="58"/>
      <c r="F1533" s="58"/>
    </row>
    <row r="1534" spans="2:6">
      <c r="B1534" s="58"/>
      <c r="C1534" s="58"/>
      <c r="D1534" s="58"/>
      <c r="E1534" s="58"/>
      <c r="F1534" s="58"/>
    </row>
    <row r="1535" spans="2:6">
      <c r="B1535" s="58"/>
      <c r="C1535" s="58"/>
      <c r="D1535" s="58"/>
      <c r="E1535" s="58"/>
      <c r="F1535" s="58"/>
    </row>
    <row r="1536" spans="2:6">
      <c r="B1536" s="58"/>
      <c r="C1536" s="58"/>
      <c r="D1536" s="58"/>
      <c r="E1536" s="58"/>
      <c r="F1536" s="58"/>
    </row>
    <row r="1537" spans="2:6">
      <c r="B1537" s="58"/>
      <c r="C1537" s="58"/>
      <c r="D1537" s="58"/>
      <c r="E1537" s="58"/>
      <c r="F1537" s="58"/>
    </row>
    <row r="1538" spans="2:6">
      <c r="B1538" s="58"/>
      <c r="C1538" s="58"/>
      <c r="D1538" s="58"/>
      <c r="E1538" s="58"/>
      <c r="F1538" s="58"/>
    </row>
    <row r="1539" spans="2:6">
      <c r="B1539" s="58"/>
      <c r="C1539" s="58"/>
      <c r="D1539" s="58"/>
      <c r="E1539" s="58"/>
      <c r="F1539" s="58"/>
    </row>
    <row r="1540" spans="2:6">
      <c r="B1540" s="58"/>
      <c r="C1540" s="58"/>
      <c r="D1540" s="58"/>
      <c r="E1540" s="58"/>
      <c r="F1540" s="58"/>
    </row>
    <row r="1541" spans="2:6">
      <c r="B1541" s="58"/>
      <c r="C1541" s="58"/>
      <c r="D1541" s="58"/>
      <c r="E1541" s="58"/>
      <c r="F1541" s="58"/>
    </row>
    <row r="1542" spans="2:6">
      <c r="B1542" s="58"/>
      <c r="C1542" s="58"/>
      <c r="D1542" s="58"/>
      <c r="E1542" s="58"/>
      <c r="F1542" s="58"/>
    </row>
    <row r="1543" spans="2:6">
      <c r="B1543" s="58"/>
      <c r="C1543" s="58"/>
      <c r="D1543" s="58"/>
      <c r="E1543" s="58"/>
      <c r="F1543" s="58"/>
    </row>
    <row r="1544" spans="2:6">
      <c r="B1544" s="58"/>
      <c r="C1544" s="58"/>
      <c r="D1544" s="58"/>
      <c r="E1544" s="58"/>
      <c r="F1544" s="58"/>
    </row>
    <row r="1545" spans="2:6">
      <c r="B1545" s="58"/>
      <c r="C1545" s="58"/>
      <c r="D1545" s="58"/>
      <c r="E1545" s="58"/>
      <c r="F1545" s="58"/>
    </row>
    <row r="1546" spans="2:6">
      <c r="B1546" s="58"/>
      <c r="C1546" s="58"/>
      <c r="D1546" s="58"/>
      <c r="E1546" s="58"/>
      <c r="F1546" s="58"/>
    </row>
    <row r="1547" spans="2:6">
      <c r="B1547" s="58"/>
      <c r="C1547" s="58"/>
      <c r="D1547" s="58"/>
      <c r="E1547" s="58"/>
      <c r="F1547" s="58"/>
    </row>
    <row r="1548" spans="2:6">
      <c r="B1548" s="58"/>
      <c r="C1548" s="58"/>
      <c r="D1548" s="58"/>
      <c r="E1548" s="58"/>
      <c r="F1548" s="58"/>
    </row>
    <row r="1549" spans="2:6">
      <c r="B1549" s="58"/>
      <c r="C1549" s="58"/>
      <c r="D1549" s="58"/>
      <c r="E1549" s="58"/>
      <c r="F1549" s="58"/>
    </row>
    <row r="1550" spans="2:6">
      <c r="B1550" s="58"/>
      <c r="C1550" s="58"/>
      <c r="D1550" s="58"/>
      <c r="E1550" s="58"/>
      <c r="F1550" s="58"/>
    </row>
    <row r="1551" spans="2:6">
      <c r="B1551" s="58"/>
      <c r="C1551" s="58"/>
      <c r="D1551" s="58"/>
      <c r="E1551" s="58"/>
      <c r="F1551" s="58"/>
    </row>
    <row r="1552" spans="2:6">
      <c r="B1552" s="58"/>
      <c r="C1552" s="58"/>
      <c r="D1552" s="58"/>
      <c r="E1552" s="58"/>
      <c r="F1552" s="58"/>
    </row>
    <row r="1553" spans="2:6">
      <c r="B1553" s="58"/>
      <c r="C1553" s="58"/>
      <c r="D1553" s="58"/>
      <c r="E1553" s="58"/>
      <c r="F1553" s="58"/>
    </row>
    <row r="1554" spans="2:6">
      <c r="B1554" s="58"/>
      <c r="C1554" s="58"/>
      <c r="D1554" s="58"/>
      <c r="E1554" s="58"/>
      <c r="F1554" s="58"/>
    </row>
    <row r="1555" spans="2:6">
      <c r="B1555" s="58"/>
      <c r="C1555" s="58"/>
      <c r="D1555" s="58"/>
      <c r="E1555" s="58"/>
      <c r="F1555" s="58"/>
    </row>
    <row r="1556" spans="2:6">
      <c r="B1556" s="58"/>
      <c r="C1556" s="58"/>
      <c r="D1556" s="58"/>
      <c r="E1556" s="58"/>
      <c r="F1556" s="58"/>
    </row>
    <row r="1557" spans="2:6">
      <c r="B1557" s="58"/>
      <c r="C1557" s="58"/>
      <c r="D1557" s="58"/>
      <c r="E1557" s="58"/>
      <c r="F1557" s="58"/>
    </row>
    <row r="1558" spans="2:6">
      <c r="B1558" s="58"/>
      <c r="C1558" s="58"/>
      <c r="D1558" s="58"/>
      <c r="E1558" s="58"/>
      <c r="F1558" s="58"/>
    </row>
    <row r="1559" spans="2:6">
      <c r="B1559" s="58"/>
      <c r="C1559" s="58"/>
      <c r="D1559" s="58"/>
      <c r="E1559" s="58"/>
      <c r="F1559" s="58"/>
    </row>
    <row r="1560" spans="2:6">
      <c r="B1560" s="58"/>
      <c r="C1560" s="58"/>
      <c r="D1560" s="58"/>
      <c r="E1560" s="58"/>
      <c r="F1560" s="58"/>
    </row>
    <row r="1561" spans="2:6">
      <c r="B1561" s="58"/>
      <c r="C1561" s="58"/>
      <c r="D1561" s="58"/>
      <c r="E1561" s="58"/>
      <c r="F1561" s="58"/>
    </row>
    <row r="1562" spans="2:6">
      <c r="B1562" s="58"/>
      <c r="C1562" s="58"/>
      <c r="D1562" s="58"/>
      <c r="E1562" s="58"/>
      <c r="F1562" s="58"/>
    </row>
    <row r="1563" spans="2:6">
      <c r="B1563" s="58"/>
      <c r="C1563" s="58"/>
      <c r="D1563" s="58"/>
      <c r="E1563" s="58"/>
      <c r="F1563" s="58"/>
    </row>
    <row r="1564" spans="2:6">
      <c r="B1564" s="58"/>
      <c r="C1564" s="58"/>
      <c r="D1564" s="58"/>
      <c r="E1564" s="58"/>
      <c r="F1564" s="58"/>
    </row>
    <row r="1565" spans="2:6">
      <c r="B1565" s="58"/>
      <c r="C1565" s="58"/>
      <c r="D1565" s="58"/>
      <c r="E1565" s="58"/>
      <c r="F1565" s="58"/>
    </row>
    <row r="1566" spans="2:6">
      <c r="B1566" s="58"/>
      <c r="C1566" s="58"/>
      <c r="D1566" s="58"/>
      <c r="E1566" s="58"/>
      <c r="F1566" s="58"/>
    </row>
    <row r="1567" spans="2:6">
      <c r="B1567" s="58"/>
      <c r="C1567" s="58"/>
      <c r="D1567" s="58"/>
      <c r="E1567" s="58"/>
      <c r="F1567" s="58"/>
    </row>
    <row r="1568" spans="2:6">
      <c r="B1568" s="58"/>
      <c r="C1568" s="58"/>
      <c r="D1568" s="58"/>
      <c r="E1568" s="58"/>
      <c r="F1568" s="58"/>
    </row>
    <row r="1569" spans="2:6">
      <c r="B1569" s="58"/>
      <c r="C1569" s="58"/>
      <c r="D1569" s="58"/>
      <c r="E1569" s="58"/>
      <c r="F1569" s="58"/>
    </row>
    <row r="1570" spans="2:6">
      <c r="B1570" s="58"/>
      <c r="C1570" s="58"/>
      <c r="D1570" s="58"/>
      <c r="E1570" s="58"/>
      <c r="F1570" s="58"/>
    </row>
    <row r="1571" spans="2:6">
      <c r="B1571" s="58"/>
      <c r="C1571" s="58"/>
      <c r="D1571" s="58"/>
      <c r="E1571" s="58"/>
      <c r="F1571" s="58"/>
    </row>
    <row r="1572" spans="2:6">
      <c r="B1572" s="58"/>
      <c r="C1572" s="58"/>
      <c r="D1572" s="58"/>
      <c r="E1572" s="58"/>
      <c r="F1572" s="58"/>
    </row>
    <row r="1573" spans="2:6">
      <c r="B1573" s="58"/>
      <c r="C1573" s="58"/>
      <c r="D1573" s="58"/>
      <c r="E1573" s="58"/>
      <c r="F1573" s="58"/>
    </row>
    <row r="1574" spans="2:6">
      <c r="B1574" s="58"/>
      <c r="C1574" s="58"/>
      <c r="D1574" s="58"/>
      <c r="E1574" s="58"/>
      <c r="F1574" s="58"/>
    </row>
    <row r="1575" spans="2:6">
      <c r="B1575" s="58"/>
      <c r="C1575" s="58"/>
      <c r="D1575" s="58"/>
      <c r="E1575" s="58"/>
      <c r="F1575" s="58"/>
    </row>
    <row r="1576" spans="2:6">
      <c r="B1576" s="58"/>
      <c r="C1576" s="58"/>
      <c r="D1576" s="58"/>
      <c r="E1576" s="58"/>
      <c r="F1576" s="58"/>
    </row>
    <row r="1577" spans="2:6">
      <c r="B1577" s="58"/>
      <c r="C1577" s="58"/>
      <c r="D1577" s="58"/>
      <c r="E1577" s="58"/>
      <c r="F1577" s="58"/>
    </row>
    <row r="1578" spans="2:6">
      <c r="B1578" s="58"/>
      <c r="C1578" s="58"/>
      <c r="D1578" s="58"/>
      <c r="E1578" s="58"/>
      <c r="F1578" s="58"/>
    </row>
    <row r="1579" spans="2:6">
      <c r="B1579" s="58"/>
      <c r="C1579" s="58"/>
      <c r="D1579" s="58"/>
      <c r="E1579" s="58"/>
      <c r="F1579" s="58"/>
    </row>
    <row r="1580" spans="2:6">
      <c r="B1580" s="58"/>
      <c r="C1580" s="58"/>
      <c r="D1580" s="58"/>
      <c r="E1580" s="58"/>
      <c r="F1580" s="58"/>
    </row>
    <row r="1581" spans="2:6">
      <c r="B1581" s="58"/>
      <c r="C1581" s="58"/>
      <c r="D1581" s="58"/>
      <c r="E1581" s="58"/>
      <c r="F1581" s="58"/>
    </row>
    <row r="1582" spans="2:6">
      <c r="B1582" s="58"/>
      <c r="C1582" s="58"/>
      <c r="D1582" s="58"/>
      <c r="E1582" s="58"/>
      <c r="F1582" s="58"/>
    </row>
    <row r="1583" spans="2:6">
      <c r="B1583" s="58"/>
      <c r="C1583" s="58"/>
      <c r="D1583" s="58"/>
      <c r="E1583" s="58"/>
      <c r="F1583" s="58"/>
    </row>
    <row r="1584" spans="2:6">
      <c r="B1584" s="58"/>
      <c r="C1584" s="58"/>
      <c r="D1584" s="58"/>
      <c r="E1584" s="58"/>
      <c r="F1584" s="58"/>
    </row>
    <row r="1585" spans="2:6">
      <c r="B1585" s="58"/>
      <c r="C1585" s="58"/>
      <c r="D1585" s="58"/>
      <c r="E1585" s="58"/>
      <c r="F1585" s="58"/>
    </row>
    <row r="1586" spans="2:6">
      <c r="B1586" s="58"/>
      <c r="C1586" s="58"/>
      <c r="D1586" s="58"/>
      <c r="E1586" s="58"/>
      <c r="F1586" s="58"/>
    </row>
    <row r="1587" spans="2:6">
      <c r="B1587" s="58"/>
      <c r="C1587" s="58"/>
      <c r="D1587" s="58"/>
      <c r="E1587" s="58"/>
      <c r="F1587" s="58"/>
    </row>
    <row r="1588" spans="2:6">
      <c r="B1588" s="58"/>
      <c r="C1588" s="58"/>
      <c r="D1588" s="58"/>
      <c r="E1588" s="58"/>
      <c r="F1588" s="58"/>
    </row>
    <row r="1589" spans="2:6">
      <c r="B1589" s="58"/>
      <c r="C1589" s="58"/>
      <c r="D1589" s="58"/>
      <c r="E1589" s="58"/>
      <c r="F1589" s="58"/>
    </row>
    <row r="1590" spans="2:6">
      <c r="B1590" s="58"/>
      <c r="C1590" s="58"/>
      <c r="D1590" s="58"/>
      <c r="E1590" s="58"/>
      <c r="F1590" s="58"/>
    </row>
    <row r="1591" spans="2:6">
      <c r="B1591" s="58"/>
      <c r="C1591" s="58"/>
      <c r="D1591" s="58"/>
      <c r="E1591" s="58"/>
      <c r="F1591" s="58"/>
    </row>
    <row r="1592" spans="2:6">
      <c r="B1592" s="58"/>
      <c r="C1592" s="58"/>
      <c r="D1592" s="58"/>
      <c r="E1592" s="58"/>
      <c r="F1592" s="58"/>
    </row>
    <row r="1593" spans="2:6">
      <c r="B1593" s="58"/>
      <c r="C1593" s="58"/>
      <c r="D1593" s="58"/>
      <c r="E1593" s="58"/>
      <c r="F1593" s="58"/>
    </row>
    <row r="1594" spans="2:6">
      <c r="B1594" s="58"/>
      <c r="C1594" s="58"/>
      <c r="D1594" s="58"/>
      <c r="E1594" s="58"/>
      <c r="F1594" s="58"/>
    </row>
    <row r="1595" spans="2:6">
      <c r="B1595" s="58"/>
      <c r="C1595" s="58"/>
      <c r="D1595" s="58"/>
      <c r="E1595" s="58"/>
      <c r="F1595" s="58"/>
    </row>
    <row r="1596" spans="2:6">
      <c r="B1596" s="58"/>
      <c r="C1596" s="58"/>
      <c r="D1596" s="58"/>
      <c r="E1596" s="58"/>
      <c r="F1596" s="58"/>
    </row>
    <row r="1597" spans="2:6">
      <c r="B1597" s="58"/>
      <c r="C1597" s="58"/>
      <c r="D1597" s="58"/>
      <c r="E1597" s="58"/>
      <c r="F1597" s="58"/>
    </row>
    <row r="1598" spans="2:6">
      <c r="B1598" s="58"/>
      <c r="C1598" s="58"/>
      <c r="D1598" s="58"/>
      <c r="E1598" s="58"/>
      <c r="F1598" s="58"/>
    </row>
    <row r="1599" spans="2:6">
      <c r="B1599" s="58"/>
      <c r="C1599" s="58"/>
      <c r="D1599" s="58"/>
      <c r="E1599" s="58"/>
      <c r="F1599" s="58"/>
    </row>
    <row r="1600" spans="2:6">
      <c r="B1600" s="58"/>
      <c r="C1600" s="58"/>
      <c r="D1600" s="58"/>
      <c r="E1600" s="58"/>
      <c r="F1600" s="58"/>
    </row>
    <row r="1601" spans="2:6">
      <c r="B1601" s="58"/>
      <c r="C1601" s="58"/>
      <c r="D1601" s="58"/>
      <c r="E1601" s="58"/>
      <c r="F1601" s="58"/>
    </row>
    <row r="1602" spans="2:6">
      <c r="B1602" s="58"/>
      <c r="C1602" s="58"/>
      <c r="D1602" s="58"/>
      <c r="E1602" s="58"/>
      <c r="F1602" s="58"/>
    </row>
    <row r="1603" spans="2:6">
      <c r="B1603" s="58"/>
      <c r="C1603" s="58"/>
      <c r="D1603" s="58"/>
      <c r="E1603" s="58"/>
      <c r="F1603" s="58"/>
    </row>
    <row r="1604" spans="2:6">
      <c r="B1604" s="58"/>
      <c r="C1604" s="58"/>
      <c r="D1604" s="58"/>
      <c r="E1604" s="58"/>
      <c r="F1604" s="58"/>
    </row>
    <row r="1605" spans="2:6">
      <c r="B1605" s="58"/>
      <c r="C1605" s="58"/>
      <c r="D1605" s="58"/>
      <c r="E1605" s="58"/>
      <c r="F1605" s="58"/>
    </row>
    <row r="1606" spans="2:6">
      <c r="B1606" s="58"/>
      <c r="C1606" s="58"/>
      <c r="D1606" s="58"/>
      <c r="E1606" s="58"/>
      <c r="F1606" s="58"/>
    </row>
    <row r="1607" spans="2:6">
      <c r="B1607" s="58"/>
      <c r="C1607" s="58"/>
      <c r="D1607" s="58"/>
      <c r="E1607" s="58"/>
      <c r="F1607" s="58"/>
    </row>
    <row r="1608" spans="2:6">
      <c r="B1608" s="58"/>
      <c r="C1608" s="58"/>
      <c r="D1608" s="58"/>
      <c r="E1608" s="58"/>
      <c r="F1608" s="58"/>
    </row>
    <row r="1609" spans="2:6">
      <c r="B1609" s="58"/>
      <c r="C1609" s="58"/>
      <c r="D1609" s="58"/>
      <c r="E1609" s="58"/>
      <c r="F1609" s="58"/>
    </row>
    <row r="1610" spans="2:6">
      <c r="B1610" s="58"/>
      <c r="C1610" s="58"/>
      <c r="D1610" s="58"/>
      <c r="E1610" s="58"/>
      <c r="F1610" s="58"/>
    </row>
    <row r="1611" spans="2:6">
      <c r="B1611" s="58"/>
      <c r="C1611" s="58"/>
      <c r="D1611" s="58"/>
      <c r="E1611" s="58"/>
      <c r="F1611" s="58"/>
    </row>
    <row r="1612" spans="2:6">
      <c r="B1612" s="58"/>
      <c r="C1612" s="58"/>
      <c r="D1612" s="58"/>
      <c r="E1612" s="58"/>
      <c r="F1612" s="58"/>
    </row>
    <row r="1613" spans="2:6">
      <c r="B1613" s="58"/>
      <c r="C1613" s="58"/>
      <c r="D1613" s="58"/>
      <c r="E1613" s="58"/>
      <c r="F1613" s="58"/>
    </row>
    <row r="1614" spans="2:6">
      <c r="B1614" s="58"/>
      <c r="C1614" s="58"/>
      <c r="D1614" s="58"/>
      <c r="E1614" s="58"/>
      <c r="F1614" s="58"/>
    </row>
    <row r="1615" spans="2:6">
      <c r="B1615" s="58"/>
      <c r="C1615" s="58"/>
      <c r="D1615" s="58"/>
      <c r="E1615" s="58"/>
      <c r="F1615" s="58"/>
    </row>
    <row r="1616" spans="2:6">
      <c r="B1616" s="58"/>
      <c r="C1616" s="58"/>
      <c r="D1616" s="58"/>
      <c r="E1616" s="58"/>
      <c r="F1616" s="58"/>
    </row>
    <row r="1617" spans="2:6">
      <c r="B1617" s="58"/>
      <c r="C1617" s="58"/>
      <c r="D1617" s="58"/>
      <c r="E1617" s="58"/>
      <c r="F1617" s="58"/>
    </row>
    <row r="1618" spans="2:6">
      <c r="B1618" s="58"/>
      <c r="C1618" s="58"/>
      <c r="D1618" s="58"/>
      <c r="E1618" s="58"/>
      <c r="F1618" s="58"/>
    </row>
    <row r="1619" spans="2:6">
      <c r="B1619" s="58"/>
      <c r="C1619" s="58"/>
      <c r="D1619" s="58"/>
      <c r="E1619" s="58"/>
      <c r="F1619" s="58"/>
    </row>
    <row r="1620" spans="2:6">
      <c r="B1620" s="58"/>
      <c r="C1620" s="58"/>
      <c r="D1620" s="58"/>
      <c r="E1620" s="58"/>
      <c r="F1620" s="58"/>
    </row>
    <row r="1621" spans="2:6">
      <c r="B1621" s="58"/>
      <c r="C1621" s="58"/>
      <c r="D1621" s="58"/>
      <c r="E1621" s="58"/>
      <c r="F1621" s="58"/>
    </row>
    <row r="1622" spans="2:6">
      <c r="B1622" s="58"/>
      <c r="C1622" s="58"/>
      <c r="D1622" s="58"/>
      <c r="E1622" s="58"/>
      <c r="F1622" s="58"/>
    </row>
    <row r="1623" spans="2:6">
      <c r="B1623" s="58"/>
      <c r="C1623" s="58"/>
      <c r="D1623" s="58"/>
      <c r="E1623" s="58"/>
      <c r="F1623" s="58"/>
    </row>
    <row r="1624" spans="2:6">
      <c r="B1624" s="58"/>
      <c r="C1624" s="58"/>
      <c r="D1624" s="58"/>
      <c r="E1624" s="58"/>
      <c r="F1624" s="58"/>
    </row>
    <row r="1625" spans="2:6">
      <c r="B1625" s="58"/>
      <c r="C1625" s="58"/>
      <c r="D1625" s="58"/>
      <c r="E1625" s="58"/>
      <c r="F1625" s="58"/>
    </row>
    <row r="1626" spans="2:6">
      <c r="B1626" s="58"/>
      <c r="C1626" s="58"/>
      <c r="D1626" s="58"/>
      <c r="E1626" s="58"/>
      <c r="F1626" s="58"/>
    </row>
    <row r="1627" spans="2:6">
      <c r="B1627" s="58"/>
      <c r="C1627" s="58"/>
      <c r="D1627" s="58"/>
      <c r="E1627" s="58"/>
      <c r="F1627" s="58"/>
    </row>
    <row r="1628" spans="2:6">
      <c r="B1628" s="58"/>
      <c r="C1628" s="58"/>
      <c r="D1628" s="58"/>
      <c r="E1628" s="58"/>
      <c r="F1628" s="58"/>
    </row>
    <row r="1629" spans="2:6">
      <c r="B1629" s="58"/>
      <c r="C1629" s="58"/>
      <c r="D1629" s="58"/>
      <c r="E1629" s="58"/>
      <c r="F1629" s="58"/>
    </row>
    <row r="1630" spans="2:6">
      <c r="B1630" s="58"/>
      <c r="C1630" s="58"/>
      <c r="D1630" s="58"/>
      <c r="E1630" s="58"/>
      <c r="F1630" s="58"/>
    </row>
    <row r="1631" spans="2:6">
      <c r="B1631" s="58"/>
      <c r="C1631" s="58"/>
      <c r="D1631" s="58"/>
      <c r="E1631" s="58"/>
      <c r="F1631" s="58"/>
    </row>
    <row r="1632" spans="2:6">
      <c r="B1632" s="58"/>
      <c r="C1632" s="58"/>
      <c r="D1632" s="58"/>
      <c r="E1632" s="58"/>
      <c r="F1632" s="58"/>
    </row>
    <row r="1633" spans="2:6">
      <c r="B1633" s="58"/>
      <c r="C1633" s="58"/>
      <c r="D1633" s="58"/>
      <c r="E1633" s="58"/>
      <c r="F1633" s="58"/>
    </row>
    <row r="1634" spans="2:6">
      <c r="B1634" s="58"/>
      <c r="C1634" s="58"/>
      <c r="D1634" s="58"/>
      <c r="E1634" s="58"/>
      <c r="F1634" s="58"/>
    </row>
    <row r="1635" spans="2:6">
      <c r="B1635" s="58"/>
      <c r="C1635" s="58"/>
      <c r="D1635" s="58"/>
      <c r="E1635" s="58"/>
      <c r="F1635" s="58"/>
    </row>
    <row r="1636" spans="2:6">
      <c r="B1636" s="58"/>
      <c r="C1636" s="58"/>
      <c r="D1636" s="58"/>
      <c r="E1636" s="58"/>
      <c r="F1636" s="58"/>
    </row>
    <row r="1637" spans="2:6">
      <c r="B1637" s="58"/>
      <c r="C1637" s="58"/>
      <c r="D1637" s="58"/>
      <c r="E1637" s="58"/>
      <c r="F1637" s="58"/>
    </row>
    <row r="1638" spans="2:6">
      <c r="B1638" s="58"/>
      <c r="C1638" s="58"/>
      <c r="D1638" s="58"/>
      <c r="E1638" s="58"/>
      <c r="F1638" s="58"/>
    </row>
    <row r="1639" spans="2:6">
      <c r="B1639" s="58"/>
      <c r="C1639" s="58"/>
      <c r="D1639" s="58"/>
      <c r="E1639" s="58"/>
      <c r="F1639" s="58"/>
    </row>
    <row r="1640" spans="2:6">
      <c r="B1640" s="58"/>
      <c r="C1640" s="58"/>
      <c r="D1640" s="58"/>
      <c r="E1640" s="58"/>
      <c r="F1640" s="58"/>
    </row>
    <row r="1641" spans="2:6">
      <c r="B1641" s="58"/>
      <c r="C1641" s="58"/>
      <c r="D1641" s="58"/>
      <c r="E1641" s="58"/>
      <c r="F1641" s="58"/>
    </row>
    <row r="1642" spans="2:6">
      <c r="B1642" s="58"/>
      <c r="C1642" s="58"/>
      <c r="D1642" s="58"/>
      <c r="E1642" s="58"/>
      <c r="F1642" s="58"/>
    </row>
    <row r="1643" spans="2:6">
      <c r="B1643" s="58"/>
      <c r="C1643" s="58"/>
      <c r="D1643" s="58"/>
      <c r="E1643" s="58"/>
      <c r="F1643" s="58"/>
    </row>
    <row r="1644" spans="2:6">
      <c r="B1644" s="58"/>
      <c r="C1644" s="58"/>
      <c r="D1644" s="58"/>
      <c r="E1644" s="58"/>
      <c r="F1644" s="58"/>
    </row>
    <row r="1645" spans="2:6">
      <c r="B1645" s="58"/>
      <c r="C1645" s="58"/>
      <c r="D1645" s="58"/>
      <c r="E1645" s="58"/>
      <c r="F1645" s="58"/>
    </row>
    <row r="1646" spans="2:6">
      <c r="B1646" s="58"/>
      <c r="C1646" s="58"/>
      <c r="D1646" s="58"/>
      <c r="E1646" s="58"/>
      <c r="F1646" s="58"/>
    </row>
    <row r="1647" spans="2:6">
      <c r="B1647" s="58"/>
      <c r="C1647" s="58"/>
      <c r="D1647" s="58"/>
      <c r="E1647" s="58"/>
      <c r="F1647" s="58"/>
    </row>
    <row r="1648" spans="2:6">
      <c r="B1648" s="58"/>
      <c r="C1648" s="58"/>
      <c r="D1648" s="58"/>
      <c r="E1648" s="58"/>
      <c r="F1648" s="58"/>
    </row>
    <row r="1649" spans="2:6">
      <c r="B1649" s="58"/>
      <c r="C1649" s="58"/>
      <c r="D1649" s="58"/>
      <c r="E1649" s="58"/>
      <c r="F1649" s="58"/>
    </row>
    <row r="1650" spans="2:6">
      <c r="B1650" s="58"/>
      <c r="C1650" s="58"/>
      <c r="D1650" s="58"/>
      <c r="E1650" s="58"/>
      <c r="F1650" s="58"/>
    </row>
    <row r="1651" spans="2:6">
      <c r="B1651" s="58"/>
      <c r="C1651" s="58"/>
      <c r="D1651" s="58"/>
      <c r="E1651" s="58"/>
      <c r="F1651" s="58"/>
    </row>
    <row r="1652" spans="2:6">
      <c r="B1652" s="58"/>
      <c r="C1652" s="58"/>
      <c r="D1652" s="58"/>
      <c r="E1652" s="58"/>
      <c r="F1652" s="58"/>
    </row>
    <row r="1653" spans="2:6">
      <c r="B1653" s="58"/>
      <c r="C1653" s="58"/>
      <c r="D1653" s="58"/>
      <c r="E1653" s="58"/>
      <c r="F1653" s="58"/>
    </row>
    <row r="1654" spans="2:6">
      <c r="B1654" s="58"/>
      <c r="C1654" s="58"/>
      <c r="D1654" s="58"/>
      <c r="E1654" s="58"/>
      <c r="F1654" s="58"/>
    </row>
    <row r="1655" spans="2:6">
      <c r="B1655" s="58"/>
      <c r="C1655" s="58"/>
      <c r="D1655" s="58"/>
      <c r="E1655" s="58"/>
      <c r="F1655" s="58"/>
    </row>
    <row r="1656" spans="2:6">
      <c r="B1656" s="58"/>
      <c r="C1656" s="58"/>
      <c r="D1656" s="58"/>
      <c r="E1656" s="58"/>
      <c r="F1656" s="58"/>
    </row>
    <row r="1657" spans="2:6">
      <c r="B1657" s="58"/>
      <c r="C1657" s="58"/>
      <c r="D1657" s="58"/>
      <c r="E1657" s="58"/>
      <c r="F1657" s="58"/>
    </row>
    <row r="1658" spans="2:6">
      <c r="B1658" s="58"/>
      <c r="C1658" s="58"/>
      <c r="D1658" s="58"/>
      <c r="E1658" s="58"/>
      <c r="F1658" s="58"/>
    </row>
    <row r="1659" spans="2:6">
      <c r="B1659" s="58"/>
      <c r="C1659" s="58"/>
      <c r="D1659" s="58"/>
      <c r="E1659" s="58"/>
      <c r="F1659" s="58"/>
    </row>
    <row r="1660" spans="2:6">
      <c r="B1660" s="58"/>
      <c r="C1660" s="58"/>
      <c r="D1660" s="58"/>
      <c r="E1660" s="58"/>
      <c r="F1660" s="58"/>
    </row>
    <row r="1661" spans="2:6">
      <c r="B1661" s="58"/>
      <c r="C1661" s="58"/>
      <c r="D1661" s="58"/>
      <c r="E1661" s="58"/>
      <c r="F1661" s="58"/>
    </row>
    <row r="1662" spans="2:6">
      <c r="B1662" s="58"/>
      <c r="C1662" s="58"/>
      <c r="D1662" s="58"/>
      <c r="E1662" s="58"/>
      <c r="F1662" s="58"/>
    </row>
    <row r="1663" spans="2:6">
      <c r="B1663" s="58"/>
      <c r="C1663" s="58"/>
      <c r="D1663" s="58"/>
      <c r="E1663" s="58"/>
      <c r="F1663" s="58"/>
    </row>
    <row r="1664" spans="2:6">
      <c r="B1664" s="58"/>
      <c r="C1664" s="58"/>
      <c r="D1664" s="58"/>
      <c r="E1664" s="58"/>
      <c r="F1664" s="58"/>
    </row>
    <row r="1665" spans="2:6">
      <c r="B1665" s="58"/>
      <c r="C1665" s="58"/>
      <c r="D1665" s="58"/>
      <c r="E1665" s="58"/>
      <c r="F1665" s="58"/>
    </row>
    <row r="1666" spans="2:6">
      <c r="B1666" s="58"/>
      <c r="C1666" s="58"/>
      <c r="D1666" s="58"/>
      <c r="E1666" s="58"/>
      <c r="F1666" s="58"/>
    </row>
    <row r="1667" spans="2:6">
      <c r="B1667" s="58"/>
      <c r="C1667" s="58"/>
      <c r="D1667" s="58"/>
      <c r="E1667" s="58"/>
      <c r="F1667" s="58"/>
    </row>
    <row r="1668" spans="2:6">
      <c r="B1668" s="58"/>
      <c r="C1668" s="58"/>
      <c r="D1668" s="58"/>
      <c r="E1668" s="58"/>
      <c r="F1668" s="58"/>
    </row>
    <row r="1669" spans="2:6">
      <c r="B1669" s="58"/>
      <c r="C1669" s="58"/>
      <c r="D1669" s="58"/>
      <c r="E1669" s="58"/>
      <c r="F1669" s="58"/>
    </row>
    <row r="1670" spans="2:6">
      <c r="B1670" s="58"/>
      <c r="C1670" s="58"/>
      <c r="D1670" s="58"/>
      <c r="E1670" s="58"/>
      <c r="F1670" s="58"/>
    </row>
    <row r="1671" spans="2:6">
      <c r="B1671" s="58"/>
      <c r="C1671" s="58"/>
      <c r="D1671" s="58"/>
      <c r="E1671" s="58"/>
      <c r="F1671" s="58"/>
    </row>
    <row r="1672" spans="2:6">
      <c r="B1672" s="58"/>
      <c r="C1672" s="58"/>
      <c r="D1672" s="58"/>
      <c r="E1672" s="58"/>
      <c r="F1672" s="58"/>
    </row>
    <row r="1673" spans="2:6">
      <c r="B1673" s="58"/>
      <c r="C1673" s="58"/>
      <c r="D1673" s="58"/>
      <c r="E1673" s="58"/>
      <c r="F1673" s="58"/>
    </row>
    <row r="1674" spans="2:6">
      <c r="B1674" s="58"/>
      <c r="C1674" s="58"/>
      <c r="D1674" s="58"/>
      <c r="E1674" s="58"/>
      <c r="F1674" s="58"/>
    </row>
    <row r="1675" spans="2:6">
      <c r="B1675" s="58"/>
      <c r="C1675" s="58"/>
      <c r="D1675" s="58"/>
      <c r="E1675" s="58"/>
      <c r="F1675" s="58"/>
    </row>
    <row r="1676" spans="2:6">
      <c r="B1676" s="58"/>
      <c r="C1676" s="58"/>
      <c r="D1676" s="58"/>
      <c r="E1676" s="58"/>
      <c r="F1676" s="58"/>
    </row>
    <row r="1677" spans="2:6">
      <c r="B1677" s="58"/>
      <c r="C1677" s="58"/>
      <c r="D1677" s="58"/>
      <c r="E1677" s="58"/>
      <c r="F1677" s="58"/>
    </row>
    <row r="1678" spans="2:6">
      <c r="B1678" s="58"/>
      <c r="C1678" s="58"/>
      <c r="D1678" s="58"/>
      <c r="E1678" s="58"/>
      <c r="F1678" s="58"/>
    </row>
    <row r="1679" spans="2:6">
      <c r="B1679" s="58"/>
      <c r="C1679" s="58"/>
      <c r="D1679" s="58"/>
      <c r="E1679" s="58"/>
      <c r="F1679" s="58"/>
    </row>
    <row r="1680" spans="2:6">
      <c r="B1680" s="58"/>
      <c r="C1680" s="58"/>
      <c r="D1680" s="58"/>
      <c r="E1680" s="58"/>
      <c r="F1680" s="58"/>
    </row>
    <row r="1681" spans="2:6">
      <c r="B1681" s="58"/>
      <c r="C1681" s="58"/>
      <c r="D1681" s="58"/>
      <c r="E1681" s="58"/>
      <c r="F1681" s="58"/>
    </row>
    <row r="1682" spans="2:6">
      <c r="B1682" s="58"/>
      <c r="C1682" s="58"/>
      <c r="D1682" s="58"/>
      <c r="E1682" s="58"/>
      <c r="F1682" s="58"/>
    </row>
    <row r="1683" spans="2:6">
      <c r="B1683" s="58"/>
      <c r="C1683" s="58"/>
      <c r="D1683" s="58"/>
      <c r="E1683" s="58"/>
      <c r="F1683" s="58"/>
    </row>
    <row r="1684" spans="2:6">
      <c r="B1684" s="58"/>
      <c r="C1684" s="58"/>
      <c r="D1684" s="58"/>
      <c r="E1684" s="58"/>
      <c r="F1684" s="58"/>
    </row>
    <row r="1685" spans="2:6">
      <c r="B1685" s="58"/>
      <c r="C1685" s="58"/>
      <c r="D1685" s="58"/>
      <c r="E1685" s="58"/>
      <c r="F1685" s="58"/>
    </row>
    <row r="1686" spans="2:6">
      <c r="B1686" s="58"/>
      <c r="C1686" s="58"/>
      <c r="D1686" s="58"/>
      <c r="E1686" s="58"/>
      <c r="F1686" s="58"/>
    </row>
    <row r="1687" spans="2:6">
      <c r="B1687" s="58"/>
      <c r="C1687" s="58"/>
      <c r="D1687" s="58"/>
      <c r="E1687" s="58"/>
      <c r="F1687" s="58"/>
    </row>
    <row r="1688" spans="2:6">
      <c r="B1688" s="58"/>
      <c r="C1688" s="58"/>
      <c r="D1688" s="58"/>
      <c r="E1688" s="58"/>
      <c r="F1688" s="58"/>
    </row>
    <row r="1689" spans="2:6">
      <c r="B1689" s="58"/>
      <c r="C1689" s="58"/>
      <c r="D1689" s="58"/>
      <c r="E1689" s="58"/>
      <c r="F1689" s="58"/>
    </row>
    <row r="1690" spans="2:6">
      <c r="B1690" s="58"/>
      <c r="C1690" s="58"/>
      <c r="D1690" s="58"/>
      <c r="E1690" s="58"/>
      <c r="F1690" s="58"/>
    </row>
    <row r="1691" spans="2:6">
      <c r="B1691" s="58"/>
      <c r="C1691" s="58"/>
      <c r="D1691" s="58"/>
      <c r="E1691" s="58"/>
      <c r="F1691" s="58"/>
    </row>
    <row r="1692" spans="2:6">
      <c r="B1692" s="58"/>
      <c r="C1692" s="58"/>
      <c r="D1692" s="58"/>
      <c r="E1692" s="58"/>
      <c r="F1692" s="58"/>
    </row>
    <row r="1693" spans="2:6">
      <c r="B1693" s="58"/>
      <c r="C1693" s="58"/>
      <c r="D1693" s="58"/>
      <c r="E1693" s="58"/>
      <c r="F1693" s="58"/>
    </row>
    <row r="1694" spans="2:6">
      <c r="B1694" s="58"/>
      <c r="C1694" s="58"/>
      <c r="D1694" s="58"/>
      <c r="E1694" s="58"/>
      <c r="F1694" s="58"/>
    </row>
    <row r="1695" spans="2:6">
      <c r="B1695" s="58"/>
      <c r="C1695" s="58"/>
      <c r="D1695" s="58"/>
      <c r="E1695" s="58"/>
      <c r="F1695" s="58"/>
    </row>
    <row r="1696" spans="2:6">
      <c r="B1696" s="58"/>
      <c r="C1696" s="58"/>
      <c r="D1696" s="58"/>
      <c r="E1696" s="58"/>
      <c r="F1696" s="58"/>
    </row>
    <row r="1697" spans="2:6">
      <c r="B1697" s="58"/>
      <c r="C1697" s="58"/>
      <c r="D1697" s="58"/>
      <c r="E1697" s="58"/>
      <c r="F1697" s="58"/>
    </row>
    <row r="1698" spans="2:6">
      <c r="B1698" s="58"/>
      <c r="C1698" s="58"/>
      <c r="D1698" s="58"/>
      <c r="E1698" s="58"/>
      <c r="F1698" s="58"/>
    </row>
    <row r="1699" spans="2:6">
      <c r="B1699" s="58"/>
      <c r="C1699" s="58"/>
      <c r="D1699" s="58"/>
      <c r="E1699" s="58"/>
      <c r="F1699" s="58"/>
    </row>
    <row r="1700" spans="2:6">
      <c r="B1700" s="58"/>
      <c r="C1700" s="58"/>
      <c r="D1700" s="58"/>
      <c r="E1700" s="58"/>
      <c r="F1700" s="58"/>
    </row>
    <row r="1701" spans="2:6">
      <c r="B1701" s="58"/>
      <c r="C1701" s="58"/>
      <c r="D1701" s="58"/>
      <c r="E1701" s="58"/>
      <c r="F1701" s="58"/>
    </row>
    <row r="1702" spans="2:6">
      <c r="B1702" s="58"/>
      <c r="C1702" s="58"/>
      <c r="D1702" s="58"/>
      <c r="E1702" s="58"/>
      <c r="F1702" s="58"/>
    </row>
    <row r="1703" spans="2:6">
      <c r="B1703" s="58"/>
      <c r="C1703" s="58"/>
      <c r="D1703" s="58"/>
      <c r="E1703" s="58"/>
      <c r="F1703" s="58"/>
    </row>
    <row r="1704" spans="2:6">
      <c r="B1704" s="58"/>
      <c r="C1704" s="58"/>
      <c r="D1704" s="58"/>
      <c r="E1704" s="58"/>
      <c r="F1704" s="58"/>
    </row>
    <row r="1705" spans="2:6">
      <c r="B1705" s="58"/>
      <c r="C1705" s="58"/>
      <c r="D1705" s="58"/>
      <c r="E1705" s="58"/>
      <c r="F1705" s="58"/>
    </row>
    <row r="1706" spans="2:6">
      <c r="B1706" s="58"/>
      <c r="C1706" s="58"/>
      <c r="D1706" s="58"/>
      <c r="E1706" s="58"/>
      <c r="F1706" s="58"/>
    </row>
    <row r="1707" spans="2:6">
      <c r="B1707" s="58"/>
      <c r="C1707" s="58"/>
      <c r="D1707" s="58"/>
      <c r="E1707" s="58"/>
      <c r="F1707" s="58"/>
    </row>
    <row r="1708" spans="2:6">
      <c r="B1708" s="58"/>
      <c r="C1708" s="58"/>
      <c r="D1708" s="58"/>
      <c r="E1708" s="58"/>
      <c r="F1708" s="58"/>
    </row>
    <row r="1709" spans="2:6">
      <c r="B1709" s="58"/>
      <c r="C1709" s="58"/>
      <c r="D1709" s="58"/>
      <c r="E1709" s="58"/>
      <c r="F1709" s="58"/>
    </row>
    <row r="1710" spans="2:6">
      <c r="B1710" s="58"/>
      <c r="C1710" s="58"/>
      <c r="D1710" s="58"/>
      <c r="E1710" s="58"/>
      <c r="F1710" s="58"/>
    </row>
    <row r="1711" spans="2:6">
      <c r="B1711" s="58"/>
      <c r="C1711" s="58"/>
      <c r="D1711" s="58"/>
      <c r="E1711" s="58"/>
      <c r="F1711" s="58"/>
    </row>
    <row r="1712" spans="2:6">
      <c r="B1712" s="58"/>
      <c r="C1712" s="58"/>
      <c r="D1712" s="58"/>
      <c r="E1712" s="58"/>
      <c r="F1712" s="58"/>
    </row>
    <row r="1713" spans="2:6">
      <c r="B1713" s="58"/>
      <c r="C1713" s="58"/>
      <c r="D1713" s="58"/>
      <c r="E1713" s="58"/>
      <c r="F1713" s="58"/>
    </row>
    <row r="1714" spans="2:6">
      <c r="B1714" s="58"/>
      <c r="C1714" s="58"/>
      <c r="D1714" s="58"/>
      <c r="E1714" s="58"/>
      <c r="F1714" s="58"/>
    </row>
    <row r="1715" spans="2:6">
      <c r="B1715" s="58"/>
      <c r="C1715" s="58"/>
      <c r="D1715" s="58"/>
      <c r="E1715" s="58"/>
      <c r="F1715" s="58"/>
    </row>
    <row r="1716" spans="2:6">
      <c r="B1716" s="58"/>
      <c r="C1716" s="58"/>
      <c r="D1716" s="58"/>
      <c r="E1716" s="58"/>
      <c r="F1716" s="58"/>
    </row>
    <row r="1717" spans="2:6">
      <c r="B1717" s="58"/>
      <c r="C1717" s="58"/>
      <c r="D1717" s="58"/>
      <c r="E1717" s="58"/>
      <c r="F1717" s="58"/>
    </row>
    <row r="1718" spans="2:6">
      <c r="B1718" s="58"/>
      <c r="C1718" s="58"/>
      <c r="D1718" s="58"/>
      <c r="E1718" s="58"/>
      <c r="F1718" s="58"/>
    </row>
    <row r="1719" spans="2:6">
      <c r="B1719" s="58"/>
      <c r="C1719" s="58"/>
      <c r="D1719" s="58"/>
      <c r="E1719" s="58"/>
      <c r="F1719" s="58"/>
    </row>
    <row r="1720" spans="2:6">
      <c r="B1720" s="58"/>
      <c r="C1720" s="58"/>
      <c r="D1720" s="58"/>
      <c r="E1720" s="58"/>
      <c r="F1720" s="58"/>
    </row>
    <row r="1721" spans="2:6">
      <c r="B1721" s="58"/>
      <c r="C1721" s="58"/>
      <c r="D1721" s="58"/>
      <c r="E1721" s="58"/>
      <c r="F1721" s="58"/>
    </row>
    <row r="1722" spans="2:6">
      <c r="B1722" s="58"/>
      <c r="C1722" s="58"/>
      <c r="D1722" s="58"/>
      <c r="E1722" s="58"/>
      <c r="F1722" s="58"/>
    </row>
    <row r="1723" spans="2:6">
      <c r="B1723" s="58"/>
      <c r="C1723" s="58"/>
      <c r="D1723" s="58"/>
      <c r="E1723" s="58"/>
      <c r="F1723" s="58"/>
    </row>
    <row r="1724" spans="2:6">
      <c r="B1724" s="58"/>
      <c r="C1724" s="58"/>
      <c r="D1724" s="58"/>
      <c r="E1724" s="58"/>
      <c r="F1724" s="58"/>
    </row>
    <row r="1725" spans="2:6">
      <c r="B1725" s="58"/>
      <c r="C1725" s="58"/>
      <c r="D1725" s="58"/>
      <c r="E1725" s="58"/>
      <c r="F1725" s="58"/>
    </row>
    <row r="1726" spans="2:6">
      <c r="B1726" s="58"/>
      <c r="C1726" s="58"/>
      <c r="D1726" s="58"/>
      <c r="E1726" s="58"/>
      <c r="F1726" s="58"/>
    </row>
    <row r="1727" spans="2:6">
      <c r="B1727" s="58"/>
      <c r="C1727" s="58"/>
      <c r="D1727" s="58"/>
      <c r="E1727" s="58"/>
      <c r="F1727" s="58"/>
    </row>
    <row r="1728" spans="2:6">
      <c r="B1728" s="58"/>
      <c r="C1728" s="58"/>
      <c r="D1728" s="58"/>
      <c r="E1728" s="58"/>
      <c r="F1728" s="58"/>
    </row>
    <row r="1729" spans="2:6">
      <c r="B1729" s="58"/>
      <c r="C1729" s="58"/>
      <c r="D1729" s="58"/>
      <c r="E1729" s="58"/>
      <c r="F1729" s="58"/>
    </row>
    <row r="1730" spans="2:6">
      <c r="B1730" s="58"/>
      <c r="C1730" s="58"/>
      <c r="D1730" s="58"/>
      <c r="E1730" s="58"/>
      <c r="F1730" s="58"/>
    </row>
    <row r="1731" spans="2:6">
      <c r="B1731" s="58"/>
      <c r="C1731" s="58"/>
      <c r="D1731" s="58"/>
      <c r="E1731" s="58"/>
      <c r="F1731" s="58"/>
    </row>
    <row r="1732" spans="2:6">
      <c r="B1732" s="58"/>
      <c r="C1732" s="58"/>
      <c r="D1732" s="58"/>
      <c r="E1732" s="58"/>
      <c r="F1732" s="58"/>
    </row>
    <row r="1733" spans="2:6">
      <c r="B1733" s="58"/>
      <c r="C1733" s="58"/>
      <c r="D1733" s="58"/>
      <c r="E1733" s="58"/>
      <c r="F1733" s="58"/>
    </row>
    <row r="1734" spans="2:6">
      <c r="B1734" s="58"/>
      <c r="C1734" s="58"/>
      <c r="D1734" s="58"/>
      <c r="E1734" s="58"/>
      <c r="F1734" s="58"/>
    </row>
    <row r="1735" spans="2:6">
      <c r="B1735" s="58"/>
      <c r="C1735" s="58"/>
      <c r="D1735" s="58"/>
      <c r="E1735" s="58"/>
      <c r="F1735" s="58"/>
    </row>
    <row r="1736" spans="2:6">
      <c r="B1736" s="58"/>
      <c r="C1736" s="58"/>
      <c r="D1736" s="58"/>
      <c r="E1736" s="58"/>
      <c r="F1736" s="58"/>
    </row>
    <row r="1737" spans="2:6">
      <c r="B1737" s="58"/>
      <c r="C1737" s="58"/>
      <c r="D1737" s="58"/>
      <c r="E1737" s="58"/>
      <c r="F1737" s="58"/>
    </row>
    <row r="1738" spans="2:6">
      <c r="B1738" s="58"/>
      <c r="C1738" s="58"/>
      <c r="D1738" s="58"/>
      <c r="E1738" s="58"/>
      <c r="F1738" s="58"/>
    </row>
    <row r="1739" spans="2:6">
      <c r="B1739" s="58"/>
      <c r="C1739" s="58"/>
      <c r="D1739" s="58"/>
      <c r="E1739" s="58"/>
      <c r="F1739" s="58"/>
    </row>
    <row r="1740" spans="2:6">
      <c r="B1740" s="58"/>
      <c r="C1740" s="58"/>
      <c r="D1740" s="58"/>
      <c r="E1740" s="58"/>
      <c r="F1740" s="58"/>
    </row>
    <row r="1741" spans="2:6">
      <c r="B1741" s="58"/>
      <c r="C1741" s="58"/>
      <c r="D1741" s="58"/>
      <c r="E1741" s="58"/>
      <c r="F1741" s="58"/>
    </row>
    <row r="1742" spans="2:6">
      <c r="B1742" s="58"/>
      <c r="C1742" s="58"/>
      <c r="D1742" s="58"/>
      <c r="E1742" s="58"/>
      <c r="F1742" s="58"/>
    </row>
    <row r="1743" spans="2:6">
      <c r="B1743" s="58"/>
      <c r="C1743" s="58"/>
      <c r="D1743" s="58"/>
      <c r="E1743" s="58"/>
      <c r="F1743" s="58"/>
    </row>
    <row r="1744" spans="2:6">
      <c r="B1744" s="58"/>
      <c r="C1744" s="58"/>
      <c r="D1744" s="58"/>
      <c r="E1744" s="58"/>
      <c r="F1744" s="58"/>
    </row>
    <row r="1745" spans="2:6">
      <c r="B1745" s="58"/>
      <c r="C1745" s="58"/>
      <c r="D1745" s="58"/>
      <c r="E1745" s="58"/>
      <c r="F1745" s="58"/>
    </row>
    <row r="1746" spans="2:6">
      <c r="B1746" s="58"/>
      <c r="C1746" s="58"/>
      <c r="D1746" s="58"/>
      <c r="E1746" s="58"/>
      <c r="F1746" s="58"/>
    </row>
    <row r="1747" spans="2:6">
      <c r="B1747" s="58"/>
      <c r="C1747" s="58"/>
      <c r="D1747" s="58"/>
      <c r="E1747" s="58"/>
      <c r="F1747" s="58"/>
    </row>
    <row r="1748" spans="2:6">
      <c r="B1748" s="58"/>
      <c r="C1748" s="58"/>
      <c r="D1748" s="58"/>
      <c r="E1748" s="58"/>
      <c r="F1748" s="58"/>
    </row>
    <row r="1749" spans="2:6">
      <c r="B1749" s="58"/>
      <c r="C1749" s="58"/>
      <c r="D1749" s="58"/>
      <c r="E1749" s="58"/>
      <c r="F1749" s="58"/>
    </row>
    <row r="1750" spans="2:6">
      <c r="B1750" s="58"/>
      <c r="C1750" s="58"/>
      <c r="D1750" s="58"/>
      <c r="E1750" s="58"/>
      <c r="F1750" s="58"/>
    </row>
    <row r="1751" spans="2:6">
      <c r="B1751" s="58"/>
      <c r="C1751" s="58"/>
      <c r="D1751" s="58"/>
      <c r="E1751" s="58"/>
      <c r="F1751" s="58"/>
    </row>
    <row r="1752" spans="2:6">
      <c r="B1752" s="58"/>
      <c r="C1752" s="58"/>
      <c r="D1752" s="58"/>
      <c r="E1752" s="58"/>
      <c r="F1752" s="58"/>
    </row>
    <row r="1753" spans="2:6">
      <c r="B1753" s="58"/>
      <c r="C1753" s="58"/>
      <c r="D1753" s="58"/>
      <c r="E1753" s="58"/>
      <c r="F1753" s="58"/>
    </row>
    <row r="1754" spans="2:6">
      <c r="B1754" s="58"/>
      <c r="C1754" s="58"/>
      <c r="D1754" s="58"/>
      <c r="E1754" s="58"/>
      <c r="F1754" s="58"/>
    </row>
    <row r="1755" spans="2:6">
      <c r="B1755" s="58"/>
      <c r="C1755" s="58"/>
      <c r="D1755" s="58"/>
      <c r="E1755" s="58"/>
      <c r="F1755" s="58"/>
    </row>
    <row r="1756" spans="2:6">
      <c r="B1756" s="58"/>
      <c r="C1756" s="58"/>
      <c r="D1756" s="58"/>
      <c r="E1756" s="58"/>
      <c r="F1756" s="58"/>
    </row>
    <row r="1757" spans="2:6">
      <c r="B1757" s="58"/>
      <c r="C1757" s="58"/>
      <c r="D1757" s="58"/>
      <c r="E1757" s="58"/>
      <c r="F1757" s="58"/>
    </row>
    <row r="1758" spans="2:6">
      <c r="B1758" s="58"/>
      <c r="C1758" s="58"/>
      <c r="D1758" s="58"/>
      <c r="E1758" s="58"/>
      <c r="F1758" s="58"/>
    </row>
    <row r="1759" spans="2:6">
      <c r="B1759" s="58"/>
      <c r="C1759" s="58"/>
      <c r="D1759" s="58"/>
      <c r="E1759" s="58"/>
      <c r="F1759" s="58"/>
    </row>
    <row r="1760" spans="2:6">
      <c r="B1760" s="58"/>
      <c r="C1760" s="58"/>
      <c r="D1760" s="58"/>
      <c r="E1760" s="58"/>
      <c r="F1760" s="58"/>
    </row>
    <row r="1761" spans="2:6">
      <c r="B1761" s="58"/>
      <c r="C1761" s="58"/>
      <c r="D1761" s="58"/>
      <c r="E1761" s="58"/>
      <c r="F1761" s="58"/>
    </row>
    <row r="1762" spans="2:6">
      <c r="B1762" s="58"/>
      <c r="C1762" s="58"/>
      <c r="D1762" s="58"/>
      <c r="E1762" s="58"/>
      <c r="F1762" s="58"/>
    </row>
    <row r="1763" spans="2:6">
      <c r="B1763" s="58"/>
      <c r="C1763" s="58"/>
      <c r="D1763" s="58"/>
      <c r="E1763" s="58"/>
      <c r="F1763" s="58"/>
    </row>
    <row r="1764" spans="2:6">
      <c r="B1764" s="58"/>
      <c r="C1764" s="58"/>
      <c r="D1764" s="58"/>
      <c r="E1764" s="58"/>
      <c r="F1764" s="58"/>
    </row>
    <row r="1765" spans="2:6">
      <c r="B1765" s="58"/>
      <c r="C1765" s="58"/>
      <c r="D1765" s="58"/>
      <c r="E1765" s="58"/>
      <c r="F1765" s="58"/>
    </row>
    <row r="1766" spans="2:6">
      <c r="B1766" s="58"/>
      <c r="C1766" s="58"/>
      <c r="D1766" s="58"/>
      <c r="E1766" s="58"/>
      <c r="F1766" s="58"/>
    </row>
    <row r="1767" spans="2:6">
      <c r="B1767" s="58"/>
      <c r="C1767" s="58"/>
      <c r="D1767" s="58"/>
      <c r="E1767" s="58"/>
      <c r="F1767" s="58"/>
    </row>
    <row r="1768" spans="2:6">
      <c r="B1768" s="58"/>
      <c r="C1768" s="58"/>
      <c r="D1768" s="58"/>
      <c r="E1768" s="58"/>
      <c r="F1768" s="58"/>
    </row>
    <row r="1769" spans="2:6">
      <c r="B1769" s="58"/>
      <c r="C1769" s="58"/>
      <c r="D1769" s="58"/>
      <c r="E1769" s="58"/>
      <c r="F1769" s="58"/>
    </row>
    <row r="1770" spans="2:6">
      <c r="B1770" s="58"/>
      <c r="C1770" s="58"/>
      <c r="D1770" s="58"/>
      <c r="E1770" s="58"/>
      <c r="F1770" s="58"/>
    </row>
    <row r="1771" spans="2:6">
      <c r="B1771" s="58"/>
      <c r="C1771" s="58"/>
      <c r="D1771" s="58"/>
      <c r="E1771" s="58"/>
      <c r="F1771" s="58"/>
    </row>
    <row r="1772" spans="2:6">
      <c r="B1772" s="58"/>
      <c r="C1772" s="58"/>
      <c r="D1772" s="58"/>
      <c r="E1772" s="58"/>
      <c r="F1772" s="58"/>
    </row>
    <row r="1773" spans="2:6">
      <c r="B1773" s="58"/>
      <c r="C1773" s="58"/>
      <c r="D1773" s="58"/>
      <c r="E1773" s="58"/>
      <c r="F1773" s="58"/>
    </row>
    <row r="1774" spans="2:6">
      <c r="B1774" s="58"/>
      <c r="C1774" s="58"/>
      <c r="D1774" s="58"/>
      <c r="E1774" s="58"/>
      <c r="F1774" s="58"/>
    </row>
    <row r="1775" spans="2:6">
      <c r="B1775" s="58"/>
      <c r="C1775" s="58"/>
      <c r="D1775" s="58"/>
      <c r="E1775" s="58"/>
      <c r="F1775" s="58"/>
    </row>
    <row r="1776" spans="2:6">
      <c r="B1776" s="58"/>
      <c r="C1776" s="58"/>
      <c r="D1776" s="58"/>
      <c r="E1776" s="58"/>
      <c r="F1776" s="58"/>
    </row>
    <row r="1777" spans="2:6">
      <c r="B1777" s="58"/>
      <c r="C1777" s="58"/>
      <c r="D1777" s="58"/>
      <c r="E1777" s="58"/>
      <c r="F1777" s="58"/>
    </row>
    <row r="1778" spans="2:6">
      <c r="B1778" s="58"/>
      <c r="C1778" s="58"/>
      <c r="D1778" s="58"/>
      <c r="E1778" s="58"/>
      <c r="F1778" s="58"/>
    </row>
    <row r="1779" spans="2:6">
      <c r="B1779" s="58"/>
      <c r="C1779" s="58"/>
      <c r="D1779" s="58"/>
      <c r="E1779" s="58"/>
      <c r="F1779" s="58"/>
    </row>
    <row r="1780" spans="2:6">
      <c r="B1780" s="58"/>
      <c r="C1780" s="58"/>
      <c r="D1780" s="58"/>
      <c r="E1780" s="58"/>
      <c r="F1780" s="58"/>
    </row>
    <row r="1781" spans="2:6">
      <c r="B1781" s="58"/>
      <c r="C1781" s="58"/>
      <c r="D1781" s="58"/>
      <c r="E1781" s="58"/>
      <c r="F1781" s="58"/>
    </row>
    <row r="1782" spans="2:6">
      <c r="B1782" s="58"/>
      <c r="C1782" s="58"/>
      <c r="D1782" s="58"/>
      <c r="E1782" s="58"/>
      <c r="F1782" s="58"/>
    </row>
    <row r="1783" spans="2:6">
      <c r="B1783" s="58"/>
      <c r="C1783" s="58"/>
      <c r="D1783" s="58"/>
      <c r="E1783" s="58"/>
      <c r="F1783" s="58"/>
    </row>
    <row r="1784" spans="2:6">
      <c r="B1784" s="58"/>
      <c r="C1784" s="58"/>
      <c r="D1784" s="58"/>
      <c r="E1784" s="58"/>
      <c r="F1784" s="58"/>
    </row>
    <row r="1785" spans="2:6">
      <c r="B1785" s="58"/>
      <c r="C1785" s="58"/>
      <c r="D1785" s="58"/>
      <c r="E1785" s="58"/>
      <c r="F1785" s="58"/>
    </row>
    <row r="1786" spans="2:6">
      <c r="B1786" s="58"/>
      <c r="C1786" s="58"/>
      <c r="D1786" s="58"/>
      <c r="E1786" s="58"/>
      <c r="F1786" s="58"/>
    </row>
    <row r="1787" spans="2:6">
      <c r="B1787" s="58"/>
      <c r="C1787" s="58"/>
      <c r="D1787" s="58"/>
      <c r="E1787" s="58"/>
      <c r="F1787" s="58"/>
    </row>
    <row r="1788" spans="2:6">
      <c r="B1788" s="58"/>
      <c r="C1788" s="58"/>
      <c r="D1788" s="58"/>
      <c r="E1788" s="58"/>
      <c r="F1788" s="58"/>
    </row>
    <row r="1789" spans="2:6">
      <c r="B1789" s="58"/>
      <c r="C1789" s="58"/>
      <c r="D1789" s="58"/>
      <c r="E1789" s="58"/>
      <c r="F1789" s="58"/>
    </row>
    <row r="1790" spans="2:6">
      <c r="B1790" s="58"/>
      <c r="C1790" s="58"/>
      <c r="D1790" s="58"/>
      <c r="E1790" s="58"/>
      <c r="F1790" s="58"/>
    </row>
    <row r="1791" spans="2:6">
      <c r="B1791" s="58"/>
      <c r="C1791" s="58"/>
      <c r="D1791" s="58"/>
      <c r="E1791" s="58"/>
      <c r="F1791" s="58"/>
    </row>
    <row r="1792" spans="2:6">
      <c r="B1792" s="58"/>
      <c r="C1792" s="58"/>
      <c r="D1792" s="58"/>
      <c r="E1792" s="58"/>
      <c r="F1792" s="58"/>
    </row>
    <row r="1793" spans="2:6">
      <c r="B1793" s="58"/>
      <c r="C1793" s="58"/>
      <c r="D1793" s="58"/>
      <c r="E1793" s="58"/>
      <c r="F1793" s="58"/>
    </row>
    <row r="1794" spans="2:6">
      <c r="B1794" s="58"/>
      <c r="C1794" s="58"/>
      <c r="D1794" s="58"/>
      <c r="E1794" s="58"/>
      <c r="F1794" s="58"/>
    </row>
    <row r="1795" spans="2:6">
      <c r="B1795" s="58"/>
      <c r="C1795" s="58"/>
      <c r="D1795" s="58"/>
      <c r="E1795" s="58"/>
      <c r="F1795" s="58"/>
    </row>
    <row r="1796" spans="2:6">
      <c r="B1796" s="58"/>
      <c r="C1796" s="58"/>
      <c r="D1796" s="58"/>
      <c r="E1796" s="58"/>
      <c r="F1796" s="58"/>
    </row>
    <row r="1797" spans="2:6">
      <c r="B1797" s="58"/>
      <c r="C1797" s="58"/>
      <c r="D1797" s="58"/>
      <c r="E1797" s="58"/>
      <c r="F1797" s="58"/>
    </row>
    <row r="1798" spans="2:6">
      <c r="B1798" s="58"/>
      <c r="C1798" s="58"/>
      <c r="D1798" s="58"/>
      <c r="E1798" s="58"/>
      <c r="F1798" s="58"/>
    </row>
    <row r="1799" spans="2:6">
      <c r="B1799" s="58"/>
      <c r="C1799" s="58"/>
      <c r="D1799" s="58"/>
      <c r="E1799" s="58"/>
      <c r="F1799" s="58"/>
    </row>
    <row r="1800" spans="2:6">
      <c r="B1800" s="58"/>
      <c r="C1800" s="58"/>
      <c r="D1800" s="58"/>
      <c r="E1800" s="58"/>
      <c r="F1800" s="58"/>
    </row>
    <row r="1801" spans="2:6">
      <c r="B1801" s="58"/>
      <c r="C1801" s="58"/>
      <c r="D1801" s="58"/>
      <c r="E1801" s="58"/>
      <c r="F1801" s="58"/>
    </row>
    <row r="1802" spans="2:6">
      <c r="B1802" s="58"/>
      <c r="C1802" s="58"/>
      <c r="D1802" s="58"/>
      <c r="E1802" s="58"/>
      <c r="F1802" s="58"/>
    </row>
    <row r="1803" spans="2:6">
      <c r="B1803" s="58"/>
      <c r="C1803" s="58"/>
      <c r="D1803" s="58"/>
      <c r="E1803" s="58"/>
      <c r="F1803" s="58"/>
    </row>
    <row r="1804" spans="2:6">
      <c r="B1804" s="58"/>
      <c r="C1804" s="58"/>
      <c r="D1804" s="58"/>
      <c r="E1804" s="58"/>
      <c r="F1804" s="58"/>
    </row>
    <row r="1805" spans="2:6">
      <c r="B1805" s="58"/>
      <c r="C1805" s="58"/>
      <c r="D1805" s="58"/>
      <c r="E1805" s="58"/>
      <c r="F1805" s="58"/>
    </row>
    <row r="1806" spans="2:6">
      <c r="B1806" s="58"/>
      <c r="C1806" s="58"/>
      <c r="D1806" s="58"/>
      <c r="E1806" s="58"/>
      <c r="F1806" s="58"/>
    </row>
    <row r="1807" spans="2:6">
      <c r="B1807" s="58"/>
      <c r="C1807" s="58"/>
      <c r="D1807" s="58"/>
      <c r="E1807" s="58"/>
      <c r="F1807" s="58"/>
    </row>
    <row r="1808" spans="2:6">
      <c r="B1808" s="58"/>
      <c r="C1808" s="58"/>
      <c r="D1808" s="58"/>
      <c r="E1808" s="58"/>
      <c r="F1808" s="58"/>
    </row>
    <row r="1809" spans="2:6">
      <c r="B1809" s="58"/>
      <c r="C1809" s="58"/>
      <c r="D1809" s="58"/>
      <c r="E1809" s="58"/>
      <c r="F1809" s="58"/>
    </row>
    <row r="1810" spans="2:6">
      <c r="B1810" s="58"/>
      <c r="C1810" s="58"/>
      <c r="D1810" s="58"/>
      <c r="E1810" s="58"/>
      <c r="F1810" s="58"/>
    </row>
    <row r="1811" spans="2:6">
      <c r="B1811" s="58"/>
      <c r="C1811" s="58"/>
      <c r="D1811" s="58"/>
      <c r="E1811" s="58"/>
      <c r="F1811" s="58"/>
    </row>
    <row r="1812" spans="2:6">
      <c r="B1812" s="58"/>
      <c r="C1812" s="58"/>
      <c r="D1812" s="58"/>
      <c r="E1812" s="58"/>
      <c r="F1812" s="58"/>
    </row>
    <row r="1813" spans="2:6">
      <c r="B1813" s="58"/>
      <c r="C1813" s="58"/>
      <c r="D1813" s="58"/>
      <c r="E1813" s="58"/>
      <c r="F1813" s="58"/>
    </row>
    <row r="1814" spans="2:6">
      <c r="B1814" s="58"/>
      <c r="C1814" s="58"/>
      <c r="D1814" s="58"/>
      <c r="E1814" s="58"/>
      <c r="F1814" s="58"/>
    </row>
    <row r="1815" spans="2:6">
      <c r="B1815" s="58"/>
      <c r="C1815" s="58"/>
      <c r="D1815" s="58"/>
      <c r="E1815" s="58"/>
      <c r="F1815" s="58"/>
    </row>
    <row r="1816" spans="2:6">
      <c r="B1816" s="58"/>
      <c r="C1816" s="58"/>
      <c r="D1816" s="58"/>
      <c r="E1816" s="58"/>
      <c r="F1816" s="58"/>
    </row>
    <row r="1817" spans="2:6">
      <c r="B1817" s="58"/>
      <c r="C1817" s="58"/>
      <c r="D1817" s="58"/>
      <c r="E1817" s="58"/>
      <c r="F1817" s="58"/>
    </row>
    <row r="1818" spans="2:6">
      <c r="B1818" s="58"/>
      <c r="C1818" s="58"/>
      <c r="D1818" s="58"/>
      <c r="E1818" s="58"/>
      <c r="F1818" s="58"/>
    </row>
    <row r="1819" spans="2:6">
      <c r="B1819" s="58"/>
      <c r="C1819" s="58"/>
      <c r="D1819" s="58"/>
      <c r="E1819" s="58"/>
      <c r="F1819" s="58"/>
    </row>
    <row r="1820" spans="2:6">
      <c r="B1820" s="58"/>
      <c r="C1820" s="58"/>
      <c r="D1820" s="58"/>
      <c r="E1820" s="58"/>
      <c r="F1820" s="58"/>
    </row>
    <row r="1821" spans="2:6">
      <c r="B1821" s="58"/>
      <c r="C1821" s="58"/>
      <c r="D1821" s="58"/>
      <c r="E1821" s="58"/>
      <c r="F1821" s="58"/>
    </row>
    <row r="1822" spans="2:6">
      <c r="B1822" s="58"/>
      <c r="C1822" s="58"/>
      <c r="D1822" s="58"/>
      <c r="E1822" s="58"/>
      <c r="F1822" s="58"/>
    </row>
    <row r="1823" spans="2:6">
      <c r="B1823" s="58"/>
      <c r="C1823" s="58"/>
      <c r="D1823" s="58"/>
      <c r="E1823" s="58"/>
      <c r="F1823" s="58"/>
    </row>
    <row r="1824" spans="2:6">
      <c r="B1824" s="58"/>
      <c r="C1824" s="58"/>
      <c r="D1824" s="58"/>
      <c r="E1824" s="58"/>
      <c r="F1824" s="58"/>
    </row>
    <row r="1825" spans="2:6">
      <c r="B1825" s="58"/>
      <c r="C1825" s="58"/>
      <c r="D1825" s="58"/>
      <c r="E1825" s="58"/>
      <c r="F1825" s="58"/>
    </row>
    <row r="1826" spans="2:6">
      <c r="B1826" s="58"/>
      <c r="C1826" s="58"/>
      <c r="D1826" s="58"/>
      <c r="E1826" s="58"/>
      <c r="F1826" s="58"/>
    </row>
    <row r="1827" spans="2:6">
      <c r="B1827" s="58"/>
      <c r="C1827" s="58"/>
      <c r="D1827" s="58"/>
      <c r="E1827" s="58"/>
      <c r="F1827" s="58"/>
    </row>
    <row r="1828" spans="2:6">
      <c r="B1828" s="58"/>
      <c r="C1828" s="58"/>
      <c r="D1828" s="58"/>
      <c r="E1828" s="58"/>
      <c r="F1828" s="58"/>
    </row>
    <row r="1829" spans="2:6">
      <c r="B1829" s="58"/>
      <c r="C1829" s="58"/>
      <c r="D1829" s="58"/>
      <c r="E1829" s="58"/>
      <c r="F1829" s="58"/>
    </row>
    <row r="1830" spans="2:6">
      <c r="B1830" s="58"/>
      <c r="C1830" s="58"/>
      <c r="D1830" s="58"/>
      <c r="E1830" s="58"/>
      <c r="F1830" s="58"/>
    </row>
    <row r="1831" spans="2:6">
      <c r="B1831" s="58"/>
      <c r="C1831" s="58"/>
      <c r="D1831" s="58"/>
      <c r="E1831" s="58"/>
      <c r="F1831" s="58"/>
    </row>
    <row r="1832" spans="2:6">
      <c r="B1832" s="58"/>
      <c r="C1832" s="58"/>
      <c r="D1832" s="58"/>
      <c r="E1832" s="58"/>
      <c r="F1832" s="58"/>
    </row>
    <row r="1833" spans="2:6">
      <c r="B1833" s="58"/>
      <c r="C1833" s="58"/>
      <c r="D1833" s="58"/>
      <c r="E1833" s="58"/>
      <c r="F1833" s="58"/>
    </row>
    <row r="1834" spans="2:6">
      <c r="B1834" s="58"/>
      <c r="C1834" s="58"/>
      <c r="D1834" s="58"/>
      <c r="E1834" s="58"/>
      <c r="F1834" s="58"/>
    </row>
    <row r="1835" spans="2:6">
      <c r="B1835" s="58"/>
      <c r="C1835" s="58"/>
      <c r="D1835" s="58"/>
      <c r="E1835" s="58"/>
      <c r="F1835" s="58"/>
    </row>
    <row r="1836" spans="2:6">
      <c r="B1836" s="58"/>
      <c r="C1836" s="58"/>
      <c r="D1836" s="58"/>
      <c r="E1836" s="58"/>
      <c r="F1836" s="58"/>
    </row>
    <row r="1837" spans="2:6">
      <c r="B1837" s="58"/>
      <c r="C1837" s="58"/>
      <c r="D1837" s="58"/>
      <c r="E1837" s="58"/>
      <c r="F1837" s="58"/>
    </row>
    <row r="1838" spans="2:6">
      <c r="B1838" s="58"/>
      <c r="C1838" s="58"/>
      <c r="D1838" s="58"/>
      <c r="E1838" s="58"/>
      <c r="F1838" s="58"/>
    </row>
    <row r="1839" spans="2:6">
      <c r="B1839" s="58"/>
      <c r="C1839" s="58"/>
      <c r="D1839" s="58"/>
      <c r="E1839" s="58"/>
      <c r="F1839" s="58"/>
    </row>
    <row r="1840" spans="2:6">
      <c r="B1840" s="58"/>
      <c r="C1840" s="58"/>
      <c r="D1840" s="58"/>
      <c r="E1840" s="58"/>
      <c r="F1840" s="58"/>
    </row>
    <row r="1841" spans="2:6">
      <c r="B1841" s="58"/>
      <c r="C1841" s="58"/>
      <c r="D1841" s="58"/>
      <c r="E1841" s="58"/>
      <c r="F1841" s="58"/>
    </row>
    <row r="1842" spans="2:6">
      <c r="B1842" s="58"/>
      <c r="C1842" s="58"/>
      <c r="D1842" s="58"/>
      <c r="E1842" s="58"/>
      <c r="F1842" s="58"/>
    </row>
    <row r="1843" spans="2:6">
      <c r="B1843" s="58"/>
      <c r="C1843" s="58"/>
      <c r="D1843" s="58"/>
      <c r="E1843" s="58"/>
      <c r="F1843" s="58"/>
    </row>
    <row r="1844" spans="2:6">
      <c r="B1844" s="58"/>
      <c r="C1844" s="58"/>
      <c r="D1844" s="58"/>
      <c r="E1844" s="58"/>
      <c r="F1844" s="58"/>
    </row>
    <row r="1845" spans="2:6">
      <c r="B1845" s="58"/>
      <c r="C1845" s="58"/>
      <c r="D1845" s="58"/>
      <c r="E1845" s="58"/>
      <c r="F1845" s="58"/>
    </row>
    <row r="1846" spans="2:6">
      <c r="B1846" s="58"/>
      <c r="C1846" s="58"/>
      <c r="D1846" s="58"/>
      <c r="E1846" s="58"/>
      <c r="F1846" s="58"/>
    </row>
    <row r="1847" spans="2:6">
      <c r="B1847" s="58"/>
      <c r="C1847" s="58"/>
      <c r="D1847" s="58"/>
      <c r="E1847" s="58"/>
      <c r="F1847" s="58"/>
    </row>
    <row r="1848" spans="2:6">
      <c r="B1848" s="58"/>
      <c r="C1848" s="58"/>
      <c r="D1848" s="58"/>
      <c r="E1848" s="58"/>
      <c r="F1848" s="58"/>
    </row>
    <row r="1849" spans="2:6">
      <c r="B1849" s="58"/>
      <c r="C1849" s="58"/>
      <c r="D1849" s="58"/>
      <c r="E1849" s="58"/>
      <c r="F1849" s="58"/>
    </row>
    <row r="1850" spans="2:6">
      <c r="B1850" s="58"/>
      <c r="C1850" s="58"/>
      <c r="D1850" s="58"/>
      <c r="E1850" s="58"/>
      <c r="F1850" s="58"/>
    </row>
    <row r="1851" spans="2:6">
      <c r="B1851" s="58"/>
      <c r="C1851" s="58"/>
      <c r="D1851" s="58"/>
      <c r="E1851" s="58"/>
      <c r="F1851" s="58"/>
    </row>
    <row r="1852" spans="2:6">
      <c r="B1852" s="58"/>
      <c r="C1852" s="58"/>
      <c r="D1852" s="58"/>
      <c r="E1852" s="58"/>
      <c r="F1852" s="58"/>
    </row>
    <row r="1853" spans="2:6">
      <c r="B1853" s="58"/>
      <c r="C1853" s="58"/>
      <c r="D1853" s="58"/>
      <c r="E1853" s="58"/>
      <c r="F1853" s="58"/>
    </row>
    <row r="1854" spans="2:6">
      <c r="B1854" s="58"/>
      <c r="C1854" s="58"/>
      <c r="D1854" s="58"/>
      <c r="E1854" s="58"/>
      <c r="F1854" s="58"/>
    </row>
    <row r="1855" spans="2:6">
      <c r="B1855" s="58"/>
      <c r="C1855" s="58"/>
      <c r="D1855" s="58"/>
      <c r="E1855" s="58"/>
      <c r="F1855" s="58"/>
    </row>
    <row r="1856" spans="2:6">
      <c r="B1856" s="58"/>
      <c r="C1856" s="58"/>
      <c r="D1856" s="58"/>
      <c r="E1856" s="58"/>
      <c r="F1856" s="58"/>
    </row>
    <row r="1857" spans="2:6">
      <c r="B1857" s="58"/>
      <c r="C1857" s="58"/>
      <c r="D1857" s="58"/>
      <c r="E1857" s="58"/>
      <c r="F1857" s="58"/>
    </row>
    <row r="1858" spans="2:6">
      <c r="B1858" s="58"/>
      <c r="C1858" s="58"/>
      <c r="D1858" s="58"/>
      <c r="E1858" s="58"/>
      <c r="F1858" s="58"/>
    </row>
    <row r="1859" spans="2:6">
      <c r="B1859" s="58"/>
      <c r="C1859" s="58"/>
      <c r="D1859" s="58"/>
      <c r="E1859" s="58"/>
      <c r="F1859" s="58"/>
    </row>
    <row r="1860" spans="2:6">
      <c r="B1860" s="58"/>
      <c r="C1860" s="58"/>
      <c r="D1860" s="58"/>
      <c r="E1860" s="58"/>
      <c r="F1860" s="58"/>
    </row>
    <row r="1861" spans="2:6">
      <c r="B1861" s="58"/>
      <c r="C1861" s="58"/>
      <c r="D1861" s="58"/>
      <c r="E1861" s="58"/>
      <c r="F1861" s="58"/>
    </row>
    <row r="1862" spans="2:6">
      <c r="B1862" s="58"/>
      <c r="C1862" s="58"/>
      <c r="D1862" s="58"/>
      <c r="E1862" s="58"/>
      <c r="F1862" s="58"/>
    </row>
    <row r="1863" spans="2:6">
      <c r="B1863" s="58"/>
      <c r="C1863" s="58"/>
      <c r="D1863" s="58"/>
      <c r="E1863" s="58"/>
      <c r="F1863" s="58"/>
    </row>
    <row r="1864" spans="2:6">
      <c r="B1864" s="58"/>
      <c r="C1864" s="58"/>
      <c r="D1864" s="58"/>
      <c r="E1864" s="58"/>
      <c r="F1864" s="58"/>
    </row>
    <row r="1865" spans="2:6">
      <c r="B1865" s="58"/>
      <c r="C1865" s="58"/>
      <c r="D1865" s="58"/>
      <c r="E1865" s="58"/>
      <c r="F1865" s="58"/>
    </row>
    <row r="1866" spans="2:6">
      <c r="B1866" s="58"/>
      <c r="C1866" s="58"/>
      <c r="D1866" s="58"/>
      <c r="E1866" s="58"/>
      <c r="F1866" s="58"/>
    </row>
    <row r="1867" spans="2:6">
      <c r="B1867" s="58"/>
      <c r="C1867" s="58"/>
      <c r="D1867" s="58"/>
      <c r="E1867" s="58"/>
      <c r="F1867" s="58"/>
    </row>
    <row r="1868" spans="2:6">
      <c r="B1868" s="58"/>
      <c r="C1868" s="58"/>
      <c r="D1868" s="58"/>
      <c r="E1868" s="58"/>
      <c r="F1868" s="58"/>
    </row>
    <row r="1869" spans="2:6">
      <c r="B1869" s="58"/>
      <c r="C1869" s="58"/>
      <c r="D1869" s="58"/>
      <c r="E1869" s="58"/>
      <c r="F1869" s="58"/>
    </row>
    <row r="1870" spans="2:6">
      <c r="B1870" s="58"/>
      <c r="C1870" s="58"/>
      <c r="D1870" s="58"/>
      <c r="E1870" s="58"/>
      <c r="F1870" s="58"/>
    </row>
    <row r="1871" spans="2:6">
      <c r="B1871" s="58"/>
      <c r="C1871" s="58"/>
      <c r="D1871" s="58"/>
      <c r="E1871" s="58"/>
      <c r="F1871" s="58"/>
    </row>
    <row r="1872" spans="2:6">
      <c r="B1872" s="58"/>
      <c r="C1872" s="58"/>
      <c r="D1872" s="58"/>
      <c r="E1872" s="58"/>
      <c r="F1872" s="58"/>
    </row>
    <row r="1873" spans="2:6">
      <c r="B1873" s="58"/>
      <c r="C1873" s="58"/>
      <c r="D1873" s="58"/>
      <c r="E1873" s="58"/>
      <c r="F1873" s="58"/>
    </row>
    <row r="1874" spans="2:6">
      <c r="B1874" s="58"/>
      <c r="C1874" s="58"/>
      <c r="D1874" s="58"/>
      <c r="E1874" s="58"/>
      <c r="F1874" s="58"/>
    </row>
    <row r="1875" spans="2:6">
      <c r="B1875" s="58"/>
      <c r="C1875" s="58"/>
      <c r="D1875" s="58"/>
      <c r="E1875" s="58"/>
      <c r="F1875" s="58"/>
    </row>
    <row r="1876" spans="2:6">
      <c r="B1876" s="58"/>
      <c r="C1876" s="58"/>
      <c r="D1876" s="58"/>
      <c r="E1876" s="58"/>
      <c r="F1876" s="58"/>
    </row>
    <row r="1877" spans="2:6">
      <c r="B1877" s="58"/>
      <c r="C1877" s="58"/>
      <c r="D1877" s="58"/>
      <c r="E1877" s="58"/>
      <c r="F1877" s="58"/>
    </row>
    <row r="1878" spans="2:6">
      <c r="B1878" s="58"/>
      <c r="C1878" s="58"/>
      <c r="D1878" s="58"/>
      <c r="E1878" s="58"/>
      <c r="F1878" s="58"/>
    </row>
    <row r="1879" spans="2:6">
      <c r="B1879" s="58"/>
      <c r="C1879" s="58"/>
      <c r="D1879" s="58"/>
      <c r="E1879" s="58"/>
      <c r="F1879" s="58"/>
    </row>
    <row r="1880" spans="2:6">
      <c r="B1880" s="58"/>
      <c r="C1880" s="58"/>
      <c r="D1880" s="58"/>
      <c r="E1880" s="58"/>
      <c r="F1880" s="58"/>
    </row>
    <row r="1881" spans="2:6">
      <c r="B1881" s="58"/>
      <c r="C1881" s="58"/>
      <c r="D1881" s="58"/>
      <c r="E1881" s="58"/>
      <c r="F1881" s="58"/>
    </row>
    <row r="1882" spans="2:6">
      <c r="B1882" s="58"/>
      <c r="C1882" s="58"/>
      <c r="D1882" s="58"/>
      <c r="E1882" s="58"/>
      <c r="F1882" s="58"/>
    </row>
    <row r="1883" spans="2:6">
      <c r="B1883" s="58"/>
      <c r="C1883" s="58"/>
      <c r="D1883" s="58"/>
      <c r="E1883" s="58"/>
      <c r="F1883" s="58"/>
    </row>
    <row r="1884" spans="2:6">
      <c r="B1884" s="58"/>
      <c r="C1884" s="58"/>
      <c r="D1884" s="58"/>
      <c r="E1884" s="58"/>
      <c r="F1884" s="58"/>
    </row>
    <row r="1885" spans="2:6">
      <c r="B1885" s="58"/>
      <c r="C1885" s="58"/>
      <c r="D1885" s="58"/>
      <c r="E1885" s="58"/>
      <c r="F1885" s="58"/>
    </row>
    <row r="1886" spans="2:6">
      <c r="B1886" s="58"/>
      <c r="C1886" s="58"/>
      <c r="D1886" s="58"/>
      <c r="E1886" s="58"/>
      <c r="F1886" s="58"/>
    </row>
    <row r="1887" spans="2:6">
      <c r="B1887" s="58"/>
      <c r="C1887" s="58"/>
      <c r="D1887" s="58"/>
      <c r="E1887" s="58"/>
      <c r="F1887" s="58"/>
    </row>
    <row r="1888" spans="2:6">
      <c r="B1888" s="58"/>
      <c r="C1888" s="58"/>
      <c r="D1888" s="58"/>
      <c r="E1888" s="58"/>
      <c r="F1888" s="58"/>
    </row>
    <row r="1889" spans="2:6">
      <c r="B1889" s="58"/>
      <c r="C1889" s="58"/>
      <c r="D1889" s="58"/>
      <c r="E1889" s="58"/>
      <c r="F1889" s="58"/>
    </row>
    <row r="1890" spans="2:6">
      <c r="B1890" s="58"/>
      <c r="C1890" s="58"/>
      <c r="D1890" s="58"/>
      <c r="E1890" s="58"/>
      <c r="F1890" s="58"/>
    </row>
    <row r="1891" spans="2:6">
      <c r="B1891" s="58"/>
      <c r="C1891" s="58"/>
      <c r="D1891" s="58"/>
      <c r="E1891" s="58"/>
      <c r="F1891" s="58"/>
    </row>
    <row r="1892" spans="2:6">
      <c r="B1892" s="58"/>
      <c r="C1892" s="58"/>
      <c r="D1892" s="58"/>
      <c r="E1892" s="58"/>
      <c r="F1892" s="58"/>
    </row>
    <row r="1893" spans="2:6">
      <c r="B1893" s="58"/>
      <c r="C1893" s="58"/>
      <c r="D1893" s="58"/>
      <c r="E1893" s="58"/>
      <c r="F1893" s="58"/>
    </row>
    <row r="1894" spans="2:6">
      <c r="B1894" s="58"/>
      <c r="C1894" s="58"/>
      <c r="D1894" s="58"/>
      <c r="E1894" s="58"/>
      <c r="F1894" s="58"/>
    </row>
    <row r="1895" spans="2:6">
      <c r="B1895" s="58"/>
      <c r="C1895" s="58"/>
      <c r="D1895" s="58"/>
      <c r="E1895" s="58"/>
      <c r="F1895" s="58"/>
    </row>
    <row r="1896" spans="2:6">
      <c r="B1896" s="58"/>
      <c r="C1896" s="58"/>
      <c r="D1896" s="58"/>
      <c r="E1896" s="58"/>
      <c r="F1896" s="58"/>
    </row>
    <row r="1897" spans="2:6">
      <c r="B1897" s="58"/>
      <c r="C1897" s="58"/>
      <c r="D1897" s="58"/>
      <c r="E1897" s="58"/>
      <c r="F1897" s="58"/>
    </row>
    <row r="1898" spans="2:6">
      <c r="B1898" s="58"/>
      <c r="C1898" s="58"/>
      <c r="D1898" s="58"/>
      <c r="E1898" s="58"/>
      <c r="F1898" s="58"/>
    </row>
    <row r="1899" spans="2:6">
      <c r="B1899" s="58"/>
      <c r="C1899" s="58"/>
      <c r="D1899" s="58"/>
      <c r="E1899" s="58"/>
      <c r="F1899" s="58"/>
    </row>
    <row r="1900" spans="2:6">
      <c r="B1900" s="58"/>
      <c r="C1900" s="58"/>
      <c r="D1900" s="58"/>
      <c r="E1900" s="58"/>
      <c r="F1900" s="58"/>
    </row>
    <row r="1901" spans="2:6">
      <c r="B1901" s="58"/>
      <c r="C1901" s="58"/>
      <c r="D1901" s="58"/>
      <c r="E1901" s="58"/>
      <c r="F1901" s="58"/>
    </row>
    <row r="1902" spans="2:6">
      <c r="B1902" s="58"/>
      <c r="C1902" s="58"/>
      <c r="D1902" s="58"/>
      <c r="E1902" s="58"/>
      <c r="F1902" s="58"/>
    </row>
    <row r="1903" spans="2:6">
      <c r="B1903" s="58"/>
      <c r="C1903" s="58"/>
      <c r="D1903" s="58"/>
      <c r="E1903" s="58"/>
      <c r="F1903" s="58"/>
    </row>
    <row r="1904" spans="2:6">
      <c r="B1904" s="58"/>
      <c r="C1904" s="58"/>
      <c r="D1904" s="58"/>
      <c r="E1904" s="58"/>
      <c r="F1904" s="58"/>
    </row>
    <row r="1905" spans="2:6">
      <c r="B1905" s="58"/>
      <c r="C1905" s="58"/>
      <c r="D1905" s="58"/>
      <c r="E1905" s="58"/>
      <c r="F1905" s="58"/>
    </row>
    <row r="1906" spans="2:6">
      <c r="B1906" s="58"/>
      <c r="C1906" s="58"/>
      <c r="D1906" s="58"/>
      <c r="E1906" s="58"/>
      <c r="F1906" s="58"/>
    </row>
    <row r="1907" spans="2:6">
      <c r="B1907" s="58"/>
      <c r="C1907" s="58"/>
      <c r="D1907" s="58"/>
      <c r="E1907" s="58"/>
      <c r="F1907" s="58"/>
    </row>
    <row r="1908" spans="2:6">
      <c r="B1908" s="58"/>
      <c r="C1908" s="58"/>
      <c r="D1908" s="58"/>
      <c r="E1908" s="58"/>
      <c r="F1908" s="58"/>
    </row>
    <row r="1909" spans="2:6">
      <c r="B1909" s="58"/>
      <c r="C1909" s="58"/>
      <c r="D1909" s="58"/>
      <c r="E1909" s="58"/>
      <c r="F1909" s="58"/>
    </row>
    <row r="1910" spans="2:6">
      <c r="B1910" s="58"/>
      <c r="C1910" s="58"/>
      <c r="D1910" s="58"/>
      <c r="E1910" s="58"/>
      <c r="F1910" s="58"/>
    </row>
    <row r="1911" spans="2:6">
      <c r="B1911" s="58"/>
      <c r="C1911" s="58"/>
      <c r="D1911" s="58"/>
      <c r="E1911" s="58"/>
      <c r="F1911" s="58"/>
    </row>
    <row r="1912" spans="2:6">
      <c r="B1912" s="58"/>
      <c r="C1912" s="58"/>
      <c r="D1912" s="58"/>
      <c r="E1912" s="58"/>
      <c r="F1912" s="58"/>
    </row>
    <row r="1913" spans="2:6">
      <c r="B1913" s="58"/>
      <c r="C1913" s="58"/>
      <c r="D1913" s="58"/>
      <c r="E1913" s="58"/>
      <c r="F1913" s="58"/>
    </row>
    <row r="1914" spans="2:6">
      <c r="B1914" s="58"/>
      <c r="C1914" s="58"/>
      <c r="D1914" s="58"/>
      <c r="E1914" s="58"/>
      <c r="F1914" s="58"/>
    </row>
  </sheetData>
  <mergeCells count="4">
    <mergeCell ref="A2:F2"/>
    <mergeCell ref="A3:F3"/>
    <mergeCell ref="A4:F4"/>
    <mergeCell ref="A5:F5"/>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56"/>
  <sheetViews>
    <sheetView showGridLines="0" workbookViewId="0">
      <selection activeCell="H11" sqref="H11"/>
    </sheetView>
  </sheetViews>
  <sheetFormatPr baseColWidth="10" defaultColWidth="9.140625" defaultRowHeight="15"/>
  <cols>
    <col min="1" max="1" width="63.42578125" style="59" customWidth="1"/>
    <col min="2" max="3" width="9.7109375" style="799" bestFit="1" customWidth="1"/>
    <col min="4" max="4" width="14.28515625" style="799" bestFit="1" customWidth="1"/>
    <col min="5" max="5" width="2.140625" style="984" customWidth="1"/>
    <col min="6" max="256" width="9.140625" style="799"/>
    <col min="257" max="257" width="63.42578125" style="799" customWidth="1"/>
    <col min="258" max="259" width="9.7109375" style="799" bestFit="1" customWidth="1"/>
    <col min="260" max="260" width="14.28515625" style="799" bestFit="1" customWidth="1"/>
    <col min="261" max="261" width="2.140625" style="799" customWidth="1"/>
    <col min="262" max="512" width="9.140625" style="799"/>
    <col min="513" max="513" width="63.42578125" style="799" customWidth="1"/>
    <col min="514" max="515" width="9.7109375" style="799" bestFit="1" customWidth="1"/>
    <col min="516" max="516" width="14.28515625" style="799" bestFit="1" customWidth="1"/>
    <col min="517" max="517" width="2.140625" style="799" customWidth="1"/>
    <col min="518" max="768" width="9.140625" style="799"/>
    <col min="769" max="769" width="63.42578125" style="799" customWidth="1"/>
    <col min="770" max="771" width="9.7109375" style="799" bestFit="1" customWidth="1"/>
    <col min="772" max="772" width="14.28515625" style="799" bestFit="1" customWidth="1"/>
    <col min="773" max="773" width="2.140625" style="799" customWidth="1"/>
    <col min="774" max="1024" width="9.140625" style="799"/>
    <col min="1025" max="1025" width="63.42578125" style="799" customWidth="1"/>
    <col min="1026" max="1027" width="9.7109375" style="799" bestFit="1" customWidth="1"/>
    <col min="1028" max="1028" width="14.28515625" style="799" bestFit="1" customWidth="1"/>
    <col min="1029" max="1029" width="2.140625" style="799" customWidth="1"/>
    <col min="1030" max="1280" width="9.140625" style="799"/>
    <col min="1281" max="1281" width="63.42578125" style="799" customWidth="1"/>
    <col min="1282" max="1283" width="9.7109375" style="799" bestFit="1" customWidth="1"/>
    <col min="1284" max="1284" width="14.28515625" style="799" bestFit="1" customWidth="1"/>
    <col min="1285" max="1285" width="2.140625" style="799" customWidth="1"/>
    <col min="1286" max="1536" width="9.140625" style="799"/>
    <col min="1537" max="1537" width="63.42578125" style="799" customWidth="1"/>
    <col min="1538" max="1539" width="9.7109375" style="799" bestFit="1" customWidth="1"/>
    <col min="1540" max="1540" width="14.28515625" style="799" bestFit="1" customWidth="1"/>
    <col min="1541" max="1541" width="2.140625" style="799" customWidth="1"/>
    <col min="1542" max="1792" width="9.140625" style="799"/>
    <col min="1793" max="1793" width="63.42578125" style="799" customWidth="1"/>
    <col min="1794" max="1795" width="9.7109375" style="799" bestFit="1" customWidth="1"/>
    <col min="1796" max="1796" width="14.28515625" style="799" bestFit="1" customWidth="1"/>
    <col min="1797" max="1797" width="2.140625" style="799" customWidth="1"/>
    <col min="1798" max="2048" width="9.140625" style="799"/>
    <col min="2049" max="2049" width="63.42578125" style="799" customWidth="1"/>
    <col min="2050" max="2051" width="9.7109375" style="799" bestFit="1" customWidth="1"/>
    <col min="2052" max="2052" width="14.28515625" style="799" bestFit="1" customWidth="1"/>
    <col min="2053" max="2053" width="2.140625" style="799" customWidth="1"/>
    <col min="2054" max="2304" width="9.140625" style="799"/>
    <col min="2305" max="2305" width="63.42578125" style="799" customWidth="1"/>
    <col min="2306" max="2307" width="9.7109375" style="799" bestFit="1" customWidth="1"/>
    <col min="2308" max="2308" width="14.28515625" style="799" bestFit="1" customWidth="1"/>
    <col min="2309" max="2309" width="2.140625" style="799" customWidth="1"/>
    <col min="2310" max="2560" width="9.140625" style="799"/>
    <col min="2561" max="2561" width="63.42578125" style="799" customWidth="1"/>
    <col min="2562" max="2563" width="9.7109375" style="799" bestFit="1" customWidth="1"/>
    <col min="2564" max="2564" width="14.28515625" style="799" bestFit="1" customWidth="1"/>
    <col min="2565" max="2565" width="2.140625" style="799" customWidth="1"/>
    <col min="2566" max="2816" width="9.140625" style="799"/>
    <col min="2817" max="2817" width="63.42578125" style="799" customWidth="1"/>
    <col min="2818" max="2819" width="9.7109375" style="799" bestFit="1" customWidth="1"/>
    <col min="2820" max="2820" width="14.28515625" style="799" bestFit="1" customWidth="1"/>
    <col min="2821" max="2821" width="2.140625" style="799" customWidth="1"/>
    <col min="2822" max="3072" width="9.140625" style="799"/>
    <col min="3073" max="3073" width="63.42578125" style="799" customWidth="1"/>
    <col min="3074" max="3075" width="9.7109375" style="799" bestFit="1" customWidth="1"/>
    <col min="3076" max="3076" width="14.28515625" style="799" bestFit="1" customWidth="1"/>
    <col min="3077" max="3077" width="2.140625" style="799" customWidth="1"/>
    <col min="3078" max="3328" width="9.140625" style="799"/>
    <col min="3329" max="3329" width="63.42578125" style="799" customWidth="1"/>
    <col min="3330" max="3331" width="9.7109375" style="799" bestFit="1" customWidth="1"/>
    <col min="3332" max="3332" width="14.28515625" style="799" bestFit="1" customWidth="1"/>
    <col min="3333" max="3333" width="2.140625" style="799" customWidth="1"/>
    <col min="3334" max="3584" width="9.140625" style="799"/>
    <col min="3585" max="3585" width="63.42578125" style="799" customWidth="1"/>
    <col min="3586" max="3587" width="9.7109375" style="799" bestFit="1" customWidth="1"/>
    <col min="3588" max="3588" width="14.28515625" style="799" bestFit="1" customWidth="1"/>
    <col min="3589" max="3589" width="2.140625" style="799" customWidth="1"/>
    <col min="3590" max="3840" width="9.140625" style="799"/>
    <col min="3841" max="3841" width="63.42578125" style="799" customWidth="1"/>
    <col min="3842" max="3843" width="9.7109375" style="799" bestFit="1" customWidth="1"/>
    <col min="3844" max="3844" width="14.28515625" style="799" bestFit="1" customWidth="1"/>
    <col min="3845" max="3845" width="2.140625" style="799" customWidth="1"/>
    <col min="3846" max="4096" width="9.140625" style="799"/>
    <col min="4097" max="4097" width="63.42578125" style="799" customWidth="1"/>
    <col min="4098" max="4099" width="9.7109375" style="799" bestFit="1" customWidth="1"/>
    <col min="4100" max="4100" width="14.28515625" style="799" bestFit="1" customWidth="1"/>
    <col min="4101" max="4101" width="2.140625" style="799" customWidth="1"/>
    <col min="4102" max="4352" width="9.140625" style="799"/>
    <col min="4353" max="4353" width="63.42578125" style="799" customWidth="1"/>
    <col min="4354" max="4355" width="9.7109375" style="799" bestFit="1" customWidth="1"/>
    <col min="4356" max="4356" width="14.28515625" style="799" bestFit="1" customWidth="1"/>
    <col min="4357" max="4357" width="2.140625" style="799" customWidth="1"/>
    <col min="4358" max="4608" width="9.140625" style="799"/>
    <col min="4609" max="4609" width="63.42578125" style="799" customWidth="1"/>
    <col min="4610" max="4611" width="9.7109375" style="799" bestFit="1" customWidth="1"/>
    <col min="4612" max="4612" width="14.28515625" style="799" bestFit="1" customWidth="1"/>
    <col min="4613" max="4613" width="2.140625" style="799" customWidth="1"/>
    <col min="4614" max="4864" width="9.140625" style="799"/>
    <col min="4865" max="4865" width="63.42578125" style="799" customWidth="1"/>
    <col min="4866" max="4867" width="9.7109375" style="799" bestFit="1" customWidth="1"/>
    <col min="4868" max="4868" width="14.28515625" style="799" bestFit="1" customWidth="1"/>
    <col min="4869" max="4869" width="2.140625" style="799" customWidth="1"/>
    <col min="4870" max="5120" width="9.140625" style="799"/>
    <col min="5121" max="5121" width="63.42578125" style="799" customWidth="1"/>
    <col min="5122" max="5123" width="9.7109375" style="799" bestFit="1" customWidth="1"/>
    <col min="5124" max="5124" width="14.28515625" style="799" bestFit="1" customWidth="1"/>
    <col min="5125" max="5125" width="2.140625" style="799" customWidth="1"/>
    <col min="5126" max="5376" width="9.140625" style="799"/>
    <col min="5377" max="5377" width="63.42578125" style="799" customWidth="1"/>
    <col min="5378" max="5379" width="9.7109375" style="799" bestFit="1" customWidth="1"/>
    <col min="5380" max="5380" width="14.28515625" style="799" bestFit="1" customWidth="1"/>
    <col min="5381" max="5381" width="2.140625" style="799" customWidth="1"/>
    <col min="5382" max="5632" width="9.140625" style="799"/>
    <col min="5633" max="5633" width="63.42578125" style="799" customWidth="1"/>
    <col min="5634" max="5635" width="9.7109375" style="799" bestFit="1" customWidth="1"/>
    <col min="5636" max="5636" width="14.28515625" style="799" bestFit="1" customWidth="1"/>
    <col min="5637" max="5637" width="2.140625" style="799" customWidth="1"/>
    <col min="5638" max="5888" width="9.140625" style="799"/>
    <col min="5889" max="5889" width="63.42578125" style="799" customWidth="1"/>
    <col min="5890" max="5891" width="9.7109375" style="799" bestFit="1" customWidth="1"/>
    <col min="5892" max="5892" width="14.28515625" style="799" bestFit="1" customWidth="1"/>
    <col min="5893" max="5893" width="2.140625" style="799" customWidth="1"/>
    <col min="5894" max="6144" width="9.140625" style="799"/>
    <col min="6145" max="6145" width="63.42578125" style="799" customWidth="1"/>
    <col min="6146" max="6147" width="9.7109375" style="799" bestFit="1" customWidth="1"/>
    <col min="6148" max="6148" width="14.28515625" style="799" bestFit="1" customWidth="1"/>
    <col min="6149" max="6149" width="2.140625" style="799" customWidth="1"/>
    <col min="6150" max="6400" width="9.140625" style="799"/>
    <col min="6401" max="6401" width="63.42578125" style="799" customWidth="1"/>
    <col min="6402" max="6403" width="9.7109375" style="799" bestFit="1" customWidth="1"/>
    <col min="6404" max="6404" width="14.28515625" style="799" bestFit="1" customWidth="1"/>
    <col min="6405" max="6405" width="2.140625" style="799" customWidth="1"/>
    <col min="6406" max="6656" width="9.140625" style="799"/>
    <col min="6657" max="6657" width="63.42578125" style="799" customWidth="1"/>
    <col min="6658" max="6659" width="9.7109375" style="799" bestFit="1" customWidth="1"/>
    <col min="6660" max="6660" width="14.28515625" style="799" bestFit="1" customWidth="1"/>
    <col min="6661" max="6661" width="2.140625" style="799" customWidth="1"/>
    <col min="6662" max="6912" width="9.140625" style="799"/>
    <col min="6913" max="6913" width="63.42578125" style="799" customWidth="1"/>
    <col min="6914" max="6915" width="9.7109375" style="799" bestFit="1" customWidth="1"/>
    <col min="6916" max="6916" width="14.28515625" style="799" bestFit="1" customWidth="1"/>
    <col min="6917" max="6917" width="2.140625" style="799" customWidth="1"/>
    <col min="6918" max="7168" width="9.140625" style="799"/>
    <col min="7169" max="7169" width="63.42578125" style="799" customWidth="1"/>
    <col min="7170" max="7171" width="9.7109375" style="799" bestFit="1" customWidth="1"/>
    <col min="7172" max="7172" width="14.28515625" style="799" bestFit="1" customWidth="1"/>
    <col min="7173" max="7173" width="2.140625" style="799" customWidth="1"/>
    <col min="7174" max="7424" width="9.140625" style="799"/>
    <col min="7425" max="7425" width="63.42578125" style="799" customWidth="1"/>
    <col min="7426" max="7427" width="9.7109375" style="799" bestFit="1" customWidth="1"/>
    <col min="7428" max="7428" width="14.28515625" style="799" bestFit="1" customWidth="1"/>
    <col min="7429" max="7429" width="2.140625" style="799" customWidth="1"/>
    <col min="7430" max="7680" width="9.140625" style="799"/>
    <col min="7681" max="7681" width="63.42578125" style="799" customWidth="1"/>
    <col min="7682" max="7683" width="9.7109375" style="799" bestFit="1" customWidth="1"/>
    <col min="7684" max="7684" width="14.28515625" style="799" bestFit="1" customWidth="1"/>
    <col min="7685" max="7685" width="2.140625" style="799" customWidth="1"/>
    <col min="7686" max="7936" width="9.140625" style="799"/>
    <col min="7937" max="7937" width="63.42578125" style="799" customWidth="1"/>
    <col min="7938" max="7939" width="9.7109375" style="799" bestFit="1" customWidth="1"/>
    <col min="7940" max="7940" width="14.28515625" style="799" bestFit="1" customWidth="1"/>
    <col min="7941" max="7941" width="2.140625" style="799" customWidth="1"/>
    <col min="7942" max="8192" width="9.140625" style="799"/>
    <col min="8193" max="8193" width="63.42578125" style="799" customWidth="1"/>
    <col min="8194" max="8195" width="9.7109375" style="799" bestFit="1" customWidth="1"/>
    <col min="8196" max="8196" width="14.28515625" style="799" bestFit="1" customWidth="1"/>
    <col min="8197" max="8197" width="2.140625" style="799" customWidth="1"/>
    <col min="8198" max="8448" width="9.140625" style="799"/>
    <col min="8449" max="8449" width="63.42578125" style="799" customWidth="1"/>
    <col min="8450" max="8451" width="9.7109375" style="799" bestFit="1" customWidth="1"/>
    <col min="8452" max="8452" width="14.28515625" style="799" bestFit="1" customWidth="1"/>
    <col min="8453" max="8453" width="2.140625" style="799" customWidth="1"/>
    <col min="8454" max="8704" width="9.140625" style="799"/>
    <col min="8705" max="8705" width="63.42578125" style="799" customWidth="1"/>
    <col min="8706" max="8707" width="9.7109375" style="799" bestFit="1" customWidth="1"/>
    <col min="8708" max="8708" width="14.28515625" style="799" bestFit="1" customWidth="1"/>
    <col min="8709" max="8709" width="2.140625" style="799" customWidth="1"/>
    <col min="8710" max="8960" width="9.140625" style="799"/>
    <col min="8961" max="8961" width="63.42578125" style="799" customWidth="1"/>
    <col min="8962" max="8963" width="9.7109375" style="799" bestFit="1" customWidth="1"/>
    <col min="8964" max="8964" width="14.28515625" style="799" bestFit="1" customWidth="1"/>
    <col min="8965" max="8965" width="2.140625" style="799" customWidth="1"/>
    <col min="8966" max="9216" width="9.140625" style="799"/>
    <col min="9217" max="9217" width="63.42578125" style="799" customWidth="1"/>
    <col min="9218" max="9219" width="9.7109375" style="799" bestFit="1" customWidth="1"/>
    <col min="9220" max="9220" width="14.28515625" style="799" bestFit="1" customWidth="1"/>
    <col min="9221" max="9221" width="2.140625" style="799" customWidth="1"/>
    <col min="9222" max="9472" width="9.140625" style="799"/>
    <col min="9473" max="9473" width="63.42578125" style="799" customWidth="1"/>
    <col min="9474" max="9475" width="9.7109375" style="799" bestFit="1" customWidth="1"/>
    <col min="9476" max="9476" width="14.28515625" style="799" bestFit="1" customWidth="1"/>
    <col min="9477" max="9477" width="2.140625" style="799" customWidth="1"/>
    <col min="9478" max="9728" width="9.140625" style="799"/>
    <col min="9729" max="9729" width="63.42578125" style="799" customWidth="1"/>
    <col min="9730" max="9731" width="9.7109375" style="799" bestFit="1" customWidth="1"/>
    <col min="9732" max="9732" width="14.28515625" style="799" bestFit="1" customWidth="1"/>
    <col min="9733" max="9733" width="2.140625" style="799" customWidth="1"/>
    <col min="9734" max="9984" width="9.140625" style="799"/>
    <col min="9985" max="9985" width="63.42578125" style="799" customWidth="1"/>
    <col min="9986" max="9987" width="9.7109375" style="799" bestFit="1" customWidth="1"/>
    <col min="9988" max="9988" width="14.28515625" style="799" bestFit="1" customWidth="1"/>
    <col min="9989" max="9989" width="2.140625" style="799" customWidth="1"/>
    <col min="9990" max="10240" width="9.140625" style="799"/>
    <col min="10241" max="10241" width="63.42578125" style="799" customWidth="1"/>
    <col min="10242" max="10243" width="9.7109375" style="799" bestFit="1" customWidth="1"/>
    <col min="10244" max="10244" width="14.28515625" style="799" bestFit="1" customWidth="1"/>
    <col min="10245" max="10245" width="2.140625" style="799" customWidth="1"/>
    <col min="10246" max="10496" width="9.140625" style="799"/>
    <col min="10497" max="10497" width="63.42578125" style="799" customWidth="1"/>
    <col min="10498" max="10499" width="9.7109375" style="799" bestFit="1" customWidth="1"/>
    <col min="10500" max="10500" width="14.28515625" style="799" bestFit="1" customWidth="1"/>
    <col min="10501" max="10501" width="2.140625" style="799" customWidth="1"/>
    <col min="10502" max="10752" width="9.140625" style="799"/>
    <col min="10753" max="10753" width="63.42578125" style="799" customWidth="1"/>
    <col min="10754" max="10755" width="9.7109375" style="799" bestFit="1" customWidth="1"/>
    <col min="10756" max="10756" width="14.28515625" style="799" bestFit="1" customWidth="1"/>
    <col min="10757" max="10757" width="2.140625" style="799" customWidth="1"/>
    <col min="10758" max="11008" width="9.140625" style="799"/>
    <col min="11009" max="11009" width="63.42578125" style="799" customWidth="1"/>
    <col min="11010" max="11011" width="9.7109375" style="799" bestFit="1" customWidth="1"/>
    <col min="11012" max="11012" width="14.28515625" style="799" bestFit="1" customWidth="1"/>
    <col min="11013" max="11013" width="2.140625" style="799" customWidth="1"/>
    <col min="11014" max="11264" width="9.140625" style="799"/>
    <col min="11265" max="11265" width="63.42578125" style="799" customWidth="1"/>
    <col min="11266" max="11267" width="9.7109375" style="799" bestFit="1" customWidth="1"/>
    <col min="11268" max="11268" width="14.28515625" style="799" bestFit="1" customWidth="1"/>
    <col min="11269" max="11269" width="2.140625" style="799" customWidth="1"/>
    <col min="11270" max="11520" width="9.140625" style="799"/>
    <col min="11521" max="11521" width="63.42578125" style="799" customWidth="1"/>
    <col min="11522" max="11523" width="9.7109375" style="799" bestFit="1" customWidth="1"/>
    <col min="11524" max="11524" width="14.28515625" style="799" bestFit="1" customWidth="1"/>
    <col min="11525" max="11525" width="2.140625" style="799" customWidth="1"/>
    <col min="11526" max="11776" width="9.140625" style="799"/>
    <col min="11777" max="11777" width="63.42578125" style="799" customWidth="1"/>
    <col min="11778" max="11779" width="9.7109375" style="799" bestFit="1" customWidth="1"/>
    <col min="11780" max="11780" width="14.28515625" style="799" bestFit="1" customWidth="1"/>
    <col min="11781" max="11781" width="2.140625" style="799" customWidth="1"/>
    <col min="11782" max="12032" width="9.140625" style="799"/>
    <col min="12033" max="12033" width="63.42578125" style="799" customWidth="1"/>
    <col min="12034" max="12035" width="9.7109375" style="799" bestFit="1" customWidth="1"/>
    <col min="12036" max="12036" width="14.28515625" style="799" bestFit="1" customWidth="1"/>
    <col min="12037" max="12037" width="2.140625" style="799" customWidth="1"/>
    <col min="12038" max="12288" width="9.140625" style="799"/>
    <col min="12289" max="12289" width="63.42578125" style="799" customWidth="1"/>
    <col min="12290" max="12291" width="9.7109375" style="799" bestFit="1" customWidth="1"/>
    <col min="12292" max="12292" width="14.28515625" style="799" bestFit="1" customWidth="1"/>
    <col min="12293" max="12293" width="2.140625" style="799" customWidth="1"/>
    <col min="12294" max="12544" width="9.140625" style="799"/>
    <col min="12545" max="12545" width="63.42578125" style="799" customWidth="1"/>
    <col min="12546" max="12547" width="9.7109375" style="799" bestFit="1" customWidth="1"/>
    <col min="12548" max="12548" width="14.28515625" style="799" bestFit="1" customWidth="1"/>
    <col min="12549" max="12549" width="2.140625" style="799" customWidth="1"/>
    <col min="12550" max="12800" width="9.140625" style="799"/>
    <col min="12801" max="12801" width="63.42578125" style="799" customWidth="1"/>
    <col min="12802" max="12803" width="9.7109375" style="799" bestFit="1" customWidth="1"/>
    <col min="12804" max="12804" width="14.28515625" style="799" bestFit="1" customWidth="1"/>
    <col min="12805" max="12805" width="2.140625" style="799" customWidth="1"/>
    <col min="12806" max="13056" width="9.140625" style="799"/>
    <col min="13057" max="13057" width="63.42578125" style="799" customWidth="1"/>
    <col min="13058" max="13059" width="9.7109375" style="799" bestFit="1" customWidth="1"/>
    <col min="13060" max="13060" width="14.28515625" style="799" bestFit="1" customWidth="1"/>
    <col min="13061" max="13061" width="2.140625" style="799" customWidth="1"/>
    <col min="13062" max="13312" width="9.140625" style="799"/>
    <col min="13313" max="13313" width="63.42578125" style="799" customWidth="1"/>
    <col min="13314" max="13315" width="9.7109375" style="799" bestFit="1" customWidth="1"/>
    <col min="13316" max="13316" width="14.28515625" style="799" bestFit="1" customWidth="1"/>
    <col min="13317" max="13317" width="2.140625" style="799" customWidth="1"/>
    <col min="13318" max="13568" width="9.140625" style="799"/>
    <col min="13569" max="13569" width="63.42578125" style="799" customWidth="1"/>
    <col min="13570" max="13571" width="9.7109375" style="799" bestFit="1" customWidth="1"/>
    <col min="13572" max="13572" width="14.28515625" style="799" bestFit="1" customWidth="1"/>
    <col min="13573" max="13573" width="2.140625" style="799" customWidth="1"/>
    <col min="13574" max="13824" width="9.140625" style="799"/>
    <col min="13825" max="13825" width="63.42578125" style="799" customWidth="1"/>
    <col min="13826" max="13827" width="9.7109375" style="799" bestFit="1" customWidth="1"/>
    <col min="13828" max="13828" width="14.28515625" style="799" bestFit="1" customWidth="1"/>
    <col min="13829" max="13829" width="2.140625" style="799" customWidth="1"/>
    <col min="13830" max="14080" width="9.140625" style="799"/>
    <col min="14081" max="14081" width="63.42578125" style="799" customWidth="1"/>
    <col min="14082" max="14083" width="9.7109375" style="799" bestFit="1" customWidth="1"/>
    <col min="14084" max="14084" width="14.28515625" style="799" bestFit="1" customWidth="1"/>
    <col min="14085" max="14085" width="2.140625" style="799" customWidth="1"/>
    <col min="14086" max="14336" width="9.140625" style="799"/>
    <col min="14337" max="14337" width="63.42578125" style="799" customWidth="1"/>
    <col min="14338" max="14339" width="9.7109375" style="799" bestFit="1" customWidth="1"/>
    <col min="14340" max="14340" width="14.28515625" style="799" bestFit="1" customWidth="1"/>
    <col min="14341" max="14341" width="2.140625" style="799" customWidth="1"/>
    <col min="14342" max="14592" width="9.140625" style="799"/>
    <col min="14593" max="14593" width="63.42578125" style="799" customWidth="1"/>
    <col min="14594" max="14595" width="9.7109375" style="799" bestFit="1" customWidth="1"/>
    <col min="14596" max="14596" width="14.28515625" style="799" bestFit="1" customWidth="1"/>
    <col min="14597" max="14597" width="2.140625" style="799" customWidth="1"/>
    <col min="14598" max="14848" width="9.140625" style="799"/>
    <col min="14849" max="14849" width="63.42578125" style="799" customWidth="1"/>
    <col min="14850" max="14851" width="9.7109375" style="799" bestFit="1" customWidth="1"/>
    <col min="14852" max="14852" width="14.28515625" style="799" bestFit="1" customWidth="1"/>
    <col min="14853" max="14853" width="2.140625" style="799" customWidth="1"/>
    <col min="14854" max="15104" width="9.140625" style="799"/>
    <col min="15105" max="15105" width="63.42578125" style="799" customWidth="1"/>
    <col min="15106" max="15107" width="9.7109375" style="799" bestFit="1" customWidth="1"/>
    <col min="15108" max="15108" width="14.28515625" style="799" bestFit="1" customWidth="1"/>
    <col min="15109" max="15109" width="2.140625" style="799" customWidth="1"/>
    <col min="15110" max="15360" width="9.140625" style="799"/>
    <col min="15361" max="15361" width="63.42578125" style="799" customWidth="1"/>
    <col min="15362" max="15363" width="9.7109375" style="799" bestFit="1" customWidth="1"/>
    <col min="15364" max="15364" width="14.28515625" style="799" bestFit="1" customWidth="1"/>
    <col min="15365" max="15365" width="2.140625" style="799" customWidth="1"/>
    <col min="15366" max="15616" width="9.140625" style="799"/>
    <col min="15617" max="15617" width="63.42578125" style="799" customWidth="1"/>
    <col min="15618" max="15619" width="9.7109375" style="799" bestFit="1" customWidth="1"/>
    <col min="15620" max="15620" width="14.28515625" style="799" bestFit="1" customWidth="1"/>
    <col min="15621" max="15621" width="2.140625" style="799" customWidth="1"/>
    <col min="15622" max="15872" width="9.140625" style="799"/>
    <col min="15873" max="15873" width="63.42578125" style="799" customWidth="1"/>
    <col min="15874" max="15875" width="9.7109375" style="799" bestFit="1" customWidth="1"/>
    <col min="15876" max="15876" width="14.28515625" style="799" bestFit="1" customWidth="1"/>
    <col min="15877" max="15877" width="2.140625" style="799" customWidth="1"/>
    <col min="15878" max="16128" width="9.140625" style="799"/>
    <col min="16129" max="16129" width="63.42578125" style="799" customWidth="1"/>
    <col min="16130" max="16131" width="9.7109375" style="799" bestFit="1" customWidth="1"/>
    <col min="16132" max="16132" width="14.28515625" style="799" bestFit="1" customWidth="1"/>
    <col min="16133" max="16133" width="2.140625" style="799" customWidth="1"/>
    <col min="16134" max="16384" width="9.140625" style="799"/>
  </cols>
  <sheetData>
    <row r="1" spans="1:4" s="62" customFormat="1" ht="3.75" customHeight="1">
      <c r="A1" s="60"/>
      <c r="B1" s="61"/>
      <c r="C1" s="61"/>
      <c r="D1" s="61"/>
    </row>
    <row r="2" spans="1:4" s="52" customFormat="1" ht="37.5" customHeight="1">
      <c r="A2" s="1076" t="s">
        <v>1074</v>
      </c>
      <c r="B2" s="1076"/>
      <c r="C2" s="1076"/>
      <c r="D2" s="1076"/>
    </row>
    <row r="3" spans="1:4" s="52" customFormat="1" ht="24.75" customHeight="1">
      <c r="A3" s="1076" t="s">
        <v>1215</v>
      </c>
      <c r="B3" s="1076"/>
      <c r="C3" s="1076"/>
      <c r="D3" s="1076"/>
    </row>
    <row r="4" spans="1:4" s="52" customFormat="1" ht="24.75" customHeight="1">
      <c r="A4" s="1076" t="s">
        <v>1518</v>
      </c>
      <c r="B4" s="1076"/>
      <c r="C4" s="1076"/>
      <c r="D4" s="1076"/>
    </row>
    <row r="5" spans="1:4" s="53" customFormat="1" ht="36" customHeight="1">
      <c r="A5" s="1083" t="s">
        <v>1334</v>
      </c>
      <c r="B5" s="1083"/>
      <c r="C5" s="1083"/>
      <c r="D5" s="1083"/>
    </row>
    <row r="6" spans="1:4" s="799" customFormat="1" ht="6" hidden="1" customHeight="1" thickBot="1">
      <c r="A6" s="401"/>
      <c r="B6" s="630"/>
      <c r="C6" s="630"/>
      <c r="D6" s="630"/>
    </row>
    <row r="7" spans="1:4" s="799" customFormat="1" ht="2.25" customHeight="1" thickBot="1">
      <c r="A7" s="401"/>
      <c r="B7" s="634"/>
      <c r="C7" s="634"/>
      <c r="D7" s="634"/>
    </row>
    <row r="8" spans="1:4" s="65" customFormat="1" ht="12" customHeight="1" thickTop="1" thickBot="1">
      <c r="A8" s="901"/>
      <c r="B8" s="983" t="s">
        <v>1078</v>
      </c>
      <c r="C8" s="983" t="s">
        <v>1079</v>
      </c>
      <c r="D8" s="983" t="s">
        <v>309</v>
      </c>
    </row>
    <row r="9" spans="1:4" s="65" customFormat="1" ht="12" customHeight="1" thickTop="1" thickBot="1">
      <c r="A9" s="901" t="s">
        <v>7</v>
      </c>
      <c r="B9" s="896">
        <v>3475732.3290399997</v>
      </c>
      <c r="C9" s="896">
        <v>1116872.9442999999</v>
      </c>
      <c r="D9" s="896">
        <v>4592605.2733399998</v>
      </c>
    </row>
    <row r="10" spans="1:4" s="65" customFormat="1" ht="12" customHeight="1" thickTop="1" thickBot="1">
      <c r="A10" s="902" t="s">
        <v>8</v>
      </c>
      <c r="B10" s="897">
        <v>257026.51462</v>
      </c>
      <c r="C10" s="897">
        <v>160117.19936000003</v>
      </c>
      <c r="D10" s="897">
        <v>417143.71398</v>
      </c>
    </row>
    <row r="11" spans="1:4" s="65" customFormat="1" ht="12" customHeight="1" thickTop="1">
      <c r="A11" s="56" t="s">
        <v>9</v>
      </c>
      <c r="B11" s="448">
        <v>107499.36871</v>
      </c>
      <c r="C11" s="448">
        <v>40526.057380000006</v>
      </c>
      <c r="D11" s="448">
        <v>148025.42608999999</v>
      </c>
    </row>
    <row r="12" spans="1:4" s="65" customFormat="1" ht="12" customHeight="1">
      <c r="A12" s="56" t="s">
        <v>10</v>
      </c>
      <c r="B12" s="448">
        <v>144701.21388999998</v>
      </c>
      <c r="C12" s="448">
        <v>96794.958910000001</v>
      </c>
      <c r="D12" s="448">
        <v>241496.1728</v>
      </c>
    </row>
    <row r="13" spans="1:4" s="65" customFormat="1" ht="12" customHeight="1">
      <c r="A13" s="56" t="s">
        <v>11</v>
      </c>
      <c r="B13" s="448">
        <v>2828.5572099999999</v>
      </c>
      <c r="C13" s="448">
        <v>21692.836649999997</v>
      </c>
      <c r="D13" s="448">
        <v>24521.39386</v>
      </c>
    </row>
    <row r="14" spans="1:4" s="65" customFormat="1" ht="12" customHeight="1">
      <c r="A14" s="56" t="s">
        <v>12</v>
      </c>
      <c r="B14" s="448">
        <v>0</v>
      </c>
      <c r="C14" s="448">
        <v>0</v>
      </c>
      <c r="D14" s="448">
        <v>0</v>
      </c>
    </row>
    <row r="15" spans="1:4" s="65" customFormat="1" ht="12" customHeight="1">
      <c r="A15" s="56" t="s">
        <v>13</v>
      </c>
      <c r="B15" s="448">
        <v>1996.1570300000001</v>
      </c>
      <c r="C15" s="448">
        <v>1103.3464199999999</v>
      </c>
      <c r="D15" s="448">
        <v>3099.5034500000002</v>
      </c>
    </row>
    <row r="16" spans="1:4" s="65" customFormat="1" ht="12" customHeight="1">
      <c r="A16" s="56" t="s">
        <v>14</v>
      </c>
      <c r="B16" s="448">
        <v>1.2177799999999999</v>
      </c>
      <c r="C16" s="448">
        <v>0</v>
      </c>
      <c r="D16" s="448">
        <v>1.2177799999999999</v>
      </c>
    </row>
    <row r="17" spans="1:4" s="65" customFormat="1" ht="12" customHeight="1">
      <c r="A17" s="56" t="s">
        <v>15</v>
      </c>
      <c r="B17" s="448">
        <v>0</v>
      </c>
      <c r="C17" s="448">
        <v>0</v>
      </c>
      <c r="D17" s="448">
        <v>0</v>
      </c>
    </row>
    <row r="18" spans="1:4" s="65" customFormat="1" ht="12" customHeight="1" thickBot="1">
      <c r="A18" s="56" t="s">
        <v>16</v>
      </c>
      <c r="B18" s="448">
        <v>0</v>
      </c>
      <c r="C18" s="448">
        <v>0</v>
      </c>
      <c r="D18" s="448">
        <v>0</v>
      </c>
    </row>
    <row r="19" spans="1:4" s="65" customFormat="1" ht="12" customHeight="1" thickTop="1" thickBot="1">
      <c r="A19" s="902" t="s">
        <v>17</v>
      </c>
      <c r="B19" s="897">
        <v>141889.19493999999</v>
      </c>
      <c r="C19" s="897">
        <v>71718.619150000013</v>
      </c>
      <c r="D19" s="897">
        <v>213607.81409</v>
      </c>
    </row>
    <row r="20" spans="1:4" s="65" customFormat="1" ht="12" customHeight="1" thickTop="1">
      <c r="A20" s="56" t="s">
        <v>18</v>
      </c>
      <c r="B20" s="448">
        <v>0</v>
      </c>
      <c r="C20" s="448">
        <v>0</v>
      </c>
      <c r="D20" s="448">
        <v>0</v>
      </c>
    </row>
    <row r="21" spans="1:4" s="65" customFormat="1" ht="12" customHeight="1">
      <c r="A21" s="56" t="s">
        <v>19</v>
      </c>
      <c r="B21" s="448">
        <v>22113.30271</v>
      </c>
      <c r="C21" s="448">
        <v>10671.055130000001</v>
      </c>
      <c r="D21" s="448">
        <v>32784.357839999997</v>
      </c>
    </row>
    <row r="22" spans="1:4" s="65" customFormat="1" ht="12" customHeight="1">
      <c r="A22" s="56" t="s">
        <v>20</v>
      </c>
      <c r="B22" s="448">
        <v>0</v>
      </c>
      <c r="C22" s="448">
        <v>0</v>
      </c>
      <c r="D22" s="448">
        <v>0</v>
      </c>
    </row>
    <row r="23" spans="1:4" s="65" customFormat="1" ht="12" customHeight="1">
      <c r="A23" s="56" t="s">
        <v>21</v>
      </c>
      <c r="B23" s="448">
        <v>0</v>
      </c>
      <c r="C23" s="448">
        <v>0</v>
      </c>
      <c r="D23" s="448">
        <v>0</v>
      </c>
    </row>
    <row r="24" spans="1:4" s="65" customFormat="1" ht="12" customHeight="1">
      <c r="A24" s="56" t="s">
        <v>22</v>
      </c>
      <c r="B24" s="448">
        <v>3126.1807400000002</v>
      </c>
      <c r="C24" s="448">
        <v>9772.2865899999997</v>
      </c>
      <c r="D24" s="448">
        <v>12898.467329999999</v>
      </c>
    </row>
    <row r="25" spans="1:4" s="65" customFormat="1" ht="12" customHeight="1">
      <c r="A25" s="56" t="s">
        <v>23</v>
      </c>
      <c r="B25" s="448">
        <v>116617.47441</v>
      </c>
      <c r="C25" s="448">
        <v>51275.277430000002</v>
      </c>
      <c r="D25" s="448">
        <v>167892.75184000001</v>
      </c>
    </row>
    <row r="26" spans="1:4" s="65" customFormat="1" ht="12" customHeight="1">
      <c r="A26" s="56" t="s">
        <v>24</v>
      </c>
      <c r="B26" s="448">
        <v>32.237079999999999</v>
      </c>
      <c r="C26" s="448">
        <v>0</v>
      </c>
      <c r="D26" s="448">
        <v>32.237079999999999</v>
      </c>
    </row>
    <row r="27" spans="1:4" s="65" customFormat="1" ht="12" customHeight="1" thickBot="1">
      <c r="A27" s="56" t="s">
        <v>25</v>
      </c>
      <c r="B27" s="448">
        <v>0</v>
      </c>
      <c r="C27" s="448">
        <v>0</v>
      </c>
      <c r="D27" s="448">
        <v>0</v>
      </c>
    </row>
    <row r="28" spans="1:4" s="65" customFormat="1" ht="12" customHeight="1" thickTop="1" thickBot="1">
      <c r="A28" s="902" t="s">
        <v>26</v>
      </c>
      <c r="B28" s="897">
        <v>2832076.5527300001</v>
      </c>
      <c r="C28" s="897">
        <v>863319.86726999993</v>
      </c>
      <c r="D28" s="897">
        <v>3695396.42</v>
      </c>
    </row>
    <row r="29" spans="1:4" s="65" customFormat="1" ht="12" customHeight="1" thickTop="1">
      <c r="A29" s="906" t="s">
        <v>27</v>
      </c>
      <c r="B29" s="448">
        <v>2804710.2259</v>
      </c>
      <c r="C29" s="448">
        <v>854002.32542999997</v>
      </c>
      <c r="D29" s="448">
        <v>3658712.5513299997</v>
      </c>
    </row>
    <row r="30" spans="1:4" s="65" customFormat="1" ht="12" customHeight="1">
      <c r="A30" s="56" t="s">
        <v>28</v>
      </c>
      <c r="B30" s="448">
        <v>2767263.1584299998</v>
      </c>
      <c r="C30" s="448">
        <v>790947.86683000007</v>
      </c>
      <c r="D30" s="448">
        <v>3558211.02526</v>
      </c>
    </row>
    <row r="31" spans="1:4" s="65" customFormat="1" ht="12" customHeight="1">
      <c r="A31" s="56" t="s">
        <v>29</v>
      </c>
      <c r="B31" s="448">
        <v>32222.16776</v>
      </c>
      <c r="C31" s="448">
        <v>63054.458599999998</v>
      </c>
      <c r="D31" s="448">
        <v>95276.626359999995</v>
      </c>
    </row>
    <row r="32" spans="1:4" s="65" customFormat="1" ht="12" customHeight="1">
      <c r="A32" s="56" t="s">
        <v>30</v>
      </c>
      <c r="B32" s="448">
        <v>5224.8997099999997</v>
      </c>
      <c r="C32" s="448">
        <v>0</v>
      </c>
      <c r="D32" s="448">
        <v>5224.8997099999997</v>
      </c>
    </row>
    <row r="33" spans="1:4" s="65" customFormat="1" ht="12" customHeight="1">
      <c r="A33" s="906" t="s">
        <v>31</v>
      </c>
      <c r="B33" s="448">
        <v>35427.515119999996</v>
      </c>
      <c r="C33" s="448">
        <v>15263.403890000001</v>
      </c>
      <c r="D33" s="448">
        <v>50690.919009999998</v>
      </c>
    </row>
    <row r="34" spans="1:4" s="65" customFormat="1" ht="12" customHeight="1">
      <c r="A34" s="56" t="s">
        <v>32</v>
      </c>
      <c r="B34" s="448">
        <v>33746.669409999995</v>
      </c>
      <c r="C34" s="448">
        <v>11745.60548</v>
      </c>
      <c r="D34" s="448">
        <v>45492.274890000001</v>
      </c>
    </row>
    <row r="35" spans="1:4" s="65" customFormat="1" ht="12" customHeight="1">
      <c r="A35" s="56" t="s">
        <v>33</v>
      </c>
      <c r="B35" s="448">
        <v>1574.0120400000001</v>
      </c>
      <c r="C35" s="448">
        <v>3517.7984100000003</v>
      </c>
      <c r="D35" s="448">
        <v>5091.8104499999999</v>
      </c>
    </row>
    <row r="36" spans="1:4" s="65" customFormat="1" ht="12" customHeight="1">
      <c r="A36" s="903" t="s">
        <v>34</v>
      </c>
      <c r="B36" s="448">
        <v>106.83367</v>
      </c>
      <c r="C36" s="448">
        <v>0</v>
      </c>
      <c r="D36" s="448">
        <v>106.83367</v>
      </c>
    </row>
    <row r="37" spans="1:4" s="65" customFormat="1" ht="12" customHeight="1">
      <c r="A37" s="906" t="s">
        <v>35</v>
      </c>
      <c r="B37" s="448">
        <v>51802.922060000004</v>
      </c>
      <c r="C37" s="448">
        <v>39710.38824</v>
      </c>
      <c r="D37" s="448">
        <v>91513.310299999997</v>
      </c>
    </row>
    <row r="38" spans="1:4" s="65" customFormat="1" ht="12" customHeight="1">
      <c r="A38" s="56" t="s">
        <v>36</v>
      </c>
      <c r="B38" s="448">
        <v>48898.210340000005</v>
      </c>
      <c r="C38" s="448">
        <v>24824.267090000001</v>
      </c>
      <c r="D38" s="448">
        <v>73722.477430000014</v>
      </c>
    </row>
    <row r="39" spans="1:4" s="65" customFormat="1" ht="12" customHeight="1">
      <c r="A39" s="56" t="s">
        <v>37</v>
      </c>
      <c r="B39" s="448">
        <v>2746.5924799999998</v>
      </c>
      <c r="C39" s="448">
        <v>14886.121150000001</v>
      </c>
      <c r="D39" s="448">
        <v>17632.713629999998</v>
      </c>
    </row>
    <row r="40" spans="1:4" s="65" customFormat="1" ht="12" customHeight="1">
      <c r="A40" s="56" t="s">
        <v>38</v>
      </c>
      <c r="B40" s="448">
        <v>158.11923999999999</v>
      </c>
      <c r="C40" s="448">
        <v>0</v>
      </c>
      <c r="D40" s="448">
        <v>158.11923999999999</v>
      </c>
    </row>
    <row r="41" spans="1:4" s="65" customFormat="1" ht="12" customHeight="1">
      <c r="A41" s="906" t="s">
        <v>39</v>
      </c>
      <c r="B41" s="448">
        <v>39767.192510000001</v>
      </c>
      <c r="C41" s="448">
        <v>10096.954589999999</v>
      </c>
      <c r="D41" s="448">
        <v>49864.147100000002</v>
      </c>
    </row>
    <row r="42" spans="1:4" s="65" customFormat="1" ht="12" customHeight="1">
      <c r="A42" s="903" t="s">
        <v>40</v>
      </c>
      <c r="B42" s="448">
        <v>38030.072359999998</v>
      </c>
      <c r="C42" s="448">
        <v>8346.0458200000012</v>
      </c>
      <c r="D42" s="448">
        <v>46376.118179999998</v>
      </c>
    </row>
    <row r="43" spans="1:4" s="65" customFormat="1" ht="12" customHeight="1">
      <c r="A43" s="56" t="s">
        <v>41</v>
      </c>
      <c r="B43" s="448">
        <v>925.72521999999992</v>
      </c>
      <c r="C43" s="448">
        <v>1285.5338400000001</v>
      </c>
      <c r="D43" s="448">
        <v>2211.2590599999999</v>
      </c>
    </row>
    <row r="44" spans="1:4" s="65" customFormat="1" ht="12" customHeight="1">
      <c r="A44" s="56" t="s">
        <v>42</v>
      </c>
      <c r="B44" s="448">
        <v>722.7337</v>
      </c>
      <c r="C44" s="448">
        <v>326.92985999999996</v>
      </c>
      <c r="D44" s="448">
        <v>1049.66356</v>
      </c>
    </row>
    <row r="45" spans="1:4" s="65" customFormat="1" ht="12" customHeight="1">
      <c r="A45" s="56" t="s">
        <v>43</v>
      </c>
      <c r="B45" s="448">
        <v>36.220769999999995</v>
      </c>
      <c r="C45" s="448">
        <v>111.96972</v>
      </c>
      <c r="D45" s="448">
        <v>148.19048999999998</v>
      </c>
    </row>
    <row r="46" spans="1:4" s="65" customFormat="1" ht="12" customHeight="1">
      <c r="A46" s="56" t="s">
        <v>44</v>
      </c>
      <c r="B46" s="448">
        <v>52.34543</v>
      </c>
      <c r="C46" s="448">
        <v>3.35175</v>
      </c>
      <c r="D46" s="448">
        <v>55.697180000000003</v>
      </c>
    </row>
    <row r="47" spans="1:4" s="65" customFormat="1" ht="12" customHeight="1">
      <c r="A47" s="65" t="s">
        <v>45</v>
      </c>
      <c r="B47" s="448">
        <v>9.5030000000000003E-2</v>
      </c>
      <c r="C47" s="448">
        <v>23.1236</v>
      </c>
      <c r="D47" s="448">
        <v>23.218630000000001</v>
      </c>
    </row>
    <row r="48" spans="1:4" s="65" customFormat="1" ht="12" customHeight="1">
      <c r="A48" s="299" t="s">
        <v>46</v>
      </c>
      <c r="B48" s="448">
        <v>-99631.302859999996</v>
      </c>
      <c r="C48" s="448">
        <v>-55753.204880000005</v>
      </c>
      <c r="D48" s="448">
        <v>-155384.50774</v>
      </c>
    </row>
    <row r="49" spans="1:4" s="65" customFormat="1" ht="12" customHeight="1">
      <c r="A49" s="56" t="s">
        <v>47</v>
      </c>
      <c r="B49" s="448">
        <v>-15842.79077</v>
      </c>
      <c r="C49" s="448">
        <v>-3482.1272400000003</v>
      </c>
      <c r="D49" s="448">
        <v>-19324.918010000001</v>
      </c>
    </row>
    <row r="50" spans="1:4" s="65" customFormat="1" ht="12" customHeight="1">
      <c r="A50" s="56" t="s">
        <v>48</v>
      </c>
      <c r="B50" s="448">
        <v>-632.48093000000006</v>
      </c>
      <c r="C50" s="448">
        <v>-1860.4137700000001</v>
      </c>
      <c r="D50" s="448">
        <v>-2492.8947000000003</v>
      </c>
    </row>
    <row r="51" spans="1:4" s="65" customFormat="1" ht="12" customHeight="1">
      <c r="A51" s="56" t="s">
        <v>49</v>
      </c>
      <c r="B51" s="448">
        <v>-8030.1448700000001</v>
      </c>
      <c r="C51" s="448">
        <v>-2374.7979999999998</v>
      </c>
      <c r="D51" s="448">
        <v>-10404.942869999999</v>
      </c>
    </row>
    <row r="52" spans="1:4" s="65" customFormat="1" ht="12" customHeight="1">
      <c r="A52" s="56" t="s">
        <v>50</v>
      </c>
      <c r="B52" s="448">
        <v>-343.58940000000001</v>
      </c>
      <c r="C52" s="448">
        <v>-663.80543999999998</v>
      </c>
      <c r="D52" s="448">
        <v>-1007.3948399999999</v>
      </c>
    </row>
    <row r="53" spans="1:4" s="65" customFormat="1" ht="12" customHeight="1">
      <c r="A53" s="56" t="s">
        <v>51</v>
      </c>
      <c r="B53" s="448">
        <v>-32201.327659999999</v>
      </c>
      <c r="C53" s="448">
        <v>-17491.838170000003</v>
      </c>
      <c r="D53" s="448">
        <v>-49693.165829999998</v>
      </c>
    </row>
    <row r="54" spans="1:4" s="65" customFormat="1" ht="12" customHeight="1">
      <c r="A54" s="56" t="s">
        <v>52</v>
      </c>
      <c r="B54" s="448">
        <v>-2184.0987599999999</v>
      </c>
      <c r="C54" s="448">
        <v>-11661.47978</v>
      </c>
      <c r="D54" s="448">
        <v>-13845.578539999999</v>
      </c>
    </row>
    <row r="55" spans="1:4" s="65" customFormat="1" ht="12" customHeight="1">
      <c r="A55" s="56" t="s">
        <v>53</v>
      </c>
      <c r="B55" s="448">
        <v>-30342.315070000001</v>
      </c>
      <c r="C55" s="448">
        <v>-18218.742480000001</v>
      </c>
      <c r="D55" s="448">
        <v>-48561.057549999998</v>
      </c>
    </row>
    <row r="56" spans="1:4" s="65" customFormat="1" ht="12" customHeight="1">
      <c r="A56" s="56" t="s">
        <v>54</v>
      </c>
      <c r="B56" s="448">
        <v>-10054.555400000001</v>
      </c>
      <c r="C56" s="448">
        <v>0</v>
      </c>
      <c r="D56" s="448">
        <v>-10054.555400000001</v>
      </c>
    </row>
    <row r="57" spans="1:4" s="65" customFormat="1" ht="12" customHeight="1">
      <c r="A57" s="56" t="s">
        <v>55</v>
      </c>
      <c r="B57" s="448">
        <v>0</v>
      </c>
      <c r="C57" s="448">
        <v>0</v>
      </c>
      <c r="D57" s="448">
        <v>0</v>
      </c>
    </row>
    <row r="58" spans="1:4" s="65" customFormat="1" ht="12" customHeight="1" thickBot="1">
      <c r="A58" s="56" t="s">
        <v>56</v>
      </c>
      <c r="B58" s="448">
        <v>0</v>
      </c>
      <c r="C58" s="448">
        <v>0</v>
      </c>
      <c r="D58" s="448">
        <v>0</v>
      </c>
    </row>
    <row r="59" spans="1:4" s="65" customFormat="1" ht="12" customHeight="1" thickTop="1" thickBot="1">
      <c r="A59" s="902" t="s">
        <v>57</v>
      </c>
      <c r="B59" s="897">
        <v>39053.124739999999</v>
      </c>
      <c r="C59" s="897">
        <v>1791.17335</v>
      </c>
      <c r="D59" s="897">
        <v>40844.298090000004</v>
      </c>
    </row>
    <row r="60" spans="1:4" s="65" customFormat="1" ht="12" customHeight="1" thickTop="1">
      <c r="A60" s="56" t="s">
        <v>58</v>
      </c>
      <c r="B60" s="448">
        <v>0</v>
      </c>
      <c r="C60" s="448">
        <v>0</v>
      </c>
      <c r="D60" s="448">
        <v>0</v>
      </c>
    </row>
    <row r="61" spans="1:4" s="65" customFormat="1" ht="12" customHeight="1">
      <c r="A61" s="56" t="s">
        <v>59</v>
      </c>
      <c r="B61" s="448">
        <v>32071.680069999999</v>
      </c>
      <c r="C61" s="448">
        <v>755.68872999999996</v>
      </c>
      <c r="D61" s="448">
        <v>32827.368800000004</v>
      </c>
    </row>
    <row r="62" spans="1:4" s="65" customFormat="1" ht="12" customHeight="1">
      <c r="A62" s="56" t="s">
        <v>60</v>
      </c>
      <c r="B62" s="448">
        <v>6981.4446699999999</v>
      </c>
      <c r="C62" s="448">
        <v>1035.4846199999999</v>
      </c>
      <c r="D62" s="448">
        <v>8016.92929</v>
      </c>
    </row>
    <row r="63" spans="1:4" s="65" customFormat="1" ht="12" customHeight="1">
      <c r="A63" s="56" t="s">
        <v>61</v>
      </c>
      <c r="B63" s="448">
        <v>0</v>
      </c>
      <c r="C63" s="448">
        <v>0</v>
      </c>
      <c r="D63" s="448">
        <v>0</v>
      </c>
    </row>
    <row r="64" spans="1:4" s="65" customFormat="1" ht="12" customHeight="1" thickBot="1">
      <c r="A64" s="56" t="s">
        <v>62</v>
      </c>
      <c r="B64" s="448">
        <v>0</v>
      </c>
      <c r="C64" s="448">
        <v>0</v>
      </c>
      <c r="D64" s="448">
        <v>0</v>
      </c>
    </row>
    <row r="65" spans="1:4" s="65" customFormat="1" ht="12" customHeight="1" thickTop="1" thickBot="1">
      <c r="A65" s="902" t="s">
        <v>63</v>
      </c>
      <c r="B65" s="897">
        <v>7661.1214099999997</v>
      </c>
      <c r="C65" s="897">
        <v>501.77916999999997</v>
      </c>
      <c r="D65" s="897">
        <v>8162.9005800000004</v>
      </c>
    </row>
    <row r="66" spans="1:4" s="65" customFormat="1" ht="12" customHeight="1" thickTop="1">
      <c r="A66" s="56" t="s">
        <v>64</v>
      </c>
      <c r="B66" s="448">
        <v>0</v>
      </c>
      <c r="C66" s="448">
        <v>0</v>
      </c>
      <c r="D66" s="448">
        <v>0</v>
      </c>
    </row>
    <row r="67" spans="1:4" s="65" customFormat="1" ht="12" customHeight="1">
      <c r="A67" s="56" t="s">
        <v>65</v>
      </c>
      <c r="B67" s="448">
        <v>13634.43541</v>
      </c>
      <c r="C67" s="448">
        <v>669.04156</v>
      </c>
      <c r="D67" s="448">
        <v>14303.476970000002</v>
      </c>
    </row>
    <row r="68" spans="1:4" s="65" customFormat="1" ht="12" customHeight="1">
      <c r="A68" s="56" t="s">
        <v>66</v>
      </c>
      <c r="B68" s="448">
        <v>0</v>
      </c>
      <c r="C68" s="448">
        <v>0</v>
      </c>
      <c r="D68" s="448">
        <v>0</v>
      </c>
    </row>
    <row r="69" spans="1:4" s="65" customFormat="1" ht="12" customHeight="1">
      <c r="A69" s="56" t="s">
        <v>67</v>
      </c>
      <c r="B69" s="448">
        <v>0</v>
      </c>
      <c r="C69" s="448">
        <v>0</v>
      </c>
      <c r="D69" s="448">
        <v>0</v>
      </c>
    </row>
    <row r="70" spans="1:4" s="65" customFormat="1" ht="12" customHeight="1" thickBot="1">
      <c r="A70" s="56" t="s">
        <v>68</v>
      </c>
      <c r="B70" s="448">
        <v>-5973.3140000000003</v>
      </c>
      <c r="C70" s="448">
        <v>-167.26239000000001</v>
      </c>
      <c r="D70" s="448">
        <v>-6140.5763899999993</v>
      </c>
    </row>
    <row r="71" spans="1:4" s="65" customFormat="1" ht="12" customHeight="1" thickTop="1" thickBot="1">
      <c r="A71" s="902" t="s">
        <v>69</v>
      </c>
      <c r="B71" s="897">
        <v>36960.798200000005</v>
      </c>
      <c r="C71" s="897">
        <v>128.98220000000001</v>
      </c>
      <c r="D71" s="897">
        <v>37089.780399999996</v>
      </c>
    </row>
    <row r="72" spans="1:4" s="65" customFormat="1" ht="12" customHeight="1" thickTop="1">
      <c r="A72" s="56" t="s">
        <v>18</v>
      </c>
      <c r="B72" s="448">
        <v>0</v>
      </c>
      <c r="C72" s="448">
        <v>0</v>
      </c>
      <c r="D72" s="448">
        <v>0</v>
      </c>
    </row>
    <row r="73" spans="1:4" s="65" customFormat="1" ht="12" customHeight="1">
      <c r="A73" s="56" t="s">
        <v>19</v>
      </c>
      <c r="B73" s="448">
        <v>0</v>
      </c>
      <c r="C73" s="448">
        <v>0</v>
      </c>
      <c r="D73" s="448">
        <v>0</v>
      </c>
    </row>
    <row r="74" spans="1:4" s="65" customFormat="1" ht="12" customHeight="1">
      <c r="A74" s="56" t="s">
        <v>20</v>
      </c>
      <c r="B74" s="448">
        <v>0</v>
      </c>
      <c r="C74" s="448">
        <v>0</v>
      </c>
      <c r="D74" s="448">
        <v>0</v>
      </c>
    </row>
    <row r="75" spans="1:4" s="65" customFormat="1" ht="12" customHeight="1">
      <c r="A75" s="56" t="s">
        <v>21</v>
      </c>
      <c r="B75" s="448">
        <v>0</v>
      </c>
      <c r="C75" s="448">
        <v>0</v>
      </c>
      <c r="D75" s="448">
        <v>0</v>
      </c>
    </row>
    <row r="76" spans="1:4" s="65" customFormat="1" ht="12" customHeight="1">
      <c r="A76" s="56" t="s">
        <v>70</v>
      </c>
      <c r="B76" s="448">
        <v>948.69368000000009</v>
      </c>
      <c r="C76" s="448">
        <v>0</v>
      </c>
      <c r="D76" s="448">
        <v>948.69368000000009</v>
      </c>
    </row>
    <row r="77" spans="1:4" s="65" customFormat="1" ht="12" customHeight="1">
      <c r="A77" s="56" t="s">
        <v>71</v>
      </c>
      <c r="B77" s="448">
        <v>36014.189330000001</v>
      </c>
      <c r="C77" s="448">
        <v>128.98220000000001</v>
      </c>
      <c r="D77" s="448">
        <v>36143.17153</v>
      </c>
    </row>
    <row r="78" spans="1:4" s="65" customFormat="1" ht="12" customHeight="1">
      <c r="A78" s="56" t="s">
        <v>23</v>
      </c>
      <c r="B78" s="448">
        <v>0</v>
      </c>
      <c r="C78" s="448">
        <v>0</v>
      </c>
      <c r="D78" s="448">
        <v>0</v>
      </c>
    </row>
    <row r="79" spans="1:4" s="65" customFormat="1" ht="12" customHeight="1">
      <c r="A79" s="56" t="s">
        <v>72</v>
      </c>
      <c r="B79" s="448">
        <v>123.76392999999999</v>
      </c>
      <c r="C79" s="448">
        <v>0</v>
      </c>
      <c r="D79" s="448">
        <v>123.76392999999999</v>
      </c>
    </row>
    <row r="80" spans="1:4" s="65" customFormat="1" ht="12" customHeight="1" thickBot="1">
      <c r="A80" s="56" t="s">
        <v>73</v>
      </c>
      <c r="B80" s="448">
        <v>-125.84874000000001</v>
      </c>
      <c r="C80" s="448">
        <v>0</v>
      </c>
      <c r="D80" s="448">
        <v>-125.84874000000001</v>
      </c>
    </row>
    <row r="81" spans="1:4" s="65" customFormat="1" ht="12" customHeight="1" thickTop="1" thickBot="1">
      <c r="A81" s="902" t="s">
        <v>74</v>
      </c>
      <c r="B81" s="897">
        <v>140720.33181</v>
      </c>
      <c r="C81" s="897">
        <v>17965.307379999998</v>
      </c>
      <c r="D81" s="897">
        <v>158685.63918999999</v>
      </c>
    </row>
    <row r="82" spans="1:4" s="65" customFormat="1" ht="12" customHeight="1" thickTop="1">
      <c r="A82" s="56" t="s">
        <v>75</v>
      </c>
      <c r="B82" s="448">
        <v>25094.956600000001</v>
      </c>
      <c r="C82" s="448">
        <v>3875.84</v>
      </c>
      <c r="D82" s="448">
        <v>28970.796600000001</v>
      </c>
    </row>
    <row r="83" spans="1:4" s="65" customFormat="1" ht="12" customHeight="1">
      <c r="A83" s="56" t="s">
        <v>76</v>
      </c>
      <c r="B83" s="448">
        <v>89642.209319999994</v>
      </c>
      <c r="C83" s="448">
        <v>9196.3650099999995</v>
      </c>
      <c r="D83" s="448">
        <v>98838.574330000003</v>
      </c>
    </row>
    <row r="84" spans="1:4" s="65" customFormat="1" ht="12" customHeight="1">
      <c r="A84" s="56" t="s">
        <v>77</v>
      </c>
      <c r="B84" s="448">
        <v>7427.7242699999997</v>
      </c>
      <c r="C84" s="448">
        <v>1789.29405</v>
      </c>
      <c r="D84" s="448">
        <v>9217.018320000001</v>
      </c>
    </row>
    <row r="85" spans="1:4" s="65" customFormat="1" ht="12" customHeight="1">
      <c r="A85" s="56" t="s">
        <v>78</v>
      </c>
      <c r="B85" s="448">
        <v>5893.4110099999998</v>
      </c>
      <c r="C85" s="448">
        <v>1284.29736</v>
      </c>
      <c r="D85" s="448">
        <v>7177.7083700000003</v>
      </c>
    </row>
    <row r="86" spans="1:4" s="65" customFormat="1" ht="12" customHeight="1">
      <c r="A86" s="56" t="s">
        <v>79</v>
      </c>
      <c r="B86" s="448">
        <v>9191.7881400000006</v>
      </c>
      <c r="C86" s="448">
        <v>1297.9612500000001</v>
      </c>
      <c r="D86" s="448">
        <v>10489.749390000001</v>
      </c>
    </row>
    <row r="87" spans="1:4" s="65" customFormat="1" ht="12" customHeight="1">
      <c r="A87" s="56" t="s">
        <v>80</v>
      </c>
      <c r="B87" s="448">
        <v>3326.3000499999998</v>
      </c>
      <c r="C87" s="448">
        <v>505.05084999999997</v>
      </c>
      <c r="D87" s="448">
        <v>3831.3508999999999</v>
      </c>
    </row>
    <row r="88" spans="1:4" s="65" customFormat="1" ht="12" customHeight="1">
      <c r="A88" s="56" t="s">
        <v>81</v>
      </c>
      <c r="B88" s="448">
        <v>143.94242000000003</v>
      </c>
      <c r="C88" s="448">
        <v>16.498860000000001</v>
      </c>
      <c r="D88" s="448">
        <v>160.44128000000001</v>
      </c>
    </row>
    <row r="89" spans="1:4" s="65" customFormat="1" ht="12" customHeight="1">
      <c r="A89" s="56" t="s">
        <v>82</v>
      </c>
      <c r="B89" s="448">
        <v>0</v>
      </c>
      <c r="C89" s="448">
        <v>0</v>
      </c>
      <c r="D89" s="448">
        <v>0</v>
      </c>
    </row>
    <row r="90" spans="1:4" s="65" customFormat="1" ht="12" customHeight="1" thickBot="1">
      <c r="A90" s="56" t="s">
        <v>83</v>
      </c>
      <c r="B90" s="448">
        <v>0</v>
      </c>
      <c r="C90" s="448">
        <v>0</v>
      </c>
      <c r="D90" s="448">
        <v>0</v>
      </c>
    </row>
    <row r="91" spans="1:4" s="65" customFormat="1" ht="12" customHeight="1" thickTop="1" thickBot="1">
      <c r="A91" s="902" t="s">
        <v>84</v>
      </c>
      <c r="B91" s="897">
        <v>20344.690589999998</v>
      </c>
      <c r="C91" s="897">
        <v>1330.0164199999999</v>
      </c>
      <c r="D91" s="897">
        <v>21674.707010000002</v>
      </c>
    </row>
    <row r="92" spans="1:4" s="65" customFormat="1" ht="12" customHeight="1" thickTop="1">
      <c r="A92" s="56" t="s">
        <v>85</v>
      </c>
      <c r="B92" s="448">
        <v>1749.75324</v>
      </c>
      <c r="C92" s="448">
        <v>226.87322</v>
      </c>
      <c r="D92" s="448">
        <v>1976.62646</v>
      </c>
    </row>
    <row r="93" spans="1:4" s="65" customFormat="1" ht="12" customHeight="1">
      <c r="A93" s="56" t="s">
        <v>86</v>
      </c>
      <c r="B93" s="448">
        <v>4422.2124800000001</v>
      </c>
      <c r="C93" s="448">
        <v>965.71500000000003</v>
      </c>
      <c r="D93" s="448">
        <v>5387.9274800000003</v>
      </c>
    </row>
    <row r="94" spans="1:4" s="65" customFormat="1" ht="12" customHeight="1">
      <c r="A94" s="56" t="s">
        <v>87</v>
      </c>
      <c r="B94" s="448">
        <v>9422.1263199999994</v>
      </c>
      <c r="C94" s="448">
        <v>18.0642</v>
      </c>
      <c r="D94" s="448">
        <v>9440.1905200000001</v>
      </c>
    </row>
    <row r="95" spans="1:4" s="65" customFormat="1" ht="12" customHeight="1">
      <c r="A95" s="56" t="s">
        <v>88</v>
      </c>
      <c r="B95" s="448">
        <v>4750.5985499999997</v>
      </c>
      <c r="C95" s="448">
        <v>119.364</v>
      </c>
      <c r="D95" s="448">
        <v>4869.9625500000002</v>
      </c>
    </row>
    <row r="96" spans="1:4" s="65" customFormat="1" ht="12" customHeight="1" thickBot="1">
      <c r="A96" s="416" t="s">
        <v>89</v>
      </c>
      <c r="B96" s="439">
        <v>0</v>
      </c>
      <c r="C96" s="439">
        <v>0</v>
      </c>
      <c r="D96" s="439">
        <v>0</v>
      </c>
    </row>
    <row r="97" spans="1:4" s="65" customFormat="1" ht="12" customHeight="1" thickTop="1" thickBot="1">
      <c r="A97" s="902" t="s">
        <v>1451</v>
      </c>
      <c r="B97" s="897">
        <v>0</v>
      </c>
      <c r="C97" s="897">
        <v>0</v>
      </c>
      <c r="D97" s="897">
        <v>0</v>
      </c>
    </row>
    <row r="98" spans="1:4" s="65" customFormat="1" ht="12" customHeight="1" thickTop="1">
      <c r="A98" s="56" t="s">
        <v>1452</v>
      </c>
      <c r="B98" s="448">
        <v>0</v>
      </c>
      <c r="C98" s="448">
        <v>0</v>
      </c>
      <c r="D98" s="448">
        <v>0</v>
      </c>
    </row>
    <row r="99" spans="1:4" s="65" customFormat="1" ht="12" customHeight="1">
      <c r="A99" s="56" t="s">
        <v>1453</v>
      </c>
      <c r="B99" s="448">
        <v>0</v>
      </c>
      <c r="C99" s="448">
        <v>0</v>
      </c>
      <c r="D99" s="448">
        <v>0</v>
      </c>
    </row>
    <row r="100" spans="1:4" s="65" customFormat="1" ht="12" customHeight="1">
      <c r="A100" s="56" t="s">
        <v>1454</v>
      </c>
      <c r="B100" s="448">
        <v>0</v>
      </c>
      <c r="C100" s="448">
        <v>0</v>
      </c>
      <c r="D100" s="448">
        <v>0</v>
      </c>
    </row>
    <row r="101" spans="1:4" s="65" customFormat="1" ht="12" customHeight="1">
      <c r="A101" s="56" t="s">
        <v>1455</v>
      </c>
      <c r="B101" s="448">
        <v>0</v>
      </c>
      <c r="C101" s="448">
        <v>0</v>
      </c>
      <c r="D101" s="448">
        <v>0</v>
      </c>
    </row>
    <row r="102" spans="1:4" s="65" customFormat="1" ht="12" customHeight="1">
      <c r="A102" s="56" t="s">
        <v>1464</v>
      </c>
      <c r="B102" s="448">
        <v>0</v>
      </c>
      <c r="C102" s="448">
        <v>0</v>
      </c>
      <c r="D102" s="448">
        <v>0</v>
      </c>
    </row>
    <row r="103" spans="1:4" s="65" customFormat="1" ht="12" customHeight="1" thickBot="1">
      <c r="A103" s="416" t="s">
        <v>1457</v>
      </c>
      <c r="B103" s="439">
        <v>0</v>
      </c>
      <c r="C103" s="439">
        <v>0</v>
      </c>
      <c r="D103" s="439">
        <v>0</v>
      </c>
    </row>
    <row r="104" spans="1:4" s="65" customFormat="1" ht="12" customHeight="1" thickTop="1" thickBot="1">
      <c r="A104" s="904" t="s">
        <v>90</v>
      </c>
      <c r="B104" s="896">
        <v>3236562.5750500001</v>
      </c>
      <c r="C104" s="896">
        <v>1034138.49861</v>
      </c>
      <c r="D104" s="896">
        <v>4270701.0736600002</v>
      </c>
    </row>
    <row r="105" spans="1:4" s="65" customFormat="1" ht="12" customHeight="1" thickTop="1" thickBot="1">
      <c r="A105" s="902" t="s">
        <v>743</v>
      </c>
      <c r="B105" s="897">
        <v>2854280.0576900002</v>
      </c>
      <c r="C105" s="897">
        <v>876754.30946999998</v>
      </c>
      <c r="D105" s="897">
        <v>3731034.3671599999</v>
      </c>
    </row>
    <row r="106" spans="1:4" s="65" customFormat="1" ht="12" customHeight="1" thickTop="1">
      <c r="A106" s="56" t="s">
        <v>92</v>
      </c>
      <c r="B106" s="448">
        <v>62165.637560000003</v>
      </c>
      <c r="C106" s="448">
        <v>7852.1735599999993</v>
      </c>
      <c r="D106" s="448">
        <v>70017.811119999998</v>
      </c>
    </row>
    <row r="107" spans="1:4" s="65" customFormat="1" ht="12" customHeight="1">
      <c r="A107" s="56" t="s">
        <v>93</v>
      </c>
      <c r="B107" s="448">
        <v>62155.863079999996</v>
      </c>
      <c r="C107" s="448">
        <v>7852.1735599999993</v>
      </c>
      <c r="D107" s="448">
        <v>70008.036640000006</v>
      </c>
    </row>
    <row r="108" spans="1:4" s="65" customFormat="1" ht="12" customHeight="1">
      <c r="A108" s="56" t="s">
        <v>94</v>
      </c>
      <c r="B108" s="448">
        <v>9.7744799999999987</v>
      </c>
      <c r="C108" s="448">
        <v>0</v>
      </c>
      <c r="D108" s="448">
        <v>9.7744799999999987</v>
      </c>
    </row>
    <row r="109" spans="1:4" s="65" customFormat="1" ht="12" customHeight="1">
      <c r="A109" s="56" t="s">
        <v>95</v>
      </c>
      <c r="B109" s="448">
        <v>413788.31535000005</v>
      </c>
      <c r="C109" s="448">
        <v>133822.77841999999</v>
      </c>
      <c r="D109" s="448">
        <v>547611.09377000004</v>
      </c>
    </row>
    <row r="110" spans="1:4" s="65" customFormat="1" ht="12" customHeight="1">
      <c r="A110" s="56" t="s">
        <v>96</v>
      </c>
      <c r="B110" s="448">
        <v>4055.5443999999998</v>
      </c>
      <c r="C110" s="448">
        <v>690.3093100000001</v>
      </c>
      <c r="D110" s="448">
        <v>4745.8537100000003</v>
      </c>
    </row>
    <row r="111" spans="1:4" s="65" customFormat="1" ht="12" customHeight="1">
      <c r="A111" s="903" t="s">
        <v>97</v>
      </c>
      <c r="B111" s="448">
        <v>1234.67461</v>
      </c>
      <c r="C111" s="448">
        <v>190.30931000000001</v>
      </c>
      <c r="D111" s="448">
        <v>1424.9839199999999</v>
      </c>
    </row>
    <row r="112" spans="1:4" s="65" customFormat="1" ht="12" customHeight="1">
      <c r="A112" s="65" t="s">
        <v>98</v>
      </c>
      <c r="B112" s="448">
        <v>0</v>
      </c>
      <c r="C112" s="448">
        <v>0</v>
      </c>
      <c r="D112" s="448">
        <v>0</v>
      </c>
    </row>
    <row r="113" spans="1:4" s="65" customFormat="1" ht="12" customHeight="1">
      <c r="A113" s="65" t="s">
        <v>99</v>
      </c>
      <c r="B113" s="448">
        <v>70</v>
      </c>
      <c r="C113" s="448">
        <v>0</v>
      </c>
      <c r="D113" s="448">
        <v>70</v>
      </c>
    </row>
    <row r="114" spans="1:4" s="65" customFormat="1" ht="12" customHeight="1">
      <c r="A114" s="65" t="s">
        <v>100</v>
      </c>
      <c r="B114" s="448">
        <v>2</v>
      </c>
      <c r="C114" s="448">
        <v>0</v>
      </c>
      <c r="D114" s="448">
        <v>2</v>
      </c>
    </row>
    <row r="115" spans="1:4" s="65" customFormat="1" ht="12" customHeight="1">
      <c r="A115" s="65" t="s">
        <v>101</v>
      </c>
      <c r="B115" s="448">
        <v>88.716669999999993</v>
      </c>
      <c r="C115" s="448">
        <v>500</v>
      </c>
      <c r="D115" s="448">
        <v>588.71667000000002</v>
      </c>
    </row>
    <row r="116" spans="1:4" s="65" customFormat="1" ht="12" customHeight="1">
      <c r="A116" s="65" t="s">
        <v>102</v>
      </c>
      <c r="B116" s="448">
        <v>612.45889999999997</v>
      </c>
      <c r="C116" s="448">
        <v>0</v>
      </c>
      <c r="D116" s="448">
        <v>612.45889999999997</v>
      </c>
    </row>
    <row r="117" spans="1:4" s="65" customFormat="1" ht="12" customHeight="1">
      <c r="A117" s="65" t="s">
        <v>103</v>
      </c>
      <c r="B117" s="448">
        <v>0</v>
      </c>
      <c r="C117" s="448">
        <v>0</v>
      </c>
      <c r="D117" s="448">
        <v>0</v>
      </c>
    </row>
    <row r="118" spans="1:4" s="65" customFormat="1" ht="12" customHeight="1">
      <c r="A118" s="411" t="s">
        <v>104</v>
      </c>
      <c r="B118" s="448">
        <v>2047.6942199999999</v>
      </c>
      <c r="C118" s="448">
        <v>0</v>
      </c>
      <c r="D118" s="448">
        <v>2047.6942199999999</v>
      </c>
    </row>
    <row r="119" spans="1:4" s="65" customFormat="1" ht="12" customHeight="1">
      <c r="A119" s="411" t="s">
        <v>105</v>
      </c>
      <c r="B119" s="448">
        <v>6259.4102899999998</v>
      </c>
      <c r="C119" s="448">
        <v>37341.903530000003</v>
      </c>
      <c r="D119" s="448">
        <v>43601.313820000003</v>
      </c>
    </row>
    <row r="120" spans="1:4" s="65" customFormat="1" ht="12" customHeight="1">
      <c r="A120" s="56" t="s">
        <v>106</v>
      </c>
      <c r="B120" s="448">
        <v>2150841.9655999998</v>
      </c>
      <c r="C120" s="448">
        <v>642373.84141999995</v>
      </c>
      <c r="D120" s="448">
        <v>2793215.8070200002</v>
      </c>
    </row>
    <row r="121" spans="1:4" s="65" customFormat="1" ht="12" customHeight="1" thickBot="1">
      <c r="A121" s="56" t="s">
        <v>107</v>
      </c>
      <c r="B121" s="448">
        <v>217169.18449000001</v>
      </c>
      <c r="C121" s="448">
        <v>54673.303229999998</v>
      </c>
      <c r="D121" s="448">
        <v>271842.48772000003</v>
      </c>
    </row>
    <row r="122" spans="1:4" s="65" customFormat="1" ht="12" customHeight="1" thickTop="1" thickBot="1">
      <c r="A122" s="904" t="s">
        <v>108</v>
      </c>
      <c r="B122" s="896">
        <v>35.066969999999998</v>
      </c>
      <c r="C122" s="896">
        <v>0</v>
      </c>
      <c r="D122" s="896">
        <v>35.066969999999998</v>
      </c>
    </row>
    <row r="123" spans="1:4" s="65" customFormat="1" ht="12" customHeight="1" thickTop="1" thickBot="1">
      <c r="A123" s="902" t="s">
        <v>109</v>
      </c>
      <c r="B123" s="897">
        <v>0</v>
      </c>
      <c r="C123" s="897">
        <v>0</v>
      </c>
      <c r="D123" s="897">
        <v>0</v>
      </c>
    </row>
    <row r="124" spans="1:4" s="65" customFormat="1" ht="12" customHeight="1" thickTop="1">
      <c r="A124" s="56" t="s">
        <v>110</v>
      </c>
      <c r="B124" s="448">
        <v>0</v>
      </c>
      <c r="C124" s="448">
        <v>0</v>
      </c>
      <c r="D124" s="448">
        <v>0</v>
      </c>
    </row>
    <row r="125" spans="1:4" s="65" customFormat="1" ht="12" customHeight="1">
      <c r="A125" s="56" t="s">
        <v>111</v>
      </c>
      <c r="B125" s="448">
        <v>0</v>
      </c>
      <c r="C125" s="448">
        <v>0</v>
      </c>
      <c r="D125" s="448">
        <v>0</v>
      </c>
    </row>
    <row r="126" spans="1:4" s="65" customFormat="1" ht="12" customHeight="1">
      <c r="A126" s="56" t="s">
        <v>112</v>
      </c>
      <c r="B126" s="448">
        <v>0</v>
      </c>
      <c r="C126" s="448">
        <v>0</v>
      </c>
      <c r="D126" s="448">
        <v>0</v>
      </c>
    </row>
    <row r="127" spans="1:4" s="65" customFormat="1" ht="12" customHeight="1">
      <c r="A127" s="56" t="s">
        <v>113</v>
      </c>
      <c r="B127" s="448">
        <v>0</v>
      </c>
      <c r="C127" s="448">
        <v>0</v>
      </c>
      <c r="D127" s="448">
        <v>0</v>
      </c>
    </row>
    <row r="128" spans="1:4" s="65" customFormat="1" ht="12" customHeight="1">
      <c r="A128" s="56" t="s">
        <v>114</v>
      </c>
      <c r="B128" s="448">
        <v>0</v>
      </c>
      <c r="C128" s="448">
        <v>0</v>
      </c>
      <c r="D128" s="448">
        <v>0</v>
      </c>
    </row>
    <row r="129" spans="1:4" s="65" customFormat="1" ht="12" customHeight="1" thickBot="1">
      <c r="A129" s="56" t="s">
        <v>115</v>
      </c>
      <c r="B129" s="448">
        <v>0</v>
      </c>
      <c r="C129" s="448">
        <v>0</v>
      </c>
      <c r="D129" s="448">
        <v>0</v>
      </c>
    </row>
    <row r="130" spans="1:4" s="65" customFormat="1" ht="12" customHeight="1" thickTop="1" thickBot="1">
      <c r="A130" s="902" t="s">
        <v>116</v>
      </c>
      <c r="B130" s="897">
        <v>138412.25005999999</v>
      </c>
      <c r="C130" s="897">
        <v>114469.49718000001</v>
      </c>
      <c r="D130" s="897">
        <v>252881.74724</v>
      </c>
    </row>
    <row r="131" spans="1:4" s="65" customFormat="1" ht="12" customHeight="1" thickTop="1">
      <c r="A131" s="56" t="s">
        <v>117</v>
      </c>
      <c r="B131" s="448">
        <v>0</v>
      </c>
      <c r="C131" s="448">
        <v>0</v>
      </c>
      <c r="D131" s="448">
        <v>0</v>
      </c>
    </row>
    <row r="132" spans="1:4" s="65" customFormat="1" ht="12" customHeight="1">
      <c r="A132" s="56" t="s">
        <v>1465</v>
      </c>
      <c r="B132" s="448">
        <v>0</v>
      </c>
      <c r="C132" s="448">
        <v>0</v>
      </c>
      <c r="D132" s="448">
        <v>0</v>
      </c>
    </row>
    <row r="133" spans="1:4" s="65" customFormat="1" ht="12" customHeight="1">
      <c r="A133" s="56" t="s">
        <v>119</v>
      </c>
      <c r="B133" s="448">
        <v>0</v>
      </c>
      <c r="C133" s="448">
        <v>0</v>
      </c>
      <c r="D133" s="448">
        <v>0</v>
      </c>
    </row>
    <row r="134" spans="1:4" s="65" customFormat="1" ht="12" customHeight="1">
      <c r="A134" s="56" t="s">
        <v>1314</v>
      </c>
      <c r="B134" s="448">
        <v>0</v>
      </c>
      <c r="C134" s="448">
        <v>43959.25</v>
      </c>
      <c r="D134" s="448">
        <v>43959.25</v>
      </c>
    </row>
    <row r="135" spans="1:4" s="65" customFormat="1" ht="12" customHeight="1">
      <c r="A135" s="56" t="s">
        <v>120</v>
      </c>
      <c r="B135" s="448">
        <v>112208.05506</v>
      </c>
      <c r="C135" s="448">
        <v>56290.843729999993</v>
      </c>
      <c r="D135" s="448">
        <v>168498.89878999998</v>
      </c>
    </row>
    <row r="136" spans="1:4" s="65" customFormat="1" ht="12" customHeight="1">
      <c r="A136" s="56" t="s">
        <v>121</v>
      </c>
      <c r="B136" s="448">
        <v>0</v>
      </c>
      <c r="C136" s="448">
        <v>0</v>
      </c>
      <c r="D136" s="448">
        <v>0</v>
      </c>
    </row>
    <row r="137" spans="1:4" s="65" customFormat="1" ht="12" customHeight="1">
      <c r="A137" s="56" t="s">
        <v>122</v>
      </c>
      <c r="B137" s="448">
        <v>20580</v>
      </c>
      <c r="C137" s="448">
        <v>12472.74224</v>
      </c>
      <c r="D137" s="448">
        <v>33052.74224</v>
      </c>
    </row>
    <row r="138" spans="1:4" s="65" customFormat="1" ht="12" customHeight="1" thickBot="1">
      <c r="A138" s="56" t="s">
        <v>123</v>
      </c>
      <c r="B138" s="448">
        <v>5624.1949999999997</v>
      </c>
      <c r="C138" s="448">
        <v>1746.66121</v>
      </c>
      <c r="D138" s="448">
        <v>7370.8562099999999</v>
      </c>
    </row>
    <row r="139" spans="1:4" s="65" customFormat="1" ht="12" customHeight="1" thickTop="1" thickBot="1">
      <c r="A139" s="902" t="s">
        <v>124</v>
      </c>
      <c r="B139" s="897">
        <v>92838.634980000003</v>
      </c>
      <c r="C139" s="897">
        <v>12392.69325</v>
      </c>
      <c r="D139" s="897">
        <v>105231.32823</v>
      </c>
    </row>
    <row r="140" spans="1:4" s="65" customFormat="1" ht="12" customHeight="1" thickTop="1">
      <c r="A140" s="56" t="s">
        <v>58</v>
      </c>
      <c r="B140" s="448">
        <v>86.421289999999999</v>
      </c>
      <c r="C140" s="448">
        <v>94.8339</v>
      </c>
      <c r="D140" s="448">
        <v>181.25519</v>
      </c>
    </row>
    <row r="141" spans="1:4" s="65" customFormat="1" ht="12" customHeight="1">
      <c r="A141" s="56" t="s">
        <v>60</v>
      </c>
      <c r="B141" s="448">
        <v>17982.664679999998</v>
      </c>
      <c r="C141" s="448">
        <v>4092.6277099999998</v>
      </c>
      <c r="D141" s="448">
        <v>22075.292390000002</v>
      </c>
    </row>
    <row r="142" spans="1:4" s="65" customFormat="1" ht="12" customHeight="1">
      <c r="A142" s="56" t="s">
        <v>125</v>
      </c>
      <c r="B142" s="448">
        <v>73969.001640000002</v>
      </c>
      <c r="C142" s="448">
        <v>7840.0827599999993</v>
      </c>
      <c r="D142" s="448">
        <v>81809.084400000007</v>
      </c>
    </row>
    <row r="143" spans="1:4" s="65" customFormat="1" ht="12" customHeight="1">
      <c r="A143" s="56" t="s">
        <v>87</v>
      </c>
      <c r="B143" s="448">
        <v>800.54737</v>
      </c>
      <c r="C143" s="448">
        <v>365.14888000000002</v>
      </c>
      <c r="D143" s="448">
        <v>1165.69625</v>
      </c>
    </row>
    <row r="144" spans="1:4" s="65" customFormat="1" ht="12" customHeight="1" thickBot="1">
      <c r="A144" s="56" t="s">
        <v>126</v>
      </c>
      <c r="B144" s="448">
        <v>0</v>
      </c>
      <c r="C144" s="448">
        <v>0</v>
      </c>
      <c r="D144" s="448">
        <v>0</v>
      </c>
    </row>
    <row r="145" spans="1:4" s="65" customFormat="1" ht="12" customHeight="1" thickTop="1" thickBot="1">
      <c r="A145" s="902" t="s">
        <v>127</v>
      </c>
      <c r="B145" s="897">
        <v>41657.735959999998</v>
      </c>
      <c r="C145" s="897">
        <v>6984.7986900000005</v>
      </c>
      <c r="D145" s="897">
        <v>48642.534650000001</v>
      </c>
    </row>
    <row r="146" spans="1:4" s="65" customFormat="1" ht="12" customHeight="1" thickTop="1">
      <c r="A146" s="56" t="s">
        <v>128</v>
      </c>
      <c r="B146" s="448">
        <v>481.81814000000003</v>
      </c>
      <c r="C146" s="448">
        <v>191.21095000000003</v>
      </c>
      <c r="D146" s="448">
        <v>673.02909</v>
      </c>
    </row>
    <row r="147" spans="1:4" s="65" customFormat="1" ht="12" customHeight="1">
      <c r="A147" s="56" t="s">
        <v>129</v>
      </c>
      <c r="B147" s="448">
        <v>0</v>
      </c>
      <c r="C147" s="448">
        <v>0</v>
      </c>
      <c r="D147" s="448">
        <v>0</v>
      </c>
    </row>
    <row r="148" spans="1:4" s="65" customFormat="1" ht="12" customHeight="1">
      <c r="A148" s="56" t="s">
        <v>130</v>
      </c>
      <c r="B148" s="448">
        <v>15707.601789999999</v>
      </c>
      <c r="C148" s="448">
        <v>0</v>
      </c>
      <c r="D148" s="448">
        <v>15707.601789999999</v>
      </c>
    </row>
    <row r="149" spans="1:4" s="65" customFormat="1" ht="12" customHeight="1">
      <c r="A149" s="56" t="s">
        <v>131</v>
      </c>
      <c r="B149" s="448">
        <v>25468.316030000002</v>
      </c>
      <c r="C149" s="448">
        <v>6793.5877399999999</v>
      </c>
      <c r="D149" s="448">
        <v>32261.903770000001</v>
      </c>
    </row>
    <row r="150" spans="1:4" s="65" customFormat="1" ht="12" customHeight="1" thickBot="1">
      <c r="A150" s="56" t="s">
        <v>132</v>
      </c>
      <c r="B150" s="448">
        <v>0</v>
      </c>
      <c r="C150" s="448">
        <v>0</v>
      </c>
      <c r="D150" s="448">
        <v>0</v>
      </c>
    </row>
    <row r="151" spans="1:4" s="65" customFormat="1" ht="12" customHeight="1" thickTop="1" thickBot="1">
      <c r="A151" s="902" t="s">
        <v>133</v>
      </c>
      <c r="B151" s="897">
        <v>20687.016</v>
      </c>
      <c r="C151" s="897">
        <v>0</v>
      </c>
      <c r="D151" s="897">
        <v>20687.016</v>
      </c>
    </row>
    <row r="152" spans="1:4" s="65" customFormat="1" ht="12" customHeight="1" thickTop="1">
      <c r="A152" s="56" t="s">
        <v>134</v>
      </c>
      <c r="B152" s="448">
        <v>20580</v>
      </c>
      <c r="C152" s="448">
        <v>0</v>
      </c>
      <c r="D152" s="448">
        <v>20580</v>
      </c>
    </row>
    <row r="153" spans="1:4" s="65" customFormat="1" ht="12" customHeight="1">
      <c r="A153" s="56" t="s">
        <v>135</v>
      </c>
      <c r="B153" s="448">
        <v>0</v>
      </c>
      <c r="C153" s="448">
        <v>0</v>
      </c>
      <c r="D153" s="448">
        <v>0</v>
      </c>
    </row>
    <row r="154" spans="1:4" s="65" customFormat="1" ht="12" customHeight="1">
      <c r="A154" s="56" t="s">
        <v>136</v>
      </c>
      <c r="B154" s="448">
        <v>0</v>
      </c>
      <c r="C154" s="448">
        <v>0</v>
      </c>
      <c r="D154" s="448">
        <v>0</v>
      </c>
    </row>
    <row r="155" spans="1:4" s="65" customFormat="1" ht="12" customHeight="1" thickBot="1">
      <c r="A155" s="56" t="s">
        <v>137</v>
      </c>
      <c r="B155" s="448">
        <v>107.01600000000001</v>
      </c>
      <c r="C155" s="448">
        <v>0</v>
      </c>
      <c r="D155" s="448">
        <v>107.01600000000001</v>
      </c>
    </row>
    <row r="156" spans="1:4" s="65" customFormat="1" ht="12" customHeight="1" thickTop="1" thickBot="1">
      <c r="A156" s="902" t="s">
        <v>138</v>
      </c>
      <c r="B156" s="897">
        <v>88651.813389999996</v>
      </c>
      <c r="C156" s="897">
        <v>23537.20002</v>
      </c>
      <c r="D156" s="897">
        <v>112189.01341</v>
      </c>
    </row>
    <row r="157" spans="1:4" s="65" customFormat="1" ht="12" customHeight="1" thickTop="1">
      <c r="A157" s="56" t="s">
        <v>139</v>
      </c>
      <c r="B157" s="448">
        <v>54.536999999999999</v>
      </c>
      <c r="C157" s="448">
        <v>0</v>
      </c>
      <c r="D157" s="448">
        <v>54.536999999999999</v>
      </c>
    </row>
    <row r="158" spans="1:4" s="65" customFormat="1" ht="12" customHeight="1">
      <c r="A158" s="56" t="s">
        <v>140</v>
      </c>
      <c r="B158" s="448">
        <v>0</v>
      </c>
      <c r="C158" s="448">
        <v>0</v>
      </c>
      <c r="D158" s="448">
        <v>0</v>
      </c>
    </row>
    <row r="159" spans="1:4" s="65" customFormat="1" ht="12" customHeight="1">
      <c r="A159" s="56" t="s">
        <v>141</v>
      </c>
      <c r="B159" s="448">
        <v>54.536999999999999</v>
      </c>
      <c r="C159" s="448">
        <v>0</v>
      </c>
      <c r="D159" s="448">
        <v>54.536999999999999</v>
      </c>
    </row>
    <row r="160" spans="1:4" s="65" customFormat="1" ht="12" customHeight="1">
      <c r="A160" s="56" t="s">
        <v>142</v>
      </c>
      <c r="B160" s="448">
        <v>0</v>
      </c>
      <c r="C160" s="448">
        <v>0</v>
      </c>
      <c r="D160" s="448">
        <v>0</v>
      </c>
    </row>
    <row r="161" spans="1:4" s="65" customFormat="1" ht="12" customHeight="1">
      <c r="A161" s="56" t="s">
        <v>143</v>
      </c>
      <c r="B161" s="448">
        <v>0</v>
      </c>
      <c r="C161" s="448">
        <v>0</v>
      </c>
      <c r="D161" s="448">
        <v>0</v>
      </c>
    </row>
    <row r="162" spans="1:4" s="65" customFormat="1" ht="12" customHeight="1">
      <c r="A162" s="56" t="s">
        <v>144</v>
      </c>
      <c r="B162" s="448">
        <v>0</v>
      </c>
      <c r="C162" s="448">
        <v>0</v>
      </c>
      <c r="D162" s="448">
        <v>0</v>
      </c>
    </row>
    <row r="163" spans="1:4" s="65" customFormat="1" ht="12" customHeight="1">
      <c r="A163" s="56" t="s">
        <v>145</v>
      </c>
      <c r="B163" s="448">
        <v>87690</v>
      </c>
      <c r="C163" s="448">
        <v>22865.752</v>
      </c>
      <c r="D163" s="448">
        <v>110555.75199999999</v>
      </c>
    </row>
    <row r="164" spans="1:4" s="65" customFormat="1" ht="12" customHeight="1" thickBot="1">
      <c r="A164" s="56" t="s">
        <v>146</v>
      </c>
      <c r="B164" s="448">
        <v>907.27638999999999</v>
      </c>
      <c r="C164" s="448">
        <v>671.44802000000004</v>
      </c>
      <c r="D164" s="448">
        <v>1578.7244099999998</v>
      </c>
    </row>
    <row r="165" spans="1:4" s="65" customFormat="1" ht="12" customHeight="1" thickTop="1" thickBot="1">
      <c r="A165" s="902" t="s">
        <v>147</v>
      </c>
      <c r="B165" s="897">
        <v>239169.75399</v>
      </c>
      <c r="C165" s="897">
        <v>82734.445689999993</v>
      </c>
      <c r="D165" s="897">
        <v>321904.19968000002</v>
      </c>
    </row>
    <row r="166" spans="1:4" s="65" customFormat="1" ht="12" customHeight="1" thickTop="1">
      <c r="A166" s="906" t="s">
        <v>148</v>
      </c>
      <c r="B166" s="448">
        <v>194235.9</v>
      </c>
      <c r="C166" s="448">
        <v>69116.27</v>
      </c>
      <c r="D166" s="448">
        <v>263352.17</v>
      </c>
    </row>
    <row r="167" spans="1:4" s="65" customFormat="1" ht="12" customHeight="1">
      <c r="A167" s="56" t="s">
        <v>149</v>
      </c>
      <c r="B167" s="448">
        <v>194235.9</v>
      </c>
      <c r="C167" s="448">
        <v>69116.27</v>
      </c>
      <c r="D167" s="448">
        <v>263352.17</v>
      </c>
    </row>
    <row r="168" spans="1:4" s="65" customFormat="1" ht="12" customHeight="1">
      <c r="A168" s="56" t="s">
        <v>150</v>
      </c>
      <c r="B168" s="448">
        <v>0</v>
      </c>
      <c r="C168" s="448">
        <v>0</v>
      </c>
      <c r="D168" s="448">
        <v>0</v>
      </c>
    </row>
    <row r="169" spans="1:4" s="65" customFormat="1" ht="12" customHeight="1">
      <c r="A169" s="56" t="s">
        <v>151</v>
      </c>
      <c r="B169" s="448">
        <v>0</v>
      </c>
      <c r="C169" s="448">
        <v>0</v>
      </c>
      <c r="D169" s="448">
        <v>0</v>
      </c>
    </row>
    <row r="170" spans="1:4" s="65" customFormat="1" ht="12" customHeight="1">
      <c r="A170" s="906" t="s">
        <v>152</v>
      </c>
      <c r="B170" s="448">
        <v>883.01370999999995</v>
      </c>
      <c r="C170" s="448">
        <v>10269.62559</v>
      </c>
      <c r="D170" s="448">
        <v>11152.639300000001</v>
      </c>
    </row>
    <row r="171" spans="1:4" s="65" customFormat="1" ht="12" customHeight="1">
      <c r="A171" s="56" t="s">
        <v>153</v>
      </c>
      <c r="B171" s="448">
        <v>0</v>
      </c>
      <c r="C171" s="448">
        <v>0</v>
      </c>
      <c r="D171" s="448">
        <v>0</v>
      </c>
    </row>
    <row r="172" spans="1:4" s="65" customFormat="1" ht="12" customHeight="1">
      <c r="A172" s="56" t="s">
        <v>154</v>
      </c>
      <c r="B172" s="448">
        <v>0.7278</v>
      </c>
      <c r="C172" s="448">
        <v>10269.62559</v>
      </c>
      <c r="D172" s="448">
        <v>10270.35339</v>
      </c>
    </row>
    <row r="173" spans="1:4" s="65" customFormat="1" ht="12" customHeight="1">
      <c r="A173" s="56" t="s">
        <v>155</v>
      </c>
      <c r="B173" s="448">
        <v>882.28591000000006</v>
      </c>
      <c r="C173" s="448">
        <v>0</v>
      </c>
      <c r="D173" s="448">
        <v>882.28591000000006</v>
      </c>
    </row>
    <row r="174" spans="1:4" s="65" customFormat="1" ht="12" customHeight="1">
      <c r="A174" s="906" t="s">
        <v>156</v>
      </c>
      <c r="B174" s="448">
        <v>0</v>
      </c>
      <c r="C174" s="448">
        <v>0</v>
      </c>
      <c r="D174" s="448">
        <v>0</v>
      </c>
    </row>
    <row r="175" spans="1:4" s="65" customFormat="1" ht="12" customHeight="1">
      <c r="A175" s="56" t="s">
        <v>157</v>
      </c>
      <c r="B175" s="448">
        <v>0</v>
      </c>
      <c r="C175" s="448">
        <v>0</v>
      </c>
      <c r="D175" s="448">
        <v>0</v>
      </c>
    </row>
    <row r="176" spans="1:4" s="65" customFormat="1" ht="12" customHeight="1">
      <c r="A176" s="56" t="s">
        <v>158</v>
      </c>
      <c r="B176" s="448">
        <v>0</v>
      </c>
      <c r="C176" s="448">
        <v>0</v>
      </c>
      <c r="D176" s="448">
        <v>0</v>
      </c>
    </row>
    <row r="177" spans="1:4" s="65" customFormat="1" ht="12" customHeight="1">
      <c r="A177" s="56" t="s">
        <v>159</v>
      </c>
      <c r="B177" s="448">
        <v>0</v>
      </c>
      <c r="C177" s="448">
        <v>0</v>
      </c>
      <c r="D177" s="448">
        <v>0</v>
      </c>
    </row>
    <row r="178" spans="1:4" s="65" customFormat="1" ht="12" customHeight="1">
      <c r="A178" s="906" t="s">
        <v>160</v>
      </c>
      <c r="B178" s="448">
        <v>28315.556390000002</v>
      </c>
      <c r="C178" s="448">
        <v>11194.06983</v>
      </c>
      <c r="D178" s="448">
        <v>39509.626219999998</v>
      </c>
    </row>
    <row r="179" spans="1:4" s="65" customFormat="1" ht="12" customHeight="1">
      <c r="A179" s="56" t="s">
        <v>161</v>
      </c>
      <c r="B179" s="448">
        <v>26101.953730000001</v>
      </c>
      <c r="C179" s="448">
        <v>3995.4923399999998</v>
      </c>
      <c r="D179" s="448">
        <v>30097.446070000002</v>
      </c>
    </row>
    <row r="180" spans="1:4" s="65" customFormat="1" ht="12" customHeight="1">
      <c r="A180" s="56" t="s">
        <v>162</v>
      </c>
      <c r="B180" s="448">
        <v>2213.60266</v>
      </c>
      <c r="C180" s="448">
        <v>7198.5774900000006</v>
      </c>
      <c r="D180" s="448">
        <v>9412.1801500000001</v>
      </c>
    </row>
    <row r="181" spans="1:4" s="65" customFormat="1" ht="12" customHeight="1">
      <c r="A181" s="56" t="s">
        <v>163</v>
      </c>
      <c r="B181" s="448">
        <v>0</v>
      </c>
      <c r="C181" s="448">
        <v>0</v>
      </c>
      <c r="D181" s="448">
        <v>0</v>
      </c>
    </row>
    <row r="182" spans="1:4" s="65" customFormat="1" ht="12" customHeight="1">
      <c r="A182" s="906" t="s">
        <v>164</v>
      </c>
      <c r="B182" s="448">
        <v>15735.283890000001</v>
      </c>
      <c r="C182" s="448">
        <v>-7845.5197300000009</v>
      </c>
      <c r="D182" s="448">
        <v>7889.7641599999997</v>
      </c>
    </row>
    <row r="183" spans="1:4" s="65" customFormat="1" ht="12" customHeight="1">
      <c r="A183" s="56" t="s">
        <v>165</v>
      </c>
      <c r="B183" s="448">
        <v>13802.17534</v>
      </c>
      <c r="C183" s="448">
        <v>-6720.1811100000004</v>
      </c>
      <c r="D183" s="448">
        <v>7081.9942300000002</v>
      </c>
    </row>
    <row r="184" spans="1:4" s="65" customFormat="1" ht="12" customHeight="1" thickBot="1">
      <c r="A184" s="918" t="s">
        <v>166</v>
      </c>
      <c r="B184" s="448">
        <v>1933.1085500000002</v>
      </c>
      <c r="C184" s="448">
        <v>-1125.3386200000002</v>
      </c>
      <c r="D184" s="448">
        <v>807.76993000000004</v>
      </c>
    </row>
    <row r="185" spans="1:4" s="65" customFormat="1" ht="12" customHeight="1" thickTop="1" thickBot="1">
      <c r="A185" s="901" t="s">
        <v>167</v>
      </c>
      <c r="B185" s="896">
        <v>3475732.3290399997</v>
      </c>
      <c r="C185" s="896">
        <v>1116872.9442999999</v>
      </c>
      <c r="D185" s="896">
        <v>4592605.2733399998</v>
      </c>
    </row>
    <row r="186" spans="1:4" s="65" customFormat="1" ht="12" customHeight="1" thickTop="1" thickBot="1">
      <c r="A186" s="902" t="s">
        <v>168</v>
      </c>
      <c r="B186" s="897">
        <v>7661.58619</v>
      </c>
      <c r="C186" s="897">
        <v>85693.475000000006</v>
      </c>
      <c r="D186" s="897">
        <v>93355.061189999993</v>
      </c>
    </row>
    <row r="187" spans="1:4" s="65" customFormat="1" ht="12" customHeight="1" thickTop="1">
      <c r="A187" s="906" t="s">
        <v>169</v>
      </c>
      <c r="B187" s="448">
        <v>0</v>
      </c>
      <c r="C187" s="448">
        <v>0</v>
      </c>
      <c r="D187" s="448">
        <v>0</v>
      </c>
    </row>
    <row r="188" spans="1:4" s="65" customFormat="1" ht="12" customHeight="1">
      <c r="A188" s="56" t="s">
        <v>170</v>
      </c>
      <c r="B188" s="448">
        <v>0</v>
      </c>
      <c r="C188" s="448">
        <v>0</v>
      </c>
      <c r="D188" s="448">
        <v>0</v>
      </c>
    </row>
    <row r="189" spans="1:4" s="65" customFormat="1" ht="12" customHeight="1">
      <c r="A189" s="56" t="s">
        <v>171</v>
      </c>
      <c r="B189" s="448">
        <v>0</v>
      </c>
      <c r="C189" s="448">
        <v>0</v>
      </c>
      <c r="D189" s="448">
        <v>0</v>
      </c>
    </row>
    <row r="190" spans="1:4" s="65" customFormat="1" ht="12" customHeight="1">
      <c r="A190" s="56" t="s">
        <v>172</v>
      </c>
      <c r="B190" s="448">
        <v>0</v>
      </c>
      <c r="C190" s="448">
        <v>0</v>
      </c>
      <c r="D190" s="448">
        <v>0</v>
      </c>
    </row>
    <row r="191" spans="1:4" s="65" customFormat="1" ht="12" customHeight="1">
      <c r="A191" s="56" t="s">
        <v>173</v>
      </c>
      <c r="B191" s="448">
        <v>0</v>
      </c>
      <c r="C191" s="448">
        <v>0</v>
      </c>
      <c r="D191" s="448">
        <v>0</v>
      </c>
    </row>
    <row r="192" spans="1:4" s="65" customFormat="1" ht="12" customHeight="1">
      <c r="A192" s="56" t="s">
        <v>174</v>
      </c>
      <c r="B192" s="448">
        <v>0</v>
      </c>
      <c r="C192" s="448">
        <v>0</v>
      </c>
      <c r="D192" s="448">
        <v>0</v>
      </c>
    </row>
    <row r="193" spans="1:5" s="65" customFormat="1" ht="12" customHeight="1">
      <c r="A193" s="906" t="s">
        <v>175</v>
      </c>
      <c r="B193" s="448">
        <v>98.302999999999997</v>
      </c>
      <c r="C193" s="448">
        <v>83586.177280000004</v>
      </c>
      <c r="D193" s="448">
        <v>83684.480280000003</v>
      </c>
    </row>
    <row r="194" spans="1:5" s="65" customFormat="1" ht="12" customHeight="1">
      <c r="A194" s="56" t="s">
        <v>176</v>
      </c>
      <c r="B194" s="448">
        <v>0</v>
      </c>
      <c r="C194" s="448">
        <v>0</v>
      </c>
      <c r="D194" s="448">
        <v>0</v>
      </c>
    </row>
    <row r="195" spans="1:5" s="65" customFormat="1" ht="12" customHeight="1">
      <c r="A195" s="56" t="s">
        <v>177</v>
      </c>
      <c r="B195" s="448">
        <v>0</v>
      </c>
      <c r="C195" s="448">
        <v>0</v>
      </c>
      <c r="D195" s="448">
        <v>0</v>
      </c>
    </row>
    <row r="196" spans="1:5" s="65" customFormat="1" ht="12" customHeight="1">
      <c r="A196" s="56" t="s">
        <v>178</v>
      </c>
      <c r="B196" s="448">
        <v>0</v>
      </c>
      <c r="C196" s="448">
        <v>4734.4254600000004</v>
      </c>
      <c r="D196" s="448">
        <v>4734.4254600000004</v>
      </c>
    </row>
    <row r="197" spans="1:5" s="65" customFormat="1" ht="12" customHeight="1">
      <c r="A197" s="56" t="s">
        <v>179</v>
      </c>
      <c r="B197" s="448">
        <v>0</v>
      </c>
      <c r="C197" s="448">
        <v>0</v>
      </c>
      <c r="D197" s="448">
        <v>0</v>
      </c>
    </row>
    <row r="198" spans="1:5" s="65" customFormat="1" ht="12" customHeight="1">
      <c r="A198" s="56" t="s">
        <v>180</v>
      </c>
      <c r="B198" s="448">
        <v>98.302999999999997</v>
      </c>
      <c r="C198" s="448">
        <v>78851.75181999999</v>
      </c>
      <c r="D198" s="448">
        <v>78950.05481999999</v>
      </c>
    </row>
    <row r="199" spans="1:5" s="65" customFormat="1" ht="12" customHeight="1">
      <c r="A199" s="906" t="s">
        <v>181</v>
      </c>
      <c r="B199" s="448">
        <v>0</v>
      </c>
      <c r="C199" s="448">
        <v>0</v>
      </c>
      <c r="D199" s="448">
        <v>0</v>
      </c>
    </row>
    <row r="200" spans="1:5" s="65" customFormat="1" ht="12" customHeight="1">
      <c r="A200" s="906" t="s">
        <v>182</v>
      </c>
      <c r="B200" s="448">
        <v>7563.2831900000001</v>
      </c>
      <c r="C200" s="448">
        <v>2107.29772</v>
      </c>
      <c r="D200" s="448">
        <v>9670.5809100000006</v>
      </c>
    </row>
    <row r="201" spans="1:5" s="65" customFormat="1" ht="12" customHeight="1">
      <c r="A201" s="56" t="s">
        <v>183</v>
      </c>
      <c r="B201" s="448">
        <v>0</v>
      </c>
      <c r="C201" s="448">
        <v>0</v>
      </c>
      <c r="D201" s="448">
        <v>0</v>
      </c>
      <c r="E201" s="411"/>
    </row>
    <row r="202" spans="1:5" s="65" customFormat="1" ht="12" customHeight="1">
      <c r="A202" s="56" t="s">
        <v>184</v>
      </c>
      <c r="B202" s="448">
        <v>7563.2831900000001</v>
      </c>
      <c r="C202" s="448">
        <v>1619.24065</v>
      </c>
      <c r="D202" s="448">
        <v>9182.5238399999998</v>
      </c>
      <c r="E202" s="411"/>
    </row>
    <row r="203" spans="1:5" s="65" customFormat="1" ht="12" customHeight="1">
      <c r="A203" s="56" t="s">
        <v>185</v>
      </c>
      <c r="B203" s="448">
        <v>0</v>
      </c>
      <c r="C203" s="448">
        <v>0</v>
      </c>
      <c r="D203" s="448">
        <v>0</v>
      </c>
      <c r="E203" s="411"/>
    </row>
    <row r="204" spans="1:5" s="65" customFormat="1" ht="12" customHeight="1">
      <c r="A204" s="56" t="s">
        <v>186</v>
      </c>
      <c r="B204" s="448">
        <v>0</v>
      </c>
      <c r="C204" s="448">
        <v>488.05707000000001</v>
      </c>
      <c r="D204" s="448">
        <v>488.05707000000001</v>
      </c>
      <c r="E204" s="411"/>
    </row>
    <row r="205" spans="1:5" s="65" customFormat="1" ht="12" customHeight="1" thickBot="1">
      <c r="A205" s="906" t="s">
        <v>187</v>
      </c>
      <c r="B205" s="448">
        <v>0</v>
      </c>
      <c r="C205" s="448">
        <v>0</v>
      </c>
      <c r="D205" s="448">
        <v>0</v>
      </c>
      <c r="E205" s="411"/>
    </row>
    <row r="206" spans="1:5" s="65" customFormat="1" ht="12" customHeight="1" thickTop="1" thickBot="1">
      <c r="A206" s="902" t="s">
        <v>188</v>
      </c>
      <c r="B206" s="897">
        <v>5272612.1210000003</v>
      </c>
      <c r="C206" s="897">
        <v>2318731.6306500002</v>
      </c>
      <c r="D206" s="897">
        <v>7591343.75165</v>
      </c>
      <c r="E206" s="411"/>
    </row>
    <row r="207" spans="1:5" s="65" customFormat="1" ht="12" customHeight="1" thickTop="1">
      <c r="A207" s="906" t="s">
        <v>189</v>
      </c>
      <c r="B207" s="448">
        <v>0</v>
      </c>
      <c r="C207" s="448">
        <v>1.2999999999999999E-2</v>
      </c>
      <c r="D207" s="448">
        <v>1.2999999999999999E-2</v>
      </c>
      <c r="E207" s="411"/>
    </row>
    <row r="208" spans="1:5" s="65" customFormat="1" ht="12" customHeight="1">
      <c r="A208" s="56" t="s">
        <v>190</v>
      </c>
      <c r="B208" s="448">
        <v>0</v>
      </c>
      <c r="C208" s="448">
        <v>0</v>
      </c>
      <c r="D208" s="448">
        <v>0</v>
      </c>
      <c r="E208" s="411"/>
    </row>
    <row r="209" spans="1:5" s="65" customFormat="1" ht="12" customHeight="1">
      <c r="A209" s="56" t="s">
        <v>191</v>
      </c>
      <c r="B209" s="448">
        <v>0</v>
      </c>
      <c r="C209" s="448">
        <v>0</v>
      </c>
      <c r="D209" s="448">
        <v>0</v>
      </c>
      <c r="E209" s="411"/>
    </row>
    <row r="210" spans="1:5" s="65" customFormat="1" ht="12" customHeight="1">
      <c r="A210" s="56" t="s">
        <v>192</v>
      </c>
      <c r="B210" s="448">
        <v>0</v>
      </c>
      <c r="C210" s="448">
        <v>1.2999999999999999E-2</v>
      </c>
      <c r="D210" s="448">
        <v>1.2999999999999999E-2</v>
      </c>
      <c r="E210" s="411"/>
    </row>
    <row r="211" spans="1:5" s="65" customFormat="1" ht="12" customHeight="1">
      <c r="A211" s="906" t="s">
        <v>193</v>
      </c>
      <c r="B211" s="448">
        <v>275.13408000000004</v>
      </c>
      <c r="C211" s="448">
        <v>0</v>
      </c>
      <c r="D211" s="448">
        <v>275.13408000000004</v>
      </c>
      <c r="E211" s="411"/>
    </row>
    <row r="212" spans="1:5" s="65" customFormat="1" ht="12" customHeight="1">
      <c r="A212" s="903" t="s">
        <v>194</v>
      </c>
      <c r="B212" s="448">
        <v>0</v>
      </c>
      <c r="C212" s="448">
        <v>0</v>
      </c>
      <c r="D212" s="448">
        <v>0</v>
      </c>
      <c r="E212" s="411"/>
    </row>
    <row r="213" spans="1:5" s="65" customFormat="1" ht="12" customHeight="1">
      <c r="A213" s="56" t="s">
        <v>195</v>
      </c>
      <c r="B213" s="448">
        <v>275.13408000000004</v>
      </c>
      <c r="C213" s="448">
        <v>0</v>
      </c>
      <c r="D213" s="448">
        <v>275.13408000000004</v>
      </c>
      <c r="E213" s="411"/>
    </row>
    <row r="214" spans="1:5" s="65" customFormat="1" ht="12" customHeight="1">
      <c r="A214" s="56" t="s">
        <v>196</v>
      </c>
      <c r="B214" s="448">
        <v>0</v>
      </c>
      <c r="C214" s="448">
        <v>0</v>
      </c>
      <c r="D214" s="448">
        <v>0</v>
      </c>
      <c r="E214" s="411"/>
    </row>
    <row r="215" spans="1:5" s="65" customFormat="1" ht="12" customHeight="1">
      <c r="A215" s="56" t="s">
        <v>1359</v>
      </c>
      <c r="B215" s="448">
        <v>0</v>
      </c>
      <c r="C215" s="448">
        <v>0</v>
      </c>
      <c r="D215" s="448">
        <v>0</v>
      </c>
      <c r="E215" s="411"/>
    </row>
    <row r="216" spans="1:5" s="65" customFormat="1" ht="12" customHeight="1">
      <c r="A216" s="56" t="s">
        <v>197</v>
      </c>
      <c r="B216" s="448">
        <v>0</v>
      </c>
      <c r="C216" s="448">
        <v>0</v>
      </c>
      <c r="D216" s="448">
        <v>0</v>
      </c>
      <c r="E216" s="411"/>
    </row>
    <row r="217" spans="1:5" s="65" customFormat="1" ht="12" customHeight="1">
      <c r="A217" s="906" t="s">
        <v>198</v>
      </c>
      <c r="B217" s="448">
        <v>0</v>
      </c>
      <c r="C217" s="448">
        <v>0</v>
      </c>
      <c r="D217" s="448">
        <v>0</v>
      </c>
      <c r="E217" s="411"/>
    </row>
    <row r="218" spans="1:5" s="65" customFormat="1" ht="12" customHeight="1">
      <c r="A218" s="56" t="s">
        <v>199</v>
      </c>
      <c r="B218" s="448">
        <v>0</v>
      </c>
      <c r="C218" s="448">
        <v>0</v>
      </c>
      <c r="D218" s="448">
        <v>0</v>
      </c>
      <c r="E218" s="411"/>
    </row>
    <row r="219" spans="1:5" s="65" customFormat="1" ht="12" customHeight="1">
      <c r="A219" s="56" t="s">
        <v>200</v>
      </c>
      <c r="B219" s="448">
        <v>0</v>
      </c>
      <c r="C219" s="448">
        <v>0</v>
      </c>
      <c r="D219" s="448">
        <v>0</v>
      </c>
      <c r="E219" s="411"/>
    </row>
    <row r="220" spans="1:5" s="65" customFormat="1" ht="12" customHeight="1">
      <c r="A220" s="906" t="s">
        <v>201</v>
      </c>
      <c r="B220" s="448">
        <v>0</v>
      </c>
      <c r="C220" s="448">
        <v>0</v>
      </c>
      <c r="D220" s="448">
        <v>0</v>
      </c>
      <c r="E220" s="411"/>
    </row>
    <row r="221" spans="1:5" s="65" customFormat="1" ht="12" customHeight="1">
      <c r="A221" s="56" t="s">
        <v>202</v>
      </c>
      <c r="B221" s="448">
        <v>0</v>
      </c>
      <c r="C221" s="448">
        <v>0</v>
      </c>
      <c r="D221" s="448">
        <v>0</v>
      </c>
      <c r="E221" s="411"/>
    </row>
    <row r="222" spans="1:5" s="65" customFormat="1" ht="12" customHeight="1">
      <c r="A222" s="56" t="s">
        <v>203</v>
      </c>
      <c r="B222" s="448">
        <v>0</v>
      </c>
      <c r="C222" s="448">
        <v>0</v>
      </c>
      <c r="D222" s="448">
        <v>0</v>
      </c>
      <c r="E222" s="411"/>
    </row>
    <row r="223" spans="1:5" s="65" customFormat="1" ht="12" customHeight="1">
      <c r="A223" s="906" t="s">
        <v>204</v>
      </c>
      <c r="B223" s="448">
        <v>3743086.3056199998</v>
      </c>
      <c r="C223" s="448">
        <v>2074158.72664</v>
      </c>
      <c r="D223" s="448">
        <v>5817245.0322599998</v>
      </c>
      <c r="E223" s="411"/>
    </row>
    <row r="224" spans="1:5" s="65" customFormat="1" ht="12" customHeight="1">
      <c r="A224" s="56" t="s">
        <v>205</v>
      </c>
      <c r="B224" s="448">
        <v>3034275.5876700003</v>
      </c>
      <c r="C224" s="448">
        <v>1684913.76043</v>
      </c>
      <c r="D224" s="448">
        <v>4719189.3481000001</v>
      </c>
      <c r="E224" s="411"/>
    </row>
    <row r="225" spans="1:5" s="65" customFormat="1" ht="12" customHeight="1">
      <c r="A225" s="56" t="s">
        <v>206</v>
      </c>
      <c r="B225" s="448">
        <v>0</v>
      </c>
      <c r="C225" s="448">
        <v>0</v>
      </c>
      <c r="D225" s="448">
        <v>0</v>
      </c>
      <c r="E225" s="411"/>
    </row>
    <row r="226" spans="1:5" s="65" customFormat="1" ht="12" customHeight="1">
      <c r="A226" s="56" t="s">
        <v>207</v>
      </c>
      <c r="B226" s="448">
        <v>643743.61442999996</v>
      </c>
      <c r="C226" s="448">
        <v>328607.91645999998</v>
      </c>
      <c r="D226" s="448">
        <v>972351.53088999994</v>
      </c>
      <c r="E226" s="411"/>
    </row>
    <row r="227" spans="1:5" s="65" customFormat="1" ht="12" customHeight="1">
      <c r="A227" s="56" t="s">
        <v>208</v>
      </c>
      <c r="B227" s="448">
        <v>0</v>
      </c>
      <c r="C227" s="448">
        <v>0</v>
      </c>
      <c r="D227" s="448">
        <v>0</v>
      </c>
      <c r="E227" s="411"/>
    </row>
    <row r="228" spans="1:5" s="65" customFormat="1" ht="12" customHeight="1">
      <c r="A228" s="56" t="s">
        <v>209</v>
      </c>
      <c r="B228" s="916">
        <v>482.35378000000003</v>
      </c>
      <c r="C228" s="916">
        <v>35706.836159999999</v>
      </c>
      <c r="D228" s="916">
        <v>36189.189939999997</v>
      </c>
      <c r="E228" s="411"/>
    </row>
    <row r="229" spans="1:5" s="65" customFormat="1" ht="12" customHeight="1">
      <c r="A229" s="56" t="s">
        <v>210</v>
      </c>
      <c r="B229" s="916">
        <v>76.489000000000004</v>
      </c>
      <c r="C229" s="916">
        <v>0</v>
      </c>
      <c r="D229" s="916">
        <v>76.489000000000004</v>
      </c>
      <c r="E229" s="411"/>
    </row>
    <row r="230" spans="1:5" s="65" customFormat="1" ht="12" customHeight="1">
      <c r="A230" s="56" t="s">
        <v>211</v>
      </c>
      <c r="B230" s="916">
        <v>0</v>
      </c>
      <c r="C230" s="916">
        <v>0</v>
      </c>
      <c r="D230" s="916">
        <v>0</v>
      </c>
      <c r="E230" s="411"/>
    </row>
    <row r="231" spans="1:5" s="65" customFormat="1" ht="12" customHeight="1">
      <c r="A231" s="56" t="s">
        <v>212</v>
      </c>
      <c r="B231" s="916">
        <v>0</v>
      </c>
      <c r="C231" s="916">
        <v>0</v>
      </c>
      <c r="D231" s="916">
        <v>0</v>
      </c>
      <c r="E231" s="411"/>
    </row>
    <row r="232" spans="1:5" s="65" customFormat="1" ht="12" customHeight="1">
      <c r="A232" s="56" t="s">
        <v>213</v>
      </c>
      <c r="B232" s="916">
        <v>64508.260740000005</v>
      </c>
      <c r="C232" s="916">
        <v>24930.213589999999</v>
      </c>
      <c r="D232" s="916">
        <v>89438.474329999997</v>
      </c>
      <c r="E232" s="411"/>
    </row>
    <row r="233" spans="1:5" s="65" customFormat="1" ht="12" customHeight="1">
      <c r="A233" s="906" t="s">
        <v>214</v>
      </c>
      <c r="B233" s="916">
        <v>1509341.7345100001</v>
      </c>
      <c r="C233" s="916">
        <v>244260.34792</v>
      </c>
      <c r="D233" s="916">
        <v>1753602.08243</v>
      </c>
      <c r="E233" s="411"/>
    </row>
    <row r="234" spans="1:5" s="65" customFormat="1" ht="12" customHeight="1">
      <c r="A234" s="56" t="s">
        <v>215</v>
      </c>
      <c r="B234" s="916">
        <v>740194.67058000003</v>
      </c>
      <c r="C234" s="916">
        <v>220923.79816999999</v>
      </c>
      <c r="D234" s="916">
        <v>961118.46875</v>
      </c>
      <c r="E234" s="411"/>
    </row>
    <row r="235" spans="1:5" s="65" customFormat="1" ht="12" customHeight="1">
      <c r="A235" s="56" t="s">
        <v>216</v>
      </c>
      <c r="B235" s="916">
        <v>0</v>
      </c>
      <c r="C235" s="916">
        <v>0</v>
      </c>
      <c r="D235" s="916">
        <v>0</v>
      </c>
      <c r="E235" s="411"/>
    </row>
    <row r="236" spans="1:5" s="65" customFormat="1" ht="12" customHeight="1">
      <c r="A236" s="56" t="s">
        <v>217</v>
      </c>
      <c r="B236" s="916">
        <v>134201.12372999999</v>
      </c>
      <c r="C236" s="916">
        <v>14588.777410000001</v>
      </c>
      <c r="D236" s="916">
        <v>148789.90113999997</v>
      </c>
      <c r="E236" s="411"/>
    </row>
    <row r="237" spans="1:5" s="65" customFormat="1" ht="12" customHeight="1">
      <c r="A237" s="56" t="s">
        <v>218</v>
      </c>
      <c r="B237" s="916">
        <v>11262.83606</v>
      </c>
      <c r="C237" s="916">
        <v>8534.4253399999998</v>
      </c>
      <c r="D237" s="916">
        <v>19797.261399999999</v>
      </c>
      <c r="E237" s="411"/>
    </row>
    <row r="238" spans="1:5" s="65" customFormat="1" ht="12" customHeight="1">
      <c r="A238" s="56" t="s">
        <v>219</v>
      </c>
      <c r="B238" s="56">
        <v>0</v>
      </c>
      <c r="C238" s="56">
        <v>0</v>
      </c>
      <c r="D238" s="56">
        <v>0</v>
      </c>
      <c r="E238" s="411"/>
    </row>
    <row r="239" spans="1:5" s="65" customFormat="1" ht="12" customHeight="1">
      <c r="A239" s="56" t="s">
        <v>220</v>
      </c>
      <c r="B239" s="56">
        <v>623683.10413999995</v>
      </c>
      <c r="C239" s="56">
        <v>213.34700000000001</v>
      </c>
      <c r="D239" s="56">
        <v>623896.45114000002</v>
      </c>
      <c r="E239" s="411"/>
    </row>
    <row r="240" spans="1:5" s="65" customFormat="1" ht="12" customHeight="1">
      <c r="A240" s="56" t="s">
        <v>221</v>
      </c>
      <c r="B240" s="56">
        <v>0</v>
      </c>
      <c r="C240" s="56">
        <v>0</v>
      </c>
      <c r="D240" s="56">
        <v>0</v>
      </c>
      <c r="E240" s="411"/>
    </row>
    <row r="241" spans="1:5" s="65" customFormat="1" ht="12" customHeight="1">
      <c r="A241" s="906" t="s">
        <v>1343</v>
      </c>
      <c r="B241" s="56">
        <v>19908.946789999998</v>
      </c>
      <c r="C241" s="56">
        <v>312.54309000000001</v>
      </c>
      <c r="D241" s="56">
        <v>20221.489879999997</v>
      </c>
      <c r="E241" s="411"/>
    </row>
    <row r="242" spans="1:5" s="65" customFormat="1" ht="12" customHeight="1">
      <c r="A242" s="56" t="s">
        <v>1344</v>
      </c>
      <c r="B242" s="56">
        <v>19627.833979999999</v>
      </c>
      <c r="C242" s="56">
        <v>312.26047</v>
      </c>
      <c r="D242" s="56">
        <v>19940.094450000001</v>
      </c>
      <c r="E242" s="411"/>
    </row>
    <row r="243" spans="1:5" s="65" customFormat="1" ht="12" customHeight="1">
      <c r="A243" s="56" t="s">
        <v>1345</v>
      </c>
      <c r="B243" s="56">
        <v>281.11281000000002</v>
      </c>
      <c r="C243" s="56">
        <v>0.28261999999999998</v>
      </c>
      <c r="D243" s="56">
        <v>281.39542999999998</v>
      </c>
      <c r="E243" s="411"/>
    </row>
    <row r="244" spans="1:5" s="65" customFormat="1" ht="12" customHeight="1">
      <c r="A244" s="906" t="s">
        <v>1346</v>
      </c>
      <c r="B244" s="56">
        <v>0</v>
      </c>
      <c r="C244" s="56">
        <v>0</v>
      </c>
      <c r="D244" s="56">
        <v>0</v>
      </c>
      <c r="E244" s="411"/>
    </row>
    <row r="245" spans="1:5" s="65" customFormat="1" ht="12" customHeight="1">
      <c r="A245" s="56" t="s">
        <v>1344</v>
      </c>
      <c r="B245" s="56">
        <v>0</v>
      </c>
      <c r="C245" s="56">
        <v>0</v>
      </c>
      <c r="D245" s="56">
        <v>0</v>
      </c>
      <c r="E245" s="411"/>
    </row>
    <row r="246" spans="1:5" s="65" customFormat="1" ht="12" customHeight="1">
      <c r="A246" s="56" t="s">
        <v>1345</v>
      </c>
      <c r="B246" s="56">
        <v>0</v>
      </c>
      <c r="C246" s="56">
        <v>0</v>
      </c>
      <c r="D246" s="56">
        <v>0</v>
      </c>
      <c r="E246" s="411"/>
    </row>
    <row r="247" spans="1:5" s="65" customFormat="1" ht="12" customHeight="1">
      <c r="A247" s="919" t="s">
        <v>1347</v>
      </c>
      <c r="B247" s="56">
        <v>19908.946789999998</v>
      </c>
      <c r="C247" s="56">
        <v>312.54309000000001</v>
      </c>
      <c r="D247" s="56">
        <v>20221.489879999997</v>
      </c>
      <c r="E247" s="411"/>
    </row>
    <row r="248" spans="1:5" s="65" customFormat="1" ht="12" customHeight="1" thickBot="1">
      <c r="A248" s="906" t="s">
        <v>1348</v>
      </c>
      <c r="B248" s="56">
        <v>0</v>
      </c>
      <c r="C248" s="56">
        <v>0</v>
      </c>
      <c r="D248" s="56">
        <v>0</v>
      </c>
      <c r="E248" s="411"/>
    </row>
    <row r="249" spans="1:5" s="65" customFormat="1" ht="12" customHeight="1" thickTop="1" thickBot="1">
      <c r="A249" s="902" t="s">
        <v>222</v>
      </c>
      <c r="B249" s="897">
        <v>69752.144349999988</v>
      </c>
      <c r="C249" s="897">
        <v>18210.531480000001</v>
      </c>
      <c r="D249" s="897">
        <v>87962.675829999993</v>
      </c>
      <c r="E249" s="411"/>
    </row>
    <row r="250" spans="1:5" s="65" customFormat="1" ht="12" customHeight="1" thickTop="1">
      <c r="A250" s="56" t="s">
        <v>223</v>
      </c>
      <c r="B250" s="448">
        <v>0</v>
      </c>
      <c r="C250" s="448">
        <v>0.30419999999999997</v>
      </c>
      <c r="D250" s="448">
        <v>0.30419999999999997</v>
      </c>
      <c r="E250" s="411"/>
    </row>
    <row r="251" spans="1:5" s="65" customFormat="1" ht="12" customHeight="1">
      <c r="A251" s="56" t="s">
        <v>224</v>
      </c>
      <c r="B251" s="448">
        <v>375.2278</v>
      </c>
      <c r="C251" s="448">
        <v>183.25107999999997</v>
      </c>
      <c r="D251" s="448">
        <v>558.47888</v>
      </c>
      <c r="E251" s="411"/>
    </row>
    <row r="252" spans="1:5" s="65" customFormat="1" ht="12" customHeight="1">
      <c r="A252" s="56" t="s">
        <v>225</v>
      </c>
      <c r="B252" s="448">
        <v>65156.702380000002</v>
      </c>
      <c r="C252" s="448">
        <v>15898.769749999999</v>
      </c>
      <c r="D252" s="448">
        <v>81055.472129999995</v>
      </c>
      <c r="E252" s="411"/>
    </row>
    <row r="253" spans="1:5" s="65" customFormat="1" ht="12" customHeight="1">
      <c r="A253" s="56" t="s">
        <v>226</v>
      </c>
      <c r="B253" s="448">
        <v>1440.67092</v>
      </c>
      <c r="C253" s="448">
        <v>1022.0949499999999</v>
      </c>
      <c r="D253" s="448">
        <v>2462.7658700000002</v>
      </c>
      <c r="E253" s="411"/>
    </row>
    <row r="254" spans="1:5" s="65" customFormat="1" ht="12" customHeight="1">
      <c r="A254" s="56" t="s">
        <v>227</v>
      </c>
      <c r="B254" s="448">
        <v>1207.9961499999999</v>
      </c>
      <c r="C254" s="448">
        <v>441.47796</v>
      </c>
      <c r="D254" s="448">
        <v>1649.4741100000001</v>
      </c>
      <c r="E254" s="411"/>
    </row>
    <row r="255" spans="1:5" s="65" customFormat="1" ht="12" customHeight="1">
      <c r="A255" s="56" t="s">
        <v>228</v>
      </c>
      <c r="B255" s="448">
        <v>42.772400000000005</v>
      </c>
      <c r="C255" s="448">
        <v>40.171120000000002</v>
      </c>
      <c r="D255" s="448">
        <v>82.943520000000007</v>
      </c>
      <c r="E255" s="411"/>
    </row>
    <row r="256" spans="1:5" s="65" customFormat="1" ht="12" customHeight="1">
      <c r="A256" s="56" t="s">
        <v>229</v>
      </c>
      <c r="B256" s="448">
        <v>1055.09773</v>
      </c>
      <c r="C256" s="448">
        <v>4.2377099999999999</v>
      </c>
      <c r="D256" s="448">
        <v>1059.3354399999998</v>
      </c>
      <c r="E256" s="411"/>
    </row>
    <row r="257" spans="1:5" s="65" customFormat="1" ht="12" customHeight="1">
      <c r="A257" s="56" t="s">
        <v>230</v>
      </c>
      <c r="B257" s="448">
        <v>106.56782000000001</v>
      </c>
      <c r="C257" s="448">
        <v>15.228389999999999</v>
      </c>
      <c r="D257" s="448">
        <v>121.79621</v>
      </c>
      <c r="E257" s="411"/>
    </row>
    <row r="258" spans="1:5" s="65" customFormat="1" ht="12" customHeight="1">
      <c r="A258" s="56" t="s">
        <v>231</v>
      </c>
      <c r="B258" s="448">
        <v>0</v>
      </c>
      <c r="C258" s="448">
        <v>0</v>
      </c>
      <c r="D258" s="448">
        <v>0</v>
      </c>
      <c r="E258" s="411"/>
    </row>
    <row r="259" spans="1:5" s="65" customFormat="1" ht="12" customHeight="1">
      <c r="A259" s="56" t="s">
        <v>232</v>
      </c>
      <c r="B259" s="448">
        <v>189.49414000000002</v>
      </c>
      <c r="C259" s="448">
        <v>0</v>
      </c>
      <c r="D259" s="448">
        <v>189.49414000000002</v>
      </c>
      <c r="E259" s="411"/>
    </row>
    <row r="260" spans="1:5" s="65" customFormat="1" ht="12" customHeight="1" thickBot="1">
      <c r="A260" s="56" t="s">
        <v>233</v>
      </c>
      <c r="B260" s="448">
        <v>177.61501000000001</v>
      </c>
      <c r="C260" s="448">
        <v>604.99631999999997</v>
      </c>
      <c r="D260" s="448">
        <v>782.61132999999995</v>
      </c>
      <c r="E260" s="411"/>
    </row>
    <row r="261" spans="1:5" s="65" customFormat="1" ht="12" customHeight="1" thickTop="1" thickBot="1">
      <c r="A261" s="902" t="s">
        <v>234</v>
      </c>
      <c r="B261" s="897">
        <v>-16112.24172</v>
      </c>
      <c r="C261" s="897">
        <v>-5886.7724000000007</v>
      </c>
      <c r="D261" s="897">
        <v>-21999.01412</v>
      </c>
      <c r="E261" s="411"/>
    </row>
    <row r="262" spans="1:5" s="65" customFormat="1" ht="12" customHeight="1" thickTop="1">
      <c r="A262" s="56" t="s">
        <v>235</v>
      </c>
      <c r="B262" s="448">
        <v>-14508.8102</v>
      </c>
      <c r="C262" s="448">
        <v>-4839.7610300000006</v>
      </c>
      <c r="D262" s="448">
        <v>-19348.571230000001</v>
      </c>
      <c r="E262" s="411"/>
    </row>
    <row r="263" spans="1:5" s="65" customFormat="1" ht="12" customHeight="1">
      <c r="A263" s="56" t="s">
        <v>236</v>
      </c>
      <c r="B263" s="448">
        <v>0</v>
      </c>
      <c r="C263" s="448">
        <v>0</v>
      </c>
      <c r="D263" s="448">
        <v>0</v>
      </c>
      <c r="E263" s="411"/>
    </row>
    <row r="264" spans="1:5" s="65" customFormat="1" ht="12" customHeight="1">
      <c r="A264" s="56" t="s">
        <v>237</v>
      </c>
      <c r="B264" s="448">
        <v>-723.42845999999997</v>
      </c>
      <c r="C264" s="448">
        <v>-861.2740500000001</v>
      </c>
      <c r="D264" s="448">
        <v>-1584.7025100000001</v>
      </c>
      <c r="E264" s="411"/>
    </row>
    <row r="265" spans="1:5" s="65" customFormat="1" ht="12" customHeight="1">
      <c r="A265" s="56" t="s">
        <v>238</v>
      </c>
      <c r="B265" s="448">
        <v>0</v>
      </c>
      <c r="C265" s="448">
        <v>0</v>
      </c>
      <c r="D265" s="448">
        <v>0</v>
      </c>
      <c r="E265" s="411"/>
    </row>
    <row r="266" spans="1:5" s="65" customFormat="1" ht="12" customHeight="1">
      <c r="A266" s="56" t="s">
        <v>239</v>
      </c>
      <c r="B266" s="448">
        <v>-110.54951</v>
      </c>
      <c r="C266" s="448">
        <v>0</v>
      </c>
      <c r="D266" s="448">
        <v>-110.54951</v>
      </c>
      <c r="E266" s="411"/>
    </row>
    <row r="267" spans="1:5" s="65" customFormat="1" ht="12" customHeight="1">
      <c r="A267" s="903" t="s">
        <v>240</v>
      </c>
      <c r="B267" s="448">
        <v>-769.45355000000006</v>
      </c>
      <c r="C267" s="448">
        <v>-185.73732000000001</v>
      </c>
      <c r="D267" s="448">
        <v>-955.19087000000002</v>
      </c>
      <c r="E267" s="411"/>
    </row>
    <row r="268" spans="1:5" s="65" customFormat="1" ht="12" customHeight="1" thickBot="1">
      <c r="A268" s="903" t="s">
        <v>241</v>
      </c>
      <c r="B268" s="448">
        <v>0</v>
      </c>
      <c r="C268" s="448">
        <v>0</v>
      </c>
      <c r="D268" s="448">
        <v>0</v>
      </c>
      <c r="E268" s="411"/>
    </row>
    <row r="269" spans="1:5" s="65" customFormat="1" ht="12" customHeight="1" thickTop="1" thickBot="1">
      <c r="A269" s="904" t="s">
        <v>242</v>
      </c>
      <c r="B269" s="896">
        <v>53639.902630000004</v>
      </c>
      <c r="C269" s="896">
        <v>12323.75908</v>
      </c>
      <c r="D269" s="896">
        <v>65963.66171</v>
      </c>
      <c r="E269" s="411"/>
    </row>
    <row r="270" spans="1:5" s="65" customFormat="1" ht="12" customHeight="1" thickTop="1" thickBot="1">
      <c r="A270" s="905" t="s">
        <v>243</v>
      </c>
      <c r="B270" s="897">
        <v>5983.7521900000002</v>
      </c>
      <c r="C270" s="897">
        <v>1831.1830199999999</v>
      </c>
      <c r="D270" s="897">
        <v>7814.9352099999996</v>
      </c>
      <c r="E270" s="411"/>
    </row>
    <row r="271" spans="1:5" s="65" customFormat="1" ht="12" customHeight="1" thickTop="1">
      <c r="A271" s="56" t="s">
        <v>244</v>
      </c>
      <c r="B271" s="448">
        <v>5650.5170799999996</v>
      </c>
      <c r="C271" s="448">
        <v>704.37887999999998</v>
      </c>
      <c r="D271" s="448">
        <v>6354.8959599999998</v>
      </c>
      <c r="E271" s="411"/>
    </row>
    <row r="272" spans="1:5" s="65" customFormat="1" ht="12" customHeight="1">
      <c r="A272" s="56" t="s">
        <v>245</v>
      </c>
      <c r="B272" s="448">
        <v>118.21594999999999</v>
      </c>
      <c r="C272" s="448">
        <v>402.43071999999995</v>
      </c>
      <c r="D272" s="448">
        <v>520.64666999999997</v>
      </c>
      <c r="E272" s="411"/>
    </row>
    <row r="273" spans="1:5" s="65" customFormat="1" ht="12" customHeight="1">
      <c r="A273" s="56" t="s">
        <v>246</v>
      </c>
      <c r="B273" s="448">
        <v>0</v>
      </c>
      <c r="C273" s="448">
        <v>686.7826</v>
      </c>
      <c r="D273" s="448">
        <v>686.7826</v>
      </c>
      <c r="E273" s="411"/>
    </row>
    <row r="274" spans="1:5" s="65" customFormat="1" ht="12" customHeight="1">
      <c r="A274" s="56" t="s">
        <v>247</v>
      </c>
      <c r="B274" s="448">
        <v>0</v>
      </c>
      <c r="C274" s="448">
        <v>0</v>
      </c>
      <c r="D274" s="448">
        <v>0</v>
      </c>
      <c r="E274" s="411"/>
    </row>
    <row r="275" spans="1:5" s="65" customFormat="1" ht="12" customHeight="1" thickBot="1">
      <c r="A275" s="920" t="s">
        <v>248</v>
      </c>
      <c r="B275" s="448">
        <v>215.01916</v>
      </c>
      <c r="C275" s="448">
        <v>37.590820000000001</v>
      </c>
      <c r="D275" s="448">
        <v>252.60998000000001</v>
      </c>
      <c r="E275" s="411"/>
    </row>
    <row r="276" spans="1:5" s="65" customFormat="1" ht="12" customHeight="1" thickTop="1" thickBot="1">
      <c r="A276" s="902" t="s">
        <v>249</v>
      </c>
      <c r="B276" s="897">
        <v>-4708.4813899999999</v>
      </c>
      <c r="C276" s="897">
        <v>-1070.9361000000001</v>
      </c>
      <c r="D276" s="897">
        <v>-5779.4174899999998</v>
      </c>
      <c r="E276" s="411"/>
    </row>
    <row r="277" spans="1:5" s="65" customFormat="1" ht="12" customHeight="1" thickTop="1">
      <c r="A277" s="56" t="s">
        <v>244</v>
      </c>
      <c r="B277" s="448">
        <v>-2720.78323</v>
      </c>
      <c r="C277" s="448">
        <v>-587.70306999999991</v>
      </c>
      <c r="D277" s="448">
        <v>-3308.4863</v>
      </c>
      <c r="E277" s="411"/>
    </row>
    <row r="278" spans="1:5" s="65" customFormat="1" ht="12" customHeight="1">
      <c r="A278" s="56" t="s">
        <v>250</v>
      </c>
      <c r="B278" s="448">
        <v>-1297.5011399999999</v>
      </c>
      <c r="C278" s="448">
        <v>-96.418309999999991</v>
      </c>
      <c r="D278" s="448">
        <v>-1393.9194499999999</v>
      </c>
      <c r="E278" s="411"/>
    </row>
    <row r="279" spans="1:5" s="65" customFormat="1" ht="12" customHeight="1">
      <c r="A279" s="56" t="s">
        <v>251</v>
      </c>
      <c r="B279" s="448">
        <v>0</v>
      </c>
      <c r="C279" s="448">
        <v>0</v>
      </c>
      <c r="D279" s="448">
        <v>0</v>
      </c>
      <c r="E279" s="411"/>
    </row>
    <row r="280" spans="1:5" s="65" customFormat="1" ht="12" customHeight="1">
      <c r="A280" s="56" t="s">
        <v>252</v>
      </c>
      <c r="B280" s="448">
        <v>0</v>
      </c>
      <c r="C280" s="448">
        <v>0</v>
      </c>
      <c r="D280" s="448">
        <v>0</v>
      </c>
      <c r="E280" s="411"/>
    </row>
    <row r="281" spans="1:5" s="65" customFormat="1" ht="12" customHeight="1" thickBot="1">
      <c r="A281" s="903" t="s">
        <v>253</v>
      </c>
      <c r="B281" s="448">
        <v>-690.19702000000007</v>
      </c>
      <c r="C281" s="448">
        <v>-386.81471999999997</v>
      </c>
      <c r="D281" s="448">
        <v>-1077.0117399999999</v>
      </c>
      <c r="E281" s="411"/>
    </row>
    <row r="282" spans="1:5" s="65" customFormat="1" ht="12" customHeight="1" thickTop="1" thickBot="1">
      <c r="A282" s="902" t="s">
        <v>254</v>
      </c>
      <c r="B282" s="897">
        <v>54915.173430000003</v>
      </c>
      <c r="C282" s="897">
        <v>13084.005999999999</v>
      </c>
      <c r="D282" s="897">
        <v>67999.179430000004</v>
      </c>
      <c r="E282" s="411"/>
    </row>
    <row r="283" spans="1:5" s="65" customFormat="1" ht="12" customHeight="1" thickTop="1">
      <c r="A283" s="906" t="s">
        <v>255</v>
      </c>
      <c r="B283" s="448">
        <v>7595.7660800000003</v>
      </c>
      <c r="C283" s="448">
        <v>1293.9999700000001</v>
      </c>
      <c r="D283" s="448">
        <v>8889.7660500000002</v>
      </c>
      <c r="E283" s="411"/>
    </row>
    <row r="284" spans="1:5" s="65" customFormat="1" ht="12" customHeight="1">
      <c r="A284" s="56" t="s">
        <v>256</v>
      </c>
      <c r="B284" s="448">
        <v>1487.04865</v>
      </c>
      <c r="C284" s="448">
        <v>11.664219999999998</v>
      </c>
      <c r="D284" s="448">
        <v>1498.7128700000001</v>
      </c>
      <c r="E284" s="411"/>
    </row>
    <row r="285" spans="1:5" s="65" customFormat="1" ht="12" customHeight="1">
      <c r="A285" s="56" t="s">
        <v>257</v>
      </c>
      <c r="B285" s="448">
        <v>6108.7174299999997</v>
      </c>
      <c r="C285" s="448">
        <v>1282.33575</v>
      </c>
      <c r="D285" s="448">
        <v>7391.0531799999999</v>
      </c>
      <c r="E285" s="411"/>
    </row>
    <row r="286" spans="1:5" s="65" customFormat="1" ht="12" customHeight="1">
      <c r="A286" s="56" t="s">
        <v>258</v>
      </c>
      <c r="B286" s="448">
        <v>0</v>
      </c>
      <c r="C286" s="448">
        <v>0</v>
      </c>
      <c r="D286" s="448">
        <v>0</v>
      </c>
      <c r="E286" s="411"/>
    </row>
    <row r="287" spans="1:5" s="65" customFormat="1" ht="12" customHeight="1">
      <c r="A287" s="56" t="s">
        <v>259</v>
      </c>
      <c r="B287" s="448">
        <v>0</v>
      </c>
      <c r="C287" s="448">
        <v>0</v>
      </c>
      <c r="D287" s="448">
        <v>0</v>
      </c>
      <c r="E287" s="411"/>
    </row>
    <row r="288" spans="1:5" s="65" customFormat="1" ht="12" customHeight="1">
      <c r="A288" s="56" t="s">
        <v>260</v>
      </c>
      <c r="B288" s="448">
        <v>0</v>
      </c>
      <c r="C288" s="448">
        <v>0</v>
      </c>
      <c r="D288" s="448">
        <v>0</v>
      </c>
      <c r="E288" s="411"/>
    </row>
    <row r="289" spans="1:5" s="65" customFormat="1" ht="12" customHeight="1">
      <c r="A289" s="56" t="s">
        <v>261</v>
      </c>
      <c r="B289" s="448">
        <v>0</v>
      </c>
      <c r="C289" s="448">
        <v>0</v>
      </c>
      <c r="D289" s="448">
        <v>0</v>
      </c>
      <c r="E289" s="411"/>
    </row>
    <row r="290" spans="1:5" s="65" customFormat="1" ht="12" customHeight="1">
      <c r="A290" s="906" t="s">
        <v>262</v>
      </c>
      <c r="B290" s="448">
        <v>-17272.078440000001</v>
      </c>
      <c r="C290" s="448">
        <v>-5065.3435899999995</v>
      </c>
      <c r="D290" s="448">
        <v>-22337.422030000002</v>
      </c>
      <c r="E290" s="411"/>
    </row>
    <row r="291" spans="1:5" s="65" customFormat="1" ht="12" customHeight="1">
      <c r="A291" s="56" t="s">
        <v>263</v>
      </c>
      <c r="B291" s="448">
        <v>-17262.22306</v>
      </c>
      <c r="C291" s="448">
        <v>-4953.7867800000004</v>
      </c>
      <c r="D291" s="448">
        <v>-22216.009839999999</v>
      </c>
      <c r="E291" s="411"/>
    </row>
    <row r="292" spans="1:5" s="65" customFormat="1" ht="12" customHeight="1">
      <c r="A292" s="56" t="s">
        <v>264</v>
      </c>
      <c r="B292" s="448">
        <v>0</v>
      </c>
      <c r="C292" s="448">
        <v>0</v>
      </c>
      <c r="D292" s="448">
        <v>0</v>
      </c>
      <c r="E292" s="411"/>
    </row>
    <row r="293" spans="1:5" s="65" customFormat="1" ht="12" customHeight="1">
      <c r="A293" s="56" t="s">
        <v>265</v>
      </c>
      <c r="B293" s="448">
        <v>0</v>
      </c>
      <c r="C293" s="448">
        <v>0</v>
      </c>
      <c r="D293" s="448">
        <v>0</v>
      </c>
      <c r="E293" s="411"/>
    </row>
    <row r="294" spans="1:5" s="65" customFormat="1" ht="12" customHeight="1">
      <c r="A294" s="903" t="s">
        <v>266</v>
      </c>
      <c r="B294" s="448">
        <v>-9.8553799999999985</v>
      </c>
      <c r="C294" s="448">
        <v>-111.55681</v>
      </c>
      <c r="D294" s="448">
        <v>-121.41219</v>
      </c>
      <c r="E294" s="411"/>
    </row>
    <row r="295" spans="1:5" s="65" customFormat="1" ht="12" customHeight="1">
      <c r="A295" s="903" t="s">
        <v>267</v>
      </c>
      <c r="B295" s="448">
        <v>0</v>
      </c>
      <c r="C295" s="448">
        <v>0</v>
      </c>
      <c r="D295" s="448">
        <v>0</v>
      </c>
      <c r="E295" s="411"/>
    </row>
    <row r="296" spans="1:5" s="65" customFormat="1" ht="12" customHeight="1" thickBot="1">
      <c r="A296" s="56" t="s">
        <v>268</v>
      </c>
      <c r="B296" s="448">
        <v>0</v>
      </c>
      <c r="C296" s="448">
        <v>0</v>
      </c>
      <c r="D296" s="448">
        <v>0</v>
      </c>
      <c r="E296" s="411"/>
    </row>
    <row r="297" spans="1:5" s="65" customFormat="1" ht="12" customHeight="1" thickTop="1" thickBot="1">
      <c r="A297" s="904" t="s">
        <v>269</v>
      </c>
      <c r="B297" s="896">
        <v>45238.861069999999</v>
      </c>
      <c r="C297" s="896">
        <v>9312.6623800000016</v>
      </c>
      <c r="D297" s="896">
        <v>54551.523450000001</v>
      </c>
      <c r="E297" s="411"/>
    </row>
    <row r="298" spans="1:5" s="65" customFormat="1" ht="12" customHeight="1" thickTop="1" thickBot="1">
      <c r="A298" s="902" t="s">
        <v>270</v>
      </c>
      <c r="B298" s="897">
        <v>-41255.381659999999</v>
      </c>
      <c r="C298" s="897">
        <v>-10483.485630000001</v>
      </c>
      <c r="D298" s="897">
        <v>-51738.867290000002</v>
      </c>
      <c r="E298" s="411"/>
    </row>
    <row r="299" spans="1:5" s="65" customFormat="1" ht="12" customHeight="1" thickTop="1">
      <c r="A299" s="56" t="s">
        <v>271</v>
      </c>
      <c r="B299" s="448">
        <v>-26504.80975</v>
      </c>
      <c r="C299" s="448">
        <v>-6339.9231300000001</v>
      </c>
      <c r="D299" s="448">
        <v>-32844.732879999996</v>
      </c>
      <c r="E299" s="411"/>
    </row>
    <row r="300" spans="1:5" s="65" customFormat="1" ht="12" customHeight="1">
      <c r="A300" s="56" t="s">
        <v>272</v>
      </c>
      <c r="B300" s="448">
        <v>-4237.3397000000004</v>
      </c>
      <c r="C300" s="448">
        <v>-773.93577000000005</v>
      </c>
      <c r="D300" s="448">
        <v>-5011.2754699999996</v>
      </c>
      <c r="E300" s="411"/>
    </row>
    <row r="301" spans="1:5" s="65" customFormat="1" ht="12" customHeight="1">
      <c r="A301" s="56" t="s">
        <v>273</v>
      </c>
      <c r="B301" s="448">
        <v>-125.82939</v>
      </c>
      <c r="C301" s="448">
        <v>-49.943400000000004</v>
      </c>
      <c r="D301" s="448">
        <v>-175.77279000000001</v>
      </c>
      <c r="E301" s="411"/>
    </row>
    <row r="302" spans="1:5" s="65" customFormat="1" ht="12" customHeight="1">
      <c r="A302" s="56" t="s">
        <v>274</v>
      </c>
      <c r="B302" s="448">
        <v>-1700.2465500000001</v>
      </c>
      <c r="C302" s="448">
        <v>-261.29149000000001</v>
      </c>
      <c r="D302" s="448">
        <v>-1961.5380400000001</v>
      </c>
      <c r="E302" s="411"/>
    </row>
    <row r="303" spans="1:5" s="65" customFormat="1" ht="12" customHeight="1">
      <c r="A303" s="56" t="s">
        <v>275</v>
      </c>
      <c r="B303" s="448">
        <v>-223.58971</v>
      </c>
      <c r="C303" s="448">
        <v>-816.90286000000003</v>
      </c>
      <c r="D303" s="448">
        <v>-1040.4925699999999</v>
      </c>
      <c r="E303" s="411"/>
    </row>
    <row r="304" spans="1:5" s="65" customFormat="1" ht="12" customHeight="1">
      <c r="A304" s="56" t="s">
        <v>276</v>
      </c>
      <c r="B304" s="448">
        <v>-598.66028000000006</v>
      </c>
      <c r="C304" s="448">
        <v>-127.76828999999999</v>
      </c>
      <c r="D304" s="448">
        <v>-726.42856999999992</v>
      </c>
      <c r="E304" s="411"/>
    </row>
    <row r="305" spans="1:5" s="65" customFormat="1" ht="12" customHeight="1">
      <c r="A305" s="56" t="s">
        <v>277</v>
      </c>
      <c r="B305" s="448">
        <v>-2089.32341</v>
      </c>
      <c r="C305" s="448">
        <v>-355.10106999999999</v>
      </c>
      <c r="D305" s="448">
        <v>-2444.4244800000001</v>
      </c>
      <c r="E305" s="411"/>
    </row>
    <row r="306" spans="1:5" s="65" customFormat="1" ht="12" customHeight="1">
      <c r="A306" s="56" t="s">
        <v>278</v>
      </c>
      <c r="B306" s="448">
        <v>-596.16849999999999</v>
      </c>
      <c r="C306" s="448">
        <v>-68.459000000000003</v>
      </c>
      <c r="D306" s="448">
        <v>-664.62750000000005</v>
      </c>
      <c r="E306" s="411"/>
    </row>
    <row r="307" spans="1:5" s="65" customFormat="1" ht="12" customHeight="1" thickBot="1">
      <c r="A307" s="56" t="s">
        <v>279</v>
      </c>
      <c r="B307" s="448">
        <v>-5179.4143700000004</v>
      </c>
      <c r="C307" s="448">
        <v>-1690.1606200000001</v>
      </c>
      <c r="D307" s="448">
        <v>-6869.5749900000001</v>
      </c>
      <c r="E307" s="411"/>
    </row>
    <row r="308" spans="1:5" s="65" customFormat="1" ht="12" customHeight="1" thickTop="1" thickBot="1">
      <c r="A308" s="905" t="s">
        <v>280</v>
      </c>
      <c r="B308" s="897">
        <v>3983.4794100000004</v>
      </c>
      <c r="C308" s="897">
        <v>-1170.8232499999999</v>
      </c>
      <c r="D308" s="897">
        <v>2812.65616</v>
      </c>
      <c r="E308" s="411"/>
    </row>
    <row r="309" spans="1:5" s="65" customFormat="1" ht="12" customHeight="1" thickTop="1">
      <c r="A309" s="909" t="s">
        <v>281</v>
      </c>
      <c r="B309" s="448">
        <v>5.0083000000000002</v>
      </c>
      <c r="C309" s="448">
        <v>2.0999999999999998E-4</v>
      </c>
      <c r="D309" s="448">
        <v>5.0085100000000002</v>
      </c>
      <c r="E309" s="411"/>
    </row>
    <row r="310" spans="1:5" s="65" customFormat="1" ht="12" customHeight="1">
      <c r="A310" s="903" t="s">
        <v>282</v>
      </c>
      <c r="B310" s="448">
        <v>-7.7000000000000007E-4</v>
      </c>
      <c r="C310" s="448">
        <v>2.0999999999999998E-4</v>
      </c>
      <c r="D310" s="448">
        <v>-5.6000000000000006E-4</v>
      </c>
      <c r="E310" s="411"/>
    </row>
    <row r="311" spans="1:5" s="65" customFormat="1" ht="12" customHeight="1">
      <c r="A311" s="903" t="s">
        <v>283</v>
      </c>
      <c r="B311" s="448">
        <v>5.0090699999999995</v>
      </c>
      <c r="C311" s="448">
        <v>0</v>
      </c>
      <c r="D311" s="448">
        <v>5.0090699999999995</v>
      </c>
      <c r="E311" s="411"/>
    </row>
    <row r="312" spans="1:5" s="65" customFormat="1" ht="12" customHeight="1">
      <c r="A312" s="909" t="s">
        <v>284</v>
      </c>
      <c r="B312" s="448">
        <v>-0.10701000000000001</v>
      </c>
      <c r="C312" s="448">
        <v>-5.2639999999999999E-2</v>
      </c>
      <c r="D312" s="448">
        <v>-0.15965000000000001</v>
      </c>
      <c r="E312" s="411"/>
    </row>
    <row r="313" spans="1:5" s="65" customFormat="1" ht="12" customHeight="1">
      <c r="A313" s="903" t="s">
        <v>285</v>
      </c>
      <c r="B313" s="448">
        <v>1.6959999999999999E-2</v>
      </c>
      <c r="C313" s="448">
        <v>-1.9000000000000001E-4</v>
      </c>
      <c r="D313" s="448">
        <v>1.677E-2</v>
      </c>
      <c r="E313" s="411"/>
    </row>
    <row r="314" spans="1:5" s="65" customFormat="1" ht="12" customHeight="1" thickBot="1">
      <c r="A314" s="903" t="s">
        <v>286</v>
      </c>
      <c r="B314" s="448">
        <v>-0.12397</v>
      </c>
      <c r="C314" s="448">
        <v>-5.2450000000000004E-2</v>
      </c>
      <c r="D314" s="448">
        <v>-0.17641999999999999</v>
      </c>
      <c r="E314" s="411"/>
    </row>
    <row r="315" spans="1:5" s="65" customFormat="1" ht="12" customHeight="1" thickTop="1" thickBot="1">
      <c r="A315" s="902" t="s">
        <v>287</v>
      </c>
      <c r="B315" s="286">
        <v>3988.3807000000002</v>
      </c>
      <c r="C315" s="286">
        <v>-1170.8756799999999</v>
      </c>
      <c r="D315" s="286">
        <v>2817.5050200000001</v>
      </c>
      <c r="E315" s="411"/>
    </row>
    <row r="316" spans="1:5" s="65" customFormat="1" ht="12" customHeight="1" thickTop="1" thickBot="1">
      <c r="A316" s="903" t="s">
        <v>288</v>
      </c>
      <c r="B316" s="916">
        <v>4.4703999999999997</v>
      </c>
      <c r="C316" s="916">
        <v>0</v>
      </c>
      <c r="D316" s="916">
        <v>4.4703999999999997</v>
      </c>
      <c r="E316" s="411"/>
    </row>
    <row r="317" spans="1:5" s="65" customFormat="1" ht="12" customHeight="1" thickTop="1" thickBot="1">
      <c r="A317" s="905" t="s">
        <v>289</v>
      </c>
      <c r="B317" s="286">
        <v>3992.8511000000003</v>
      </c>
      <c r="C317" s="286">
        <v>-1170.8756799999999</v>
      </c>
      <c r="D317" s="286">
        <v>2821.9754199999998</v>
      </c>
      <c r="E317" s="411"/>
    </row>
    <row r="318" spans="1:5" s="65" customFormat="1" ht="12" customHeight="1" thickTop="1" thickBot="1">
      <c r="A318" s="56" t="s">
        <v>290</v>
      </c>
      <c r="B318" s="916">
        <v>-2059.7425699999999</v>
      </c>
      <c r="C318" s="916">
        <v>45.537059999999997</v>
      </c>
      <c r="D318" s="916">
        <v>-2014.20551</v>
      </c>
      <c r="E318" s="411"/>
    </row>
    <row r="319" spans="1:5" s="65" customFormat="1" ht="12" customHeight="1" thickTop="1" thickBot="1">
      <c r="A319" s="902" t="s">
        <v>291</v>
      </c>
      <c r="B319" s="286">
        <v>1933.10853</v>
      </c>
      <c r="C319" s="286">
        <v>-1125.3386200000002</v>
      </c>
      <c r="D319" s="286">
        <v>807.76990999999998</v>
      </c>
      <c r="E319" s="411"/>
    </row>
    <row r="320" spans="1:5" s="65" customFormat="1" ht="12" customHeight="1" thickTop="1" thickBot="1">
      <c r="A320" s="56" t="s">
        <v>292</v>
      </c>
      <c r="B320" s="916">
        <v>0</v>
      </c>
      <c r="C320" s="916">
        <v>0</v>
      </c>
      <c r="D320" s="916">
        <v>0</v>
      </c>
      <c r="E320" s="411"/>
    </row>
    <row r="321" spans="1:5" s="65" customFormat="1" ht="12" customHeight="1" thickTop="1" thickBot="1">
      <c r="A321" s="905" t="s">
        <v>293</v>
      </c>
      <c r="B321" s="286">
        <v>1933.10853</v>
      </c>
      <c r="C321" s="286">
        <v>-1125.3386200000002</v>
      </c>
      <c r="D321" s="286">
        <v>807.76990999999998</v>
      </c>
      <c r="E321" s="411"/>
    </row>
    <row r="322" spans="1:5" s="65" customFormat="1" ht="12" customHeight="1" thickTop="1" thickBot="1">
      <c r="A322" s="909" t="s">
        <v>294</v>
      </c>
      <c r="B322" s="916">
        <v>0</v>
      </c>
      <c r="C322" s="916">
        <v>0</v>
      </c>
      <c r="D322" s="916">
        <v>0</v>
      </c>
      <c r="E322" s="411"/>
    </row>
    <row r="323" spans="1:5" s="65" customFormat="1" ht="12" customHeight="1" thickTop="1" thickBot="1">
      <c r="A323" s="905" t="s">
        <v>295</v>
      </c>
      <c r="B323" s="286">
        <v>1933.10853</v>
      </c>
      <c r="C323" s="286">
        <v>-1125.3386200000002</v>
      </c>
      <c r="D323" s="286">
        <v>807.76990999999998</v>
      </c>
      <c r="E323" s="411"/>
    </row>
    <row r="324" spans="1:5" ht="16.5" thickTop="1">
      <c r="A324" s="57"/>
    </row>
    <row r="325" spans="1:5" ht="15.75">
      <c r="A325" s="57"/>
    </row>
    <row r="326" spans="1:5" ht="15.75">
      <c r="A326" s="57"/>
    </row>
    <row r="327" spans="1:5" ht="15.75">
      <c r="A327" s="57"/>
    </row>
    <row r="328" spans="1:5" ht="15.75">
      <c r="A328" s="57"/>
    </row>
    <row r="329" spans="1:5" ht="15.75">
      <c r="A329" s="57"/>
    </row>
    <row r="330" spans="1:5" ht="15.75">
      <c r="A330" s="57"/>
    </row>
    <row r="331" spans="1:5" ht="15.75">
      <c r="A331" s="57"/>
    </row>
    <row r="332" spans="1:5" ht="15.75">
      <c r="A332" s="57"/>
    </row>
    <row r="333" spans="1:5" ht="15.75">
      <c r="A333" s="57"/>
    </row>
    <row r="334" spans="1:5" ht="15.75">
      <c r="A334" s="57"/>
    </row>
    <row r="335" spans="1:5" ht="15.75">
      <c r="A335" s="57"/>
    </row>
    <row r="336" spans="1:5"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row r="617" spans="1:1" ht="15.75">
      <c r="A617" s="57"/>
    </row>
    <row r="618" spans="1:1" ht="15.75">
      <c r="A618" s="57"/>
    </row>
    <row r="619" spans="1:1" ht="15.75">
      <c r="A619" s="57"/>
    </row>
    <row r="620" spans="1:1" ht="15.75">
      <c r="A620" s="57"/>
    </row>
    <row r="621" spans="1:1" ht="15.75">
      <c r="A621" s="57"/>
    </row>
    <row r="622" spans="1:1" ht="15.75">
      <c r="A622" s="57"/>
    </row>
    <row r="623" spans="1:1" ht="15.75">
      <c r="A623" s="57"/>
    </row>
    <row r="624" spans="1:1" ht="15.75">
      <c r="A624" s="57"/>
    </row>
    <row r="625" spans="1:1" ht="15.75">
      <c r="A625" s="57"/>
    </row>
    <row r="626" spans="1:1" ht="15.75">
      <c r="A626" s="57"/>
    </row>
    <row r="627" spans="1:1" ht="15.75">
      <c r="A627" s="57"/>
    </row>
    <row r="628" spans="1:1" ht="15.75">
      <c r="A628" s="57"/>
    </row>
    <row r="629" spans="1:1" ht="15.75">
      <c r="A629" s="57"/>
    </row>
    <row r="630" spans="1:1" ht="15.75">
      <c r="A630" s="57"/>
    </row>
    <row r="631" spans="1:1" ht="15.75">
      <c r="A631" s="57"/>
    </row>
    <row r="632" spans="1:1" ht="15.75">
      <c r="A632" s="57"/>
    </row>
    <row r="633" spans="1:1" ht="15.75">
      <c r="A633" s="57"/>
    </row>
    <row r="634" spans="1:1" ht="15.75">
      <c r="A634" s="57"/>
    </row>
    <row r="635" spans="1:1" ht="15.75">
      <c r="A635" s="57"/>
    </row>
    <row r="636" spans="1:1" ht="15.75">
      <c r="A636" s="57"/>
    </row>
    <row r="637" spans="1:1" ht="15.75">
      <c r="A637" s="57"/>
    </row>
    <row r="638" spans="1:1" ht="15.75">
      <c r="A638" s="57"/>
    </row>
    <row r="639" spans="1:1" ht="15.75">
      <c r="A639" s="57"/>
    </row>
    <row r="640" spans="1:1" ht="15.75">
      <c r="A640" s="57"/>
    </row>
    <row r="641" spans="1:1" ht="15.75">
      <c r="A641" s="57"/>
    </row>
    <row r="642" spans="1:1" ht="15.75">
      <c r="A642" s="57"/>
    </row>
    <row r="643" spans="1:1" ht="15.75">
      <c r="A643" s="57"/>
    </row>
    <row r="644" spans="1:1" ht="15.75">
      <c r="A644" s="57"/>
    </row>
    <row r="645" spans="1:1" ht="15.75">
      <c r="A645" s="57"/>
    </row>
    <row r="646" spans="1:1" ht="15.75">
      <c r="A646" s="57"/>
    </row>
    <row r="647" spans="1:1" ht="15.75">
      <c r="A647" s="57"/>
    </row>
    <row r="648" spans="1:1" ht="15.75">
      <c r="A648" s="57"/>
    </row>
    <row r="649" spans="1:1" ht="15.75">
      <c r="A649" s="57"/>
    </row>
    <row r="650" spans="1:1" ht="15.75">
      <c r="A650" s="57"/>
    </row>
    <row r="651" spans="1:1" ht="15.75">
      <c r="A651" s="57"/>
    </row>
    <row r="652" spans="1:1" ht="15.75">
      <c r="A652" s="57"/>
    </row>
    <row r="653" spans="1:1" ht="15.75">
      <c r="A653" s="57"/>
    </row>
    <row r="654" spans="1:1" ht="15.75">
      <c r="A654" s="57"/>
    </row>
    <row r="655" spans="1:1" ht="15.75">
      <c r="A655" s="57"/>
    </row>
    <row r="656" spans="1:1" ht="15.75">
      <c r="A656" s="57"/>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workbookViewId="0">
      <selection activeCell="H6" sqref="H6"/>
    </sheetView>
  </sheetViews>
  <sheetFormatPr baseColWidth="10" defaultColWidth="9.140625" defaultRowHeight="15"/>
  <cols>
    <col min="1" max="1" width="77.28515625" style="59" customWidth="1"/>
    <col min="2" max="3" width="9.28515625" style="799" customWidth="1"/>
    <col min="4" max="4" width="16.140625" style="799" bestFit="1" customWidth="1"/>
    <col min="5" max="5" width="2.85546875" style="121" customWidth="1"/>
    <col min="6" max="256" width="9.140625" style="799"/>
    <col min="257" max="257" width="77.28515625" style="799" customWidth="1"/>
    <col min="258" max="259" width="9.28515625" style="799" customWidth="1"/>
    <col min="260" max="260" width="16.140625" style="799" bestFit="1" customWidth="1"/>
    <col min="261" max="261" width="2.85546875" style="799" customWidth="1"/>
    <col min="262" max="512" width="9.140625" style="799"/>
    <col min="513" max="513" width="77.28515625" style="799" customWidth="1"/>
    <col min="514" max="515" width="9.28515625" style="799" customWidth="1"/>
    <col min="516" max="516" width="16.140625" style="799" bestFit="1" customWidth="1"/>
    <col min="517" max="517" width="2.85546875" style="799" customWidth="1"/>
    <col min="518" max="768" width="9.140625" style="799"/>
    <col min="769" max="769" width="77.28515625" style="799" customWidth="1"/>
    <col min="770" max="771" width="9.28515625" style="799" customWidth="1"/>
    <col min="772" max="772" width="16.140625" style="799" bestFit="1" customWidth="1"/>
    <col min="773" max="773" width="2.85546875" style="799" customWidth="1"/>
    <col min="774" max="1024" width="9.140625" style="799"/>
    <col min="1025" max="1025" width="77.28515625" style="799" customWidth="1"/>
    <col min="1026" max="1027" width="9.28515625" style="799" customWidth="1"/>
    <col min="1028" max="1028" width="16.140625" style="799" bestFit="1" customWidth="1"/>
    <col min="1029" max="1029" width="2.85546875" style="799" customWidth="1"/>
    <col min="1030" max="1280" width="9.140625" style="799"/>
    <col min="1281" max="1281" width="77.28515625" style="799" customWidth="1"/>
    <col min="1282" max="1283" width="9.28515625" style="799" customWidth="1"/>
    <col min="1284" max="1284" width="16.140625" style="799" bestFit="1" customWidth="1"/>
    <col min="1285" max="1285" width="2.85546875" style="799" customWidth="1"/>
    <col min="1286" max="1536" width="9.140625" style="799"/>
    <col min="1537" max="1537" width="77.28515625" style="799" customWidth="1"/>
    <col min="1538" max="1539" width="9.28515625" style="799" customWidth="1"/>
    <col min="1540" max="1540" width="16.140625" style="799" bestFit="1" customWidth="1"/>
    <col min="1541" max="1541" width="2.85546875" style="799" customWidth="1"/>
    <col min="1542" max="1792" width="9.140625" style="799"/>
    <col min="1793" max="1793" width="77.28515625" style="799" customWidth="1"/>
    <col min="1794" max="1795" width="9.28515625" style="799" customWidth="1"/>
    <col min="1796" max="1796" width="16.140625" style="799" bestFit="1" customWidth="1"/>
    <col min="1797" max="1797" width="2.85546875" style="799" customWidth="1"/>
    <col min="1798" max="2048" width="9.140625" style="799"/>
    <col min="2049" max="2049" width="77.28515625" style="799" customWidth="1"/>
    <col min="2050" max="2051" width="9.28515625" style="799" customWidth="1"/>
    <col min="2052" max="2052" width="16.140625" style="799" bestFit="1" customWidth="1"/>
    <col min="2053" max="2053" width="2.85546875" style="799" customWidth="1"/>
    <col min="2054" max="2304" width="9.140625" style="799"/>
    <col min="2305" max="2305" width="77.28515625" style="799" customWidth="1"/>
    <col min="2306" max="2307" width="9.28515625" style="799" customWidth="1"/>
    <col min="2308" max="2308" width="16.140625" style="799" bestFit="1" customWidth="1"/>
    <col min="2309" max="2309" width="2.85546875" style="799" customWidth="1"/>
    <col min="2310" max="2560" width="9.140625" style="799"/>
    <col min="2561" max="2561" width="77.28515625" style="799" customWidth="1"/>
    <col min="2562" max="2563" width="9.28515625" style="799" customWidth="1"/>
    <col min="2564" max="2564" width="16.140625" style="799" bestFit="1" customWidth="1"/>
    <col min="2565" max="2565" width="2.85546875" style="799" customWidth="1"/>
    <col min="2566" max="2816" width="9.140625" style="799"/>
    <col min="2817" max="2817" width="77.28515625" style="799" customWidth="1"/>
    <col min="2818" max="2819" width="9.28515625" style="799" customWidth="1"/>
    <col min="2820" max="2820" width="16.140625" style="799" bestFit="1" customWidth="1"/>
    <col min="2821" max="2821" width="2.85546875" style="799" customWidth="1"/>
    <col min="2822" max="3072" width="9.140625" style="799"/>
    <col min="3073" max="3073" width="77.28515625" style="799" customWidth="1"/>
    <col min="3074" max="3075" width="9.28515625" style="799" customWidth="1"/>
    <col min="3076" max="3076" width="16.140625" style="799" bestFit="1" customWidth="1"/>
    <col min="3077" max="3077" width="2.85546875" style="799" customWidth="1"/>
    <col min="3078" max="3328" width="9.140625" style="799"/>
    <col min="3329" max="3329" width="77.28515625" style="799" customWidth="1"/>
    <col min="3330" max="3331" width="9.28515625" style="799" customWidth="1"/>
    <col min="3332" max="3332" width="16.140625" style="799" bestFit="1" customWidth="1"/>
    <col min="3333" max="3333" width="2.85546875" style="799" customWidth="1"/>
    <col min="3334" max="3584" width="9.140625" style="799"/>
    <col min="3585" max="3585" width="77.28515625" style="799" customWidth="1"/>
    <col min="3586" max="3587" width="9.28515625" style="799" customWidth="1"/>
    <col min="3588" max="3588" width="16.140625" style="799" bestFit="1" customWidth="1"/>
    <col min="3589" max="3589" width="2.85546875" style="799" customWidth="1"/>
    <col min="3590" max="3840" width="9.140625" style="799"/>
    <col min="3841" max="3841" width="77.28515625" style="799" customWidth="1"/>
    <col min="3842" max="3843" width="9.28515625" style="799" customWidth="1"/>
    <col min="3844" max="3844" width="16.140625" style="799" bestFit="1" customWidth="1"/>
    <col min="3845" max="3845" width="2.85546875" style="799" customWidth="1"/>
    <col min="3846" max="4096" width="9.140625" style="799"/>
    <col min="4097" max="4097" width="77.28515625" style="799" customWidth="1"/>
    <col min="4098" max="4099" width="9.28515625" style="799" customWidth="1"/>
    <col min="4100" max="4100" width="16.140625" style="799" bestFit="1" customWidth="1"/>
    <col min="4101" max="4101" width="2.85546875" style="799" customWidth="1"/>
    <col min="4102" max="4352" width="9.140625" style="799"/>
    <col min="4353" max="4353" width="77.28515625" style="799" customWidth="1"/>
    <col min="4354" max="4355" width="9.28515625" style="799" customWidth="1"/>
    <col min="4356" max="4356" width="16.140625" style="799" bestFit="1" customWidth="1"/>
    <col min="4357" max="4357" width="2.85546875" style="799" customWidth="1"/>
    <col min="4358" max="4608" width="9.140625" style="799"/>
    <col min="4609" max="4609" width="77.28515625" style="799" customWidth="1"/>
    <col min="4610" max="4611" width="9.28515625" style="799" customWidth="1"/>
    <col min="4612" max="4612" width="16.140625" style="799" bestFit="1" customWidth="1"/>
    <col min="4613" max="4613" width="2.85546875" style="799" customWidth="1"/>
    <col min="4614" max="4864" width="9.140625" style="799"/>
    <col min="4865" max="4865" width="77.28515625" style="799" customWidth="1"/>
    <col min="4866" max="4867" width="9.28515625" style="799" customWidth="1"/>
    <col min="4868" max="4868" width="16.140625" style="799" bestFit="1" customWidth="1"/>
    <col min="4869" max="4869" width="2.85546875" style="799" customWidth="1"/>
    <col min="4870" max="5120" width="9.140625" style="799"/>
    <col min="5121" max="5121" width="77.28515625" style="799" customWidth="1"/>
    <col min="5122" max="5123" width="9.28515625" style="799" customWidth="1"/>
    <col min="5124" max="5124" width="16.140625" style="799" bestFit="1" customWidth="1"/>
    <col min="5125" max="5125" width="2.85546875" style="799" customWidth="1"/>
    <col min="5126" max="5376" width="9.140625" style="799"/>
    <col min="5377" max="5377" width="77.28515625" style="799" customWidth="1"/>
    <col min="5378" max="5379" width="9.28515625" style="799" customWidth="1"/>
    <col min="5380" max="5380" width="16.140625" style="799" bestFit="1" customWidth="1"/>
    <col min="5381" max="5381" width="2.85546875" style="799" customWidth="1"/>
    <col min="5382" max="5632" width="9.140625" style="799"/>
    <col min="5633" max="5633" width="77.28515625" style="799" customWidth="1"/>
    <col min="5634" max="5635" width="9.28515625" style="799" customWidth="1"/>
    <col min="5636" max="5636" width="16.140625" style="799" bestFit="1" customWidth="1"/>
    <col min="5637" max="5637" width="2.85546875" style="799" customWidth="1"/>
    <col min="5638" max="5888" width="9.140625" style="799"/>
    <col min="5889" max="5889" width="77.28515625" style="799" customWidth="1"/>
    <col min="5890" max="5891" width="9.28515625" style="799" customWidth="1"/>
    <col min="5892" max="5892" width="16.140625" style="799" bestFit="1" customWidth="1"/>
    <col min="5893" max="5893" width="2.85546875" style="799" customWidth="1"/>
    <col min="5894" max="6144" width="9.140625" style="799"/>
    <col min="6145" max="6145" width="77.28515625" style="799" customWidth="1"/>
    <col min="6146" max="6147" width="9.28515625" style="799" customWidth="1"/>
    <col min="6148" max="6148" width="16.140625" style="799" bestFit="1" customWidth="1"/>
    <col min="6149" max="6149" width="2.85546875" style="799" customWidth="1"/>
    <col min="6150" max="6400" width="9.140625" style="799"/>
    <col min="6401" max="6401" width="77.28515625" style="799" customWidth="1"/>
    <col min="6402" max="6403" width="9.28515625" style="799" customWidth="1"/>
    <col min="6404" max="6404" width="16.140625" style="799" bestFit="1" customWidth="1"/>
    <col min="6405" max="6405" width="2.85546875" style="799" customWidth="1"/>
    <col min="6406" max="6656" width="9.140625" style="799"/>
    <col min="6657" max="6657" width="77.28515625" style="799" customWidth="1"/>
    <col min="6658" max="6659" width="9.28515625" style="799" customWidth="1"/>
    <col min="6660" max="6660" width="16.140625" style="799" bestFit="1" customWidth="1"/>
    <col min="6661" max="6661" width="2.85546875" style="799" customWidth="1"/>
    <col min="6662" max="6912" width="9.140625" style="799"/>
    <col min="6913" max="6913" width="77.28515625" style="799" customWidth="1"/>
    <col min="6914" max="6915" width="9.28515625" style="799" customWidth="1"/>
    <col min="6916" max="6916" width="16.140625" style="799" bestFit="1" customWidth="1"/>
    <col min="6917" max="6917" width="2.85546875" style="799" customWidth="1"/>
    <col min="6918" max="7168" width="9.140625" style="799"/>
    <col min="7169" max="7169" width="77.28515625" style="799" customWidth="1"/>
    <col min="7170" max="7171" width="9.28515625" style="799" customWidth="1"/>
    <col min="7172" max="7172" width="16.140625" style="799" bestFit="1" customWidth="1"/>
    <col min="7173" max="7173" width="2.85546875" style="799" customWidth="1"/>
    <col min="7174" max="7424" width="9.140625" style="799"/>
    <col min="7425" max="7425" width="77.28515625" style="799" customWidth="1"/>
    <col min="7426" max="7427" width="9.28515625" style="799" customWidth="1"/>
    <col min="7428" max="7428" width="16.140625" style="799" bestFit="1" customWidth="1"/>
    <col min="7429" max="7429" width="2.85546875" style="799" customWidth="1"/>
    <col min="7430" max="7680" width="9.140625" style="799"/>
    <col min="7681" max="7681" width="77.28515625" style="799" customWidth="1"/>
    <col min="7682" max="7683" width="9.28515625" style="799" customWidth="1"/>
    <col min="7684" max="7684" width="16.140625" style="799" bestFit="1" customWidth="1"/>
    <col min="7685" max="7685" width="2.85546875" style="799" customWidth="1"/>
    <col min="7686" max="7936" width="9.140625" style="799"/>
    <col min="7937" max="7937" width="77.28515625" style="799" customWidth="1"/>
    <col min="7938" max="7939" width="9.28515625" style="799" customWidth="1"/>
    <col min="7940" max="7940" width="16.140625" style="799" bestFit="1" customWidth="1"/>
    <col min="7941" max="7941" width="2.85546875" style="799" customWidth="1"/>
    <col min="7942" max="8192" width="9.140625" style="799"/>
    <col min="8193" max="8193" width="77.28515625" style="799" customWidth="1"/>
    <col min="8194" max="8195" width="9.28515625" style="799" customWidth="1"/>
    <col min="8196" max="8196" width="16.140625" style="799" bestFit="1" customWidth="1"/>
    <col min="8197" max="8197" width="2.85546875" style="799" customWidth="1"/>
    <col min="8198" max="8448" width="9.140625" style="799"/>
    <col min="8449" max="8449" width="77.28515625" style="799" customWidth="1"/>
    <col min="8450" max="8451" width="9.28515625" style="799" customWidth="1"/>
    <col min="8452" max="8452" width="16.140625" style="799" bestFit="1" customWidth="1"/>
    <col min="8453" max="8453" width="2.85546875" style="799" customWidth="1"/>
    <col min="8454" max="8704" width="9.140625" style="799"/>
    <col min="8705" max="8705" width="77.28515625" style="799" customWidth="1"/>
    <col min="8706" max="8707" width="9.28515625" style="799" customWidth="1"/>
    <col min="8708" max="8708" width="16.140625" style="799" bestFit="1" customWidth="1"/>
    <col min="8709" max="8709" width="2.85546875" style="799" customWidth="1"/>
    <col min="8710" max="8960" width="9.140625" style="799"/>
    <col min="8961" max="8961" width="77.28515625" style="799" customWidth="1"/>
    <col min="8962" max="8963" width="9.28515625" style="799" customWidth="1"/>
    <col min="8964" max="8964" width="16.140625" style="799" bestFit="1" customWidth="1"/>
    <col min="8965" max="8965" width="2.85546875" style="799" customWidth="1"/>
    <col min="8966" max="9216" width="9.140625" style="799"/>
    <col min="9217" max="9217" width="77.28515625" style="799" customWidth="1"/>
    <col min="9218" max="9219" width="9.28515625" style="799" customWidth="1"/>
    <col min="9220" max="9220" width="16.140625" style="799" bestFit="1" customWidth="1"/>
    <col min="9221" max="9221" width="2.85546875" style="799" customWidth="1"/>
    <col min="9222" max="9472" width="9.140625" style="799"/>
    <col min="9473" max="9473" width="77.28515625" style="799" customWidth="1"/>
    <col min="9474" max="9475" width="9.28515625" style="799" customWidth="1"/>
    <col min="9476" max="9476" width="16.140625" style="799" bestFit="1" customWidth="1"/>
    <col min="9477" max="9477" width="2.85546875" style="799" customWidth="1"/>
    <col min="9478" max="9728" width="9.140625" style="799"/>
    <col min="9729" max="9729" width="77.28515625" style="799" customWidth="1"/>
    <col min="9730" max="9731" width="9.28515625" style="799" customWidth="1"/>
    <col min="9732" max="9732" width="16.140625" style="799" bestFit="1" customWidth="1"/>
    <col min="9733" max="9733" width="2.85546875" style="799" customWidth="1"/>
    <col min="9734" max="9984" width="9.140625" style="799"/>
    <col min="9985" max="9985" width="77.28515625" style="799" customWidth="1"/>
    <col min="9986" max="9987" width="9.28515625" style="799" customWidth="1"/>
    <col min="9988" max="9988" width="16.140625" style="799" bestFit="1" customWidth="1"/>
    <col min="9989" max="9989" width="2.85546875" style="799" customWidth="1"/>
    <col min="9990" max="10240" width="9.140625" style="799"/>
    <col min="10241" max="10241" width="77.28515625" style="799" customWidth="1"/>
    <col min="10242" max="10243" width="9.28515625" style="799" customWidth="1"/>
    <col min="10244" max="10244" width="16.140625" style="799" bestFit="1" customWidth="1"/>
    <col min="10245" max="10245" width="2.85546875" style="799" customWidth="1"/>
    <col min="10246" max="10496" width="9.140625" style="799"/>
    <col min="10497" max="10497" width="77.28515625" style="799" customWidth="1"/>
    <col min="10498" max="10499" width="9.28515625" style="799" customWidth="1"/>
    <col min="10500" max="10500" width="16.140625" style="799" bestFit="1" customWidth="1"/>
    <col min="10501" max="10501" width="2.85546875" style="799" customWidth="1"/>
    <col min="10502" max="10752" width="9.140625" style="799"/>
    <col min="10753" max="10753" width="77.28515625" style="799" customWidth="1"/>
    <col min="10754" max="10755" width="9.28515625" style="799" customWidth="1"/>
    <col min="10756" max="10756" width="16.140625" style="799" bestFit="1" customWidth="1"/>
    <col min="10757" max="10757" width="2.85546875" style="799" customWidth="1"/>
    <col min="10758" max="11008" width="9.140625" style="799"/>
    <col min="11009" max="11009" width="77.28515625" style="799" customWidth="1"/>
    <col min="11010" max="11011" width="9.28515625" style="799" customWidth="1"/>
    <col min="11012" max="11012" width="16.140625" style="799" bestFit="1" customWidth="1"/>
    <col min="11013" max="11013" width="2.85546875" style="799" customWidth="1"/>
    <col min="11014" max="11264" width="9.140625" style="799"/>
    <col min="11265" max="11265" width="77.28515625" style="799" customWidth="1"/>
    <col min="11266" max="11267" width="9.28515625" style="799" customWidth="1"/>
    <col min="11268" max="11268" width="16.140625" style="799" bestFit="1" customWidth="1"/>
    <col min="11269" max="11269" width="2.85546875" style="799" customWidth="1"/>
    <col min="11270" max="11520" width="9.140625" style="799"/>
    <col min="11521" max="11521" width="77.28515625" style="799" customWidth="1"/>
    <col min="11522" max="11523" width="9.28515625" style="799" customWidth="1"/>
    <col min="11524" max="11524" width="16.140625" style="799" bestFit="1" customWidth="1"/>
    <col min="11525" max="11525" width="2.85546875" style="799" customWidth="1"/>
    <col min="11526" max="11776" width="9.140625" style="799"/>
    <col min="11777" max="11777" width="77.28515625" style="799" customWidth="1"/>
    <col min="11778" max="11779" width="9.28515625" style="799" customWidth="1"/>
    <col min="11780" max="11780" width="16.140625" style="799" bestFit="1" customWidth="1"/>
    <col min="11781" max="11781" width="2.85546875" style="799" customWidth="1"/>
    <col min="11782" max="12032" width="9.140625" style="799"/>
    <col min="12033" max="12033" width="77.28515625" style="799" customWidth="1"/>
    <col min="12034" max="12035" width="9.28515625" style="799" customWidth="1"/>
    <col min="12036" max="12036" width="16.140625" style="799" bestFit="1" customWidth="1"/>
    <col min="12037" max="12037" width="2.85546875" style="799" customWidth="1"/>
    <col min="12038" max="12288" width="9.140625" style="799"/>
    <col min="12289" max="12289" width="77.28515625" style="799" customWidth="1"/>
    <col min="12290" max="12291" width="9.28515625" style="799" customWidth="1"/>
    <col min="12292" max="12292" width="16.140625" style="799" bestFit="1" customWidth="1"/>
    <col min="12293" max="12293" width="2.85546875" style="799" customWidth="1"/>
    <col min="12294" max="12544" width="9.140625" style="799"/>
    <col min="12545" max="12545" width="77.28515625" style="799" customWidth="1"/>
    <col min="12546" max="12547" width="9.28515625" style="799" customWidth="1"/>
    <col min="12548" max="12548" width="16.140625" style="799" bestFit="1" customWidth="1"/>
    <col min="12549" max="12549" width="2.85546875" style="799" customWidth="1"/>
    <col min="12550" max="12800" width="9.140625" style="799"/>
    <col min="12801" max="12801" width="77.28515625" style="799" customWidth="1"/>
    <col min="12802" max="12803" width="9.28515625" style="799" customWidth="1"/>
    <col min="12804" max="12804" width="16.140625" style="799" bestFit="1" customWidth="1"/>
    <col min="12805" max="12805" width="2.85546875" style="799" customWidth="1"/>
    <col min="12806" max="13056" width="9.140625" style="799"/>
    <col min="13057" max="13057" width="77.28515625" style="799" customWidth="1"/>
    <col min="13058" max="13059" width="9.28515625" style="799" customWidth="1"/>
    <col min="13060" max="13060" width="16.140625" style="799" bestFit="1" customWidth="1"/>
    <col min="13061" max="13061" width="2.85546875" style="799" customWidth="1"/>
    <col min="13062" max="13312" width="9.140625" style="799"/>
    <col min="13313" max="13313" width="77.28515625" style="799" customWidth="1"/>
    <col min="13314" max="13315" width="9.28515625" style="799" customWidth="1"/>
    <col min="13316" max="13316" width="16.140625" style="799" bestFit="1" customWidth="1"/>
    <col min="13317" max="13317" width="2.85546875" style="799" customWidth="1"/>
    <col min="13318" max="13568" width="9.140625" style="799"/>
    <col min="13569" max="13569" width="77.28515625" style="799" customWidth="1"/>
    <col min="13570" max="13571" width="9.28515625" style="799" customWidth="1"/>
    <col min="13572" max="13572" width="16.140625" style="799" bestFit="1" customWidth="1"/>
    <col min="13573" max="13573" width="2.85546875" style="799" customWidth="1"/>
    <col min="13574" max="13824" width="9.140625" style="799"/>
    <col min="13825" max="13825" width="77.28515625" style="799" customWidth="1"/>
    <col min="13826" max="13827" width="9.28515625" style="799" customWidth="1"/>
    <col min="13828" max="13828" width="16.140625" style="799" bestFit="1" customWidth="1"/>
    <col min="13829" max="13829" width="2.85546875" style="799" customWidth="1"/>
    <col min="13830" max="14080" width="9.140625" style="799"/>
    <col min="14081" max="14081" width="77.28515625" style="799" customWidth="1"/>
    <col min="14082" max="14083" width="9.28515625" style="799" customWidth="1"/>
    <col min="14084" max="14084" width="16.140625" style="799" bestFit="1" customWidth="1"/>
    <col min="14085" max="14085" width="2.85546875" style="799" customWidth="1"/>
    <col min="14086" max="14336" width="9.140625" style="799"/>
    <col min="14337" max="14337" width="77.28515625" style="799" customWidth="1"/>
    <col min="14338" max="14339" width="9.28515625" style="799" customWidth="1"/>
    <col min="14340" max="14340" width="16.140625" style="799" bestFit="1" customWidth="1"/>
    <col min="14341" max="14341" width="2.85546875" style="799" customWidth="1"/>
    <col min="14342" max="14592" width="9.140625" style="799"/>
    <col min="14593" max="14593" width="77.28515625" style="799" customWidth="1"/>
    <col min="14594" max="14595" width="9.28515625" style="799" customWidth="1"/>
    <col min="14596" max="14596" width="16.140625" style="799" bestFit="1" customWidth="1"/>
    <col min="14597" max="14597" width="2.85546875" style="799" customWidth="1"/>
    <col min="14598" max="14848" width="9.140625" style="799"/>
    <col min="14849" max="14849" width="77.28515625" style="799" customWidth="1"/>
    <col min="14850" max="14851" width="9.28515625" style="799" customWidth="1"/>
    <col min="14852" max="14852" width="16.140625" style="799" bestFit="1" customWidth="1"/>
    <col min="14853" max="14853" width="2.85546875" style="799" customWidth="1"/>
    <col min="14854" max="15104" width="9.140625" style="799"/>
    <col min="15105" max="15105" width="77.28515625" style="799" customWidth="1"/>
    <col min="15106" max="15107" width="9.28515625" style="799" customWidth="1"/>
    <col min="15108" max="15108" width="16.140625" style="799" bestFit="1" customWidth="1"/>
    <col min="15109" max="15109" width="2.85546875" style="799" customWidth="1"/>
    <col min="15110" max="15360" width="9.140625" style="799"/>
    <col min="15361" max="15361" width="77.28515625" style="799" customWidth="1"/>
    <col min="15362" max="15363" width="9.28515625" style="799" customWidth="1"/>
    <col min="15364" max="15364" width="16.140625" style="799" bestFit="1" customWidth="1"/>
    <col min="15365" max="15365" width="2.85546875" style="799" customWidth="1"/>
    <col min="15366" max="15616" width="9.140625" style="799"/>
    <col min="15617" max="15617" width="77.28515625" style="799" customWidth="1"/>
    <col min="15618" max="15619" width="9.28515625" style="799" customWidth="1"/>
    <col min="15620" max="15620" width="16.140625" style="799" bestFit="1" customWidth="1"/>
    <col min="15621" max="15621" width="2.85546875" style="799" customWidth="1"/>
    <col min="15622" max="15872" width="9.140625" style="799"/>
    <col min="15873" max="15873" width="77.28515625" style="799" customWidth="1"/>
    <col min="15874" max="15875" width="9.28515625" style="799" customWidth="1"/>
    <col min="15876" max="15876" width="16.140625" style="799" bestFit="1" customWidth="1"/>
    <col min="15877" max="15877" width="2.85546875" style="799" customWidth="1"/>
    <col min="15878" max="16128" width="9.140625" style="799"/>
    <col min="16129" max="16129" width="77.28515625" style="799" customWidth="1"/>
    <col min="16130" max="16131" width="9.28515625" style="799" customWidth="1"/>
    <col min="16132" max="16132" width="16.140625" style="799" bestFit="1" customWidth="1"/>
    <col min="16133" max="16133" width="2.85546875" style="799" customWidth="1"/>
    <col min="16134" max="16384" width="9.140625" style="799"/>
  </cols>
  <sheetData>
    <row r="1" spans="1:206" s="62" customFormat="1" ht="17.25" customHeight="1">
      <c r="A1" s="1109"/>
      <c r="B1" s="1093"/>
      <c r="C1" s="1093"/>
      <c r="D1" s="1093"/>
    </row>
    <row r="2" spans="1:206" s="52" customFormat="1" ht="27" customHeight="1">
      <c r="A2" s="1076" t="s">
        <v>1074</v>
      </c>
      <c r="B2" s="1076"/>
      <c r="C2" s="1076"/>
      <c r="D2" s="1076"/>
    </row>
    <row r="3" spans="1:206" s="52" customFormat="1" ht="27.75" customHeight="1">
      <c r="A3" s="1076" t="s">
        <v>1252</v>
      </c>
      <c r="B3" s="1076"/>
      <c r="C3" s="1076"/>
      <c r="D3" s="1076"/>
    </row>
    <row r="4" spans="1:206" s="67" customFormat="1" ht="28.5" customHeight="1">
      <c r="A4" s="1087" t="s">
        <v>1518</v>
      </c>
      <c r="B4" s="1087"/>
      <c r="C4" s="1087"/>
      <c r="D4" s="1087"/>
    </row>
    <row r="5" spans="1:206" s="52" customFormat="1" ht="9" customHeight="1">
      <c r="A5" s="1076"/>
      <c r="B5" s="1076"/>
      <c r="C5" s="1076"/>
      <c r="D5" s="1076"/>
    </row>
    <row r="6" spans="1:206" ht="6.75" customHeight="1">
      <c r="A6" s="215"/>
      <c r="E6" s="799"/>
    </row>
    <row r="7" spans="1:206" ht="5.25" customHeight="1" thickBot="1">
      <c r="A7" s="215"/>
      <c r="B7" s="638"/>
      <c r="C7" s="638"/>
      <c r="D7" s="638"/>
      <c r="E7" s="799"/>
    </row>
    <row r="8" spans="1:206" ht="17.25" customHeight="1" thickTop="1" thickBot="1">
      <c r="A8" s="328"/>
      <c r="B8" s="793" t="s">
        <v>1078</v>
      </c>
      <c r="C8" s="793" t="s">
        <v>1079</v>
      </c>
      <c r="D8" s="793" t="s">
        <v>309</v>
      </c>
      <c r="E8" s="799"/>
    </row>
    <row r="9" spans="1:206" ht="10.5" customHeight="1" thickTop="1" thickBot="1">
      <c r="A9" s="329"/>
      <c r="B9" s="640"/>
      <c r="C9" s="640"/>
      <c r="D9" s="640"/>
      <c r="E9" s="799"/>
    </row>
    <row r="10" spans="1:206" ht="17.25" customHeight="1" thickTop="1" thickBot="1">
      <c r="A10" s="68" t="s">
        <v>310</v>
      </c>
      <c r="B10" s="793"/>
      <c r="C10" s="793"/>
      <c r="D10" s="793"/>
      <c r="E10" s="799"/>
    </row>
    <row r="11" spans="1:206" ht="17.25" customHeight="1" thickTop="1">
      <c r="A11" s="329" t="s">
        <v>311</v>
      </c>
      <c r="B11" s="347">
        <v>7.3899999999999993E-2</v>
      </c>
      <c r="C11" s="347">
        <v>0.1434</v>
      </c>
      <c r="D11" s="347">
        <v>9.0800000000000006E-2</v>
      </c>
      <c r="E11" s="69"/>
      <c r="F11" s="69"/>
      <c r="G11" s="69"/>
      <c r="H11" s="69"/>
      <c r="I11" s="69"/>
      <c r="J11" s="69"/>
      <c r="K11" s="69"/>
      <c r="L11" s="69"/>
      <c r="M11" s="69"/>
      <c r="N11" s="69"/>
      <c r="O11" s="69"/>
      <c r="P11" s="69"/>
      <c r="Q11" s="69"/>
      <c r="R11" s="69"/>
      <c r="S11" s="69"/>
      <c r="T11" s="69"/>
      <c r="U11" s="69"/>
      <c r="V11" s="69"/>
      <c r="W11" s="69"/>
      <c r="X11" s="69"/>
      <c r="Y11" s="69"/>
      <c r="Z11" s="69"/>
      <c r="AA11" s="69"/>
      <c r="AB11" s="69"/>
      <c r="AC11" s="69"/>
      <c r="AD11" s="69"/>
      <c r="AE11" s="69"/>
      <c r="AF11" s="69"/>
      <c r="AG11" s="69"/>
      <c r="AH11" s="69"/>
      <c r="AI11" s="69"/>
      <c r="AJ11" s="69"/>
      <c r="AK11" s="69"/>
      <c r="AL11" s="69"/>
      <c r="AM11" s="69"/>
      <c r="AN11" s="69"/>
      <c r="AO11" s="69"/>
      <c r="AP11" s="69"/>
      <c r="AQ11" s="69"/>
      <c r="AR11" s="69"/>
      <c r="AS11" s="69"/>
      <c r="AT11" s="69"/>
      <c r="AU11" s="69"/>
      <c r="AV11" s="69"/>
      <c r="AW11" s="69"/>
      <c r="AX11" s="69"/>
      <c r="AY11" s="69"/>
      <c r="AZ11" s="69"/>
      <c r="BA11" s="69"/>
      <c r="BB11" s="69"/>
      <c r="BC11" s="69"/>
      <c r="BD11" s="69"/>
      <c r="BE11" s="69"/>
      <c r="BF11" s="69"/>
      <c r="BG11" s="69"/>
      <c r="BH11" s="69"/>
      <c r="BI11" s="69"/>
      <c r="BJ11" s="69"/>
      <c r="BK11" s="69"/>
      <c r="BL11" s="69"/>
      <c r="BM11" s="69"/>
      <c r="BN11" s="69"/>
      <c r="BO11" s="69"/>
      <c r="BP11" s="69"/>
      <c r="BQ11" s="69"/>
      <c r="BR11" s="69"/>
      <c r="BS11" s="69"/>
      <c r="BT11" s="69"/>
      <c r="BU11" s="69"/>
      <c r="BV11" s="69"/>
      <c r="BW11" s="69"/>
      <c r="BX11" s="69"/>
      <c r="BY11" s="69"/>
      <c r="BZ11" s="69"/>
      <c r="CA11" s="69"/>
      <c r="CB11" s="69"/>
      <c r="CC11" s="69"/>
      <c r="CD11" s="69"/>
      <c r="CE11" s="69"/>
      <c r="CF11" s="69"/>
      <c r="CG11" s="69"/>
      <c r="CH11" s="69"/>
      <c r="CI11" s="69"/>
      <c r="CJ11" s="69"/>
      <c r="CK11" s="69"/>
      <c r="CL11" s="69"/>
      <c r="CM11" s="69"/>
      <c r="CN11" s="69"/>
      <c r="CO11" s="69"/>
      <c r="CP11" s="69"/>
      <c r="CQ11" s="69"/>
      <c r="CR11" s="69"/>
      <c r="CS11" s="69"/>
      <c r="CT11" s="69"/>
      <c r="CU11" s="69"/>
      <c r="CV11" s="69"/>
      <c r="CW11" s="69"/>
      <c r="CX11" s="69"/>
      <c r="CY11" s="69"/>
      <c r="CZ11" s="69"/>
      <c r="DA11" s="69"/>
      <c r="DB11" s="69"/>
      <c r="DC11" s="69"/>
      <c r="DD11" s="69"/>
      <c r="DE11" s="69"/>
      <c r="DF11" s="69"/>
      <c r="DG11" s="69"/>
      <c r="DH11" s="69"/>
      <c r="DI11" s="69"/>
      <c r="DJ11" s="69"/>
      <c r="DK11" s="69"/>
      <c r="DL11" s="69"/>
      <c r="DM11" s="69"/>
      <c r="DN11" s="69"/>
      <c r="DO11" s="69"/>
      <c r="DP11" s="69"/>
      <c r="DQ11" s="69"/>
      <c r="DR11" s="69"/>
      <c r="DS11" s="69"/>
      <c r="DT11" s="69"/>
      <c r="DU11" s="69"/>
      <c r="DV11" s="69"/>
      <c r="DW11" s="69"/>
      <c r="DX11" s="69"/>
      <c r="DY11" s="69"/>
      <c r="DZ11" s="69"/>
      <c r="EA11" s="69"/>
      <c r="EB11" s="69"/>
      <c r="EC11" s="69"/>
      <c r="ED11" s="69"/>
      <c r="EE11" s="69"/>
      <c r="EF11" s="69"/>
      <c r="EG11" s="69"/>
      <c r="EH11" s="69"/>
      <c r="EI11" s="69"/>
      <c r="EJ11" s="69"/>
      <c r="EK11" s="69"/>
      <c r="EL11" s="69"/>
      <c r="EM11" s="69"/>
      <c r="EN11" s="69"/>
      <c r="EO11" s="69"/>
      <c r="EP11" s="69"/>
      <c r="EQ11" s="69"/>
      <c r="ER11" s="69"/>
      <c r="ES11" s="69"/>
      <c r="ET11" s="69"/>
      <c r="EU11" s="69"/>
      <c r="EV11" s="69"/>
      <c r="EW11" s="69"/>
      <c r="EX11" s="69"/>
      <c r="EY11" s="69"/>
      <c r="EZ11" s="69"/>
      <c r="FA11" s="69"/>
      <c r="FB11" s="69"/>
      <c r="FC11" s="69"/>
      <c r="FD11" s="69"/>
      <c r="FE11" s="69"/>
      <c r="FF11" s="69"/>
      <c r="FG11" s="69"/>
      <c r="FH11" s="69"/>
      <c r="FI11" s="69"/>
      <c r="FJ11" s="69"/>
      <c r="FK11" s="69"/>
      <c r="FL11" s="69"/>
      <c r="FM11" s="69"/>
      <c r="FN11" s="69"/>
      <c r="FO11" s="69"/>
      <c r="FP11" s="69"/>
      <c r="FQ11" s="69"/>
      <c r="FR11" s="69"/>
      <c r="FS11" s="69"/>
      <c r="FT11" s="69"/>
      <c r="FU11" s="69"/>
      <c r="FV11" s="69"/>
      <c r="FW11" s="69"/>
      <c r="FX11" s="69"/>
      <c r="FY11" s="69"/>
      <c r="FZ11" s="69"/>
      <c r="GA11" s="69"/>
      <c r="GB11" s="69"/>
      <c r="GC11" s="69"/>
      <c r="GD11" s="69"/>
      <c r="GE11" s="69"/>
      <c r="GF11" s="69"/>
      <c r="GG11" s="69"/>
      <c r="GH11" s="69"/>
      <c r="GI11" s="69"/>
      <c r="GJ11" s="69"/>
      <c r="GK11" s="69"/>
      <c r="GL11" s="69"/>
      <c r="GM11" s="69"/>
      <c r="GN11" s="69"/>
      <c r="GO11" s="69"/>
      <c r="GP11" s="69"/>
      <c r="GQ11" s="69"/>
      <c r="GR11" s="69"/>
      <c r="GS11" s="69"/>
      <c r="GT11" s="69"/>
      <c r="GU11" s="69"/>
      <c r="GV11" s="69"/>
      <c r="GW11" s="69"/>
      <c r="GX11" s="69"/>
    </row>
    <row r="12" spans="1:206" ht="17.25" customHeight="1">
      <c r="A12" s="329" t="s">
        <v>312</v>
      </c>
      <c r="B12" s="347">
        <v>0.81479999999999997</v>
      </c>
      <c r="C12" s="347">
        <v>0.77300000000000002</v>
      </c>
      <c r="D12" s="347">
        <v>0.80459999999999998</v>
      </c>
      <c r="E12" s="799"/>
    </row>
    <row r="13" spans="1:206" ht="17.25" customHeight="1" thickBot="1">
      <c r="A13" s="329"/>
      <c r="B13" s="347"/>
      <c r="C13" s="347"/>
      <c r="D13" s="347"/>
      <c r="E13" s="799"/>
    </row>
    <row r="14" spans="1:206" ht="17.25" customHeight="1" thickTop="1" thickBot="1">
      <c r="A14" s="68" t="s">
        <v>313</v>
      </c>
      <c r="B14" s="793"/>
      <c r="C14" s="793"/>
      <c r="D14" s="793"/>
      <c r="E14" s="799"/>
    </row>
    <row r="15" spans="1:206" ht="17.25" customHeight="1" thickTop="1">
      <c r="A15" s="330" t="s">
        <v>314</v>
      </c>
      <c r="B15" s="347">
        <v>0.82120000000000004</v>
      </c>
      <c r="C15" s="347">
        <v>0.78500000000000003</v>
      </c>
      <c r="D15" s="347">
        <v>0.81240000000000001</v>
      </c>
      <c r="E15" s="799"/>
    </row>
    <row r="16" spans="1:206" ht="17.25" customHeight="1">
      <c r="A16" s="330" t="s">
        <v>315</v>
      </c>
      <c r="B16" s="347">
        <v>0.82120000000000004</v>
      </c>
      <c r="C16" s="347">
        <v>0.78500000000000003</v>
      </c>
      <c r="D16" s="347">
        <v>0.81240000000000001</v>
      </c>
      <c r="E16" s="799"/>
    </row>
    <row r="17" spans="1:4" s="799" customFormat="1" ht="17.25" customHeight="1">
      <c r="A17" s="329" t="s">
        <v>316</v>
      </c>
      <c r="B17" s="347">
        <v>3.9800000000000002E-2</v>
      </c>
      <c r="C17" s="347">
        <v>0.10249999999999999</v>
      </c>
      <c r="D17" s="347">
        <v>5.5100000000000003E-2</v>
      </c>
    </row>
    <row r="18" spans="1:4" s="799" customFormat="1" ht="17.25" customHeight="1">
      <c r="A18" s="330" t="s">
        <v>317</v>
      </c>
      <c r="B18" s="347">
        <v>2.5499999999999998E-2</v>
      </c>
      <c r="C18" s="347">
        <v>2.1100000000000001E-2</v>
      </c>
      <c r="D18" s="347">
        <v>2.4400000000000002E-2</v>
      </c>
    </row>
    <row r="19" spans="1:4" s="799" customFormat="1" ht="17.25" customHeight="1" thickBot="1">
      <c r="A19" s="330"/>
      <c r="B19" s="347"/>
      <c r="C19" s="347"/>
      <c r="D19" s="347"/>
    </row>
    <row r="20" spans="1:4" s="799" customFormat="1" ht="17.25" customHeight="1" thickTop="1" thickBot="1">
      <c r="A20" s="68" t="s">
        <v>318</v>
      </c>
      <c r="B20" s="793"/>
      <c r="C20" s="793"/>
      <c r="D20" s="793"/>
    </row>
    <row r="21" spans="1:4" s="799" customFormat="1" ht="17.25" customHeight="1" thickTop="1">
      <c r="A21" s="330" t="s">
        <v>319</v>
      </c>
      <c r="B21" s="347">
        <v>0.77859999999999996</v>
      </c>
      <c r="C21" s="347">
        <v>0.66259999999999997</v>
      </c>
      <c r="D21" s="347">
        <v>0.75109999999999999</v>
      </c>
    </row>
    <row r="22" spans="1:4" s="799" customFormat="1" ht="17.25" customHeight="1">
      <c r="A22" s="330" t="s">
        <v>320</v>
      </c>
      <c r="B22" s="347">
        <v>0.22140000000000001</v>
      </c>
      <c r="C22" s="347">
        <v>0.33739999999999998</v>
      </c>
      <c r="D22" s="347">
        <v>0.24890000000000001</v>
      </c>
    </row>
    <row r="23" spans="1:4" s="799" customFormat="1" ht="17.25" customHeight="1">
      <c r="A23" s="330" t="s">
        <v>321</v>
      </c>
      <c r="B23" s="921">
        <v>985.48389999999995</v>
      </c>
      <c r="C23" s="921">
        <v>965.76070000000004</v>
      </c>
      <c r="D23" s="921">
        <v>980.95090000000005</v>
      </c>
    </row>
    <row r="24" spans="1:4" s="799" customFormat="1" ht="17.25" customHeight="1" thickBot="1">
      <c r="A24" s="330"/>
      <c r="B24" s="921"/>
      <c r="C24" s="921"/>
      <c r="D24" s="921"/>
    </row>
    <row r="25" spans="1:4" s="799" customFormat="1" ht="17.25" customHeight="1" thickTop="1" thickBot="1">
      <c r="A25" s="68" t="s">
        <v>322</v>
      </c>
      <c r="B25" s="793"/>
      <c r="C25" s="793"/>
      <c r="D25" s="793"/>
    </row>
    <row r="26" spans="1:4" s="799" customFormat="1" ht="17.25" customHeight="1" thickTop="1">
      <c r="A26" s="329" t="s">
        <v>323</v>
      </c>
      <c r="B26" s="347">
        <v>0.9698</v>
      </c>
      <c r="C26" s="347">
        <v>0.9395</v>
      </c>
      <c r="D26" s="347">
        <v>0.96260000000000001</v>
      </c>
    </row>
    <row r="27" spans="1:4" s="799" customFormat="1" ht="17.25" customHeight="1">
      <c r="A27" s="329" t="s">
        <v>324</v>
      </c>
      <c r="B27" s="347">
        <v>1.4500000000000001E-2</v>
      </c>
      <c r="C27" s="347">
        <v>8.9599999999999999E-2</v>
      </c>
      <c r="D27" s="347">
        <v>3.2500000000000001E-2</v>
      </c>
    </row>
    <row r="28" spans="1:4" s="799" customFormat="1" ht="17.25" customHeight="1">
      <c r="A28" s="330" t="s">
        <v>325</v>
      </c>
      <c r="B28" s="347">
        <v>3.0200000000000001E-2</v>
      </c>
      <c r="C28" s="347">
        <v>6.0499999999999998E-2</v>
      </c>
      <c r="D28" s="347">
        <v>3.7400000000000003E-2</v>
      </c>
    </row>
    <row r="29" spans="1:4" s="799" customFormat="1" ht="17.25" customHeight="1">
      <c r="A29" s="330" t="s">
        <v>326</v>
      </c>
      <c r="B29" s="347">
        <v>1.34E-2</v>
      </c>
      <c r="C29" s="347">
        <v>7.3800000000000004E-2</v>
      </c>
      <c r="D29" s="347">
        <v>2.75E-2</v>
      </c>
    </row>
    <row r="30" spans="1:4" s="799" customFormat="1" ht="17.25" customHeight="1">
      <c r="A30" s="330" t="s">
        <v>327</v>
      </c>
      <c r="B30" s="347">
        <v>0.1091</v>
      </c>
      <c r="C30" s="347">
        <v>0.22589999999999999</v>
      </c>
      <c r="D30" s="347">
        <v>0.1862</v>
      </c>
    </row>
    <row r="31" spans="1:4" s="799" customFormat="1" ht="17.25" customHeight="1">
      <c r="A31" s="330" t="s">
        <v>328</v>
      </c>
      <c r="B31" s="347">
        <v>1.38E-2</v>
      </c>
      <c r="C31" s="347">
        <v>1.11E-2</v>
      </c>
      <c r="D31" s="347">
        <v>1.3100000000000001E-2</v>
      </c>
    </row>
    <row r="32" spans="1:4" s="799" customFormat="1" ht="17.25" customHeight="1">
      <c r="A32" s="330" t="s">
        <v>329</v>
      </c>
      <c r="B32" s="347">
        <v>3.9899999999999998E-2</v>
      </c>
      <c r="C32" s="347">
        <v>6.13E-2</v>
      </c>
      <c r="D32" s="347">
        <v>4.4999999999999998E-2</v>
      </c>
    </row>
    <row r="33" spans="1:4" s="799" customFormat="1" ht="17.25" customHeight="1">
      <c r="A33" s="330" t="s">
        <v>330</v>
      </c>
      <c r="B33" s="347">
        <v>0.94210000000000005</v>
      </c>
      <c r="C33" s="347">
        <v>0.90769999999999995</v>
      </c>
      <c r="D33" s="347">
        <v>0.93330000000000002</v>
      </c>
    </row>
    <row r="34" spans="1:4" s="799" customFormat="1" ht="17.25" customHeight="1">
      <c r="A34" s="330" t="s">
        <v>331</v>
      </c>
      <c r="B34" s="347">
        <v>2.7099999999999999E-2</v>
      </c>
      <c r="C34" s="347">
        <v>3.4200000000000001E-2</v>
      </c>
      <c r="D34" s="347">
        <v>2.9000000000000001E-2</v>
      </c>
    </row>
    <row r="35" spans="1:4" s="799" customFormat="1" ht="17.25" customHeight="1">
      <c r="A35" s="330" t="s">
        <v>332</v>
      </c>
      <c r="B35" s="347">
        <v>1.04E-2</v>
      </c>
      <c r="C35" s="347">
        <v>8.8999999999999999E-3</v>
      </c>
      <c r="D35" s="347">
        <v>0.01</v>
      </c>
    </row>
    <row r="36" spans="1:4" s="799" customFormat="1" ht="17.25" customHeight="1">
      <c r="A36" s="330" t="s">
        <v>333</v>
      </c>
      <c r="B36" s="347">
        <v>2.0999999999999999E-3</v>
      </c>
      <c r="C36" s="347">
        <v>8.3999999999999995E-3</v>
      </c>
      <c r="D36" s="347">
        <v>3.7000000000000002E-3</v>
      </c>
    </row>
    <row r="37" spans="1:4" s="799" customFormat="1" ht="17.25" customHeight="1">
      <c r="A37" s="330" t="s">
        <v>334</v>
      </c>
      <c r="B37" s="347">
        <v>2.2000000000000001E-3</v>
      </c>
      <c r="C37" s="347">
        <v>8.0000000000000004E-4</v>
      </c>
      <c r="D37" s="347">
        <v>1.8E-3</v>
      </c>
    </row>
    <row r="38" spans="1:4" s="799" customFormat="1" ht="17.25" customHeight="1">
      <c r="A38" s="330" t="s">
        <v>335</v>
      </c>
      <c r="B38" s="347">
        <v>1.61E-2</v>
      </c>
      <c r="C38" s="347">
        <v>3.9899999999999998E-2</v>
      </c>
      <c r="D38" s="347">
        <v>2.2200000000000001E-2</v>
      </c>
    </row>
    <row r="39" spans="1:4" s="799" customFormat="1" ht="17.25" customHeight="1" thickBot="1">
      <c r="A39" s="330"/>
      <c r="B39" s="347"/>
      <c r="C39" s="347"/>
      <c r="D39" s="347"/>
    </row>
    <row r="40" spans="1:4" s="799" customFormat="1" ht="17.25" customHeight="1" thickTop="1" thickBot="1">
      <c r="A40" s="68" t="s">
        <v>336</v>
      </c>
      <c r="B40" s="793"/>
      <c r="C40" s="793"/>
      <c r="D40" s="793"/>
    </row>
    <row r="41" spans="1:4" s="799" customFormat="1" ht="17.25" customHeight="1" thickTop="1">
      <c r="A41" s="330" t="s">
        <v>337</v>
      </c>
      <c r="B41" s="347">
        <v>0.52729999999999999</v>
      </c>
      <c r="C41" s="347">
        <v>1.0840000000000001</v>
      </c>
      <c r="D41" s="347">
        <v>0.65669999999999995</v>
      </c>
    </row>
    <row r="42" spans="1:4" s="799" customFormat="1" ht="17.25" customHeight="1">
      <c r="A42" s="330" t="s">
        <v>338</v>
      </c>
      <c r="B42" s="347">
        <v>0.81830000000000003</v>
      </c>
      <c r="C42" s="347">
        <v>1.5696000000000001</v>
      </c>
      <c r="D42" s="347">
        <v>0.99299999999999999</v>
      </c>
    </row>
    <row r="43" spans="1:4" s="799" customFormat="1" ht="17.25" customHeight="1">
      <c r="A43" s="330" t="s">
        <v>339</v>
      </c>
      <c r="B43" s="347">
        <v>0.12330000000000001</v>
      </c>
      <c r="C43" s="347">
        <v>0.22420000000000001</v>
      </c>
      <c r="D43" s="347">
        <v>0.1477</v>
      </c>
    </row>
    <row r="44" spans="1:4" s="799" customFormat="1" ht="17.25" customHeight="1">
      <c r="A44" s="330" t="s">
        <v>340</v>
      </c>
      <c r="B44" s="347">
        <v>0.1148</v>
      </c>
      <c r="C44" s="347">
        <v>0.20760000000000001</v>
      </c>
      <c r="D44" s="347">
        <v>0.13730000000000001</v>
      </c>
    </row>
    <row r="45" spans="1:4" s="799" customFormat="1" ht="17.25" customHeight="1" thickBot="1">
      <c r="A45" s="330"/>
      <c r="B45" s="347"/>
      <c r="C45" s="347"/>
      <c r="D45" s="347"/>
    </row>
    <row r="46" spans="1:4" s="799" customFormat="1" ht="17.25" customHeight="1" thickTop="1" thickBot="1">
      <c r="A46" s="68" t="s">
        <v>341</v>
      </c>
      <c r="B46" s="793"/>
      <c r="C46" s="793"/>
      <c r="D46" s="793"/>
    </row>
    <row r="47" spans="1:4" s="799" customFormat="1" ht="17.25" customHeight="1" thickTop="1">
      <c r="A47" s="329" t="s">
        <v>342</v>
      </c>
      <c r="B47" s="347">
        <v>6.88E-2</v>
      </c>
      <c r="C47" s="347">
        <v>7.4099999999999999E-2</v>
      </c>
      <c r="D47" s="347">
        <v>7.0099999999999996E-2</v>
      </c>
    </row>
    <row r="48" spans="1:4" s="799" customFormat="1" ht="17.25" customHeight="1">
      <c r="A48" s="330" t="s">
        <v>343</v>
      </c>
      <c r="B48" s="347">
        <v>6.8699999999999997E-2</v>
      </c>
      <c r="C48" s="347">
        <v>6.88E-2</v>
      </c>
      <c r="D48" s="347">
        <v>6.8699999999999997E-2</v>
      </c>
    </row>
    <row r="49" spans="1:4" s="799" customFormat="1" ht="17.25" customHeight="1">
      <c r="A49" s="330" t="s">
        <v>344</v>
      </c>
      <c r="B49" s="347">
        <v>0.36470000000000002</v>
      </c>
      <c r="C49" s="347">
        <v>0.66449999999999998</v>
      </c>
      <c r="D49" s="347">
        <v>0.44180000000000003</v>
      </c>
    </row>
    <row r="50" spans="1:4" s="799" customFormat="1" ht="17.25" customHeight="1">
      <c r="A50" s="330" t="s">
        <v>345</v>
      </c>
      <c r="B50" s="347">
        <v>1.9199999999999998E-2</v>
      </c>
      <c r="C50" s="347">
        <v>0.22239999999999999</v>
      </c>
      <c r="D50" s="347">
        <v>7.1400000000000005E-2</v>
      </c>
    </row>
    <row r="51" spans="1:4" s="799" customFormat="1" ht="17.25" customHeight="1">
      <c r="A51" s="330" t="s">
        <v>346</v>
      </c>
      <c r="B51" s="347">
        <v>0.18590000000000001</v>
      </c>
      <c r="C51" s="347">
        <v>0.27539999999999998</v>
      </c>
      <c r="D51" s="347">
        <v>0.2089</v>
      </c>
    </row>
    <row r="52" spans="1:4" s="799" customFormat="1" ht="17.25" customHeight="1">
      <c r="A52" s="330" t="s">
        <v>347</v>
      </c>
      <c r="B52" s="347">
        <v>0.1129</v>
      </c>
      <c r="C52" s="347">
        <v>0.12690000000000001</v>
      </c>
      <c r="D52" s="347">
        <v>0.11609999999999999</v>
      </c>
    </row>
    <row r="53" spans="1:4" s="799" customFormat="1" ht="17.25" customHeight="1" thickBot="1">
      <c r="A53" s="330"/>
      <c r="B53" s="347"/>
      <c r="C53" s="347"/>
      <c r="D53" s="347"/>
    </row>
    <row r="54" spans="1:4" s="799" customFormat="1" ht="17.25" customHeight="1" thickTop="1" thickBot="1">
      <c r="A54" s="68" t="s">
        <v>348</v>
      </c>
      <c r="B54" s="793"/>
      <c r="C54" s="793"/>
      <c r="D54" s="793"/>
    </row>
    <row r="55" spans="1:4" s="799" customFormat="1" ht="17.25" customHeight="1" thickTop="1">
      <c r="A55" s="330" t="s">
        <v>349</v>
      </c>
      <c r="B55" s="347">
        <v>0.85389999999999999</v>
      </c>
      <c r="C55" s="347">
        <v>0.83660000000000001</v>
      </c>
      <c r="D55" s="347">
        <v>0.84940000000000004</v>
      </c>
    </row>
    <row r="56" spans="1:4" s="799" customFormat="1" ht="17.25" customHeight="1">
      <c r="A56" s="330" t="s">
        <v>350</v>
      </c>
      <c r="B56" s="347">
        <v>0.86629999999999996</v>
      </c>
      <c r="C56" s="347">
        <v>0.8468</v>
      </c>
      <c r="D56" s="347">
        <v>0.86129999999999995</v>
      </c>
    </row>
    <row r="57" spans="1:4" s="799" customFormat="1" ht="17.25" customHeight="1">
      <c r="A57" s="330" t="s">
        <v>351</v>
      </c>
      <c r="B57" s="347">
        <v>5.8400000000000001E-2</v>
      </c>
      <c r="C57" s="347">
        <v>6.0999999999999999E-2</v>
      </c>
      <c r="D57" s="347">
        <v>5.8999999999999997E-2</v>
      </c>
    </row>
    <row r="58" spans="1:4" s="799" customFormat="1" ht="17.25" customHeight="1">
      <c r="A58" s="330" t="s">
        <v>352</v>
      </c>
      <c r="B58" s="347">
        <v>2.1286</v>
      </c>
      <c r="C58" s="347">
        <v>2.375</v>
      </c>
      <c r="D58" s="347">
        <v>2.1919</v>
      </c>
    </row>
    <row r="59" spans="1:4" s="799" customFormat="1" ht="17.25" customHeight="1" thickBot="1">
      <c r="A59" s="331"/>
      <c r="B59" s="642"/>
      <c r="C59" s="642"/>
      <c r="D59" s="642"/>
    </row>
    <row r="60" spans="1:4" s="42" customFormat="1" ht="17.25" customHeight="1" thickTop="1">
      <c r="A60" s="72" t="s">
        <v>353</v>
      </c>
      <c r="B60" s="643"/>
      <c r="C60" s="643"/>
      <c r="D60" s="643"/>
    </row>
    <row r="61" spans="1:4" s="42" customFormat="1" ht="57.75" customHeight="1">
      <c r="A61" s="1084" t="s">
        <v>354</v>
      </c>
      <c r="B61" s="1085"/>
      <c r="C61" s="1085"/>
      <c r="D61" s="1085"/>
    </row>
    <row r="62" spans="1:4" s="42" customFormat="1" ht="63" customHeight="1">
      <c r="A62" s="1084" t="s">
        <v>355</v>
      </c>
      <c r="B62" s="1085"/>
      <c r="C62" s="1085"/>
      <c r="D62" s="1085"/>
    </row>
    <row r="63" spans="1:4" s="42" customFormat="1" ht="17.25" customHeight="1">
      <c r="A63" s="74" t="s">
        <v>838</v>
      </c>
      <c r="B63" s="645"/>
      <c r="C63" s="645"/>
      <c r="D63" s="645"/>
    </row>
    <row r="64" spans="1:4" s="799" customFormat="1" ht="17.25" customHeight="1" thickBot="1">
      <c r="A64" s="42"/>
      <c r="B64" s="626"/>
      <c r="C64" s="626"/>
      <c r="D64" s="626"/>
    </row>
    <row r="65" spans="1:6" ht="17.25" customHeight="1" thickTop="1" thickBot="1">
      <c r="A65" s="68"/>
      <c r="B65" s="793" t="s">
        <v>1078</v>
      </c>
      <c r="C65" s="793" t="s">
        <v>1079</v>
      </c>
      <c r="D65" s="793" t="s">
        <v>309</v>
      </c>
      <c r="E65" s="120"/>
      <c r="F65" s="120"/>
    </row>
    <row r="66" spans="1:6" ht="17.25" customHeight="1" thickTop="1" thickBot="1">
      <c r="A66" s="68" t="s">
        <v>356</v>
      </c>
      <c r="B66" s="793"/>
      <c r="C66" s="793"/>
      <c r="D66" s="793"/>
      <c r="E66" s="120"/>
      <c r="F66" s="120"/>
    </row>
    <row r="67" spans="1:6" ht="17.25" customHeight="1" thickTop="1">
      <c r="A67" s="330" t="s">
        <v>357</v>
      </c>
      <c r="B67" s="347">
        <v>9.3100000000000002E-2</v>
      </c>
      <c r="C67" s="347">
        <v>6.0699999999999997E-2</v>
      </c>
      <c r="D67" s="347">
        <v>8.4699999999999998E-2</v>
      </c>
      <c r="E67" s="120"/>
      <c r="F67" s="120"/>
    </row>
    <row r="68" spans="1:6" ht="17.25" customHeight="1">
      <c r="A68" s="330" t="s">
        <v>358</v>
      </c>
      <c r="B68" s="347">
        <v>9.5399999999999999E-2</v>
      </c>
      <c r="C68" s="347">
        <v>6.4399999999999999E-2</v>
      </c>
      <c r="D68" s="347">
        <v>8.7300000000000003E-2</v>
      </c>
      <c r="E68" s="120"/>
      <c r="F68" s="120"/>
    </row>
    <row r="69" spans="1:6" ht="17.25" customHeight="1">
      <c r="A69" s="330" t="s">
        <v>359</v>
      </c>
      <c r="B69" s="347">
        <v>7.8600000000000003E-2</v>
      </c>
      <c r="C69" s="347">
        <v>4.58E-2</v>
      </c>
      <c r="D69" s="347">
        <v>7.0000000000000007E-2</v>
      </c>
      <c r="E69" s="120"/>
      <c r="F69" s="120"/>
    </row>
    <row r="70" spans="1:6" ht="17.25" customHeight="1">
      <c r="A70" s="330" t="s">
        <v>360</v>
      </c>
      <c r="B70" s="347">
        <v>6.8999999999999999E-3</v>
      </c>
      <c r="C70" s="347">
        <v>-5.7999999999999996E-3</v>
      </c>
      <c r="D70" s="347">
        <v>3.5999999999999999E-3</v>
      </c>
      <c r="E70" s="120"/>
      <c r="F70" s="120"/>
    </row>
    <row r="71" spans="1:6" ht="17.25" customHeight="1">
      <c r="A71" s="330" t="s">
        <v>361</v>
      </c>
      <c r="B71" s="347">
        <v>3.3999999999999998E-3</v>
      </c>
      <c r="C71" s="347">
        <v>-5.4999999999999997E-3</v>
      </c>
      <c r="D71" s="347">
        <v>1E-3</v>
      </c>
      <c r="E71" s="120"/>
      <c r="F71" s="120"/>
    </row>
    <row r="72" spans="1:6" ht="17.25" customHeight="1">
      <c r="A72" s="330" t="s">
        <v>362</v>
      </c>
      <c r="B72" s="347">
        <v>3.3999999999999998E-3</v>
      </c>
      <c r="C72" s="347">
        <v>-5.4999999999999997E-3</v>
      </c>
      <c r="D72" s="347">
        <v>1E-3</v>
      </c>
      <c r="E72" s="120"/>
      <c r="F72" s="120"/>
    </row>
    <row r="73" spans="1:6" ht="17.25" customHeight="1" thickBot="1">
      <c r="A73" s="330" t="s">
        <v>363</v>
      </c>
      <c r="B73" s="347">
        <v>4.7500000000000001E-2</v>
      </c>
      <c r="C73" s="347">
        <v>-8.1900000000000001E-2</v>
      </c>
      <c r="D73" s="347">
        <v>1.4800000000000001E-2</v>
      </c>
      <c r="E73" s="120"/>
      <c r="F73" s="120"/>
    </row>
    <row r="74" spans="1:6" ht="17.25" customHeight="1" thickTop="1" thickBot="1">
      <c r="A74" s="68" t="s">
        <v>364</v>
      </c>
      <c r="B74" s="793"/>
      <c r="C74" s="793"/>
      <c r="D74" s="793"/>
      <c r="E74" s="120"/>
      <c r="F74" s="120"/>
    </row>
    <row r="75" spans="1:6" ht="17.25" customHeight="1" thickTop="1">
      <c r="A75" s="330" t="s">
        <v>365</v>
      </c>
      <c r="B75" s="347">
        <v>0.1211</v>
      </c>
      <c r="C75" s="347">
        <v>8.9599999999999999E-2</v>
      </c>
      <c r="D75" s="347">
        <v>0.1129</v>
      </c>
      <c r="E75" s="120"/>
      <c r="F75" s="120"/>
    </row>
    <row r="76" spans="1:6" ht="17.25" customHeight="1">
      <c r="A76" s="330" t="s">
        <v>366</v>
      </c>
      <c r="B76" s="347">
        <v>-2.8000000000000001E-2</v>
      </c>
      <c r="C76" s="347">
        <v>-2.9000000000000001E-2</v>
      </c>
      <c r="D76" s="347">
        <v>-2.8199999999999999E-2</v>
      </c>
      <c r="E76" s="120"/>
      <c r="F76" s="120"/>
    </row>
    <row r="77" spans="1:6" ht="17.25" customHeight="1">
      <c r="A77" s="330" t="s">
        <v>367</v>
      </c>
      <c r="B77" s="347">
        <v>3.4700000000000002E-2</v>
      </c>
      <c r="C77" s="347">
        <v>3.6799999999999999E-2</v>
      </c>
      <c r="D77" s="347">
        <v>3.5299999999999998E-2</v>
      </c>
      <c r="E77" s="120"/>
      <c r="F77" s="120"/>
    </row>
    <row r="78" spans="1:6" ht="17.25" customHeight="1">
      <c r="A78" s="330" t="s">
        <v>368</v>
      </c>
      <c r="B78" s="347">
        <v>0</v>
      </c>
      <c r="C78" s="347">
        <v>0</v>
      </c>
      <c r="D78" s="347">
        <v>0</v>
      </c>
      <c r="E78" s="120"/>
      <c r="F78" s="120"/>
    </row>
    <row r="79" spans="1:6" ht="17.25" customHeight="1">
      <c r="A79" s="330" t="s">
        <v>369</v>
      </c>
      <c r="B79" s="347">
        <v>-1.6799999999999999E-2</v>
      </c>
      <c r="C79" s="347">
        <v>-1.8599999999999998E-2</v>
      </c>
      <c r="D79" s="347">
        <v>-1.7299999999999999E-2</v>
      </c>
      <c r="E79" s="120"/>
      <c r="F79" s="120"/>
    </row>
    <row r="80" spans="1:6" ht="17.25" customHeight="1">
      <c r="A80" s="330" t="s">
        <v>370</v>
      </c>
      <c r="B80" s="347">
        <v>2.2000000000000001E-3</v>
      </c>
      <c r="C80" s="347">
        <v>3.7000000000000002E-3</v>
      </c>
      <c r="D80" s="347">
        <v>2.5999999999999999E-3</v>
      </c>
      <c r="E80" s="120"/>
      <c r="F80" s="120"/>
    </row>
    <row r="81" spans="1:6" ht="17.25" customHeight="1">
      <c r="A81" s="330" t="s">
        <v>371</v>
      </c>
      <c r="B81" s="347">
        <v>-7.1599999999999997E-2</v>
      </c>
      <c r="C81" s="347">
        <v>-5.16E-2</v>
      </c>
      <c r="D81" s="347">
        <v>-6.6400000000000001E-2</v>
      </c>
      <c r="E81" s="120"/>
      <c r="F81" s="120"/>
    </row>
    <row r="82" spans="1:6" ht="17.25" customHeight="1">
      <c r="A82" s="330" t="s">
        <v>372</v>
      </c>
      <c r="B82" s="347">
        <v>-3.5999999999999999E-3</v>
      </c>
      <c r="C82" s="347">
        <v>2.0000000000000001E-4</v>
      </c>
      <c r="D82" s="347">
        <v>-2.5999999999999999E-3</v>
      </c>
      <c r="E82" s="120"/>
      <c r="F82" s="120"/>
    </row>
    <row r="83" spans="1:6" ht="17.25" customHeight="1" thickBot="1">
      <c r="A83" s="330" t="s">
        <v>373</v>
      </c>
      <c r="B83" s="347">
        <v>0.1082</v>
      </c>
      <c r="C83" s="347">
        <v>0.1497</v>
      </c>
      <c r="D83" s="347">
        <v>0.11269999999999999</v>
      </c>
      <c r="E83" s="120"/>
      <c r="F83" s="120"/>
    </row>
    <row r="84" spans="1:6" ht="17.25" customHeight="1" thickTop="1" thickBot="1">
      <c r="A84" s="68" t="s">
        <v>374</v>
      </c>
      <c r="B84" s="793"/>
      <c r="C84" s="793"/>
      <c r="D84" s="793"/>
      <c r="E84" s="120"/>
      <c r="F84" s="120"/>
    </row>
    <row r="85" spans="1:6" ht="17.25" customHeight="1" thickTop="1">
      <c r="A85" s="330" t="s">
        <v>375</v>
      </c>
      <c r="B85" s="347">
        <v>0.14069999999999999</v>
      </c>
      <c r="C85" s="347">
        <v>0.1181</v>
      </c>
      <c r="D85" s="347">
        <v>0.1356</v>
      </c>
      <c r="E85" s="120"/>
      <c r="F85" s="120"/>
    </row>
    <row r="86" spans="1:6" ht="17.25" customHeight="1">
      <c r="A86" s="330" t="s">
        <v>376</v>
      </c>
      <c r="B86" s="347">
        <v>0.2243</v>
      </c>
      <c r="C86" s="347">
        <v>9.9599999999999994E-2</v>
      </c>
      <c r="D86" s="347">
        <v>0.14760000000000001</v>
      </c>
      <c r="E86" s="120"/>
      <c r="F86" s="120"/>
    </row>
    <row r="87" spans="1:6" ht="17.25" customHeight="1">
      <c r="A87" s="330" t="s">
        <v>377</v>
      </c>
      <c r="B87" s="347">
        <v>0.19350000000000001</v>
      </c>
      <c r="C87" s="347">
        <v>8.2000000000000003E-2</v>
      </c>
      <c r="D87" s="347">
        <v>0.15809999999999999</v>
      </c>
      <c r="E87" s="120"/>
      <c r="F87" s="120"/>
    </row>
    <row r="88" spans="1:6" ht="17.25" customHeight="1">
      <c r="A88" s="330" t="s">
        <v>378</v>
      </c>
      <c r="B88" s="347">
        <v>0.23169999999999999</v>
      </c>
      <c r="C88" s="347">
        <v>1.9800000000000002E-2</v>
      </c>
      <c r="D88" s="347">
        <v>5.9400000000000001E-2</v>
      </c>
      <c r="E88" s="120"/>
      <c r="F88" s="120"/>
    </row>
    <row r="89" spans="1:6" ht="17.25" customHeight="1">
      <c r="A89" s="330" t="s">
        <v>379</v>
      </c>
      <c r="B89" s="347">
        <v>8.5000000000000006E-3</v>
      </c>
      <c r="C89" s="347">
        <v>6.4999999999999997E-3</v>
      </c>
      <c r="D89" s="347">
        <v>8.0000000000000002E-3</v>
      </c>
      <c r="E89" s="120"/>
      <c r="F89" s="120"/>
    </row>
    <row r="90" spans="1:6" ht="17.25" customHeight="1">
      <c r="A90" s="330" t="s">
        <v>380</v>
      </c>
      <c r="B90" s="347">
        <v>1.8700000000000001E-2</v>
      </c>
      <c r="C90" s="347">
        <v>0</v>
      </c>
      <c r="D90" s="347">
        <v>1.84E-2</v>
      </c>
      <c r="E90" s="120"/>
      <c r="F90" s="120"/>
    </row>
    <row r="91" spans="1:6" ht="17.25" customHeight="1">
      <c r="A91" s="330" t="s">
        <v>381</v>
      </c>
      <c r="B91" s="347">
        <v>1.34E-2</v>
      </c>
      <c r="C91" s="347">
        <v>6.1999999999999998E-3</v>
      </c>
      <c r="D91" s="613">
        <v>1.2200000000000001E-2</v>
      </c>
      <c r="E91" s="120"/>
      <c r="F91" s="120"/>
    </row>
    <row r="92" spans="1:6" ht="17.25" customHeight="1">
      <c r="A92" s="330" t="s">
        <v>382</v>
      </c>
      <c r="B92" s="347">
        <v>8.3000000000000001E-3</v>
      </c>
      <c r="C92" s="347">
        <v>2.7000000000000001E-3</v>
      </c>
      <c r="D92" s="347">
        <v>7.4000000000000003E-3</v>
      </c>
      <c r="E92" s="120"/>
      <c r="F92" s="120"/>
    </row>
    <row r="93" spans="1:6" ht="17.25" customHeight="1">
      <c r="A93" s="330" t="s">
        <v>383</v>
      </c>
      <c r="B93" s="347">
        <v>2.06E-2</v>
      </c>
      <c r="C93" s="347">
        <v>1.9400000000000001E-2</v>
      </c>
      <c r="D93" s="347">
        <v>2.0299999999999999E-2</v>
      </c>
      <c r="E93" s="120"/>
      <c r="F93" s="120"/>
    </row>
    <row r="94" spans="1:6" ht="17.25" customHeight="1">
      <c r="A94" s="330" t="s">
        <v>384</v>
      </c>
      <c r="B94" s="347">
        <v>3.6600000000000001E-2</v>
      </c>
      <c r="C94" s="347">
        <v>3.95E-2</v>
      </c>
      <c r="D94" s="347">
        <v>3.7199999999999997E-2</v>
      </c>
      <c r="E94" s="120"/>
      <c r="F94" s="120"/>
    </row>
    <row r="95" spans="1:6" ht="17.25" customHeight="1">
      <c r="A95" s="330" t="s">
        <v>385</v>
      </c>
      <c r="B95" s="347">
        <v>0</v>
      </c>
      <c r="C95" s="347">
        <v>0</v>
      </c>
      <c r="D95" s="347">
        <v>0</v>
      </c>
      <c r="E95" s="120"/>
      <c r="F95" s="120"/>
    </row>
    <row r="96" spans="1:6" ht="17.25" customHeight="1" thickBot="1">
      <c r="A96" s="330" t="s">
        <v>386</v>
      </c>
      <c r="B96" s="347">
        <v>0</v>
      </c>
      <c r="C96" s="347">
        <v>0</v>
      </c>
      <c r="D96" s="347">
        <v>0</v>
      </c>
      <c r="E96" s="120"/>
      <c r="F96" s="120"/>
    </row>
    <row r="97" spans="1:6" ht="17.25" customHeight="1" thickTop="1" thickBot="1">
      <c r="A97" s="68" t="s">
        <v>387</v>
      </c>
      <c r="B97" s="793"/>
      <c r="C97" s="793"/>
      <c r="D97" s="793"/>
      <c r="E97" s="120"/>
      <c r="F97" s="120"/>
    </row>
    <row r="98" spans="1:6" ht="17.25" customHeight="1" thickTop="1" thickBot="1">
      <c r="A98" s="68" t="s">
        <v>388</v>
      </c>
      <c r="B98" s="793"/>
      <c r="C98" s="793"/>
      <c r="D98" s="793"/>
      <c r="E98" s="120"/>
      <c r="F98" s="120"/>
    </row>
    <row r="99" spans="1:6" ht="17.25" customHeight="1" thickTop="1">
      <c r="A99" s="330" t="s">
        <v>389</v>
      </c>
      <c r="B99" s="347">
        <v>7.1599999999999997E-2</v>
      </c>
      <c r="C99" s="347">
        <v>5.16E-2</v>
      </c>
      <c r="D99" s="347">
        <v>6.6400000000000001E-2</v>
      </c>
      <c r="E99" s="120"/>
      <c r="F99" s="120"/>
    </row>
    <row r="100" spans="1:6" ht="17.25" customHeight="1">
      <c r="A100" s="330" t="s">
        <v>390</v>
      </c>
      <c r="B100" s="347">
        <v>8.2799999999999999E-2</v>
      </c>
      <c r="C100" s="347">
        <v>6.6799999999999998E-2</v>
      </c>
      <c r="D100" s="347">
        <v>7.8899999999999998E-2</v>
      </c>
      <c r="E100" s="120"/>
      <c r="F100" s="120"/>
    </row>
    <row r="101" spans="1:6" ht="17.25" customHeight="1">
      <c r="A101" s="330" t="s">
        <v>391</v>
      </c>
      <c r="B101" s="347">
        <v>8.5400000000000004E-2</v>
      </c>
      <c r="C101" s="347">
        <v>6.25E-2</v>
      </c>
      <c r="D101" s="347">
        <v>7.9500000000000001E-2</v>
      </c>
      <c r="E101" s="120"/>
      <c r="F101" s="120"/>
    </row>
    <row r="102" spans="1:6" ht="17.25" customHeight="1" thickBot="1">
      <c r="A102" s="330" t="s">
        <v>392</v>
      </c>
      <c r="B102" s="347">
        <v>9.5000000000000001E-2</v>
      </c>
      <c r="C102" s="347">
        <v>7.8799999999999995E-2</v>
      </c>
      <c r="D102" s="347">
        <v>9.1200000000000003E-2</v>
      </c>
      <c r="E102" s="120"/>
      <c r="F102" s="120"/>
    </row>
    <row r="103" spans="1:6" ht="17.25" customHeight="1" thickTop="1" thickBot="1">
      <c r="A103" s="68" t="s">
        <v>393</v>
      </c>
      <c r="B103" s="793"/>
      <c r="C103" s="793"/>
      <c r="D103" s="793"/>
      <c r="E103" s="120"/>
      <c r="F103" s="120"/>
    </row>
    <row r="104" spans="1:6" ht="17.25" customHeight="1" thickTop="1">
      <c r="A104" s="330" t="s">
        <v>394</v>
      </c>
      <c r="B104" s="347">
        <v>0.64249999999999996</v>
      </c>
      <c r="C104" s="347">
        <v>0.6048</v>
      </c>
      <c r="D104" s="347">
        <v>0.63480000000000003</v>
      </c>
      <c r="E104" s="120"/>
      <c r="F104" s="120"/>
    </row>
    <row r="105" spans="1:6" ht="17.25" customHeight="1">
      <c r="A105" s="330" t="s">
        <v>395</v>
      </c>
      <c r="B105" s="347">
        <v>6.5100000000000005E-2</v>
      </c>
      <c r="C105" s="347">
        <v>4.0399999999999998E-2</v>
      </c>
      <c r="D105" s="347">
        <v>6.0100000000000001E-2</v>
      </c>
      <c r="E105" s="120"/>
      <c r="F105" s="120"/>
    </row>
    <row r="106" spans="1:6" ht="17.25" customHeight="1">
      <c r="A106" s="330" t="s">
        <v>396</v>
      </c>
      <c r="B106" s="347">
        <v>0.29239999999999999</v>
      </c>
      <c r="C106" s="347">
        <v>0.3548</v>
      </c>
      <c r="D106" s="347">
        <v>0.30509999999999998</v>
      </c>
      <c r="E106" s="120"/>
      <c r="F106" s="120"/>
    </row>
    <row r="107" spans="1:6" ht="17.25" customHeight="1" thickBot="1">
      <c r="A107" s="330" t="s">
        <v>397</v>
      </c>
      <c r="B107" s="347">
        <v>0.50429999999999997</v>
      </c>
      <c r="C107" s="347">
        <v>0.46489999999999998</v>
      </c>
      <c r="D107" s="347">
        <v>0.49580000000000002</v>
      </c>
      <c r="E107" s="120"/>
      <c r="F107" s="120"/>
    </row>
    <row r="108" spans="1:6" ht="17.25" customHeight="1" thickTop="1" thickBot="1">
      <c r="A108" s="68" t="s">
        <v>398</v>
      </c>
      <c r="B108" s="793"/>
      <c r="C108" s="793"/>
      <c r="D108" s="793"/>
      <c r="E108" s="120"/>
      <c r="F108" s="120"/>
    </row>
    <row r="109" spans="1:6" ht="17.25" customHeight="1" thickTop="1">
      <c r="A109" s="330" t="s">
        <v>399</v>
      </c>
      <c r="B109" s="347">
        <v>9.5500000000000002E-2</v>
      </c>
      <c r="C109" s="347">
        <v>6.88E-2</v>
      </c>
      <c r="D109" s="347">
        <v>8.8900000000000007E-2</v>
      </c>
      <c r="E109" s="120"/>
      <c r="F109" s="120"/>
    </row>
    <row r="110" spans="1:6" ht="17.25" customHeight="1">
      <c r="A110" s="330" t="s">
        <v>400</v>
      </c>
      <c r="B110" s="347">
        <v>9.3299999999999994E-2</v>
      </c>
      <c r="C110" s="347">
        <v>6.1600000000000002E-2</v>
      </c>
      <c r="D110" s="347">
        <v>8.5500000000000007E-2</v>
      </c>
      <c r="E110" s="120"/>
      <c r="F110" s="120"/>
    </row>
    <row r="111" spans="1:6" ht="17.25" customHeight="1">
      <c r="A111" s="329" t="s">
        <v>401</v>
      </c>
      <c r="B111" s="347">
        <v>0.1071</v>
      </c>
      <c r="C111" s="347">
        <v>7.6999999999999999E-2</v>
      </c>
      <c r="D111" s="347">
        <v>9.98E-2</v>
      </c>
      <c r="E111" s="120"/>
      <c r="F111" s="120"/>
    </row>
    <row r="112" spans="1:6" ht="17.25" customHeight="1">
      <c r="A112" s="329" t="s">
        <v>402</v>
      </c>
      <c r="B112" s="347">
        <v>0.1351</v>
      </c>
      <c r="C112" s="347">
        <v>0.1082</v>
      </c>
      <c r="D112" s="347">
        <v>0.12870000000000001</v>
      </c>
      <c r="E112" s="120"/>
      <c r="F112" s="120"/>
    </row>
    <row r="113" spans="1:6" ht="17.25" customHeight="1">
      <c r="A113" s="329" t="s">
        <v>403</v>
      </c>
      <c r="B113" s="347">
        <v>-2.8000000000000001E-2</v>
      </c>
      <c r="C113" s="347">
        <v>-3.1199999999999999E-2</v>
      </c>
      <c r="D113" s="347">
        <v>-2.8799999999999999E-2</v>
      </c>
      <c r="E113" s="120"/>
      <c r="F113" s="120"/>
    </row>
    <row r="114" spans="1:6" ht="17.25" customHeight="1">
      <c r="A114" s="329" t="s">
        <v>404</v>
      </c>
      <c r="B114" s="613">
        <v>-1.37E-2</v>
      </c>
      <c r="C114" s="347">
        <v>-1.55E-2</v>
      </c>
      <c r="D114" s="613">
        <v>-1.44E-2</v>
      </c>
      <c r="E114" s="120"/>
      <c r="F114" s="120"/>
    </row>
    <row r="115" spans="1:6" ht="17.25" customHeight="1" thickBot="1">
      <c r="A115" s="329" t="s">
        <v>405</v>
      </c>
      <c r="B115" s="347">
        <v>2.2000000000000001E-3</v>
      </c>
      <c r="C115" s="347">
        <v>7.1999999999999998E-3</v>
      </c>
      <c r="D115" s="347">
        <v>3.5000000000000001E-3</v>
      </c>
      <c r="E115" s="120"/>
      <c r="F115" s="120"/>
    </row>
    <row r="116" spans="1:6" ht="17.25" customHeight="1" thickTop="1" thickBot="1">
      <c r="A116" s="68" t="s">
        <v>406</v>
      </c>
      <c r="B116" s="793"/>
      <c r="C116" s="793"/>
      <c r="D116" s="793"/>
      <c r="E116" s="120"/>
      <c r="F116" s="120"/>
    </row>
    <row r="117" spans="1:6" ht="17.25" customHeight="1" thickTop="1">
      <c r="A117" s="329" t="s">
        <v>399</v>
      </c>
      <c r="B117" s="347">
        <v>9.5500000000000002E-2</v>
      </c>
      <c r="C117" s="347">
        <v>6.88E-2</v>
      </c>
      <c r="D117" s="347">
        <v>8.8900000000000007E-2</v>
      </c>
      <c r="E117" s="120"/>
      <c r="F117" s="120"/>
    </row>
    <row r="118" spans="1:6" ht="17.25" customHeight="1">
      <c r="A118" s="329" t="s">
        <v>407</v>
      </c>
      <c r="B118" s="347">
        <v>-1.6799999999999999E-2</v>
      </c>
      <c r="C118" s="347">
        <v>-1.9400000000000001E-2</v>
      </c>
      <c r="D118" s="347">
        <v>-1.7500000000000002E-2</v>
      </c>
      <c r="E118" s="120"/>
      <c r="F118" s="120"/>
    </row>
    <row r="119" spans="1:6" ht="17.25" customHeight="1">
      <c r="A119" s="329" t="s">
        <v>408</v>
      </c>
      <c r="B119" s="347">
        <v>-7.1800000000000003E-2</v>
      </c>
      <c r="C119" s="347">
        <v>-5.5599999999999997E-2</v>
      </c>
      <c r="D119" s="347">
        <v>-6.7799999999999999E-2</v>
      </c>
      <c r="E119" s="120"/>
      <c r="F119" s="120"/>
    </row>
    <row r="120" spans="1:6" ht="17.25" customHeight="1">
      <c r="A120" s="329" t="s">
        <v>409</v>
      </c>
      <c r="B120" s="347">
        <v>0</v>
      </c>
      <c r="C120" s="347">
        <v>0</v>
      </c>
      <c r="D120" s="347">
        <v>0</v>
      </c>
      <c r="E120" s="120"/>
      <c r="F120" s="120"/>
    </row>
    <row r="121" spans="1:6" ht="17.25" customHeight="1">
      <c r="A121" s="329" t="s">
        <v>410</v>
      </c>
      <c r="B121" s="347">
        <v>-3.5999999999999999E-3</v>
      </c>
      <c r="C121" s="347">
        <v>2.0000000000000001E-4</v>
      </c>
      <c r="D121" s="347">
        <v>-2.5999999999999999E-3</v>
      </c>
      <c r="E121" s="120"/>
      <c r="F121" s="120"/>
    </row>
    <row r="122" spans="1:6" ht="17.25" customHeight="1" thickBot="1">
      <c r="A122" s="329" t="s">
        <v>411</v>
      </c>
      <c r="B122" s="347">
        <v>0</v>
      </c>
      <c r="C122" s="347">
        <v>0</v>
      </c>
      <c r="D122" s="347">
        <v>0</v>
      </c>
      <c r="E122" s="120"/>
      <c r="F122" s="120"/>
    </row>
    <row r="123" spans="1:6" ht="17.25" customHeight="1" thickTop="1" thickBot="1">
      <c r="A123" s="68" t="s">
        <v>412</v>
      </c>
      <c r="B123" s="348">
        <v>3.3999999999999998E-3</v>
      </c>
      <c r="C123" s="348">
        <v>-6.0000000000000001E-3</v>
      </c>
      <c r="D123" s="348">
        <v>1.1000000000000001E-3</v>
      </c>
      <c r="E123" s="120"/>
      <c r="F123" s="120"/>
    </row>
    <row r="124" spans="1:6" ht="16.5" thickTop="1" thickBot="1">
      <c r="A124" s="332"/>
      <c r="B124" s="438"/>
      <c r="C124" s="438"/>
      <c r="D124" s="438"/>
      <c r="E124" s="120"/>
      <c r="F124" s="120"/>
    </row>
    <row r="125" spans="1:6" ht="15.75" thickTop="1">
      <c r="A125" s="77" t="s">
        <v>413</v>
      </c>
      <c r="B125" s="626"/>
      <c r="C125" s="626"/>
      <c r="D125" s="626"/>
      <c r="E125" s="120"/>
      <c r="F125" s="120"/>
    </row>
    <row r="126" spans="1:6">
      <c r="A126" s="77" t="s">
        <v>414</v>
      </c>
      <c r="B126" s="626"/>
      <c r="C126" s="626"/>
      <c r="D126" s="626"/>
      <c r="E126" s="120"/>
      <c r="F126" s="120"/>
    </row>
    <row r="127" spans="1:6">
      <c r="A127" s="77" t="s">
        <v>415</v>
      </c>
      <c r="B127" s="626"/>
      <c r="C127" s="626"/>
      <c r="D127" s="626"/>
      <c r="E127" s="120"/>
      <c r="F127" s="120"/>
    </row>
    <row r="128" spans="1:6">
      <c r="A128" s="77" t="s">
        <v>416</v>
      </c>
      <c r="B128" s="626"/>
      <c r="C128" s="626"/>
      <c r="D128" s="626"/>
      <c r="E128" s="120"/>
      <c r="F128" s="120"/>
    </row>
    <row r="129" spans="1:6">
      <c r="A129" s="77" t="s">
        <v>417</v>
      </c>
      <c r="B129" s="626"/>
      <c r="C129" s="626"/>
      <c r="D129" s="626"/>
      <c r="E129" s="120"/>
      <c r="F129" s="120"/>
    </row>
    <row r="130" spans="1:6">
      <c r="A130" s="77" t="s">
        <v>418</v>
      </c>
      <c r="B130" s="626"/>
      <c r="C130" s="626"/>
      <c r="D130" s="626"/>
      <c r="E130" s="120"/>
      <c r="F130" s="120"/>
    </row>
    <row r="131" spans="1:6">
      <c r="A131" s="77" t="s">
        <v>419</v>
      </c>
      <c r="B131" s="626"/>
      <c r="C131" s="626"/>
      <c r="D131" s="626"/>
      <c r="E131" s="120"/>
      <c r="F131" s="120"/>
    </row>
    <row r="132" spans="1:6">
      <c r="A132" s="77" t="s">
        <v>420</v>
      </c>
      <c r="B132" s="747"/>
      <c r="C132" s="747"/>
      <c r="D132" s="747"/>
      <c r="E132" s="120"/>
      <c r="F132" s="120"/>
    </row>
    <row r="133" spans="1:6">
      <c r="A133" s="77" t="s">
        <v>421</v>
      </c>
      <c r="B133" s="747"/>
      <c r="C133" s="747"/>
      <c r="D133" s="747"/>
      <c r="E133" s="120"/>
      <c r="F133" s="120"/>
    </row>
    <row r="134" spans="1:6">
      <c r="A134" s="77" t="s">
        <v>422</v>
      </c>
      <c r="B134" s="747"/>
      <c r="C134" s="747"/>
      <c r="D134" s="747"/>
      <c r="E134" s="120"/>
      <c r="F134" s="120"/>
    </row>
    <row r="135" spans="1:6" ht="15.75">
      <c r="A135" s="501"/>
      <c r="B135" s="120"/>
      <c r="C135" s="120"/>
      <c r="D135" s="120"/>
      <c r="E135" s="799"/>
    </row>
    <row r="136" spans="1:6" ht="15.75">
      <c r="A136" s="501"/>
      <c r="B136" s="120"/>
      <c r="C136" s="120"/>
      <c r="D136" s="120"/>
      <c r="E136" s="799"/>
    </row>
    <row r="137" spans="1:6" ht="15.75">
      <c r="A137" s="501"/>
      <c r="B137" s="120"/>
      <c r="C137" s="120"/>
      <c r="D137" s="120"/>
      <c r="E137" s="799"/>
    </row>
    <row r="138" spans="1:6" ht="15.75">
      <c r="A138" s="501"/>
      <c r="B138" s="120"/>
      <c r="C138" s="120"/>
      <c r="D138" s="120"/>
      <c r="E138" s="799"/>
    </row>
    <row r="139" spans="1:6" ht="15.75">
      <c r="A139" s="501"/>
      <c r="B139" s="120"/>
      <c r="C139" s="120"/>
      <c r="D139" s="120"/>
      <c r="E139" s="799"/>
    </row>
    <row r="140" spans="1:6" ht="15.75">
      <c r="A140" s="501"/>
      <c r="B140" s="120"/>
      <c r="C140" s="120"/>
      <c r="D140" s="120"/>
      <c r="E140" s="799"/>
    </row>
    <row r="141" spans="1:6" ht="15.75">
      <c r="A141" s="501"/>
      <c r="B141" s="120"/>
      <c r="C141" s="120"/>
      <c r="D141" s="120"/>
      <c r="E141" s="799"/>
    </row>
    <row r="142" spans="1:6" ht="15.75">
      <c r="A142" s="501"/>
      <c r="B142" s="120"/>
      <c r="C142" s="120"/>
      <c r="D142" s="120"/>
      <c r="E142" s="799"/>
    </row>
    <row r="143" spans="1:6" ht="15.75">
      <c r="A143" s="501"/>
      <c r="B143" s="120"/>
      <c r="C143" s="120"/>
      <c r="D143" s="120"/>
      <c r="E143" s="799"/>
    </row>
    <row r="144" spans="1:6" ht="15.75">
      <c r="A144" s="501"/>
      <c r="B144" s="120"/>
      <c r="C144" s="120"/>
      <c r="D144" s="120"/>
      <c r="E144" s="799"/>
    </row>
    <row r="145" spans="1:4" s="799" customFormat="1" ht="15.75">
      <c r="A145" s="501"/>
      <c r="B145" s="120"/>
      <c r="C145" s="120"/>
      <c r="D145" s="120"/>
    </row>
    <row r="146" spans="1:4" s="799" customFormat="1" ht="15.75">
      <c r="A146" s="501"/>
      <c r="B146" s="120"/>
      <c r="C146" s="120"/>
      <c r="D146" s="120"/>
    </row>
    <row r="147" spans="1:4" s="799" customFormat="1" ht="15.75">
      <c r="A147" s="57"/>
    </row>
    <row r="148" spans="1:4" s="799" customFormat="1" ht="15.75">
      <c r="A148" s="57"/>
    </row>
    <row r="149" spans="1:4" s="799" customFormat="1" ht="15.75">
      <c r="A149" s="57"/>
    </row>
    <row r="150" spans="1:4" s="799" customFormat="1" ht="15.75">
      <c r="A150" s="57"/>
    </row>
    <row r="151" spans="1:4" s="799" customFormat="1" ht="15.75">
      <c r="A151" s="57"/>
    </row>
    <row r="152" spans="1:4" s="799" customFormat="1" ht="15.75">
      <c r="A152" s="57"/>
    </row>
    <row r="153" spans="1:4" s="799" customFormat="1" ht="15.75">
      <c r="A153" s="57"/>
    </row>
    <row r="154" spans="1:4" s="799" customFormat="1" ht="15.75">
      <c r="A154" s="57"/>
    </row>
    <row r="155" spans="1:4" s="799" customFormat="1" ht="15.75">
      <c r="A155" s="57"/>
    </row>
    <row r="156" spans="1:4" s="799" customFormat="1" ht="15.75">
      <c r="A156" s="57"/>
    </row>
    <row r="157" spans="1:4" s="799" customFormat="1" ht="15.75">
      <c r="A157" s="57"/>
    </row>
    <row r="158" spans="1:4" s="799" customFormat="1" ht="15.75">
      <c r="A158" s="57"/>
    </row>
    <row r="159" spans="1:4" s="799" customFormat="1" ht="15.75">
      <c r="A159" s="57"/>
    </row>
    <row r="160" spans="1:4" s="799" customFormat="1" ht="15.75">
      <c r="A160" s="57"/>
    </row>
    <row r="161" spans="1:1" s="799" customFormat="1" ht="15.75">
      <c r="A161" s="57"/>
    </row>
    <row r="162" spans="1:1" s="799" customFormat="1" ht="15.75">
      <c r="A162" s="57"/>
    </row>
    <row r="163" spans="1:1" s="799" customFormat="1" ht="15.75">
      <c r="A163" s="57"/>
    </row>
    <row r="164" spans="1:1" s="799" customFormat="1" ht="15.75">
      <c r="A164" s="57"/>
    </row>
    <row r="165" spans="1:1" s="799" customFormat="1" ht="15.75">
      <c r="A165" s="57"/>
    </row>
    <row r="166" spans="1:1" s="799" customFormat="1" ht="15.75">
      <c r="A166" s="57"/>
    </row>
    <row r="167" spans="1:1" s="799" customFormat="1" ht="15.75">
      <c r="A167" s="57"/>
    </row>
    <row r="168" spans="1:1" s="799" customFormat="1" ht="15.75">
      <c r="A168" s="57"/>
    </row>
    <row r="169" spans="1:1" s="799" customFormat="1" ht="15.75">
      <c r="A169" s="57"/>
    </row>
    <row r="170" spans="1:1" s="799" customFormat="1" ht="15.75">
      <c r="A170" s="57"/>
    </row>
    <row r="171" spans="1:1" s="799" customFormat="1" ht="15.75">
      <c r="A171" s="57"/>
    </row>
    <row r="172" spans="1:1" s="799" customFormat="1" ht="15.75">
      <c r="A172" s="57"/>
    </row>
    <row r="173" spans="1:1" s="799" customFormat="1" ht="15.75">
      <c r="A173" s="57"/>
    </row>
    <row r="174" spans="1:1" s="799" customFormat="1" ht="15.75">
      <c r="A174" s="57"/>
    </row>
    <row r="175" spans="1:1" s="799" customFormat="1" ht="15.75">
      <c r="A175" s="57"/>
    </row>
    <row r="176" spans="1:1" s="799" customFormat="1" ht="15.75">
      <c r="A176" s="57"/>
    </row>
    <row r="177" spans="1:1" s="799" customFormat="1" ht="15.75">
      <c r="A177" s="57"/>
    </row>
    <row r="178" spans="1:1" s="799" customFormat="1" ht="15.75">
      <c r="A178" s="57"/>
    </row>
    <row r="179" spans="1:1" s="799" customFormat="1" ht="15.75">
      <c r="A179" s="57"/>
    </row>
    <row r="180" spans="1:1" s="799" customFormat="1" ht="15.75">
      <c r="A180" s="57"/>
    </row>
    <row r="181" spans="1:1" s="799" customFormat="1" ht="15.75">
      <c r="A181" s="57"/>
    </row>
    <row r="182" spans="1:1" s="799" customFormat="1" ht="15.75">
      <c r="A182" s="57"/>
    </row>
    <row r="183" spans="1:1" s="799" customFormat="1" ht="15.75">
      <c r="A183" s="57"/>
    </row>
    <row r="184" spans="1:1" s="799" customFormat="1" ht="15.75">
      <c r="A184" s="57"/>
    </row>
    <row r="185" spans="1:1" s="799" customFormat="1" ht="15.75">
      <c r="A185" s="57"/>
    </row>
    <row r="186" spans="1:1" s="799" customFormat="1" ht="15.75">
      <c r="A186" s="57"/>
    </row>
    <row r="187" spans="1:1" s="799" customFormat="1" ht="15.75">
      <c r="A187" s="57"/>
    </row>
    <row r="188" spans="1:1" s="799" customFormat="1" ht="15.75">
      <c r="A188" s="57"/>
    </row>
    <row r="189" spans="1:1" s="799" customFormat="1" ht="15.75">
      <c r="A189" s="57"/>
    </row>
    <row r="190" spans="1:1" s="799" customFormat="1" ht="15.75">
      <c r="A190" s="57"/>
    </row>
    <row r="191" spans="1:1" s="799" customFormat="1" ht="15.75">
      <c r="A191" s="57"/>
    </row>
    <row r="192" spans="1:1" s="799" customFormat="1" ht="15.75">
      <c r="A192" s="57"/>
    </row>
    <row r="193" spans="1:5" ht="15.75">
      <c r="A193" s="57"/>
      <c r="E193" s="799"/>
    </row>
    <row r="194" spans="1:5" ht="15.75">
      <c r="A194" s="57"/>
      <c r="E194" s="799"/>
    </row>
    <row r="195" spans="1:5" ht="15.75">
      <c r="A195" s="57"/>
      <c r="E195" s="799"/>
    </row>
    <row r="196" spans="1:5" ht="15.75">
      <c r="A196" s="57"/>
      <c r="E196" s="799"/>
    </row>
    <row r="197" spans="1:5" ht="15.75">
      <c r="A197" s="57"/>
      <c r="E197" s="799"/>
    </row>
    <row r="198" spans="1:5" ht="15.75">
      <c r="A198" s="57"/>
      <c r="E198" s="799"/>
    </row>
    <row r="199" spans="1:5" ht="15.75">
      <c r="A199" s="57"/>
      <c r="E199" s="799"/>
    </row>
    <row r="200" spans="1:5" ht="15.75">
      <c r="A200" s="57"/>
      <c r="E200" s="799"/>
    </row>
    <row r="201" spans="1:5" ht="15.75">
      <c r="A201" s="57"/>
    </row>
    <row r="202" spans="1:5" ht="15.75">
      <c r="A202" s="57"/>
    </row>
    <row r="203" spans="1:5" ht="15.75">
      <c r="A203" s="57"/>
    </row>
    <row r="204" spans="1:5" ht="15.75">
      <c r="A204" s="57"/>
    </row>
    <row r="205" spans="1:5" ht="15.75">
      <c r="A205" s="57"/>
    </row>
    <row r="206" spans="1:5" ht="15.75">
      <c r="A206" s="57"/>
    </row>
    <row r="207" spans="1:5" ht="15.75">
      <c r="A207" s="57"/>
    </row>
    <row r="208" spans="1:5" ht="15.75">
      <c r="A208" s="57"/>
    </row>
    <row r="209" spans="1:1" ht="15.75">
      <c r="A209" s="57"/>
    </row>
    <row r="210" spans="1:1" ht="15.75">
      <c r="A210" s="57"/>
    </row>
    <row r="211" spans="1:1" ht="15.75">
      <c r="A211" s="57"/>
    </row>
    <row r="212" spans="1:1" ht="15.75">
      <c r="A212" s="57"/>
    </row>
    <row r="213" spans="1:1" ht="15.75">
      <c r="A213" s="57"/>
    </row>
    <row r="214" spans="1:1" ht="15.75">
      <c r="A214" s="57"/>
    </row>
    <row r="215" spans="1:1" ht="15.75">
      <c r="A215" s="57"/>
    </row>
    <row r="216" spans="1:1" ht="15.75">
      <c r="A216" s="57"/>
    </row>
    <row r="217" spans="1:1" ht="15.75">
      <c r="A217" s="57"/>
    </row>
    <row r="218" spans="1:1" ht="15.75">
      <c r="A218" s="57"/>
    </row>
    <row r="219" spans="1:1" ht="15.75">
      <c r="A219" s="57"/>
    </row>
    <row r="220" spans="1:1" ht="15.75">
      <c r="A220" s="57"/>
    </row>
    <row r="221" spans="1:1" ht="15.75">
      <c r="A221" s="57"/>
    </row>
    <row r="222" spans="1:1" ht="15.75">
      <c r="A222" s="57"/>
    </row>
    <row r="223" spans="1:1" ht="15.75">
      <c r="A223" s="57"/>
    </row>
    <row r="224" spans="1:1" ht="15.75">
      <c r="A224" s="57"/>
    </row>
    <row r="225" spans="1:1" ht="15.75">
      <c r="A225" s="57"/>
    </row>
    <row r="226" spans="1:1" ht="15.75">
      <c r="A226" s="57"/>
    </row>
    <row r="227" spans="1:1" ht="15.75">
      <c r="A227" s="57"/>
    </row>
    <row r="228" spans="1:1" ht="15.75">
      <c r="A228" s="57"/>
    </row>
    <row r="229" spans="1:1" ht="15.75">
      <c r="A229" s="57"/>
    </row>
    <row r="230" spans="1:1" ht="15.75">
      <c r="A230" s="57"/>
    </row>
    <row r="231" spans="1:1" ht="15.75">
      <c r="A231" s="57"/>
    </row>
    <row r="232" spans="1:1" ht="15.75">
      <c r="A232" s="57"/>
    </row>
    <row r="233" spans="1:1" ht="15.75">
      <c r="A233" s="57"/>
    </row>
    <row r="234" spans="1:1" ht="15.75">
      <c r="A234" s="57"/>
    </row>
    <row r="235" spans="1:1" ht="15.75">
      <c r="A235" s="57"/>
    </row>
    <row r="236" spans="1:1" ht="15.75">
      <c r="A236" s="57"/>
    </row>
    <row r="237" spans="1:1" ht="15.75">
      <c r="A237" s="57"/>
    </row>
    <row r="238" spans="1:1" ht="15.75">
      <c r="A238" s="57"/>
    </row>
    <row r="239" spans="1:1" ht="15.75">
      <c r="A239" s="57"/>
    </row>
    <row r="240" spans="1:1" ht="15.75">
      <c r="A240" s="57"/>
    </row>
    <row r="241" spans="1:1" ht="15.75">
      <c r="A241" s="57"/>
    </row>
    <row r="242" spans="1:1" ht="15.75">
      <c r="A242" s="57"/>
    </row>
    <row r="243" spans="1:1" ht="15.75">
      <c r="A243" s="57"/>
    </row>
    <row r="244" spans="1:1" ht="15.75">
      <c r="A244" s="57"/>
    </row>
    <row r="245" spans="1:1" ht="15.75">
      <c r="A245" s="57"/>
    </row>
    <row r="246" spans="1:1" ht="15.75">
      <c r="A246" s="57"/>
    </row>
    <row r="247" spans="1:1" ht="15.75">
      <c r="A247" s="57"/>
    </row>
    <row r="248" spans="1:1" ht="15.75">
      <c r="A248" s="57"/>
    </row>
    <row r="249" spans="1:1" ht="15.75">
      <c r="A249" s="57"/>
    </row>
    <row r="250" spans="1:1" ht="15.75">
      <c r="A250" s="57"/>
    </row>
    <row r="251" spans="1:1" ht="15.75">
      <c r="A251" s="57"/>
    </row>
    <row r="252" spans="1:1" ht="15.75">
      <c r="A252" s="57"/>
    </row>
    <row r="253" spans="1:1" ht="15.75">
      <c r="A253" s="57"/>
    </row>
    <row r="254" spans="1:1" ht="15.75">
      <c r="A254" s="57"/>
    </row>
    <row r="255" spans="1:1" ht="15.75">
      <c r="A255" s="57"/>
    </row>
    <row r="256" spans="1:1" ht="15.75">
      <c r="A256" s="57"/>
    </row>
    <row r="257" spans="1:1" ht="15.75">
      <c r="A257" s="57"/>
    </row>
    <row r="258" spans="1:1" ht="15.75">
      <c r="A258" s="57"/>
    </row>
    <row r="259" spans="1:1" ht="15.75">
      <c r="A259" s="57"/>
    </row>
    <row r="260" spans="1:1" ht="15.75">
      <c r="A260" s="57"/>
    </row>
    <row r="261" spans="1:1" ht="15.75">
      <c r="A261" s="57"/>
    </row>
    <row r="262" spans="1:1" ht="15.75">
      <c r="A262" s="57"/>
    </row>
    <row r="263" spans="1:1" ht="15.75">
      <c r="A263" s="57"/>
    </row>
    <row r="264" spans="1:1" ht="15.75">
      <c r="A264" s="57"/>
    </row>
    <row r="265" spans="1:1" ht="15.75">
      <c r="A265" s="57"/>
    </row>
    <row r="266" spans="1:1" ht="15.75">
      <c r="A266" s="57"/>
    </row>
    <row r="267" spans="1:1" ht="15.75">
      <c r="A267" s="57"/>
    </row>
    <row r="268" spans="1:1" ht="15.75">
      <c r="A268" s="57"/>
    </row>
    <row r="269" spans="1:1" ht="15.75">
      <c r="A269" s="57"/>
    </row>
    <row r="270" spans="1:1" ht="15.75">
      <c r="A270" s="57"/>
    </row>
    <row r="271" spans="1:1" ht="15.75">
      <c r="A271" s="57"/>
    </row>
    <row r="272" spans="1:1"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sheetData>
  <mergeCells count="7">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N12" sqref="N12"/>
    </sheetView>
  </sheetViews>
  <sheetFormatPr baseColWidth="10" defaultColWidth="9.140625" defaultRowHeight="18"/>
  <cols>
    <col min="1" max="1" width="132.28515625" style="470"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1074</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1082</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ht="49.5" customHeight="1" thickTop="1" thickBot="1">
      <c r="A6" s="985"/>
      <c r="B6" s="1110" t="s">
        <v>1522</v>
      </c>
      <c r="C6" s="1110"/>
      <c r="D6" s="1111" t="s">
        <v>1082</v>
      </c>
      <c r="E6" s="1111"/>
      <c r="F6" s="1111"/>
      <c r="G6" s="1111"/>
      <c r="H6" s="1111"/>
      <c r="I6" s="1111"/>
    </row>
    <row r="7" spans="1:9" s="28" customFormat="1" ht="30" customHeight="1" thickTop="1" thickBot="1">
      <c r="A7" s="458" t="s">
        <v>296</v>
      </c>
      <c r="B7" s="78" t="s">
        <v>424</v>
      </c>
      <c r="C7" s="78" t="s">
        <v>425</v>
      </c>
      <c r="D7" s="78" t="s">
        <v>1203</v>
      </c>
      <c r="E7" s="78" t="s">
        <v>1315</v>
      </c>
      <c r="F7" s="78" t="s">
        <v>1370</v>
      </c>
      <c r="G7" s="78" t="s">
        <v>1520</v>
      </c>
      <c r="H7" s="78" t="s">
        <v>1459</v>
      </c>
      <c r="I7" s="78" t="s">
        <v>1521</v>
      </c>
    </row>
    <row r="8" spans="1:9" ht="15" customHeight="1" thickTop="1" thickBot="1">
      <c r="A8" s="459"/>
      <c r="B8" s="629"/>
      <c r="C8" s="629"/>
      <c r="D8" s="629"/>
      <c r="E8" s="629"/>
      <c r="F8" s="629"/>
      <c r="G8" s="629"/>
      <c r="H8" s="629"/>
      <c r="I8" s="629"/>
    </row>
    <row r="9" spans="1:9" ht="24" customHeight="1" thickTop="1" thickBot="1">
      <c r="A9" s="29" t="s">
        <v>426</v>
      </c>
      <c r="B9" s="923">
        <v>83572.093107871711</v>
      </c>
      <c r="C9" s="923">
        <v>104583.90806851312</v>
      </c>
      <c r="D9" s="923">
        <v>126820.24500874635</v>
      </c>
      <c r="E9" s="923">
        <v>140057.94424344023</v>
      </c>
      <c r="F9" s="923">
        <v>157085.62243586007</v>
      </c>
      <c r="G9" s="923">
        <v>158843.57152623907</v>
      </c>
      <c r="H9" s="923">
        <v>167187.43880174929</v>
      </c>
      <c r="I9" s="923">
        <v>162809.46709912535</v>
      </c>
    </row>
    <row r="10" spans="1:9" s="81" customFormat="1" ht="21" customHeight="1" thickTop="1">
      <c r="A10" s="79" t="s">
        <v>8</v>
      </c>
      <c r="B10" s="924">
        <v>7713.7956938775515</v>
      </c>
      <c r="C10" s="924">
        <v>7638.4406326530616</v>
      </c>
      <c r="D10" s="924">
        <v>12959.220246355684</v>
      </c>
      <c r="E10" s="924">
        <v>14882.399779883381</v>
      </c>
      <c r="F10" s="924">
        <v>11595.082139941693</v>
      </c>
      <c r="G10" s="924">
        <v>13923.904357142857</v>
      </c>
      <c r="H10" s="924">
        <v>22559.165978134111</v>
      </c>
      <c r="I10" s="924">
        <v>23340.699615160353</v>
      </c>
    </row>
    <row r="11" spans="1:9" s="81" customFormat="1" ht="21" customHeight="1">
      <c r="A11" s="79" t="s">
        <v>17</v>
      </c>
      <c r="B11" s="924">
        <v>12282.569670553936</v>
      </c>
      <c r="C11" s="924">
        <v>12208.357896501459</v>
      </c>
      <c r="D11" s="924">
        <v>14877.516144314868</v>
      </c>
      <c r="E11" s="924">
        <v>11217.431739067057</v>
      </c>
      <c r="F11" s="924">
        <v>16119.99329154519</v>
      </c>
      <c r="G11" s="924">
        <v>14927.373169096209</v>
      </c>
      <c r="H11" s="924">
        <v>10635.999182215743</v>
      </c>
      <c r="I11" s="924">
        <v>10454.60920553936</v>
      </c>
    </row>
    <row r="12" spans="1:9" s="81" customFormat="1" ht="21" customHeight="1">
      <c r="A12" s="79" t="s">
        <v>26</v>
      </c>
      <c r="B12" s="924">
        <v>61678.60578134111</v>
      </c>
      <c r="C12" s="924">
        <v>82495.055403790087</v>
      </c>
      <c r="D12" s="924">
        <v>96252.592061224495</v>
      </c>
      <c r="E12" s="924">
        <v>111463.85215889211</v>
      </c>
      <c r="F12" s="924">
        <v>125427.38567055395</v>
      </c>
      <c r="G12" s="924">
        <v>126597.03670553934</v>
      </c>
      <c r="H12" s="924">
        <v>129206.75191690962</v>
      </c>
      <c r="I12" s="924">
        <v>125848.37715306121</v>
      </c>
    </row>
    <row r="13" spans="1:9" s="81" customFormat="1" ht="21" customHeight="1">
      <c r="A13" s="460" t="s">
        <v>427</v>
      </c>
      <c r="B13" s="924">
        <v>62167.481922740524</v>
      </c>
      <c r="C13" s="924">
        <v>82641.623832361511</v>
      </c>
      <c r="D13" s="924">
        <v>96359.434520408162</v>
      </c>
      <c r="E13" s="924">
        <v>110327.77959329447</v>
      </c>
      <c r="F13" s="924">
        <v>124923.45094460642</v>
      </c>
      <c r="G13" s="924">
        <v>124447.4210553936</v>
      </c>
      <c r="H13" s="924">
        <v>128992.58936005831</v>
      </c>
      <c r="I13" s="924">
        <v>124490.13490233236</v>
      </c>
    </row>
    <row r="14" spans="1:9" s="81" customFormat="1" ht="21" customHeight="1">
      <c r="A14" s="460" t="s">
        <v>428</v>
      </c>
      <c r="B14" s="924">
        <v>60942.397172011661</v>
      </c>
      <c r="C14" s="924">
        <v>81592.850574344033</v>
      </c>
      <c r="D14" s="924">
        <v>94404.633320699722</v>
      </c>
      <c r="E14" s="924">
        <v>107874.28952332362</v>
      </c>
      <c r="F14" s="924">
        <v>117973.69937755102</v>
      </c>
      <c r="G14" s="924">
        <v>117410.4375335277</v>
      </c>
      <c r="H14" s="924">
        <v>120229.91920553937</v>
      </c>
      <c r="I14" s="924">
        <v>115298.52286151604</v>
      </c>
    </row>
    <row r="15" spans="1:9" s="81" customFormat="1" ht="21" customHeight="1">
      <c r="A15" s="460" t="s">
        <v>429</v>
      </c>
      <c r="B15" s="924">
        <v>1225.0847507288631</v>
      </c>
      <c r="C15" s="924">
        <v>1048.7732580174927</v>
      </c>
      <c r="D15" s="924">
        <v>1954.801199708455</v>
      </c>
      <c r="E15" s="924">
        <v>2453.4900699708451</v>
      </c>
      <c r="F15" s="924">
        <v>6949.751567055393</v>
      </c>
      <c r="G15" s="924">
        <v>7036.98352186589</v>
      </c>
      <c r="H15" s="924">
        <v>8762.6701545189499</v>
      </c>
      <c r="I15" s="924">
        <v>9191.612040816326</v>
      </c>
    </row>
    <row r="16" spans="1:9" s="81" customFormat="1" ht="21" customHeight="1">
      <c r="A16" s="460" t="s">
        <v>430</v>
      </c>
      <c r="B16" s="924">
        <v>461.48795189504375</v>
      </c>
      <c r="C16" s="924">
        <v>312.47679446064143</v>
      </c>
      <c r="D16" s="924">
        <v>566.75416472303198</v>
      </c>
      <c r="E16" s="924">
        <v>2011.5152813411078</v>
      </c>
      <c r="F16" s="924">
        <v>1484.7157376093296</v>
      </c>
      <c r="G16" s="924">
        <v>3665.7158206997087</v>
      </c>
      <c r="H16" s="924">
        <v>1034.7049329446063</v>
      </c>
      <c r="I16" s="924">
        <v>2224.9859897959186</v>
      </c>
    </row>
    <row r="17" spans="1:9" s="81" customFormat="1" ht="21" customHeight="1">
      <c r="A17" s="460" t="s">
        <v>431</v>
      </c>
      <c r="B17" s="924">
        <v>401.10118367346945</v>
      </c>
      <c r="C17" s="924">
        <v>280.69262827988337</v>
      </c>
      <c r="D17" s="924">
        <v>541.00552186588925</v>
      </c>
      <c r="E17" s="924">
        <v>1343.2718833819242</v>
      </c>
      <c r="F17" s="924">
        <v>1236.6733513119534</v>
      </c>
      <c r="G17" s="924">
        <v>3396.7170247813406</v>
      </c>
      <c r="H17" s="924">
        <v>927.32096355685132</v>
      </c>
      <c r="I17" s="924">
        <v>1712.187387755102</v>
      </c>
    </row>
    <row r="18" spans="1:9" s="81" customFormat="1" ht="21" customHeight="1">
      <c r="A18" s="460" t="s">
        <v>432</v>
      </c>
      <c r="B18" s="924">
        <v>60.386768221574343</v>
      </c>
      <c r="C18" s="924">
        <v>31.784166180758017</v>
      </c>
      <c r="D18" s="924">
        <v>25.748642857142858</v>
      </c>
      <c r="E18" s="924">
        <v>668.24339795918365</v>
      </c>
      <c r="F18" s="924">
        <v>248.04238629737611</v>
      </c>
      <c r="G18" s="924">
        <v>268.99879591836736</v>
      </c>
      <c r="H18" s="924">
        <v>107.3839693877551</v>
      </c>
      <c r="I18" s="924">
        <v>512.79860204081638</v>
      </c>
    </row>
    <row r="19" spans="1:9" s="81" customFormat="1" ht="21" customHeight="1">
      <c r="A19" s="460" t="s">
        <v>433</v>
      </c>
      <c r="B19" s="924">
        <v>197.11477405247814</v>
      </c>
      <c r="C19" s="924">
        <v>792.03601311953355</v>
      </c>
      <c r="D19" s="924">
        <v>1359.0995014577261</v>
      </c>
      <c r="E19" s="924">
        <v>1618.9105685131196</v>
      </c>
      <c r="F19" s="924">
        <v>2430.8111953352768</v>
      </c>
      <c r="G19" s="924">
        <v>2595.2493192419824</v>
      </c>
      <c r="H19" s="924">
        <v>5364.4450801749272</v>
      </c>
      <c r="I19" s="924">
        <v>5788.6863323615162</v>
      </c>
    </row>
    <row r="20" spans="1:9" s="81" customFormat="1" ht="21" customHeight="1">
      <c r="A20" s="460" t="s">
        <v>434</v>
      </c>
      <c r="B20" s="924">
        <v>135.0022332361516</v>
      </c>
      <c r="C20" s="924">
        <v>769.19665160349859</v>
      </c>
      <c r="D20" s="924">
        <v>1311.7645495626823</v>
      </c>
      <c r="E20" s="924">
        <v>1490.159997084548</v>
      </c>
      <c r="F20" s="924">
        <v>2029.4462259475217</v>
      </c>
      <c r="G20" s="924">
        <v>2114.7004606413993</v>
      </c>
      <c r="H20" s="924">
        <v>3251.859660349854</v>
      </c>
      <c r="I20" s="924">
        <v>3618.6978265306125</v>
      </c>
    </row>
    <row r="21" spans="1:9" s="81" customFormat="1" ht="21" customHeight="1">
      <c r="A21" s="460" t="s">
        <v>435</v>
      </c>
      <c r="B21" s="924">
        <v>62.112540816326536</v>
      </c>
      <c r="C21" s="924">
        <v>22.839361516034987</v>
      </c>
      <c r="D21" s="924">
        <v>47.334951895043737</v>
      </c>
      <c r="E21" s="924">
        <v>128.75057142857142</v>
      </c>
      <c r="F21" s="924">
        <v>401.36496938775514</v>
      </c>
      <c r="G21" s="924">
        <v>480.54885860058306</v>
      </c>
      <c r="H21" s="924">
        <v>2112.5854198250727</v>
      </c>
      <c r="I21" s="924">
        <v>2169.9885058309037</v>
      </c>
    </row>
    <row r="22" spans="1:9" s="81" customFormat="1" ht="21" customHeight="1">
      <c r="A22" s="460" t="s">
        <v>39</v>
      </c>
      <c r="B22" s="924">
        <v>768.8607842565599</v>
      </c>
      <c r="C22" s="924">
        <v>1136.5646034985423</v>
      </c>
      <c r="D22" s="924">
        <v>1311.8877142857143</v>
      </c>
      <c r="E22" s="924">
        <v>1525.2182930029155</v>
      </c>
      <c r="F22" s="924">
        <v>1593.8247900874637</v>
      </c>
      <c r="G22" s="924">
        <v>1658.7507390670555</v>
      </c>
      <c r="H22" s="924">
        <v>1499.9921807580174</v>
      </c>
      <c r="I22" s="924">
        <v>1471.8592696793003</v>
      </c>
    </row>
    <row r="23" spans="1:9" s="81" customFormat="1" ht="21" customHeight="1">
      <c r="A23" s="460" t="s">
        <v>436</v>
      </c>
      <c r="B23" s="924">
        <v>-1916.3396516034986</v>
      </c>
      <c r="C23" s="924">
        <v>-2387.6458396501457</v>
      </c>
      <c r="D23" s="924">
        <v>-3344.5838396501458</v>
      </c>
      <c r="E23" s="924">
        <v>-4019.5715772594749</v>
      </c>
      <c r="F23" s="924">
        <v>-5005.4169970845487</v>
      </c>
      <c r="G23" s="924">
        <v>-5770.1002288629734</v>
      </c>
      <c r="H23" s="924">
        <v>-7684.9796370262393</v>
      </c>
      <c r="I23" s="924">
        <v>-8127.2893411078721</v>
      </c>
    </row>
    <row r="24" spans="1:9" s="81" customFormat="1" ht="21" customHeight="1">
      <c r="A24" s="79" t="s">
        <v>57</v>
      </c>
      <c r="B24" s="924">
        <v>331.85253061224489</v>
      </c>
      <c r="C24" s="924">
        <v>433.15132215743438</v>
      </c>
      <c r="D24" s="924">
        <v>266.06466909620991</v>
      </c>
      <c r="E24" s="924">
        <v>254.9925087463557</v>
      </c>
      <c r="F24" s="924">
        <v>451.0994475218659</v>
      </c>
      <c r="G24" s="924">
        <v>413.84415306122452</v>
      </c>
      <c r="H24" s="924">
        <v>244.76323177842565</v>
      </c>
      <c r="I24" s="924">
        <v>261.10398688046649</v>
      </c>
    </row>
    <row r="25" spans="1:9" s="81" customFormat="1" ht="21" customHeight="1">
      <c r="A25" s="79" t="s">
        <v>63</v>
      </c>
      <c r="B25" s="924">
        <v>7.2886297376093293E-4</v>
      </c>
      <c r="C25" s="924">
        <v>4.3731778425655976E-4</v>
      </c>
      <c r="D25" s="924">
        <v>1.4577259475218659E-4</v>
      </c>
      <c r="E25" s="924">
        <v>2.9154518950437317E-4</v>
      </c>
      <c r="F25" s="924">
        <v>4.8177842565597659E-3</v>
      </c>
      <c r="G25" s="924">
        <v>5.1020408163265311E-4</v>
      </c>
      <c r="H25" s="924">
        <v>36.925826530612248</v>
      </c>
      <c r="I25" s="924">
        <v>73.145651603498536</v>
      </c>
    </row>
    <row r="26" spans="1:9" s="81" customFormat="1" ht="21" customHeight="1">
      <c r="A26" s="79" t="s">
        <v>437</v>
      </c>
      <c r="B26" s="924">
        <v>27.03206997084548</v>
      </c>
      <c r="C26" s="924">
        <v>29.482069970845483</v>
      </c>
      <c r="D26" s="924">
        <v>322.31005830903791</v>
      </c>
      <c r="E26" s="924">
        <v>19.614069970845478</v>
      </c>
      <c r="F26" s="924">
        <v>529.85868950437316</v>
      </c>
      <c r="G26" s="924">
        <v>20.364069970845481</v>
      </c>
      <c r="H26" s="924">
        <v>1646.5620699708456</v>
      </c>
      <c r="I26" s="924">
        <v>18.802069970845483</v>
      </c>
    </row>
    <row r="27" spans="1:9" s="81" customFormat="1" ht="21" customHeight="1">
      <c r="A27" s="79" t="s">
        <v>74</v>
      </c>
      <c r="B27" s="924">
        <v>1443.3146151603498</v>
      </c>
      <c r="C27" s="924">
        <v>1722.3165991253643</v>
      </c>
      <c r="D27" s="924">
        <v>1988.4455641399418</v>
      </c>
      <c r="E27" s="924">
        <v>2109.4462623906707</v>
      </c>
      <c r="F27" s="924">
        <v>2795.4258862973761</v>
      </c>
      <c r="G27" s="924">
        <v>2787.5425437317786</v>
      </c>
      <c r="H27" s="924">
        <v>2659.5084329446067</v>
      </c>
      <c r="I27" s="924">
        <v>2618.8494723032068</v>
      </c>
    </row>
    <row r="28" spans="1:9" s="81" customFormat="1" ht="21" customHeight="1">
      <c r="A28" s="79" t="s">
        <v>438</v>
      </c>
      <c r="B28" s="924">
        <v>94.92201749271139</v>
      </c>
      <c r="C28" s="924">
        <v>57.103706997084544</v>
      </c>
      <c r="D28" s="924">
        <v>154.09611953352768</v>
      </c>
      <c r="E28" s="924">
        <v>110.20743294460641</v>
      </c>
      <c r="F28" s="924">
        <v>166.77249271137029</v>
      </c>
      <c r="G28" s="924">
        <v>173.50601749271135</v>
      </c>
      <c r="H28" s="924">
        <v>197.7621632653061</v>
      </c>
      <c r="I28" s="924">
        <v>193.87994460641397</v>
      </c>
    </row>
    <row r="29" spans="1:9" s="82" customFormat="1" ht="43.5" customHeight="1" thickBot="1">
      <c r="A29" s="461" t="s">
        <v>1451</v>
      </c>
      <c r="B29" s="925">
        <v>0</v>
      </c>
      <c r="C29" s="925">
        <v>0</v>
      </c>
      <c r="D29" s="925">
        <v>0</v>
      </c>
      <c r="E29" s="925">
        <v>0</v>
      </c>
      <c r="F29" s="925">
        <v>0</v>
      </c>
      <c r="G29" s="925">
        <v>0</v>
      </c>
      <c r="H29" s="925">
        <v>0</v>
      </c>
      <c r="I29" s="925">
        <v>0</v>
      </c>
    </row>
    <row r="30" spans="1:9" ht="24" customHeight="1" thickTop="1" thickBot="1">
      <c r="A30" s="29" t="s">
        <v>439</v>
      </c>
      <c r="B30" s="923">
        <v>73852.304685131196</v>
      </c>
      <c r="C30" s="923">
        <v>93996.031164723026</v>
      </c>
      <c r="D30" s="923">
        <v>115855.47061661807</v>
      </c>
      <c r="E30" s="923">
        <v>128803.31580320701</v>
      </c>
      <c r="F30" s="923">
        <v>145340.18505830903</v>
      </c>
      <c r="G30" s="923">
        <v>147734.36001311953</v>
      </c>
      <c r="H30" s="923">
        <v>155211.47315889213</v>
      </c>
      <c r="I30" s="923">
        <v>150749.05227551021</v>
      </c>
    </row>
    <row r="31" spans="1:9" s="81" customFormat="1" ht="21" customHeight="1" thickTop="1">
      <c r="A31" s="79" t="s">
        <v>440</v>
      </c>
      <c r="B31" s="924">
        <v>60034.614845481046</v>
      </c>
      <c r="C31" s="924">
        <v>74061.200660349845</v>
      </c>
      <c r="D31" s="924">
        <v>90922.087247813397</v>
      </c>
      <c r="E31" s="924">
        <v>105466.20468804664</v>
      </c>
      <c r="F31" s="924">
        <v>123473.37130174927</v>
      </c>
      <c r="G31" s="924">
        <v>124753.44893586007</v>
      </c>
      <c r="H31" s="924">
        <v>131275.38317638484</v>
      </c>
      <c r="I31" s="924">
        <v>127806.75065160349</v>
      </c>
    </row>
    <row r="32" spans="1:9" s="81" customFormat="1" ht="21" customHeight="1">
      <c r="A32" s="460" t="s">
        <v>441</v>
      </c>
      <c r="B32" s="924">
        <v>0</v>
      </c>
      <c r="C32" s="924">
        <v>4.0102040816326534</v>
      </c>
      <c r="D32" s="924">
        <v>15.875655976676384</v>
      </c>
      <c r="E32" s="924">
        <v>585.00779446064143</v>
      </c>
      <c r="F32" s="924">
        <v>517.2292376093294</v>
      </c>
      <c r="G32" s="924">
        <v>1129.6847303206996</v>
      </c>
      <c r="H32" s="924">
        <v>2289.0700451895045</v>
      </c>
      <c r="I32" s="924">
        <v>1144.6317142857142</v>
      </c>
    </row>
    <row r="33" spans="1:9" s="81" customFormat="1" ht="21" customHeight="1">
      <c r="A33" s="460" t="s">
        <v>442</v>
      </c>
      <c r="B33" s="924">
        <v>8396.2319795918374</v>
      </c>
      <c r="C33" s="924">
        <v>11003.787798833819</v>
      </c>
      <c r="D33" s="924">
        <v>13280.957211370262</v>
      </c>
      <c r="E33" s="924">
        <v>13699.85998833819</v>
      </c>
      <c r="F33" s="924">
        <v>16220.327701166181</v>
      </c>
      <c r="G33" s="924">
        <v>17522.397004373179</v>
      </c>
      <c r="H33" s="924">
        <v>19801.841339650146</v>
      </c>
      <c r="I33" s="924">
        <v>19507.69364723032</v>
      </c>
    </row>
    <row r="34" spans="1:9" s="81" customFormat="1" ht="21" customHeight="1">
      <c r="A34" s="460" t="s">
        <v>443</v>
      </c>
      <c r="B34" s="924">
        <v>48221.292574344028</v>
      </c>
      <c r="C34" s="924">
        <v>51172.149760932945</v>
      </c>
      <c r="D34" s="924">
        <v>25494.017284256559</v>
      </c>
      <c r="E34" s="924">
        <v>15112.192890670554</v>
      </c>
      <c r="F34" s="924">
        <v>1512.7141851311953</v>
      </c>
      <c r="G34" s="924">
        <v>477.64237026239073</v>
      </c>
      <c r="H34" s="924">
        <v>202.44120262390669</v>
      </c>
      <c r="I34" s="924">
        <v>100.62817930029156</v>
      </c>
    </row>
    <row r="35" spans="1:9" s="81" customFormat="1" ht="21" customHeight="1">
      <c r="A35" s="460" t="s">
        <v>444</v>
      </c>
      <c r="B35" s="924">
        <v>2682.4912784256562</v>
      </c>
      <c r="C35" s="924">
        <v>3187.1791166180756</v>
      </c>
      <c r="D35" s="924">
        <v>3238.1582930029158</v>
      </c>
      <c r="E35" s="924">
        <v>2896.956494169096</v>
      </c>
      <c r="F35" s="924">
        <v>2832.2066297376095</v>
      </c>
      <c r="G35" s="924">
        <v>2816.2514912536444</v>
      </c>
      <c r="H35" s="924">
        <v>5380.2608338192422</v>
      </c>
      <c r="I35" s="924">
        <v>5443.4261705539366</v>
      </c>
    </row>
    <row r="36" spans="1:9" s="81" customFormat="1" ht="21" customHeight="1">
      <c r="A36" s="460" t="s">
        <v>445</v>
      </c>
      <c r="B36" s="924">
        <v>0</v>
      </c>
      <c r="C36" s="924">
        <v>6963.8922084548103</v>
      </c>
      <c r="D36" s="924">
        <v>45982.783618075802</v>
      </c>
      <c r="E36" s="924">
        <v>68680.226094752186</v>
      </c>
      <c r="F36" s="924">
        <v>96824.350982507298</v>
      </c>
      <c r="G36" s="924">
        <v>96837.14983527697</v>
      </c>
      <c r="H36" s="924">
        <v>95998.921441690967</v>
      </c>
      <c r="I36" s="924">
        <v>93640.501664723022</v>
      </c>
    </row>
    <row r="37" spans="1:9" s="81" customFormat="1" ht="21" customHeight="1">
      <c r="A37" s="460" t="s">
        <v>446</v>
      </c>
      <c r="B37" s="924">
        <v>734.59901311953365</v>
      </c>
      <c r="C37" s="924">
        <v>1730.1815714285715</v>
      </c>
      <c r="D37" s="924">
        <v>2910.295185131195</v>
      </c>
      <c r="E37" s="924">
        <v>4491.9614256559762</v>
      </c>
      <c r="F37" s="924">
        <v>5566.5425655976678</v>
      </c>
      <c r="G37" s="924">
        <v>5970.3235043731784</v>
      </c>
      <c r="H37" s="924">
        <v>7602.8483134110784</v>
      </c>
      <c r="I37" s="924">
        <v>7969.8692755102038</v>
      </c>
    </row>
    <row r="38" spans="1:9" s="81" customFormat="1" ht="21" customHeight="1">
      <c r="A38" s="79" t="s">
        <v>447</v>
      </c>
      <c r="B38" s="924">
        <v>0</v>
      </c>
      <c r="C38" s="924">
        <v>0</v>
      </c>
      <c r="D38" s="924">
        <v>0</v>
      </c>
      <c r="E38" s="924">
        <v>0</v>
      </c>
      <c r="F38" s="924">
        <v>0</v>
      </c>
      <c r="G38" s="924">
        <v>0</v>
      </c>
      <c r="H38" s="924">
        <v>0.30725218658892123</v>
      </c>
      <c r="I38" s="924">
        <v>0</v>
      </c>
    </row>
    <row r="39" spans="1:9" s="81" customFormat="1" ht="21" customHeight="1">
      <c r="A39" s="79" t="s">
        <v>448</v>
      </c>
      <c r="B39" s="924">
        <v>12524.18167638484</v>
      </c>
      <c r="C39" s="924">
        <v>18138.739612244899</v>
      </c>
      <c r="D39" s="924">
        <v>22888.58612682216</v>
      </c>
      <c r="E39" s="924">
        <v>21073.834029154517</v>
      </c>
      <c r="F39" s="924">
        <v>14496.022134110788</v>
      </c>
      <c r="G39" s="924">
        <v>15351.227584548105</v>
      </c>
      <c r="H39" s="924">
        <v>17049.031739067057</v>
      </c>
      <c r="I39" s="924">
        <v>16686.515623906707</v>
      </c>
    </row>
    <row r="40" spans="1:9" s="81" customFormat="1" ht="21" customHeight="1">
      <c r="A40" s="79" t="s">
        <v>449</v>
      </c>
      <c r="B40" s="924">
        <v>746.0083134110788</v>
      </c>
      <c r="C40" s="924">
        <v>1016.2125408163265</v>
      </c>
      <c r="D40" s="924">
        <v>1130.9074125364432</v>
      </c>
      <c r="E40" s="924">
        <v>1303.4247259475217</v>
      </c>
      <c r="F40" s="924">
        <v>2013.9225597667639</v>
      </c>
      <c r="G40" s="924">
        <v>2407.3505699708458</v>
      </c>
      <c r="H40" s="924">
        <v>1980.8612332361517</v>
      </c>
      <c r="I40" s="924">
        <v>1806.5150510204082</v>
      </c>
    </row>
    <row r="41" spans="1:9" s="81" customFormat="1" ht="21" customHeight="1">
      <c r="A41" s="79" t="s">
        <v>127</v>
      </c>
      <c r="B41" s="924">
        <v>547.49984985422736</v>
      </c>
      <c r="C41" s="924">
        <v>779.87835131195345</v>
      </c>
      <c r="D41" s="924">
        <v>913.88982944606414</v>
      </c>
      <c r="E41" s="924">
        <v>959.85236005830905</v>
      </c>
      <c r="F41" s="924">
        <v>1117.9272915451895</v>
      </c>
      <c r="G41" s="924">
        <v>1071.4410131195334</v>
      </c>
      <c r="H41" s="924">
        <v>1058.4864489795918</v>
      </c>
      <c r="I41" s="924">
        <v>1018.1922288629738</v>
      </c>
    </row>
    <row r="42" spans="1:9" s="81" customFormat="1" ht="21" customHeight="1">
      <c r="A42" s="79" t="s">
        <v>133</v>
      </c>
      <c r="B42" s="924">
        <v>0</v>
      </c>
      <c r="C42" s="924">
        <v>0</v>
      </c>
      <c r="D42" s="924">
        <v>0</v>
      </c>
      <c r="E42" s="924">
        <v>0</v>
      </c>
      <c r="F42" s="924">
        <v>0</v>
      </c>
      <c r="G42" s="924">
        <v>0</v>
      </c>
      <c r="H42" s="924">
        <v>0</v>
      </c>
      <c r="I42" s="924">
        <v>0</v>
      </c>
    </row>
    <row r="43" spans="1:9" s="81" customFormat="1" ht="21" customHeight="1">
      <c r="A43" s="79" t="s">
        <v>450</v>
      </c>
      <c r="B43" s="924">
        <v>0</v>
      </c>
      <c r="C43" s="924">
        <v>0</v>
      </c>
      <c r="D43" s="924">
        <v>0</v>
      </c>
      <c r="E43" s="924">
        <v>0</v>
      </c>
      <c r="F43" s="924">
        <v>4238.9417711370261</v>
      </c>
      <c r="G43" s="924">
        <v>4150.8919096209911</v>
      </c>
      <c r="H43" s="924">
        <v>3847.4033090379007</v>
      </c>
      <c r="I43" s="924">
        <v>3431.0787201166181</v>
      </c>
    </row>
    <row r="44" spans="1:9" s="82" customFormat="1" ht="43.5" customHeight="1" thickBot="1">
      <c r="A44" s="461" t="s">
        <v>109</v>
      </c>
      <c r="B44" s="925">
        <v>0</v>
      </c>
      <c r="C44" s="925">
        <v>0</v>
      </c>
      <c r="D44" s="925">
        <v>0</v>
      </c>
      <c r="E44" s="925">
        <v>0</v>
      </c>
      <c r="F44" s="925">
        <v>0</v>
      </c>
      <c r="G44" s="925">
        <v>0</v>
      </c>
      <c r="H44" s="925">
        <v>0</v>
      </c>
      <c r="I44" s="925">
        <v>0</v>
      </c>
    </row>
    <row r="45" spans="1:9" ht="24" customHeight="1" thickTop="1" thickBot="1">
      <c r="A45" s="29" t="s">
        <v>451</v>
      </c>
      <c r="B45" s="923">
        <v>9719.7884227405248</v>
      </c>
      <c r="C45" s="923">
        <v>10587.876903790089</v>
      </c>
      <c r="D45" s="923">
        <v>10964.77439212828</v>
      </c>
      <c r="E45" s="923">
        <v>11254.628440233235</v>
      </c>
      <c r="F45" s="923">
        <v>11745.437377551019</v>
      </c>
      <c r="G45" s="923">
        <v>11109.211513119533</v>
      </c>
      <c r="H45" s="923">
        <v>11975.965642857143</v>
      </c>
      <c r="I45" s="923">
        <v>12060.41482361516</v>
      </c>
    </row>
    <row r="46" spans="1:9" s="81" customFormat="1" ht="21" customHeight="1" thickTop="1">
      <c r="A46" s="79" t="s">
        <v>148</v>
      </c>
      <c r="B46" s="924">
        <v>3213.5568513119533</v>
      </c>
      <c r="C46" s="924">
        <v>5830.9037900874637</v>
      </c>
      <c r="D46" s="924">
        <v>8294.6997084548111</v>
      </c>
      <c r="E46" s="924">
        <v>9384.7580174927116</v>
      </c>
      <c r="F46" s="924">
        <v>9647.2303206997076</v>
      </c>
      <c r="G46" s="924">
        <v>9647.2303206997076</v>
      </c>
      <c r="H46" s="924">
        <v>9985.4912536443153</v>
      </c>
      <c r="I46" s="924">
        <v>10075.258017492712</v>
      </c>
    </row>
    <row r="47" spans="1:9" s="81" customFormat="1" ht="21" customHeight="1">
      <c r="A47" s="79" t="s">
        <v>152</v>
      </c>
      <c r="B47" s="924">
        <v>3061.2388862973762</v>
      </c>
      <c r="C47" s="924">
        <v>2463.7971166180755</v>
      </c>
      <c r="D47" s="924">
        <v>781.28083090379016</v>
      </c>
      <c r="E47" s="924">
        <v>7.8164125364431483</v>
      </c>
      <c r="F47" s="924">
        <v>7.8171413994169088</v>
      </c>
      <c r="G47" s="924">
        <v>7.8171413994169088</v>
      </c>
      <c r="H47" s="924">
        <v>1248.5372580174926</v>
      </c>
      <c r="I47" s="924">
        <v>1497.029969387755</v>
      </c>
    </row>
    <row r="48" spans="1:9" s="81" customFormat="1" ht="21" customHeight="1">
      <c r="A48" s="79" t="s">
        <v>156</v>
      </c>
      <c r="B48" s="924">
        <v>0</v>
      </c>
      <c r="C48" s="924">
        <v>0</v>
      </c>
      <c r="D48" s="924">
        <v>0</v>
      </c>
      <c r="E48" s="924">
        <v>0</v>
      </c>
      <c r="F48" s="924">
        <v>0</v>
      </c>
      <c r="G48" s="924">
        <v>0</v>
      </c>
      <c r="H48" s="924">
        <v>0</v>
      </c>
      <c r="I48" s="924">
        <v>0</v>
      </c>
    </row>
    <row r="49" spans="1:9" s="81" customFormat="1" ht="21" customHeight="1">
      <c r="A49" s="79" t="s">
        <v>452</v>
      </c>
      <c r="B49" s="924">
        <v>2622.0910510204085</v>
      </c>
      <c r="C49" s="924">
        <v>1425.0875160349851</v>
      </c>
      <c r="D49" s="924">
        <v>1511.896364431487</v>
      </c>
      <c r="E49" s="924">
        <v>1549.5861137026238</v>
      </c>
      <c r="F49" s="924">
        <v>1580.8329037900876</v>
      </c>
      <c r="G49" s="924">
        <v>1580.8329037900876</v>
      </c>
      <c r="H49" s="924">
        <v>1631.7886049562683</v>
      </c>
      <c r="I49" s="924">
        <v>1631.7886049562683</v>
      </c>
    </row>
    <row r="50" spans="1:9" s="81" customFormat="1" ht="21" customHeight="1">
      <c r="A50" s="79" t="s">
        <v>164</v>
      </c>
      <c r="B50" s="924">
        <v>822.90163411078709</v>
      </c>
      <c r="C50" s="924">
        <v>868.08848104956269</v>
      </c>
      <c r="D50" s="924">
        <v>376.89748833819243</v>
      </c>
      <c r="E50" s="924">
        <v>312.46789650145774</v>
      </c>
      <c r="F50" s="924">
        <v>509.55701166180756</v>
      </c>
      <c r="G50" s="924">
        <v>-126.66885276967929</v>
      </c>
      <c r="H50" s="924">
        <v>-889.851473760933</v>
      </c>
      <c r="I50" s="924">
        <v>-1143.6617682215744</v>
      </c>
    </row>
    <row r="51" spans="1:9" s="81" customFormat="1" ht="21" customHeight="1">
      <c r="A51" s="460" t="s">
        <v>453</v>
      </c>
      <c r="B51" s="924">
        <v>0</v>
      </c>
      <c r="C51" s="924">
        <v>0</v>
      </c>
      <c r="D51" s="924">
        <v>0</v>
      </c>
      <c r="E51" s="924">
        <v>0</v>
      </c>
      <c r="F51" s="924">
        <v>0</v>
      </c>
      <c r="G51" s="924">
        <v>509.55701166180756</v>
      </c>
      <c r="H51" s="924">
        <v>89.766956268221563</v>
      </c>
      <c r="I51" s="924">
        <v>-979.61823760932953</v>
      </c>
    </row>
    <row r="52" spans="1:9" s="82" customFormat="1" ht="40.5" customHeight="1" thickBot="1">
      <c r="A52" s="462" t="s">
        <v>454</v>
      </c>
      <c r="B52" s="925">
        <v>822.90163411078709</v>
      </c>
      <c r="C52" s="925">
        <v>868.08848104956269</v>
      </c>
      <c r="D52" s="925">
        <v>376.89748833819243</v>
      </c>
      <c r="E52" s="925">
        <v>312.46789650145774</v>
      </c>
      <c r="F52" s="925">
        <v>509.55701166180756</v>
      </c>
      <c r="G52" s="925">
        <v>-636.22586443148691</v>
      </c>
      <c r="H52" s="925">
        <v>-979.61843002915452</v>
      </c>
      <c r="I52" s="925">
        <v>-164.04353061224492</v>
      </c>
    </row>
    <row r="53" spans="1:9" ht="24" customHeight="1" thickTop="1" thickBot="1">
      <c r="A53" s="29" t="s">
        <v>455</v>
      </c>
      <c r="B53" s="923">
        <v>83572.093107871711</v>
      </c>
      <c r="C53" s="923">
        <v>104583.90806851312</v>
      </c>
      <c r="D53" s="923">
        <v>126820.24500874635</v>
      </c>
      <c r="E53" s="923">
        <v>140057.94424344023</v>
      </c>
      <c r="F53" s="923">
        <v>157085.62243586007</v>
      </c>
      <c r="G53" s="923">
        <v>158843.57152623907</v>
      </c>
      <c r="H53" s="923">
        <v>167187.43880174929</v>
      </c>
      <c r="I53" s="923">
        <v>162809.46709912535</v>
      </c>
    </row>
    <row r="54" spans="1:9" s="81" customFormat="1" ht="24" customHeight="1" thickTop="1">
      <c r="A54" s="79" t="s">
        <v>456</v>
      </c>
      <c r="B54" s="924">
        <v>3582.7718192419825</v>
      </c>
      <c r="C54" s="924">
        <v>6680.6144897959175</v>
      </c>
      <c r="D54" s="924">
        <v>9924.2837623906707</v>
      </c>
      <c r="E54" s="924">
        <v>10328.988122448978</v>
      </c>
      <c r="F54" s="924">
        <v>10446.5745393586</v>
      </c>
      <c r="G54" s="924">
        <v>10901.180362973762</v>
      </c>
      <c r="H54" s="924">
        <v>12889.340692419824</v>
      </c>
      <c r="I54" s="924">
        <v>12491.760204081633</v>
      </c>
    </row>
    <row r="55" spans="1:9" s="82" customFormat="1" ht="21" customHeight="1">
      <c r="A55" s="462" t="s">
        <v>457</v>
      </c>
      <c r="B55" s="925">
        <v>0</v>
      </c>
      <c r="C55" s="925">
        <v>0</v>
      </c>
      <c r="D55" s="925">
        <v>0</v>
      </c>
      <c r="E55" s="925">
        <v>0</v>
      </c>
      <c r="F55" s="925">
        <v>0</v>
      </c>
      <c r="G55" s="925">
        <v>0</v>
      </c>
      <c r="H55" s="925">
        <v>0</v>
      </c>
      <c r="I55" s="925">
        <v>0</v>
      </c>
    </row>
    <row r="56" spans="1:9" s="82" customFormat="1" ht="21" customHeight="1">
      <c r="A56" s="462" t="s">
        <v>458</v>
      </c>
      <c r="B56" s="925">
        <v>3567.4817682215744</v>
      </c>
      <c r="C56" s="925">
        <v>6660.400625364432</v>
      </c>
      <c r="D56" s="925">
        <v>9879.3449897959181</v>
      </c>
      <c r="E56" s="925">
        <v>10247.898865889212</v>
      </c>
      <c r="F56" s="925">
        <v>10348.208113702623</v>
      </c>
      <c r="G56" s="925">
        <v>10758.253338192422</v>
      </c>
      <c r="H56" s="925">
        <v>12605.731317784257</v>
      </c>
      <c r="I56" s="925">
        <v>12184.573947521867</v>
      </c>
    </row>
    <row r="57" spans="1:9" s="82" customFormat="1" ht="21" customHeight="1">
      <c r="A57" s="462" t="s">
        <v>459</v>
      </c>
      <c r="B57" s="925">
        <v>0</v>
      </c>
      <c r="C57" s="925">
        <v>0</v>
      </c>
      <c r="D57" s="925">
        <v>0</v>
      </c>
      <c r="E57" s="925">
        <v>0</v>
      </c>
      <c r="F57" s="925">
        <v>0</v>
      </c>
      <c r="G57" s="925">
        <v>0</v>
      </c>
      <c r="H57" s="925">
        <v>0</v>
      </c>
      <c r="I57" s="925">
        <v>0</v>
      </c>
    </row>
    <row r="58" spans="1:9" s="82" customFormat="1" ht="21" customHeight="1">
      <c r="A58" s="462" t="s">
        <v>460</v>
      </c>
      <c r="B58" s="925">
        <v>15.290051020408164</v>
      </c>
      <c r="C58" s="925">
        <v>20.213864431486879</v>
      </c>
      <c r="D58" s="925">
        <v>44.93877259475218</v>
      </c>
      <c r="E58" s="925">
        <v>81.089256559766781</v>
      </c>
      <c r="F58" s="925">
        <v>98.36642565597667</v>
      </c>
      <c r="G58" s="925">
        <v>142.92702478134109</v>
      </c>
      <c r="H58" s="925">
        <v>283.60937463556854</v>
      </c>
      <c r="I58" s="925">
        <v>307.18625655976678</v>
      </c>
    </row>
    <row r="59" spans="1:9" s="82" customFormat="1" ht="21" customHeight="1">
      <c r="A59" s="462" t="s">
        <v>461</v>
      </c>
      <c r="B59" s="925">
        <v>0</v>
      </c>
      <c r="C59" s="925">
        <v>0</v>
      </c>
      <c r="D59" s="925">
        <v>0</v>
      </c>
      <c r="E59" s="925">
        <v>0</v>
      </c>
      <c r="F59" s="925">
        <v>0</v>
      </c>
      <c r="G59" s="925">
        <v>0</v>
      </c>
      <c r="H59" s="925">
        <v>0</v>
      </c>
      <c r="I59" s="925">
        <v>0</v>
      </c>
    </row>
    <row r="60" spans="1:9" s="82" customFormat="1" ht="61.5" customHeight="1" thickBot="1">
      <c r="A60" s="461" t="s">
        <v>462</v>
      </c>
      <c r="B60" s="925">
        <v>153109.52717492709</v>
      </c>
      <c r="C60" s="925">
        <v>194147.18400728863</v>
      </c>
      <c r="D60" s="925">
        <v>241701.41308017491</v>
      </c>
      <c r="E60" s="925">
        <v>280167.32312390674</v>
      </c>
      <c r="F60" s="925">
        <v>323099.48536443146</v>
      </c>
      <c r="G60" s="925">
        <v>325971.79138483969</v>
      </c>
      <c r="H60" s="925">
        <v>340495.38811224489</v>
      </c>
      <c r="I60" s="925">
        <v>338007.52633381926</v>
      </c>
    </row>
    <row r="61" spans="1:9" ht="31.5" customHeight="1" thickTop="1" thickBot="1">
      <c r="A61" s="463" t="s">
        <v>463</v>
      </c>
      <c r="B61" s="923"/>
      <c r="C61" s="923"/>
      <c r="D61" s="923"/>
      <c r="E61" s="923"/>
      <c r="F61" s="923"/>
      <c r="G61" s="923"/>
      <c r="H61" s="923"/>
      <c r="I61" s="923"/>
    </row>
    <row r="62" spans="1:9" ht="30" customHeight="1" thickTop="1">
      <c r="A62" s="32" t="s">
        <v>464</v>
      </c>
      <c r="B62" s="926">
        <v>6741.6713134110796</v>
      </c>
      <c r="C62" s="926">
        <v>9164.8088309037903</v>
      </c>
      <c r="D62" s="926">
        <v>11747.916991253645</v>
      </c>
      <c r="E62" s="926">
        <v>13215.008852769681</v>
      </c>
      <c r="F62" s="926">
        <v>14940.952565597667</v>
      </c>
      <c r="G62" s="926">
        <v>2463.807106413994</v>
      </c>
      <c r="H62" s="926">
        <v>16458.048973760931</v>
      </c>
      <c r="I62" s="926">
        <v>2654.5964256559769</v>
      </c>
    </row>
    <row r="63" spans="1:9" ht="21" customHeight="1">
      <c r="A63" s="34" t="s">
        <v>465</v>
      </c>
      <c r="B63" s="926">
        <v>-2009.0655816326532</v>
      </c>
      <c r="C63" s="926">
        <v>-2868.0812361516037</v>
      </c>
      <c r="D63" s="926">
        <v>-3926.0459927113702</v>
      </c>
      <c r="E63" s="926">
        <v>-4737.9856005830907</v>
      </c>
      <c r="F63" s="926">
        <v>-5198.6595262390665</v>
      </c>
      <c r="G63" s="926">
        <v>-807.76347084548104</v>
      </c>
      <c r="H63" s="926">
        <v>-5153.3162492711363</v>
      </c>
      <c r="I63" s="926">
        <v>-858.13008746355695</v>
      </c>
    </row>
    <row r="64" spans="1:9" ht="21.75" customHeight="1">
      <c r="A64" s="464" t="s">
        <v>466</v>
      </c>
      <c r="B64" s="926">
        <v>4732.6057317784262</v>
      </c>
      <c r="C64" s="926">
        <v>6296.7275947521866</v>
      </c>
      <c r="D64" s="926">
        <v>7821.8709985422738</v>
      </c>
      <c r="E64" s="926">
        <v>8477.0232521865892</v>
      </c>
      <c r="F64" s="926">
        <v>9742.2930393586012</v>
      </c>
      <c r="G64" s="926">
        <v>1656.0436355685131</v>
      </c>
      <c r="H64" s="926">
        <v>11304.732724489795</v>
      </c>
      <c r="I64" s="926">
        <v>1796.4663381924197</v>
      </c>
    </row>
    <row r="65" spans="1:9">
      <c r="A65" s="32" t="s">
        <v>467</v>
      </c>
      <c r="B65" s="926">
        <v>452.56946938775513</v>
      </c>
      <c r="C65" s="926">
        <v>375.68479300291546</v>
      </c>
      <c r="D65" s="926">
        <v>542.61385422740523</v>
      </c>
      <c r="E65" s="926">
        <v>799.8788002915453</v>
      </c>
      <c r="F65" s="926">
        <v>1134.685755102041</v>
      </c>
      <c r="G65" s="926">
        <v>205.20989650145771</v>
      </c>
      <c r="H65" s="926">
        <v>1145.0746370262391</v>
      </c>
      <c r="I65" s="926">
        <v>266.93630029154519</v>
      </c>
    </row>
    <row r="66" spans="1:9">
      <c r="A66" s="34" t="s">
        <v>468</v>
      </c>
      <c r="B66" s="926">
        <v>-210.39486588921284</v>
      </c>
      <c r="C66" s="926">
        <v>-142.43485131195334</v>
      </c>
      <c r="D66" s="926">
        <v>-243.27753352769676</v>
      </c>
      <c r="E66" s="926">
        <v>-266.52522303206996</v>
      </c>
      <c r="F66" s="926">
        <v>-594.20887463556846</v>
      </c>
      <c r="G66" s="926">
        <v>-110.33266180758018</v>
      </c>
      <c r="H66" s="926">
        <v>-802.9222973760933</v>
      </c>
      <c r="I66" s="926">
        <v>-156.1131341107872</v>
      </c>
    </row>
    <row r="67" spans="1:9">
      <c r="A67" s="33" t="s">
        <v>469</v>
      </c>
      <c r="B67" s="926">
        <v>4974.7803352769679</v>
      </c>
      <c r="C67" s="926">
        <v>6529.977536443148</v>
      </c>
      <c r="D67" s="926">
        <v>8121.207319241983</v>
      </c>
      <c r="E67" s="926">
        <v>9010.3768294460642</v>
      </c>
      <c r="F67" s="926">
        <v>10282.769919825074</v>
      </c>
      <c r="G67" s="926">
        <v>1750.9208702623907</v>
      </c>
      <c r="H67" s="926">
        <v>11646.885064139942</v>
      </c>
      <c r="I67" s="926">
        <v>1907.2895043731778</v>
      </c>
    </row>
    <row r="68" spans="1:9">
      <c r="A68" s="32" t="s">
        <v>470</v>
      </c>
      <c r="B68" s="926">
        <v>356.21363411078715</v>
      </c>
      <c r="C68" s="926">
        <v>317.62901895043734</v>
      </c>
      <c r="D68" s="926">
        <v>1373.4383644314869</v>
      </c>
      <c r="E68" s="926">
        <v>734.58595772594754</v>
      </c>
      <c r="F68" s="926">
        <v>2711.4133119533531</v>
      </c>
      <c r="G68" s="926">
        <v>166.69561661807577</v>
      </c>
      <c r="H68" s="926">
        <v>2938.9122930029152</v>
      </c>
      <c r="I68" s="926">
        <v>188.62973323615162</v>
      </c>
    </row>
    <row r="69" spans="1:9">
      <c r="A69" s="32" t="s">
        <v>471</v>
      </c>
      <c r="B69" s="926">
        <v>-898.76363411078717</v>
      </c>
      <c r="C69" s="926">
        <v>-1097.0459810495627</v>
      </c>
      <c r="D69" s="926">
        <v>-2937.7244868804669</v>
      </c>
      <c r="E69" s="926">
        <v>-1887.7201647230322</v>
      </c>
      <c r="F69" s="926">
        <v>-4242.8258921282804</v>
      </c>
      <c r="G69" s="926">
        <v>-961.77662827988331</v>
      </c>
      <c r="H69" s="926">
        <v>-6278.8025670553934</v>
      </c>
      <c r="I69" s="926">
        <v>-738.38827842565593</v>
      </c>
    </row>
    <row r="70" spans="1:9">
      <c r="A70" s="464" t="s">
        <v>472</v>
      </c>
      <c r="B70" s="926">
        <v>4432.2303352769686</v>
      </c>
      <c r="C70" s="926">
        <v>5750.5605743440237</v>
      </c>
      <c r="D70" s="926">
        <v>6556.9211967930032</v>
      </c>
      <c r="E70" s="926">
        <v>7857.24262244898</v>
      </c>
      <c r="F70" s="926">
        <v>8751.357339650147</v>
      </c>
      <c r="G70" s="926">
        <v>955.83985860058306</v>
      </c>
      <c r="H70" s="926">
        <v>8306.9947900874631</v>
      </c>
      <c r="I70" s="926">
        <v>1357.5309591836738</v>
      </c>
    </row>
    <row r="71" spans="1:9">
      <c r="A71" s="34" t="s">
        <v>473</v>
      </c>
      <c r="B71" s="926">
        <v>-3609.4141093294461</v>
      </c>
      <c r="C71" s="926">
        <v>-4903.2949577259469</v>
      </c>
      <c r="D71" s="926">
        <v>-6116.617173469388</v>
      </c>
      <c r="E71" s="926">
        <v>-7541.4906865889207</v>
      </c>
      <c r="F71" s="926">
        <v>-8260.530542274053</v>
      </c>
      <c r="G71" s="926">
        <v>-1597.6826282798834</v>
      </c>
      <c r="H71" s="926">
        <v>-9287.0854227405252</v>
      </c>
      <c r="I71" s="926">
        <v>-1528.2049023323616</v>
      </c>
    </row>
    <row r="72" spans="1:9">
      <c r="A72" s="33" t="s">
        <v>474</v>
      </c>
      <c r="B72" s="926">
        <v>822.81622594752184</v>
      </c>
      <c r="C72" s="926">
        <v>847.2656166180758</v>
      </c>
      <c r="D72" s="926">
        <v>440.30402332361518</v>
      </c>
      <c r="E72" s="926">
        <v>315.75193586005827</v>
      </c>
      <c r="F72" s="926">
        <v>490.82679737609328</v>
      </c>
      <c r="G72" s="926">
        <v>-641.84276967930032</v>
      </c>
      <c r="H72" s="926">
        <v>-980.09063265306122</v>
      </c>
      <c r="I72" s="926">
        <v>-170.67394314868804</v>
      </c>
    </row>
    <row r="73" spans="1:9">
      <c r="A73" s="33" t="s">
        <v>475</v>
      </c>
      <c r="B73" s="926">
        <v>1.7201166180758016E-4</v>
      </c>
      <c r="C73" s="926">
        <v>1.2973760932944608E-4</v>
      </c>
      <c r="D73" s="926">
        <v>-2.8571428571428568E-4</v>
      </c>
      <c r="E73" s="926">
        <v>-8.4548104956268222E-5</v>
      </c>
      <c r="F73" s="926">
        <v>-3.0845481049562684E-3</v>
      </c>
      <c r="G73" s="926">
        <v>-4.0816326530612246E-4</v>
      </c>
      <c r="H73" s="926">
        <v>-8.6151603498542276E-4</v>
      </c>
      <c r="I73" s="926">
        <v>3.0612244897959182E-5</v>
      </c>
    </row>
    <row r="74" spans="1:9">
      <c r="A74" s="34" t="s">
        <v>476</v>
      </c>
      <c r="B74" s="926">
        <v>1.7201166180758016E-4</v>
      </c>
      <c r="C74" s="926">
        <v>1.2973760932944608E-4</v>
      </c>
      <c r="D74" s="926">
        <v>-2.8571428571428568E-4</v>
      </c>
      <c r="E74" s="926">
        <v>-8.4548104956268222E-5</v>
      </c>
      <c r="F74" s="926">
        <v>-3.0845481049562684E-3</v>
      </c>
      <c r="G74" s="926">
        <v>-4.0816326530612246E-4</v>
      </c>
      <c r="H74" s="926">
        <v>-8.6151603498542276E-4</v>
      </c>
      <c r="I74" s="926">
        <v>3.0612244897959182E-5</v>
      </c>
    </row>
    <row r="75" spans="1:9">
      <c r="A75" s="34" t="s">
        <v>477</v>
      </c>
      <c r="B75" s="926">
        <v>0</v>
      </c>
      <c r="C75" s="926">
        <v>0</v>
      </c>
      <c r="D75" s="926">
        <v>0</v>
      </c>
      <c r="E75" s="926">
        <v>0</v>
      </c>
      <c r="F75" s="926">
        <v>0</v>
      </c>
      <c r="G75" s="926">
        <v>0</v>
      </c>
      <c r="H75" s="926">
        <v>0</v>
      </c>
      <c r="I75" s="926">
        <v>0</v>
      </c>
    </row>
    <row r="76" spans="1:9">
      <c r="A76" s="464" t="s">
        <v>478</v>
      </c>
      <c r="B76" s="926">
        <v>-5.8294460641399428E-3</v>
      </c>
      <c r="C76" s="926">
        <v>-1.4762390670553936E-2</v>
      </c>
      <c r="D76" s="926">
        <v>-2.5166180758017492E-2</v>
      </c>
      <c r="E76" s="926">
        <v>-1.9884839650145772E-2</v>
      </c>
      <c r="F76" s="926">
        <v>-3.6829446064139938E-2</v>
      </c>
      <c r="G76" s="926">
        <v>-5.9413994169096207E-2</v>
      </c>
      <c r="H76" s="926">
        <v>-0.49477842565597668</v>
      </c>
      <c r="I76" s="926">
        <v>-7.6734693877551019E-3</v>
      </c>
    </row>
    <row r="77" spans="1:9">
      <c r="A77" s="464" t="s">
        <v>1444</v>
      </c>
      <c r="B77" s="926">
        <v>1.5495626822157435E-3</v>
      </c>
      <c r="C77" s="926">
        <v>1.5932944606413995E-3</v>
      </c>
      <c r="D77" s="926">
        <v>1.0174927113702624E-3</v>
      </c>
      <c r="E77" s="926">
        <v>1.4912536443148689E-3</v>
      </c>
      <c r="F77" s="926">
        <v>-7.8279883381924197E-4</v>
      </c>
      <c r="G77" s="926">
        <v>-5.5145772594752188E-2</v>
      </c>
      <c r="H77" s="926">
        <v>-0.47896355685131198</v>
      </c>
      <c r="I77" s="926">
        <v>-2.7696793002915453E-5</v>
      </c>
    </row>
    <row r="78" spans="1:9">
      <c r="A78" s="34" t="s">
        <v>479</v>
      </c>
      <c r="B78" s="926">
        <v>-7.379008746355685E-3</v>
      </c>
      <c r="C78" s="926">
        <v>-1.6355685131195338E-2</v>
      </c>
      <c r="D78" s="926">
        <v>-2.6183673469387755E-2</v>
      </c>
      <c r="E78" s="926">
        <v>-2.1376093294460639E-2</v>
      </c>
      <c r="F78" s="926">
        <v>-3.6046647230320701E-2</v>
      </c>
      <c r="G78" s="926">
        <v>-4.2682215743440237E-3</v>
      </c>
      <c r="H78" s="926">
        <v>-1.5814868804664723E-2</v>
      </c>
      <c r="I78" s="926">
        <v>-7.6457725947521871E-3</v>
      </c>
    </row>
    <row r="79" spans="1:9">
      <c r="A79" s="464" t="s">
        <v>480</v>
      </c>
      <c r="B79" s="926">
        <v>822.81056851311951</v>
      </c>
      <c r="C79" s="926">
        <v>847.2509839650146</v>
      </c>
      <c r="D79" s="926">
        <v>440.27857142857147</v>
      </c>
      <c r="E79" s="926">
        <v>315.73196647230321</v>
      </c>
      <c r="F79" s="926">
        <v>490.78688338192421</v>
      </c>
      <c r="G79" s="926">
        <v>-641.9025918367347</v>
      </c>
      <c r="H79" s="926">
        <v>-980.58627259475213</v>
      </c>
      <c r="I79" s="926">
        <v>-170.68158600583089</v>
      </c>
    </row>
    <row r="80" spans="1:9">
      <c r="A80" s="32" t="s">
        <v>481</v>
      </c>
      <c r="B80" s="926">
        <v>0.39030612244897961</v>
      </c>
      <c r="C80" s="926">
        <v>0.22157434402332363</v>
      </c>
      <c r="D80" s="926">
        <v>0.44387755102040816</v>
      </c>
      <c r="E80" s="926">
        <v>1.8950437317784258E-2</v>
      </c>
      <c r="F80" s="926">
        <v>0</v>
      </c>
      <c r="G80" s="926">
        <v>0</v>
      </c>
      <c r="H80" s="926">
        <v>0</v>
      </c>
      <c r="I80" s="926">
        <v>0</v>
      </c>
    </row>
    <row r="81" spans="1:9">
      <c r="A81" s="33" t="s">
        <v>482</v>
      </c>
      <c r="B81" s="926">
        <v>823.20087463556854</v>
      </c>
      <c r="C81" s="926">
        <v>847.47255830903794</v>
      </c>
      <c r="D81" s="926">
        <v>440.72244897959189</v>
      </c>
      <c r="E81" s="926">
        <v>315.75091690962097</v>
      </c>
      <c r="F81" s="926">
        <v>490.78688338192421</v>
      </c>
      <c r="G81" s="926">
        <v>-641.9025918367347</v>
      </c>
      <c r="H81" s="926">
        <v>-980.58627259475213</v>
      </c>
      <c r="I81" s="926">
        <v>-170.68158600583089</v>
      </c>
    </row>
    <row r="82" spans="1:9">
      <c r="A82" s="32" t="s">
        <v>483</v>
      </c>
      <c r="B82" s="926">
        <v>-0.29924052478134111</v>
      </c>
      <c r="C82" s="926">
        <v>20.61592274052478</v>
      </c>
      <c r="D82" s="926">
        <v>-63.824960641399414</v>
      </c>
      <c r="E82" s="926">
        <v>-3.283020408163265</v>
      </c>
      <c r="F82" s="926">
        <v>18.770128279883384</v>
      </c>
      <c r="G82" s="926">
        <v>5.6767274052478127</v>
      </c>
      <c r="H82" s="926">
        <v>0.96784256559766757</v>
      </c>
      <c r="I82" s="926">
        <v>6.6380553935860052</v>
      </c>
    </row>
    <row r="83" spans="1:9" ht="21" customHeight="1">
      <c r="A83" s="464" t="s">
        <v>484</v>
      </c>
      <c r="B83" s="926">
        <v>822.90163411078709</v>
      </c>
      <c r="C83" s="926">
        <v>868.08848104956269</v>
      </c>
      <c r="D83" s="926">
        <v>376.89748833819243</v>
      </c>
      <c r="E83" s="926">
        <v>312.46789650145774</v>
      </c>
      <c r="F83" s="926">
        <v>509.55701166180756</v>
      </c>
      <c r="G83" s="926">
        <v>-636.22586443148691</v>
      </c>
      <c r="H83" s="926">
        <v>-979.61843002915452</v>
      </c>
      <c r="I83" s="926">
        <v>-164.04353061224492</v>
      </c>
    </row>
    <row r="84" spans="1:9" ht="21" customHeight="1">
      <c r="A84" s="32" t="s">
        <v>485</v>
      </c>
      <c r="B84" s="926">
        <v>0</v>
      </c>
      <c r="C84" s="926">
        <v>0</v>
      </c>
      <c r="D84" s="926">
        <v>0</v>
      </c>
      <c r="E84" s="926">
        <v>0</v>
      </c>
      <c r="F84" s="926">
        <v>0</v>
      </c>
      <c r="G84" s="926">
        <v>0</v>
      </c>
      <c r="H84" s="926">
        <v>0</v>
      </c>
      <c r="I84" s="926">
        <v>0</v>
      </c>
    </row>
    <row r="85" spans="1:9" ht="21" customHeight="1">
      <c r="A85" s="464" t="s">
        <v>486</v>
      </c>
      <c r="B85" s="926">
        <v>822.90163411078709</v>
      </c>
      <c r="C85" s="926">
        <v>868.08848104956269</v>
      </c>
      <c r="D85" s="926">
        <v>376.89748833819243</v>
      </c>
      <c r="E85" s="926">
        <v>312.46789650145774</v>
      </c>
      <c r="F85" s="926">
        <v>509.55701166180756</v>
      </c>
      <c r="G85" s="926">
        <v>-636.22586443148691</v>
      </c>
      <c r="H85" s="926">
        <v>-979.61843002915452</v>
      </c>
      <c r="I85" s="926">
        <v>-164.04353061224492</v>
      </c>
    </row>
    <row r="86" spans="1:9" ht="18" customHeight="1" thickBot="1">
      <c r="A86" s="32" t="s">
        <v>487</v>
      </c>
      <c r="B86" s="926">
        <v>0</v>
      </c>
      <c r="C86" s="926">
        <v>0</v>
      </c>
      <c r="D86" s="926">
        <v>0</v>
      </c>
      <c r="E86" s="926">
        <v>0</v>
      </c>
      <c r="F86" s="926">
        <v>0</v>
      </c>
      <c r="G86" s="926">
        <v>0</v>
      </c>
      <c r="H86" s="926">
        <v>0</v>
      </c>
      <c r="I86" s="926">
        <v>0</v>
      </c>
    </row>
    <row r="87" spans="1:9" ht="24" customHeight="1" thickTop="1" thickBot="1">
      <c r="A87" s="29" t="s">
        <v>488</v>
      </c>
      <c r="B87" s="923">
        <v>822.90163411078709</v>
      </c>
      <c r="C87" s="923">
        <v>868.08848104956269</v>
      </c>
      <c r="D87" s="923">
        <v>376.89748833819243</v>
      </c>
      <c r="E87" s="923">
        <v>312.46789650145774</v>
      </c>
      <c r="F87" s="923">
        <v>509.55701166180756</v>
      </c>
      <c r="G87" s="923">
        <v>-636.22586443148691</v>
      </c>
      <c r="H87" s="923">
        <v>-979.61843002915452</v>
      </c>
      <c r="I87" s="923">
        <v>-164.04353061224492</v>
      </c>
    </row>
    <row r="88" spans="1:9" ht="15" customHeight="1" thickTop="1" thickBot="1">
      <c r="A88" s="465"/>
      <c r="B88" s="927"/>
      <c r="C88" s="927"/>
      <c r="D88" s="927"/>
      <c r="E88" s="927"/>
      <c r="F88" s="927"/>
      <c r="G88" s="927"/>
      <c r="H88" s="927"/>
      <c r="I88" s="927"/>
    </row>
    <row r="89" spans="1:9" ht="28.5" customHeight="1" thickTop="1">
      <c r="A89" s="466"/>
      <c r="B89" s="35"/>
      <c r="C89" s="35"/>
      <c r="D89" s="35"/>
      <c r="E89" s="35"/>
      <c r="F89" s="35"/>
      <c r="G89" s="35"/>
      <c r="H89" s="35"/>
    </row>
    <row r="90" spans="1:9">
      <c r="A90" s="466"/>
      <c r="B90" s="35"/>
      <c r="C90" s="35"/>
      <c r="D90" s="35"/>
      <c r="E90" s="35"/>
      <c r="F90" s="35"/>
      <c r="G90" s="35"/>
      <c r="H90" s="35"/>
    </row>
    <row r="91" spans="1:9" ht="19.5">
      <c r="A91" s="467"/>
      <c r="B91" s="35"/>
      <c r="C91" s="35"/>
      <c r="D91" s="35"/>
      <c r="E91" s="35"/>
      <c r="F91" s="35"/>
      <c r="G91" s="35"/>
      <c r="H91" s="35"/>
    </row>
    <row r="92" spans="1:9" ht="19.5">
      <c r="A92" s="467"/>
      <c r="B92" s="35"/>
      <c r="C92" s="35"/>
      <c r="D92" s="35"/>
      <c r="E92" s="35"/>
      <c r="F92" s="35"/>
      <c r="G92" s="35"/>
      <c r="H92" s="35"/>
    </row>
    <row r="93" spans="1:9" ht="19.5">
      <c r="A93" s="467"/>
      <c r="B93" s="35"/>
      <c r="C93" s="35"/>
      <c r="D93" s="35"/>
      <c r="E93" s="35"/>
      <c r="F93" s="35"/>
      <c r="G93" s="35"/>
      <c r="H93" s="35"/>
    </row>
    <row r="94" spans="1:9" ht="19.5">
      <c r="A94" s="468"/>
      <c r="B94" s="35"/>
      <c r="C94" s="35"/>
      <c r="D94" s="35"/>
      <c r="E94" s="35"/>
      <c r="F94" s="35"/>
      <c r="G94" s="35"/>
      <c r="H94" s="35"/>
    </row>
    <row r="95" spans="1:9" ht="19.5">
      <c r="A95" s="468"/>
      <c r="B95" s="35"/>
      <c r="C95" s="35"/>
      <c r="D95" s="35"/>
      <c r="E95" s="35"/>
      <c r="F95" s="35"/>
      <c r="G95" s="35"/>
      <c r="H95" s="35"/>
    </row>
    <row r="96" spans="1:9" ht="19.5">
      <c r="A96" s="468"/>
      <c r="B96" s="35"/>
      <c r="C96" s="35"/>
      <c r="D96" s="35"/>
      <c r="E96" s="35"/>
      <c r="F96" s="35"/>
      <c r="G96" s="35"/>
      <c r="H96" s="35"/>
    </row>
    <row r="97" spans="1:8" ht="19.5">
      <c r="A97" s="467"/>
      <c r="B97" s="35"/>
      <c r="C97" s="35"/>
      <c r="D97" s="35"/>
      <c r="E97" s="35"/>
      <c r="F97" s="35"/>
      <c r="G97" s="35"/>
      <c r="H97" s="35"/>
    </row>
    <row r="98" spans="1:8" ht="19.5">
      <c r="A98" s="467"/>
      <c r="B98" s="35"/>
      <c r="C98" s="35"/>
      <c r="D98" s="35"/>
      <c r="E98" s="35"/>
      <c r="F98" s="35"/>
      <c r="G98" s="35"/>
      <c r="H98" s="35"/>
    </row>
    <row r="99" spans="1:8" ht="19.5">
      <c r="A99" s="467"/>
      <c r="B99" s="35"/>
      <c r="C99" s="35"/>
      <c r="D99" s="35"/>
      <c r="E99" s="35"/>
      <c r="F99" s="35"/>
      <c r="G99" s="35"/>
      <c r="H99" s="35"/>
    </row>
    <row r="100" spans="1:8" ht="19.5">
      <c r="A100" s="467"/>
      <c r="B100" s="35"/>
      <c r="C100" s="35"/>
      <c r="D100" s="35"/>
      <c r="E100" s="35"/>
      <c r="F100" s="35"/>
      <c r="G100" s="35"/>
      <c r="H100" s="35"/>
    </row>
    <row r="101" spans="1:8" ht="19.5">
      <c r="A101" s="467"/>
      <c r="B101" s="35"/>
      <c r="C101" s="35"/>
      <c r="D101" s="35"/>
      <c r="E101" s="35"/>
      <c r="F101" s="35"/>
      <c r="G101" s="35"/>
      <c r="H101" s="35"/>
    </row>
    <row r="102" spans="1:8" ht="19.5">
      <c r="A102" s="83"/>
      <c r="B102" s="35"/>
      <c r="C102" s="35"/>
      <c r="D102" s="35"/>
      <c r="E102" s="35"/>
      <c r="F102" s="35"/>
      <c r="G102" s="35"/>
      <c r="H102" s="35"/>
    </row>
    <row r="103" spans="1:8">
      <c r="A103" s="84"/>
      <c r="B103" s="35"/>
      <c r="C103" s="35"/>
      <c r="D103" s="35"/>
      <c r="E103" s="35"/>
      <c r="F103" s="35"/>
      <c r="G103" s="35"/>
      <c r="H103" s="35"/>
    </row>
    <row r="104" spans="1:8">
      <c r="A104" s="84"/>
      <c r="B104" s="35"/>
      <c r="C104" s="35"/>
      <c r="D104" s="35"/>
      <c r="E104" s="35"/>
      <c r="F104" s="35"/>
      <c r="G104" s="35"/>
      <c r="H104" s="35"/>
    </row>
    <row r="105" spans="1:8">
      <c r="A105" s="84"/>
      <c r="B105" s="35"/>
      <c r="C105" s="35"/>
      <c r="D105" s="35"/>
      <c r="E105" s="35"/>
      <c r="F105" s="35"/>
      <c r="G105" s="35"/>
      <c r="H105" s="35"/>
    </row>
    <row r="106" spans="1:8">
      <c r="A106" s="84"/>
      <c r="B106" s="35"/>
      <c r="C106" s="35"/>
      <c r="D106" s="35"/>
      <c r="E106" s="35"/>
      <c r="F106" s="35"/>
      <c r="G106" s="35"/>
      <c r="H106" s="35"/>
    </row>
    <row r="107" spans="1:8">
      <c r="A107" s="84"/>
      <c r="B107" s="35"/>
      <c r="C107" s="35"/>
      <c r="D107" s="35"/>
      <c r="E107" s="35"/>
      <c r="F107" s="35"/>
      <c r="G107" s="35"/>
      <c r="H107" s="35"/>
    </row>
    <row r="108" spans="1:8">
      <c r="A108" s="84"/>
      <c r="B108" s="35"/>
      <c r="C108" s="35"/>
      <c r="D108" s="35"/>
      <c r="E108" s="35"/>
      <c r="F108" s="35"/>
      <c r="G108" s="35"/>
      <c r="H108" s="35"/>
    </row>
    <row r="109" spans="1:8">
      <c r="A109" s="84"/>
      <c r="B109" s="35"/>
      <c r="C109" s="35"/>
      <c r="D109" s="35"/>
      <c r="E109" s="35"/>
      <c r="F109" s="35"/>
      <c r="G109" s="35"/>
      <c r="H109" s="35"/>
    </row>
    <row r="110" spans="1:8">
      <c r="A110" s="84"/>
      <c r="B110" s="35"/>
      <c r="C110" s="35"/>
      <c r="D110" s="35"/>
      <c r="E110" s="35"/>
      <c r="F110" s="35"/>
      <c r="G110" s="35"/>
      <c r="H110" s="35"/>
    </row>
    <row r="111" spans="1:8" ht="19.5">
      <c r="A111" s="467"/>
      <c r="B111" s="35"/>
      <c r="C111" s="35"/>
      <c r="D111" s="35"/>
      <c r="E111" s="35"/>
      <c r="F111" s="35"/>
      <c r="G111" s="35"/>
      <c r="H111" s="35"/>
    </row>
    <row r="112" spans="1:8" ht="19.5">
      <c r="A112" s="467"/>
      <c r="B112" s="35"/>
      <c r="C112" s="35"/>
      <c r="D112" s="35"/>
      <c r="E112" s="35"/>
      <c r="F112" s="35"/>
      <c r="G112" s="35"/>
      <c r="H112" s="35"/>
    </row>
    <row r="113" spans="1:8" ht="19.5">
      <c r="A113" s="468"/>
      <c r="B113" s="35"/>
      <c r="C113" s="35"/>
      <c r="D113" s="35"/>
      <c r="E113" s="35"/>
      <c r="F113" s="35"/>
      <c r="G113" s="35"/>
      <c r="H113" s="35"/>
    </row>
    <row r="114" spans="1:8" ht="19.5">
      <c r="A114" s="468"/>
      <c r="B114" s="35"/>
      <c r="C114" s="35"/>
      <c r="D114" s="35"/>
      <c r="E114" s="35"/>
      <c r="F114" s="35"/>
      <c r="G114" s="35"/>
      <c r="H114" s="35"/>
    </row>
    <row r="115" spans="1:8" ht="19.5">
      <c r="A115" s="468"/>
      <c r="B115" s="35"/>
      <c r="C115" s="35"/>
      <c r="D115" s="35"/>
      <c r="E115" s="35"/>
      <c r="F115" s="35"/>
      <c r="G115" s="35"/>
      <c r="H115" s="35"/>
    </row>
    <row r="116" spans="1:8" ht="19.5">
      <c r="A116" s="467"/>
      <c r="B116" s="35"/>
      <c r="C116" s="35"/>
      <c r="D116" s="35"/>
      <c r="E116" s="35"/>
      <c r="F116" s="35"/>
      <c r="G116" s="35"/>
      <c r="H116" s="35"/>
    </row>
    <row r="117" spans="1:8" ht="19.5">
      <c r="A117" s="467"/>
      <c r="B117" s="35"/>
      <c r="C117" s="35"/>
      <c r="D117" s="35"/>
      <c r="E117" s="35"/>
      <c r="F117" s="35"/>
      <c r="G117" s="35"/>
      <c r="H117" s="35"/>
    </row>
    <row r="118" spans="1:8" ht="19.5">
      <c r="A118" s="467"/>
      <c r="B118" s="35"/>
      <c r="C118" s="35"/>
      <c r="D118" s="35"/>
      <c r="E118" s="35"/>
      <c r="F118" s="35"/>
      <c r="G118" s="35"/>
      <c r="H118" s="35"/>
    </row>
    <row r="119" spans="1:8" ht="19.5">
      <c r="A119" s="467"/>
      <c r="B119" s="35"/>
      <c r="C119" s="35"/>
      <c r="D119" s="35"/>
      <c r="E119" s="35"/>
      <c r="F119" s="35"/>
      <c r="G119" s="35"/>
      <c r="H119" s="35"/>
    </row>
    <row r="120" spans="1:8" ht="19.5">
      <c r="A120" s="467"/>
      <c r="B120" s="35"/>
      <c r="C120" s="35"/>
      <c r="D120" s="35"/>
      <c r="E120" s="35"/>
      <c r="F120" s="35"/>
      <c r="G120" s="35"/>
      <c r="H120" s="35"/>
    </row>
    <row r="121" spans="1:8" ht="19.5">
      <c r="A121" s="467"/>
      <c r="B121" s="35"/>
      <c r="C121" s="35"/>
      <c r="D121" s="35"/>
      <c r="E121" s="35"/>
      <c r="F121" s="35"/>
      <c r="G121" s="35"/>
      <c r="H121" s="35"/>
    </row>
    <row r="122" spans="1:8" ht="19.5">
      <c r="A122" s="467"/>
      <c r="B122" s="35"/>
      <c r="C122" s="35"/>
      <c r="D122" s="35"/>
      <c r="E122" s="35"/>
      <c r="F122" s="35"/>
      <c r="G122" s="35"/>
      <c r="H122" s="35"/>
    </row>
    <row r="123" spans="1:8" ht="19.5">
      <c r="A123" s="468"/>
      <c r="B123" s="35"/>
      <c r="C123" s="35"/>
      <c r="D123" s="35"/>
      <c r="E123" s="35"/>
      <c r="F123" s="35"/>
      <c r="G123" s="35"/>
      <c r="H123" s="35"/>
    </row>
    <row r="124" spans="1:8" ht="19.5">
      <c r="A124" s="467"/>
      <c r="B124" s="35"/>
      <c r="C124" s="35"/>
      <c r="D124" s="35"/>
      <c r="E124" s="35"/>
      <c r="F124" s="35"/>
      <c r="G124" s="35"/>
      <c r="H124" s="35"/>
    </row>
    <row r="125" spans="1:8" ht="19.5">
      <c r="A125" s="467"/>
      <c r="B125" s="35"/>
      <c r="C125" s="35"/>
      <c r="D125" s="35"/>
      <c r="E125" s="35"/>
      <c r="F125" s="35"/>
      <c r="G125" s="35"/>
      <c r="H125" s="35"/>
    </row>
    <row r="126" spans="1:8" ht="19.5">
      <c r="A126" s="467"/>
      <c r="B126" s="35"/>
      <c r="C126" s="35"/>
      <c r="D126" s="35"/>
      <c r="E126" s="35"/>
      <c r="F126" s="35"/>
      <c r="G126" s="35"/>
      <c r="H126" s="35"/>
    </row>
    <row r="127" spans="1:8" ht="19.5">
      <c r="A127" s="467"/>
      <c r="B127" s="35"/>
      <c r="C127" s="35"/>
      <c r="D127" s="35"/>
      <c r="E127" s="35"/>
      <c r="F127" s="35"/>
      <c r="G127" s="35"/>
      <c r="H127" s="35"/>
    </row>
    <row r="128" spans="1:8" ht="19.5">
      <c r="A128" s="467"/>
      <c r="B128" s="35"/>
      <c r="C128" s="35"/>
      <c r="D128" s="35"/>
      <c r="E128" s="35"/>
      <c r="F128" s="35"/>
      <c r="G128" s="35"/>
      <c r="H128" s="35"/>
    </row>
    <row r="129" spans="1:8" ht="19.5">
      <c r="A129" s="468"/>
      <c r="B129" s="35"/>
      <c r="C129" s="35"/>
      <c r="D129" s="35"/>
      <c r="E129" s="35"/>
      <c r="F129" s="35"/>
      <c r="G129" s="35"/>
      <c r="H129" s="35"/>
    </row>
    <row r="130" spans="1:8" ht="19.5">
      <c r="A130" s="467"/>
      <c r="B130" s="35"/>
      <c r="C130" s="35"/>
      <c r="D130" s="35"/>
      <c r="E130" s="35"/>
      <c r="F130" s="35"/>
      <c r="G130" s="35"/>
      <c r="H130" s="35"/>
    </row>
    <row r="131" spans="1:8" ht="19.5">
      <c r="A131" s="467"/>
      <c r="B131" s="35"/>
      <c r="C131" s="35"/>
      <c r="D131" s="35"/>
      <c r="E131" s="35"/>
      <c r="F131" s="35"/>
      <c r="G131" s="35"/>
      <c r="H131" s="35"/>
    </row>
    <row r="132" spans="1:8" ht="19.5">
      <c r="A132" s="467"/>
      <c r="B132" s="35"/>
      <c r="C132" s="35"/>
      <c r="D132" s="35"/>
      <c r="E132" s="35"/>
      <c r="F132" s="35"/>
      <c r="G132" s="35"/>
      <c r="H132" s="35"/>
    </row>
    <row r="133" spans="1:8" ht="19.5">
      <c r="A133" s="468"/>
      <c r="B133" s="35"/>
      <c r="C133" s="35"/>
      <c r="D133" s="35"/>
      <c r="E133" s="35"/>
      <c r="F133" s="35"/>
      <c r="G133" s="35"/>
      <c r="H133" s="35"/>
    </row>
    <row r="134" spans="1:8" ht="19.5">
      <c r="A134" s="467"/>
      <c r="B134" s="35"/>
      <c r="C134" s="35"/>
      <c r="D134" s="35"/>
      <c r="E134" s="35"/>
      <c r="F134" s="35"/>
      <c r="G134" s="35"/>
      <c r="H134" s="35"/>
    </row>
    <row r="135" spans="1:8" ht="19.5">
      <c r="A135" s="467"/>
      <c r="B135" s="35"/>
      <c r="C135" s="35"/>
      <c r="D135" s="35"/>
      <c r="E135" s="35"/>
      <c r="F135" s="35"/>
      <c r="G135" s="35"/>
      <c r="H135" s="35"/>
    </row>
    <row r="136" spans="1:8" ht="19.5">
      <c r="A136" s="467"/>
      <c r="B136" s="35"/>
      <c r="C136" s="35"/>
      <c r="D136" s="35"/>
      <c r="E136" s="35"/>
      <c r="F136" s="35"/>
      <c r="G136" s="35"/>
      <c r="H136" s="35"/>
    </row>
    <row r="137" spans="1:8" ht="19.5">
      <c r="A137" s="467"/>
      <c r="B137" s="35"/>
      <c r="C137" s="35"/>
      <c r="D137" s="35"/>
      <c r="E137" s="35"/>
      <c r="F137" s="35"/>
      <c r="G137" s="35"/>
      <c r="H137" s="35"/>
    </row>
    <row r="138" spans="1:8" ht="19.5">
      <c r="A138" s="468"/>
      <c r="B138" s="35"/>
      <c r="C138" s="35"/>
      <c r="D138" s="35"/>
      <c r="E138" s="35"/>
      <c r="F138" s="35"/>
      <c r="G138" s="35"/>
      <c r="H138" s="35"/>
    </row>
    <row r="139" spans="1:8" ht="19.5">
      <c r="A139" s="467"/>
      <c r="B139" s="35"/>
      <c r="C139" s="35"/>
      <c r="D139" s="35"/>
      <c r="E139" s="35"/>
      <c r="F139" s="35"/>
      <c r="G139" s="35"/>
      <c r="H139" s="35"/>
    </row>
    <row r="140" spans="1:8" ht="19.5">
      <c r="A140" s="467"/>
      <c r="B140" s="35"/>
      <c r="C140" s="35"/>
      <c r="D140" s="35"/>
      <c r="E140" s="35"/>
      <c r="F140" s="35"/>
      <c r="G140" s="35"/>
      <c r="H140" s="35"/>
    </row>
    <row r="141" spans="1:8" ht="19.5">
      <c r="A141" s="467"/>
      <c r="B141" s="35"/>
      <c r="C141" s="35"/>
      <c r="D141" s="35"/>
      <c r="E141" s="35"/>
      <c r="F141" s="35"/>
      <c r="G141" s="35"/>
      <c r="H141" s="35"/>
    </row>
    <row r="142" spans="1:8" ht="19.5">
      <c r="A142" s="467"/>
      <c r="B142" s="35"/>
      <c r="C142" s="35"/>
      <c r="D142" s="35"/>
      <c r="E142" s="35"/>
      <c r="F142" s="35"/>
      <c r="G142" s="35"/>
      <c r="H142" s="35"/>
    </row>
    <row r="143" spans="1:8" ht="19.5">
      <c r="A143" s="468"/>
      <c r="B143" s="35"/>
      <c r="C143" s="35"/>
      <c r="D143" s="35"/>
      <c r="E143" s="35"/>
      <c r="F143" s="35"/>
      <c r="G143" s="35"/>
      <c r="H143" s="35"/>
    </row>
    <row r="144" spans="1:8" ht="19.5">
      <c r="A144" s="468"/>
      <c r="B144" s="35"/>
      <c r="C144" s="35"/>
      <c r="D144" s="35"/>
      <c r="E144" s="35"/>
      <c r="F144" s="35"/>
      <c r="G144" s="35"/>
      <c r="H144" s="35"/>
    </row>
    <row r="145" spans="1:8" ht="19.5">
      <c r="A145" s="468"/>
      <c r="B145" s="35"/>
      <c r="C145" s="35"/>
      <c r="D145" s="35"/>
      <c r="E145" s="35"/>
      <c r="F145" s="35"/>
      <c r="G145" s="35"/>
      <c r="H145" s="35"/>
    </row>
    <row r="146" spans="1:8" ht="19.5">
      <c r="A146" s="467"/>
      <c r="B146" s="35"/>
      <c r="C146" s="35"/>
      <c r="D146" s="35"/>
      <c r="E146" s="35"/>
      <c r="F146" s="35"/>
      <c r="G146" s="35"/>
      <c r="H146" s="35"/>
    </row>
    <row r="147" spans="1:8" ht="19.5">
      <c r="A147" s="467"/>
      <c r="B147" s="35"/>
      <c r="C147" s="35"/>
      <c r="D147" s="35"/>
      <c r="E147" s="35"/>
      <c r="F147" s="35"/>
      <c r="G147" s="35"/>
      <c r="H147" s="35"/>
    </row>
    <row r="148" spans="1:8" ht="19.5">
      <c r="A148" s="86"/>
      <c r="B148" s="35"/>
      <c r="C148" s="35"/>
      <c r="D148" s="35"/>
      <c r="E148" s="35"/>
      <c r="F148" s="35"/>
      <c r="G148" s="35"/>
      <c r="H148" s="35"/>
    </row>
    <row r="149" spans="1:8" ht="19.5">
      <c r="A149" s="468"/>
      <c r="B149" s="35"/>
      <c r="C149" s="35"/>
      <c r="D149" s="35"/>
      <c r="E149" s="35"/>
      <c r="F149" s="35"/>
      <c r="G149" s="35"/>
      <c r="H149" s="35"/>
    </row>
    <row r="150" spans="1:8" ht="19.5">
      <c r="A150" s="467"/>
      <c r="B150" s="35"/>
      <c r="C150" s="35"/>
      <c r="D150" s="35"/>
      <c r="E150" s="35"/>
      <c r="F150" s="35"/>
      <c r="G150" s="35"/>
      <c r="H150" s="35"/>
    </row>
    <row r="151" spans="1:8" ht="19.5">
      <c r="A151" s="467"/>
      <c r="B151" s="35"/>
      <c r="C151" s="35"/>
      <c r="D151" s="35"/>
      <c r="E151" s="35"/>
      <c r="F151" s="35"/>
      <c r="G151" s="35"/>
      <c r="H151" s="35"/>
    </row>
    <row r="152" spans="1:8" ht="19.5">
      <c r="A152" s="467"/>
      <c r="B152" s="35"/>
      <c r="C152" s="35"/>
      <c r="D152" s="35"/>
      <c r="E152" s="35"/>
      <c r="F152" s="35"/>
      <c r="G152" s="35"/>
      <c r="H152" s="35"/>
    </row>
    <row r="153" spans="1:8" ht="19.5">
      <c r="A153" s="468"/>
      <c r="B153" s="35"/>
      <c r="C153" s="35"/>
      <c r="D153" s="35"/>
      <c r="E153" s="35"/>
      <c r="F153" s="35"/>
      <c r="G153" s="35"/>
      <c r="H153" s="35"/>
    </row>
    <row r="154" spans="1:8" ht="19.5">
      <c r="A154" s="467"/>
      <c r="B154" s="35"/>
      <c r="C154" s="35"/>
      <c r="D154" s="35"/>
      <c r="E154" s="35"/>
      <c r="F154" s="35"/>
      <c r="G154" s="35"/>
      <c r="H154" s="35"/>
    </row>
    <row r="155" spans="1:8" ht="19.5">
      <c r="A155" s="467"/>
      <c r="B155" s="35"/>
      <c r="C155" s="35"/>
      <c r="D155" s="35"/>
      <c r="E155" s="35"/>
      <c r="F155" s="35"/>
      <c r="G155" s="35"/>
      <c r="H155" s="35"/>
    </row>
    <row r="156" spans="1:8" ht="19.5">
      <c r="A156" s="467"/>
      <c r="B156" s="35"/>
      <c r="C156" s="35"/>
      <c r="D156" s="35"/>
      <c r="E156" s="35"/>
      <c r="F156" s="35"/>
      <c r="G156" s="35"/>
      <c r="H156" s="35"/>
    </row>
    <row r="157" spans="1:8" ht="19.5">
      <c r="A157" s="468"/>
      <c r="B157" s="35"/>
      <c r="C157" s="35"/>
      <c r="D157" s="35"/>
      <c r="E157" s="35"/>
      <c r="F157" s="35"/>
      <c r="G157" s="35"/>
      <c r="H157" s="35"/>
    </row>
    <row r="158" spans="1:8" ht="19.5">
      <c r="A158" s="467"/>
      <c r="B158" s="35"/>
      <c r="C158" s="35"/>
      <c r="D158" s="35"/>
      <c r="E158" s="35"/>
      <c r="F158" s="35"/>
      <c r="G158" s="35"/>
      <c r="H158" s="35"/>
    </row>
    <row r="159" spans="1:8" ht="19.5">
      <c r="A159" s="467"/>
      <c r="B159" s="35"/>
      <c r="C159" s="35"/>
      <c r="D159" s="35"/>
      <c r="E159" s="35"/>
      <c r="F159" s="35"/>
      <c r="G159" s="35"/>
      <c r="H159" s="35"/>
    </row>
    <row r="160" spans="1:8" ht="19.5">
      <c r="A160" s="467"/>
      <c r="B160" s="35"/>
      <c r="C160" s="35"/>
      <c r="D160" s="35"/>
      <c r="E160" s="35"/>
      <c r="F160" s="35"/>
      <c r="G160" s="35"/>
      <c r="H160" s="35"/>
    </row>
    <row r="161" spans="1:8" ht="19.5">
      <c r="A161" s="468"/>
      <c r="B161" s="35"/>
      <c r="C161" s="35"/>
      <c r="D161" s="35"/>
      <c r="E161" s="35"/>
      <c r="F161" s="35"/>
      <c r="G161" s="35"/>
      <c r="H161" s="35"/>
    </row>
    <row r="162" spans="1:8" ht="19.5">
      <c r="A162" s="467"/>
      <c r="B162" s="35"/>
      <c r="C162" s="35"/>
      <c r="D162" s="35"/>
      <c r="E162" s="35"/>
      <c r="F162" s="35"/>
      <c r="G162" s="35"/>
      <c r="H162" s="35"/>
    </row>
    <row r="163" spans="1:8" ht="19.5">
      <c r="A163" s="467"/>
      <c r="B163" s="35"/>
      <c r="C163" s="35"/>
      <c r="D163" s="35"/>
      <c r="E163" s="35"/>
      <c r="F163" s="35"/>
      <c r="G163" s="35"/>
      <c r="H163" s="35"/>
    </row>
    <row r="164" spans="1:8" ht="19.5">
      <c r="A164" s="467"/>
      <c r="B164" s="35"/>
      <c r="C164" s="35"/>
      <c r="D164" s="35"/>
      <c r="E164" s="35"/>
      <c r="F164" s="35"/>
      <c r="G164" s="35"/>
      <c r="H164" s="35"/>
    </row>
    <row r="165" spans="1:8" ht="19.5">
      <c r="A165" s="85"/>
      <c r="B165" s="35"/>
      <c r="C165" s="35"/>
      <c r="D165" s="35"/>
      <c r="E165" s="35"/>
      <c r="F165" s="35"/>
      <c r="G165" s="35"/>
      <c r="H165" s="35"/>
    </row>
    <row r="166" spans="1:8" ht="19.5">
      <c r="A166" s="85"/>
      <c r="B166" s="35"/>
      <c r="C166" s="35"/>
      <c r="D166" s="35"/>
      <c r="E166" s="35"/>
      <c r="F166" s="35"/>
      <c r="G166" s="35"/>
      <c r="H166" s="35"/>
    </row>
    <row r="167" spans="1:8" ht="19.5">
      <c r="A167" s="85"/>
      <c r="B167" s="35"/>
      <c r="C167" s="35"/>
      <c r="D167" s="35"/>
      <c r="E167" s="35"/>
      <c r="F167" s="35"/>
      <c r="G167" s="35"/>
      <c r="H167" s="35"/>
    </row>
    <row r="168" spans="1:8" ht="19.5">
      <c r="A168" s="83"/>
      <c r="B168" s="35"/>
      <c r="C168" s="35"/>
      <c r="D168" s="35"/>
      <c r="E168" s="35"/>
      <c r="F168" s="35"/>
      <c r="G168" s="35"/>
      <c r="H168" s="35"/>
    </row>
    <row r="169" spans="1:8" ht="19.5">
      <c r="A169" s="83"/>
      <c r="B169" s="35"/>
      <c r="C169" s="35"/>
      <c r="D169" s="35"/>
      <c r="E169" s="35"/>
      <c r="F169" s="35"/>
      <c r="G169" s="35"/>
      <c r="H169" s="35"/>
    </row>
    <row r="170" spans="1:8" ht="19.5">
      <c r="A170" s="468"/>
      <c r="B170" s="35"/>
      <c r="C170" s="35"/>
      <c r="D170" s="35"/>
      <c r="E170" s="35"/>
      <c r="F170" s="35"/>
      <c r="G170" s="35"/>
      <c r="H170" s="35"/>
    </row>
    <row r="171" spans="1:8" ht="19.5">
      <c r="A171" s="467"/>
      <c r="B171" s="35"/>
      <c r="C171" s="35"/>
      <c r="D171" s="35"/>
      <c r="E171" s="35"/>
      <c r="F171" s="35"/>
      <c r="G171" s="35"/>
      <c r="H171" s="35"/>
    </row>
    <row r="172" spans="1:8" ht="19.5">
      <c r="A172" s="467"/>
      <c r="B172" s="35"/>
      <c r="C172" s="35"/>
      <c r="D172" s="35"/>
      <c r="E172" s="35"/>
      <c r="F172" s="35"/>
      <c r="G172" s="35"/>
      <c r="H172" s="35"/>
    </row>
    <row r="173" spans="1:8" ht="19.5">
      <c r="A173" s="467"/>
      <c r="B173" s="35"/>
      <c r="C173" s="35"/>
      <c r="D173" s="35"/>
      <c r="E173" s="35"/>
      <c r="F173" s="35"/>
      <c r="G173" s="35"/>
      <c r="H173" s="35"/>
    </row>
    <row r="174" spans="1:8" ht="19.5">
      <c r="A174" s="467"/>
      <c r="B174" s="35"/>
      <c r="C174" s="35"/>
      <c r="D174" s="35"/>
      <c r="E174" s="35"/>
      <c r="F174" s="35"/>
      <c r="G174" s="35"/>
      <c r="H174" s="35"/>
    </row>
    <row r="175" spans="1:8" ht="19.5">
      <c r="A175" s="467"/>
      <c r="B175" s="35"/>
      <c r="C175" s="35"/>
      <c r="D175" s="35"/>
      <c r="E175" s="35"/>
      <c r="F175" s="35"/>
      <c r="G175" s="35"/>
      <c r="H175" s="35"/>
    </row>
    <row r="176" spans="1:8" ht="19.5">
      <c r="A176" s="468"/>
      <c r="B176" s="35"/>
      <c r="C176" s="35"/>
      <c r="D176" s="35"/>
      <c r="E176" s="35"/>
      <c r="F176" s="35"/>
      <c r="G176" s="35"/>
      <c r="H176" s="35"/>
    </row>
    <row r="177" spans="1:8" ht="19.5">
      <c r="A177" s="467"/>
      <c r="B177" s="35"/>
      <c r="C177" s="35"/>
      <c r="D177" s="35"/>
      <c r="E177" s="35"/>
      <c r="F177" s="35"/>
      <c r="G177" s="35"/>
      <c r="H177" s="35"/>
    </row>
    <row r="178" spans="1:8" ht="19.5">
      <c r="A178" s="467"/>
      <c r="B178" s="35"/>
      <c r="C178" s="35"/>
      <c r="D178" s="35"/>
      <c r="E178" s="35"/>
      <c r="F178" s="35"/>
      <c r="G178" s="35"/>
      <c r="H178" s="35"/>
    </row>
    <row r="179" spans="1:8" ht="19.5">
      <c r="A179" s="467"/>
      <c r="B179" s="35"/>
      <c r="C179" s="35"/>
      <c r="D179" s="35"/>
      <c r="E179" s="35"/>
      <c r="F179" s="35"/>
      <c r="G179" s="35"/>
      <c r="H179" s="35"/>
    </row>
    <row r="180" spans="1:8" ht="19.5">
      <c r="A180" s="467"/>
      <c r="B180" s="35"/>
      <c r="C180" s="35"/>
      <c r="D180" s="35"/>
      <c r="E180" s="35"/>
      <c r="F180" s="35"/>
      <c r="G180" s="35"/>
      <c r="H180" s="35"/>
    </row>
    <row r="181" spans="1:8" ht="19.5">
      <c r="A181" s="468"/>
      <c r="B181" s="35"/>
      <c r="C181" s="35"/>
      <c r="D181" s="35"/>
      <c r="E181" s="35"/>
      <c r="F181" s="35"/>
      <c r="G181" s="35"/>
      <c r="H181" s="35"/>
    </row>
    <row r="182" spans="1:8" ht="19.5">
      <c r="A182" s="468"/>
      <c r="B182" s="35"/>
      <c r="C182" s="35"/>
      <c r="D182" s="35"/>
      <c r="E182" s="35"/>
      <c r="F182" s="35"/>
      <c r="G182" s="35"/>
      <c r="H182" s="35"/>
    </row>
    <row r="183" spans="1:8" ht="19.5">
      <c r="A183" s="467"/>
      <c r="B183" s="35"/>
      <c r="C183" s="35"/>
      <c r="D183" s="35"/>
      <c r="E183" s="35"/>
      <c r="F183" s="35"/>
      <c r="G183" s="35"/>
      <c r="H183" s="35"/>
    </row>
    <row r="184" spans="1:8" ht="19.5">
      <c r="A184" s="467"/>
      <c r="B184" s="35"/>
      <c r="C184" s="35"/>
      <c r="D184" s="35"/>
      <c r="E184" s="35"/>
      <c r="F184" s="35"/>
      <c r="G184" s="35"/>
      <c r="H184" s="35"/>
    </row>
    <row r="185" spans="1:8" ht="19.5">
      <c r="A185" s="467"/>
      <c r="B185" s="35"/>
      <c r="C185" s="35"/>
      <c r="D185" s="35"/>
      <c r="E185" s="35"/>
      <c r="F185" s="35"/>
      <c r="G185" s="35"/>
      <c r="H185" s="35"/>
    </row>
    <row r="186" spans="1:8" ht="19.5">
      <c r="A186" s="468"/>
      <c r="B186" s="35"/>
      <c r="C186" s="35"/>
      <c r="D186" s="35"/>
      <c r="E186" s="35"/>
      <c r="F186" s="35"/>
      <c r="G186" s="35"/>
      <c r="H186" s="35"/>
    </row>
    <row r="187" spans="1:8" ht="19.5">
      <c r="A187" s="468"/>
      <c r="B187" s="35"/>
      <c r="C187" s="35"/>
      <c r="D187" s="35"/>
      <c r="E187" s="35"/>
      <c r="F187" s="35"/>
      <c r="G187" s="35"/>
      <c r="H187" s="35"/>
    </row>
    <row r="188" spans="1:8" ht="19.5">
      <c r="A188" s="468"/>
      <c r="B188" s="35"/>
      <c r="C188" s="35"/>
      <c r="D188" s="35"/>
      <c r="E188" s="35"/>
      <c r="F188" s="35"/>
      <c r="G188" s="35"/>
      <c r="H188" s="35"/>
    </row>
    <row r="189" spans="1:8" ht="19.5">
      <c r="A189" s="468"/>
      <c r="B189" s="35"/>
      <c r="C189" s="35"/>
      <c r="D189" s="35"/>
      <c r="E189" s="35"/>
      <c r="F189" s="35"/>
      <c r="G189" s="35"/>
      <c r="H189" s="35"/>
    </row>
    <row r="190" spans="1:8" ht="19.5">
      <c r="A190" s="468"/>
      <c r="B190" s="35"/>
      <c r="C190" s="35"/>
      <c r="D190" s="35"/>
      <c r="E190" s="35"/>
      <c r="F190" s="35"/>
      <c r="G190" s="35"/>
      <c r="H190" s="35"/>
    </row>
    <row r="191" spans="1:8" ht="19.5">
      <c r="A191" s="468"/>
      <c r="B191" s="35"/>
      <c r="C191" s="35"/>
      <c r="D191" s="35"/>
      <c r="E191" s="35"/>
      <c r="F191" s="35"/>
      <c r="G191" s="35"/>
      <c r="H191" s="35"/>
    </row>
    <row r="192" spans="1:8" ht="19.5">
      <c r="A192" s="467"/>
      <c r="B192" s="35"/>
      <c r="C192" s="35"/>
      <c r="D192" s="35"/>
      <c r="E192" s="35"/>
      <c r="F192" s="35"/>
      <c r="G192" s="35"/>
      <c r="H192" s="35"/>
    </row>
    <row r="193" spans="1:8" ht="19.5">
      <c r="A193" s="467"/>
      <c r="B193" s="35"/>
      <c r="C193" s="35"/>
      <c r="D193" s="35"/>
      <c r="E193" s="35"/>
      <c r="F193" s="35"/>
      <c r="G193" s="35"/>
      <c r="H193" s="35"/>
    </row>
    <row r="194" spans="1:8" ht="19.5">
      <c r="A194" s="467"/>
      <c r="B194" s="35"/>
      <c r="C194" s="35"/>
      <c r="D194" s="35"/>
      <c r="E194" s="35"/>
      <c r="F194" s="35"/>
      <c r="G194" s="35"/>
      <c r="H194" s="35"/>
    </row>
    <row r="195" spans="1:8" ht="19.5">
      <c r="A195" s="468"/>
      <c r="B195" s="35"/>
      <c r="C195" s="35"/>
      <c r="D195" s="35"/>
      <c r="E195" s="35"/>
      <c r="F195" s="35"/>
      <c r="G195" s="35"/>
      <c r="H195" s="35"/>
    </row>
    <row r="196" spans="1:8" ht="19.5">
      <c r="A196" s="467"/>
      <c r="B196" s="35"/>
      <c r="C196" s="35"/>
      <c r="D196" s="35"/>
      <c r="E196" s="35"/>
      <c r="F196" s="35"/>
      <c r="G196" s="35"/>
      <c r="H196" s="35"/>
    </row>
    <row r="197" spans="1:8" ht="19.5">
      <c r="A197" s="467"/>
      <c r="B197" s="35"/>
      <c r="C197" s="35"/>
      <c r="D197" s="35"/>
      <c r="E197" s="35"/>
      <c r="F197" s="35"/>
      <c r="G197" s="35"/>
      <c r="H197" s="35"/>
    </row>
    <row r="198" spans="1:8" ht="19.5">
      <c r="A198" s="86"/>
      <c r="B198" s="35"/>
      <c r="C198" s="35"/>
      <c r="D198" s="35"/>
      <c r="E198" s="35"/>
      <c r="F198" s="35"/>
      <c r="G198" s="35"/>
      <c r="H198" s="35"/>
    </row>
    <row r="199" spans="1:8" ht="19.5">
      <c r="A199" s="467"/>
      <c r="B199" s="35"/>
      <c r="C199" s="35"/>
      <c r="D199" s="35"/>
      <c r="E199" s="35"/>
      <c r="F199" s="35"/>
      <c r="G199" s="35"/>
      <c r="H199" s="35"/>
    </row>
    <row r="200" spans="1:8" ht="19.5">
      <c r="A200" s="468"/>
      <c r="B200" s="35"/>
      <c r="C200" s="35"/>
      <c r="D200" s="35"/>
      <c r="E200" s="35"/>
      <c r="F200" s="35"/>
      <c r="G200" s="35"/>
      <c r="H200" s="35"/>
    </row>
    <row r="201" spans="1:8" ht="19.5">
      <c r="A201" s="467"/>
      <c r="B201" s="35"/>
      <c r="C201" s="35"/>
      <c r="D201" s="35"/>
      <c r="E201" s="35"/>
      <c r="F201" s="35"/>
      <c r="G201" s="35"/>
      <c r="H201" s="35"/>
    </row>
    <row r="202" spans="1:8" ht="19.5">
      <c r="A202" s="467"/>
      <c r="B202" s="35"/>
      <c r="C202" s="35"/>
      <c r="D202" s="35"/>
      <c r="E202" s="35"/>
      <c r="F202" s="35"/>
      <c r="G202" s="35"/>
      <c r="H202" s="35"/>
    </row>
    <row r="203" spans="1:8" ht="19.5">
      <c r="A203" s="468"/>
      <c r="B203" s="35"/>
      <c r="C203" s="35"/>
      <c r="D203" s="35"/>
      <c r="E203" s="35"/>
      <c r="F203" s="35"/>
      <c r="G203" s="35"/>
      <c r="H203" s="35"/>
    </row>
    <row r="204" spans="1:8" ht="19.5">
      <c r="A204" s="467"/>
      <c r="B204" s="35"/>
      <c r="C204" s="35"/>
      <c r="D204" s="35"/>
      <c r="E204" s="35"/>
      <c r="F204" s="35"/>
      <c r="G204" s="35"/>
      <c r="H204" s="35"/>
    </row>
    <row r="205" spans="1:8" ht="19.5">
      <c r="A205" s="467"/>
      <c r="B205" s="35"/>
      <c r="C205" s="35"/>
      <c r="D205" s="35"/>
      <c r="E205" s="35"/>
      <c r="F205" s="35"/>
      <c r="G205" s="35"/>
      <c r="H205" s="35"/>
    </row>
    <row r="206" spans="1:8" ht="19.5">
      <c r="A206" s="468"/>
      <c r="B206" s="35"/>
      <c r="C206" s="35"/>
      <c r="D206" s="35"/>
      <c r="E206" s="35"/>
      <c r="F206" s="35"/>
      <c r="G206" s="35"/>
      <c r="H206" s="35"/>
    </row>
    <row r="207" spans="1:8" ht="19.5">
      <c r="A207" s="467"/>
      <c r="B207" s="35"/>
      <c r="C207" s="35"/>
      <c r="D207" s="35"/>
      <c r="E207" s="35"/>
      <c r="F207" s="35"/>
      <c r="G207" s="35"/>
      <c r="H207" s="35"/>
    </row>
    <row r="208" spans="1:8" ht="19.5">
      <c r="A208" s="467"/>
      <c r="B208" s="35"/>
      <c r="C208" s="35"/>
      <c r="D208" s="35"/>
      <c r="E208" s="35"/>
      <c r="F208" s="35"/>
      <c r="G208" s="35"/>
      <c r="H208" s="35"/>
    </row>
    <row r="209" spans="1:8" ht="19.5">
      <c r="A209" s="467"/>
      <c r="B209" s="35"/>
      <c r="C209" s="35"/>
      <c r="D209" s="35"/>
      <c r="E209" s="35"/>
      <c r="F209" s="35"/>
      <c r="G209" s="35"/>
      <c r="H209" s="35"/>
    </row>
    <row r="210" spans="1:8" ht="19.5">
      <c r="A210" s="467"/>
      <c r="B210" s="35"/>
      <c r="C210" s="35"/>
      <c r="D210" s="35"/>
      <c r="E210" s="35"/>
      <c r="F210" s="35"/>
      <c r="G210" s="35"/>
      <c r="H210" s="35"/>
    </row>
    <row r="211" spans="1:8" ht="19.5">
      <c r="A211" s="467"/>
      <c r="B211" s="35"/>
      <c r="C211" s="35"/>
      <c r="D211" s="35"/>
      <c r="E211" s="35"/>
      <c r="F211" s="35"/>
      <c r="G211" s="35"/>
      <c r="H211" s="35"/>
    </row>
    <row r="212" spans="1:8" ht="19.5">
      <c r="A212" s="467"/>
      <c r="B212" s="35"/>
      <c r="C212" s="35"/>
      <c r="D212" s="35"/>
      <c r="E212" s="35"/>
      <c r="F212" s="35"/>
      <c r="G212" s="35"/>
      <c r="H212" s="35"/>
    </row>
    <row r="213" spans="1:8" ht="19.5">
      <c r="A213" s="467"/>
      <c r="B213" s="35"/>
      <c r="C213" s="35"/>
      <c r="D213" s="35"/>
      <c r="E213" s="35"/>
      <c r="F213" s="35"/>
      <c r="G213" s="35"/>
      <c r="H213" s="35"/>
    </row>
    <row r="214" spans="1:8" ht="19.5">
      <c r="A214" s="467"/>
      <c r="B214" s="35"/>
      <c r="C214" s="35"/>
      <c r="D214" s="35"/>
      <c r="E214" s="35"/>
      <c r="F214" s="35"/>
      <c r="G214" s="35"/>
      <c r="H214" s="35"/>
    </row>
    <row r="215" spans="1:8" ht="19.5">
      <c r="A215" s="468"/>
      <c r="B215" s="35"/>
      <c r="C215" s="35"/>
      <c r="D215" s="35"/>
      <c r="E215" s="35"/>
      <c r="F215" s="35"/>
      <c r="G215" s="35"/>
      <c r="H215" s="35"/>
    </row>
    <row r="216" spans="1:8" ht="19.5">
      <c r="A216" s="467"/>
      <c r="B216" s="35"/>
      <c r="C216" s="35"/>
      <c r="D216" s="35"/>
      <c r="E216" s="35"/>
      <c r="F216" s="35"/>
      <c r="G216" s="35"/>
      <c r="H216" s="35"/>
    </row>
    <row r="217" spans="1:8" ht="19.5">
      <c r="A217" s="467"/>
      <c r="B217" s="35"/>
      <c r="C217" s="35"/>
      <c r="D217" s="35"/>
      <c r="E217" s="35"/>
      <c r="F217" s="35"/>
      <c r="G217" s="35"/>
      <c r="H217" s="35"/>
    </row>
    <row r="218" spans="1:8" ht="19.5">
      <c r="A218" s="467"/>
      <c r="B218" s="35"/>
      <c r="C218" s="35"/>
      <c r="D218" s="35"/>
      <c r="E218" s="35"/>
      <c r="F218" s="35"/>
      <c r="G218" s="35"/>
      <c r="H218" s="35"/>
    </row>
    <row r="219" spans="1:8" ht="19.5">
      <c r="A219" s="467"/>
      <c r="B219" s="35"/>
      <c r="C219" s="35"/>
      <c r="D219" s="35"/>
      <c r="E219" s="35"/>
      <c r="F219" s="35"/>
      <c r="G219" s="35"/>
      <c r="H219" s="35"/>
    </row>
    <row r="220" spans="1:8" ht="19.5">
      <c r="A220" s="467"/>
      <c r="B220" s="35"/>
      <c r="C220" s="35"/>
      <c r="D220" s="35"/>
      <c r="E220" s="35"/>
      <c r="F220" s="35"/>
      <c r="G220" s="35"/>
      <c r="H220" s="35"/>
    </row>
    <row r="221" spans="1:8" ht="19.5">
      <c r="A221" s="468"/>
      <c r="B221" s="35"/>
      <c r="C221" s="35"/>
      <c r="D221" s="35"/>
      <c r="E221" s="35"/>
      <c r="F221" s="35"/>
      <c r="G221" s="35"/>
      <c r="H221" s="35"/>
    </row>
    <row r="222" spans="1:8" ht="19.5">
      <c r="A222" s="467"/>
      <c r="B222" s="35"/>
      <c r="C222" s="35"/>
      <c r="D222" s="35"/>
      <c r="E222" s="35"/>
      <c r="F222" s="35"/>
      <c r="G222" s="35"/>
      <c r="H222" s="35"/>
    </row>
    <row r="223" spans="1:8" ht="19.5">
      <c r="A223" s="467"/>
      <c r="B223" s="35"/>
      <c r="C223" s="35"/>
      <c r="D223" s="35"/>
      <c r="E223" s="35"/>
      <c r="F223" s="35"/>
      <c r="G223" s="35"/>
      <c r="H223" s="35"/>
    </row>
    <row r="224" spans="1:8" ht="19.5">
      <c r="A224" s="468"/>
      <c r="B224" s="35"/>
      <c r="C224" s="35"/>
      <c r="D224" s="35"/>
      <c r="E224" s="35"/>
      <c r="F224" s="35"/>
      <c r="G224" s="35"/>
      <c r="H224" s="35"/>
    </row>
    <row r="225" spans="1:8" ht="19.5">
      <c r="A225" s="467"/>
      <c r="B225" s="35"/>
      <c r="C225" s="35"/>
      <c r="D225" s="35"/>
      <c r="E225" s="35"/>
      <c r="F225" s="35"/>
      <c r="G225" s="35"/>
      <c r="H225" s="35"/>
    </row>
    <row r="226" spans="1:8" ht="19.5">
      <c r="A226" s="467"/>
      <c r="B226" s="35"/>
      <c r="C226" s="35"/>
      <c r="D226" s="35"/>
      <c r="E226" s="35"/>
      <c r="F226" s="35"/>
      <c r="G226" s="35"/>
      <c r="H226" s="35"/>
    </row>
    <row r="227" spans="1:8" ht="19.5">
      <c r="A227" s="467"/>
      <c r="B227" s="35"/>
      <c r="C227" s="35"/>
      <c r="D227" s="35"/>
      <c r="E227" s="35"/>
      <c r="F227" s="35"/>
      <c r="G227" s="35"/>
      <c r="H227" s="35"/>
    </row>
    <row r="228" spans="1:8" ht="19.5">
      <c r="A228" s="469"/>
      <c r="B228" s="35"/>
      <c r="C228" s="35"/>
      <c r="D228" s="35"/>
      <c r="E228" s="35"/>
      <c r="F228" s="35"/>
      <c r="G228" s="35"/>
      <c r="H228" s="35"/>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P14" sqref="P14"/>
    </sheetView>
  </sheetViews>
  <sheetFormatPr baseColWidth="10" defaultColWidth="9.140625" defaultRowHeight="18"/>
  <cols>
    <col min="1" max="1" width="132.28515625" style="27" customWidth="1"/>
    <col min="2" max="8" width="16" style="27" customWidth="1"/>
    <col min="9" max="9" width="16" style="35" customWidth="1"/>
    <col min="10" max="256" width="9.140625" style="27"/>
    <col min="257" max="257" width="132.28515625" style="27" customWidth="1"/>
    <col min="258" max="265" width="16" style="27" customWidth="1"/>
    <col min="266" max="512" width="9.140625" style="27"/>
    <col min="513" max="513" width="132.28515625" style="27" customWidth="1"/>
    <col min="514" max="521" width="16" style="27" customWidth="1"/>
    <col min="522" max="768" width="9.140625" style="27"/>
    <col min="769" max="769" width="132.28515625" style="27" customWidth="1"/>
    <col min="770" max="777" width="16" style="27" customWidth="1"/>
    <col min="778" max="1024" width="9.140625" style="27"/>
    <col min="1025" max="1025" width="132.28515625" style="27" customWidth="1"/>
    <col min="1026" max="1033" width="16" style="27" customWidth="1"/>
    <col min="1034" max="1280" width="9.140625" style="27"/>
    <col min="1281" max="1281" width="132.28515625" style="27" customWidth="1"/>
    <col min="1282" max="1289" width="16" style="27" customWidth="1"/>
    <col min="1290" max="1536" width="9.140625" style="27"/>
    <col min="1537" max="1537" width="132.28515625" style="27" customWidth="1"/>
    <col min="1538" max="1545" width="16" style="27" customWidth="1"/>
    <col min="1546" max="1792" width="9.140625" style="27"/>
    <col min="1793" max="1793" width="132.28515625" style="27" customWidth="1"/>
    <col min="1794" max="1801" width="16" style="27" customWidth="1"/>
    <col min="1802" max="2048" width="9.140625" style="27"/>
    <col min="2049" max="2049" width="132.28515625" style="27" customWidth="1"/>
    <col min="2050" max="2057" width="16" style="27" customWidth="1"/>
    <col min="2058" max="2304" width="9.140625" style="27"/>
    <col min="2305" max="2305" width="132.28515625" style="27" customWidth="1"/>
    <col min="2306" max="2313" width="16" style="27" customWidth="1"/>
    <col min="2314" max="2560" width="9.140625" style="27"/>
    <col min="2561" max="2561" width="132.28515625" style="27" customWidth="1"/>
    <col min="2562" max="2569" width="16" style="27" customWidth="1"/>
    <col min="2570" max="2816" width="9.140625" style="27"/>
    <col min="2817" max="2817" width="132.28515625" style="27" customWidth="1"/>
    <col min="2818" max="2825" width="16" style="27" customWidth="1"/>
    <col min="2826" max="3072" width="9.140625" style="27"/>
    <col min="3073" max="3073" width="132.28515625" style="27" customWidth="1"/>
    <col min="3074" max="3081" width="16" style="27" customWidth="1"/>
    <col min="3082" max="3328" width="9.140625" style="27"/>
    <col min="3329" max="3329" width="132.28515625" style="27" customWidth="1"/>
    <col min="3330" max="3337" width="16" style="27" customWidth="1"/>
    <col min="3338" max="3584" width="9.140625" style="27"/>
    <col min="3585" max="3585" width="132.28515625" style="27" customWidth="1"/>
    <col min="3586" max="3593" width="16" style="27" customWidth="1"/>
    <col min="3594" max="3840" width="9.140625" style="27"/>
    <col min="3841" max="3841" width="132.28515625" style="27" customWidth="1"/>
    <col min="3842" max="3849" width="16" style="27" customWidth="1"/>
    <col min="3850" max="4096" width="9.140625" style="27"/>
    <col min="4097" max="4097" width="132.28515625" style="27" customWidth="1"/>
    <col min="4098" max="4105" width="16" style="27" customWidth="1"/>
    <col min="4106" max="4352" width="9.140625" style="27"/>
    <col min="4353" max="4353" width="132.28515625" style="27" customWidth="1"/>
    <col min="4354" max="4361" width="16" style="27" customWidth="1"/>
    <col min="4362" max="4608" width="9.140625" style="27"/>
    <col min="4609" max="4609" width="132.28515625" style="27" customWidth="1"/>
    <col min="4610" max="4617" width="16" style="27" customWidth="1"/>
    <col min="4618" max="4864" width="9.140625" style="27"/>
    <col min="4865" max="4865" width="132.28515625" style="27" customWidth="1"/>
    <col min="4866" max="4873" width="16" style="27" customWidth="1"/>
    <col min="4874" max="5120" width="9.140625" style="27"/>
    <col min="5121" max="5121" width="132.28515625" style="27" customWidth="1"/>
    <col min="5122" max="5129" width="16" style="27" customWidth="1"/>
    <col min="5130" max="5376" width="9.140625" style="27"/>
    <col min="5377" max="5377" width="132.28515625" style="27" customWidth="1"/>
    <col min="5378" max="5385" width="16" style="27" customWidth="1"/>
    <col min="5386" max="5632" width="9.140625" style="27"/>
    <col min="5633" max="5633" width="132.28515625" style="27" customWidth="1"/>
    <col min="5634" max="5641" width="16" style="27" customWidth="1"/>
    <col min="5642" max="5888" width="9.140625" style="27"/>
    <col min="5889" max="5889" width="132.28515625" style="27" customWidth="1"/>
    <col min="5890" max="5897" width="16" style="27" customWidth="1"/>
    <col min="5898" max="6144" width="9.140625" style="27"/>
    <col min="6145" max="6145" width="132.28515625" style="27" customWidth="1"/>
    <col min="6146" max="6153" width="16" style="27" customWidth="1"/>
    <col min="6154" max="6400" width="9.140625" style="27"/>
    <col min="6401" max="6401" width="132.28515625" style="27" customWidth="1"/>
    <col min="6402" max="6409" width="16" style="27" customWidth="1"/>
    <col min="6410" max="6656" width="9.140625" style="27"/>
    <col min="6657" max="6657" width="132.28515625" style="27" customWidth="1"/>
    <col min="6658" max="6665" width="16" style="27" customWidth="1"/>
    <col min="6666" max="6912" width="9.140625" style="27"/>
    <col min="6913" max="6913" width="132.28515625" style="27" customWidth="1"/>
    <col min="6914" max="6921" width="16" style="27" customWidth="1"/>
    <col min="6922" max="7168" width="9.140625" style="27"/>
    <col min="7169" max="7169" width="132.28515625" style="27" customWidth="1"/>
    <col min="7170" max="7177" width="16" style="27" customWidth="1"/>
    <col min="7178" max="7424" width="9.140625" style="27"/>
    <col min="7425" max="7425" width="132.28515625" style="27" customWidth="1"/>
    <col min="7426" max="7433" width="16" style="27" customWidth="1"/>
    <col min="7434" max="7680" width="9.140625" style="27"/>
    <col min="7681" max="7681" width="132.28515625" style="27" customWidth="1"/>
    <col min="7682" max="7689" width="16" style="27" customWidth="1"/>
    <col min="7690" max="7936" width="9.140625" style="27"/>
    <col min="7937" max="7937" width="132.28515625" style="27" customWidth="1"/>
    <col min="7938" max="7945" width="16" style="27" customWidth="1"/>
    <col min="7946" max="8192" width="9.140625" style="27"/>
    <col min="8193" max="8193" width="132.28515625" style="27" customWidth="1"/>
    <col min="8194" max="8201" width="16" style="27" customWidth="1"/>
    <col min="8202" max="8448" width="9.140625" style="27"/>
    <col min="8449" max="8449" width="132.28515625" style="27" customWidth="1"/>
    <col min="8450" max="8457" width="16" style="27" customWidth="1"/>
    <col min="8458" max="8704" width="9.140625" style="27"/>
    <col min="8705" max="8705" width="132.28515625" style="27" customWidth="1"/>
    <col min="8706" max="8713" width="16" style="27" customWidth="1"/>
    <col min="8714" max="8960" width="9.140625" style="27"/>
    <col min="8961" max="8961" width="132.28515625" style="27" customWidth="1"/>
    <col min="8962" max="8969" width="16" style="27" customWidth="1"/>
    <col min="8970" max="9216" width="9.140625" style="27"/>
    <col min="9217" max="9217" width="132.28515625" style="27" customWidth="1"/>
    <col min="9218" max="9225" width="16" style="27" customWidth="1"/>
    <col min="9226" max="9472" width="9.140625" style="27"/>
    <col min="9473" max="9473" width="132.28515625" style="27" customWidth="1"/>
    <col min="9474" max="9481" width="16" style="27" customWidth="1"/>
    <col min="9482" max="9728" width="9.140625" style="27"/>
    <col min="9729" max="9729" width="132.28515625" style="27" customWidth="1"/>
    <col min="9730" max="9737" width="16" style="27" customWidth="1"/>
    <col min="9738" max="9984" width="9.140625" style="27"/>
    <col min="9985" max="9985" width="132.28515625" style="27" customWidth="1"/>
    <col min="9986" max="9993" width="16" style="27" customWidth="1"/>
    <col min="9994" max="10240" width="9.140625" style="27"/>
    <col min="10241" max="10241" width="132.28515625" style="27" customWidth="1"/>
    <col min="10242" max="10249" width="16" style="27" customWidth="1"/>
    <col min="10250" max="10496" width="9.140625" style="27"/>
    <col min="10497" max="10497" width="132.28515625" style="27" customWidth="1"/>
    <col min="10498" max="10505" width="16" style="27" customWidth="1"/>
    <col min="10506" max="10752" width="9.140625" style="27"/>
    <col min="10753" max="10753" width="132.28515625" style="27" customWidth="1"/>
    <col min="10754" max="10761" width="16" style="27" customWidth="1"/>
    <col min="10762" max="11008" width="9.140625" style="27"/>
    <col min="11009" max="11009" width="132.28515625" style="27" customWidth="1"/>
    <col min="11010" max="11017" width="16" style="27" customWidth="1"/>
    <col min="11018" max="11264" width="9.140625" style="27"/>
    <col min="11265" max="11265" width="132.28515625" style="27" customWidth="1"/>
    <col min="11266" max="11273" width="16" style="27" customWidth="1"/>
    <col min="11274" max="11520" width="9.140625" style="27"/>
    <col min="11521" max="11521" width="132.28515625" style="27" customWidth="1"/>
    <col min="11522" max="11529" width="16" style="27" customWidth="1"/>
    <col min="11530" max="11776" width="9.140625" style="27"/>
    <col min="11777" max="11777" width="132.28515625" style="27" customWidth="1"/>
    <col min="11778" max="11785" width="16" style="27" customWidth="1"/>
    <col min="11786" max="12032" width="9.140625" style="27"/>
    <col min="12033" max="12033" width="132.28515625" style="27" customWidth="1"/>
    <col min="12034" max="12041" width="16" style="27" customWidth="1"/>
    <col min="12042" max="12288" width="9.140625" style="27"/>
    <col min="12289" max="12289" width="132.28515625" style="27" customWidth="1"/>
    <col min="12290" max="12297" width="16" style="27" customWidth="1"/>
    <col min="12298" max="12544" width="9.140625" style="27"/>
    <col min="12545" max="12545" width="132.28515625" style="27" customWidth="1"/>
    <col min="12546" max="12553" width="16" style="27" customWidth="1"/>
    <col min="12554" max="12800" width="9.140625" style="27"/>
    <col min="12801" max="12801" width="132.28515625" style="27" customWidth="1"/>
    <col min="12802" max="12809" width="16" style="27" customWidth="1"/>
    <col min="12810" max="13056" width="9.140625" style="27"/>
    <col min="13057" max="13057" width="132.28515625" style="27" customWidth="1"/>
    <col min="13058" max="13065" width="16" style="27" customWidth="1"/>
    <col min="13066" max="13312" width="9.140625" style="27"/>
    <col min="13313" max="13313" width="132.28515625" style="27" customWidth="1"/>
    <col min="13314" max="13321" width="16" style="27" customWidth="1"/>
    <col min="13322" max="13568" width="9.140625" style="27"/>
    <col min="13569" max="13569" width="132.28515625" style="27" customWidth="1"/>
    <col min="13570" max="13577" width="16" style="27" customWidth="1"/>
    <col min="13578" max="13824" width="9.140625" style="27"/>
    <col min="13825" max="13825" width="132.28515625" style="27" customWidth="1"/>
    <col min="13826" max="13833" width="16" style="27" customWidth="1"/>
    <col min="13834" max="14080" width="9.140625" style="27"/>
    <col min="14081" max="14081" width="132.28515625" style="27" customWidth="1"/>
    <col min="14082" max="14089" width="16" style="27" customWidth="1"/>
    <col min="14090" max="14336" width="9.140625" style="27"/>
    <col min="14337" max="14337" width="132.28515625" style="27" customWidth="1"/>
    <col min="14338" max="14345" width="16" style="27" customWidth="1"/>
    <col min="14346" max="14592" width="9.140625" style="27"/>
    <col min="14593" max="14593" width="132.28515625" style="27" customWidth="1"/>
    <col min="14594" max="14601" width="16" style="27" customWidth="1"/>
    <col min="14602" max="14848" width="9.140625" style="27"/>
    <col min="14849" max="14849" width="132.28515625" style="27" customWidth="1"/>
    <col min="14850" max="14857" width="16" style="27" customWidth="1"/>
    <col min="14858" max="15104" width="9.140625" style="27"/>
    <col min="15105" max="15105" width="132.28515625" style="27" customWidth="1"/>
    <col min="15106" max="15113" width="16" style="27" customWidth="1"/>
    <col min="15114" max="15360" width="9.140625" style="27"/>
    <col min="15361" max="15361" width="132.28515625" style="27" customWidth="1"/>
    <col min="15362" max="15369" width="16" style="27" customWidth="1"/>
    <col min="15370" max="15616" width="9.140625" style="27"/>
    <col min="15617" max="15617" width="132.28515625" style="27" customWidth="1"/>
    <col min="15618" max="15625" width="16" style="27" customWidth="1"/>
    <col min="15626" max="15872" width="9.140625" style="27"/>
    <col min="15873" max="15873" width="132.28515625" style="27" customWidth="1"/>
    <col min="15874" max="15881" width="16" style="27" customWidth="1"/>
    <col min="15882" max="16128" width="9.140625" style="27"/>
    <col min="16129" max="16129" width="132.28515625" style="27" customWidth="1"/>
    <col min="16130" max="16137" width="16" style="27" customWidth="1"/>
    <col min="16138" max="16384" width="9.140625" style="27"/>
  </cols>
  <sheetData>
    <row r="1" spans="1:9" ht="43.5" customHeight="1">
      <c r="A1" s="1088" t="s">
        <v>1074</v>
      </c>
      <c r="B1" s="1088"/>
      <c r="C1" s="1088"/>
      <c r="D1" s="1088"/>
      <c r="E1" s="1088"/>
      <c r="F1" s="1088"/>
      <c r="G1" s="1088"/>
      <c r="H1" s="1088"/>
      <c r="I1" s="1088"/>
    </row>
    <row r="2" spans="1:9" ht="43.5" customHeight="1">
      <c r="A2" s="1088" t="s">
        <v>423</v>
      </c>
      <c r="B2" s="1088"/>
      <c r="C2" s="1088"/>
      <c r="D2" s="1088"/>
      <c r="E2" s="1088"/>
      <c r="F2" s="1088"/>
      <c r="G2" s="1088"/>
      <c r="H2" s="1088"/>
      <c r="I2" s="1088"/>
    </row>
    <row r="3" spans="1:9" ht="43.5" customHeight="1">
      <c r="A3" s="1088" t="s">
        <v>1083</v>
      </c>
      <c r="B3" s="1088"/>
      <c r="C3" s="1088"/>
      <c r="D3" s="1088"/>
      <c r="E3" s="1088"/>
      <c r="F3" s="1088"/>
      <c r="G3" s="1088"/>
      <c r="H3" s="1088"/>
      <c r="I3" s="1088"/>
    </row>
    <row r="4" spans="1:9" ht="43.5" customHeight="1">
      <c r="A4" s="1089" t="s">
        <v>1328</v>
      </c>
      <c r="B4" s="1089"/>
      <c r="C4" s="1089"/>
      <c r="D4" s="1089"/>
      <c r="E4" s="1089"/>
      <c r="F4" s="1089"/>
      <c r="G4" s="1089"/>
      <c r="H4" s="1089"/>
      <c r="I4" s="1089"/>
    </row>
    <row r="5" spans="1:9" ht="19.5" customHeight="1" thickBot="1">
      <c r="A5" s="1088"/>
      <c r="B5" s="1088"/>
      <c r="C5" s="1088"/>
      <c r="D5" s="1088"/>
      <c r="E5" s="1088"/>
      <c r="F5" s="1088"/>
      <c r="G5" s="1088"/>
      <c r="H5" s="1088"/>
      <c r="I5" s="1088"/>
    </row>
    <row r="6" spans="1:9" ht="39" customHeight="1" thickTop="1" thickBot="1">
      <c r="A6" s="985"/>
      <c r="B6" s="1110" t="s">
        <v>1523</v>
      </c>
      <c r="C6" s="1110"/>
      <c r="D6" s="1111" t="s">
        <v>1083</v>
      </c>
      <c r="E6" s="1111"/>
      <c r="F6" s="1111"/>
      <c r="G6" s="1111"/>
      <c r="H6" s="1111"/>
      <c r="I6" s="1111"/>
    </row>
    <row r="7" spans="1:9" s="28" customFormat="1" ht="31.5" customHeight="1" thickTop="1" thickBot="1">
      <c r="A7" s="458" t="s">
        <v>296</v>
      </c>
      <c r="B7" s="78" t="s">
        <v>424</v>
      </c>
      <c r="C7" s="78" t="s">
        <v>425</v>
      </c>
      <c r="D7" s="78" t="s">
        <v>1203</v>
      </c>
      <c r="E7" s="78" t="s">
        <v>1315</v>
      </c>
      <c r="F7" s="78" t="s">
        <v>1370</v>
      </c>
      <c r="G7" s="78" t="s">
        <v>1520</v>
      </c>
      <c r="H7" s="78" t="s">
        <v>1459</v>
      </c>
      <c r="I7" s="78" t="s">
        <v>1521</v>
      </c>
    </row>
    <row r="8" spans="1:9" ht="15" customHeight="1" thickTop="1" thickBot="1">
      <c r="A8" s="928"/>
      <c r="B8" s="629"/>
      <c r="C8" s="629"/>
      <c r="D8" s="629"/>
      <c r="E8" s="629"/>
      <c r="F8" s="629"/>
      <c r="G8" s="629"/>
      <c r="H8" s="629"/>
      <c r="I8" s="629"/>
    </row>
    <row r="9" spans="1:9" ht="24" customHeight="1" thickTop="1" thickBot="1">
      <c r="A9" s="29" t="s">
        <v>426</v>
      </c>
      <c r="B9" s="923">
        <v>241422.18269533527</v>
      </c>
      <c r="C9" s="923">
        <v>309147.14808017493</v>
      </c>
      <c r="D9" s="923">
        <v>381603.6495626822</v>
      </c>
      <c r="E9" s="923">
        <v>428997.10438921285</v>
      </c>
      <c r="F9" s="923">
        <v>487343.03139795916</v>
      </c>
      <c r="G9" s="923">
        <v>481111.73146793002</v>
      </c>
      <c r="H9" s="923">
        <v>498652.48776530614</v>
      </c>
      <c r="I9" s="923">
        <v>506666.52026822156</v>
      </c>
    </row>
    <row r="10" spans="1:9" s="81" customFormat="1" ht="21" customHeight="1" thickTop="1">
      <c r="A10" s="572" t="s">
        <v>8</v>
      </c>
      <c r="B10" s="924">
        <v>8954.9349839650149</v>
      </c>
      <c r="C10" s="924">
        <v>14201.446845481049</v>
      </c>
      <c r="D10" s="924">
        <v>18099.796704081633</v>
      </c>
      <c r="E10" s="924">
        <v>23993.888779883386</v>
      </c>
      <c r="F10" s="924">
        <v>43981.274664723031</v>
      </c>
      <c r="G10" s="924">
        <v>43802.408173469383</v>
      </c>
      <c r="H10" s="924">
        <v>25844.954941690961</v>
      </c>
      <c r="I10" s="924">
        <v>37467.421956268219</v>
      </c>
    </row>
    <row r="11" spans="1:9" s="81" customFormat="1" ht="21" customHeight="1">
      <c r="A11" s="572" t="s">
        <v>17</v>
      </c>
      <c r="B11" s="924">
        <v>23245.345947521862</v>
      </c>
      <c r="C11" s="924">
        <v>20498.464948979592</v>
      </c>
      <c r="D11" s="924">
        <v>16559.391584548106</v>
      </c>
      <c r="E11" s="924">
        <v>13560.911157434402</v>
      </c>
      <c r="F11" s="924">
        <v>17768.633128279886</v>
      </c>
      <c r="G11" s="924">
        <v>15379.364456268222</v>
      </c>
      <c r="H11" s="924">
        <v>22220.046298833822</v>
      </c>
      <c r="I11" s="924">
        <v>20683.556113702623</v>
      </c>
    </row>
    <row r="12" spans="1:9" s="81" customFormat="1" ht="21" customHeight="1">
      <c r="A12" s="572" t="s">
        <v>26</v>
      </c>
      <c r="B12" s="924">
        <v>201062.81429154519</v>
      </c>
      <c r="C12" s="924">
        <v>263563.58180612244</v>
      </c>
      <c r="D12" s="924">
        <v>332798.56688483962</v>
      </c>
      <c r="E12" s="924">
        <v>374837.45782798831</v>
      </c>
      <c r="F12" s="924">
        <v>399994.24258746352</v>
      </c>
      <c r="G12" s="924">
        <v>395360.06377113698</v>
      </c>
      <c r="H12" s="924">
        <v>413837.27274635568</v>
      </c>
      <c r="I12" s="924">
        <v>412839.14762827993</v>
      </c>
    </row>
    <row r="13" spans="1:9" s="81" customFormat="1" ht="21" customHeight="1">
      <c r="A13" s="573" t="s">
        <v>427</v>
      </c>
      <c r="B13" s="924">
        <v>203070.12723760933</v>
      </c>
      <c r="C13" s="924">
        <v>264878.04697813408</v>
      </c>
      <c r="D13" s="924">
        <v>333459.31652040815</v>
      </c>
      <c r="E13" s="924">
        <v>375365.12297376088</v>
      </c>
      <c r="F13" s="924">
        <v>398891.12696064136</v>
      </c>
      <c r="G13" s="924">
        <v>391585.06109912536</v>
      </c>
      <c r="H13" s="924">
        <v>412510.92944606411</v>
      </c>
      <c r="I13" s="924">
        <v>408849.88715743442</v>
      </c>
    </row>
    <row r="14" spans="1:9" s="81" customFormat="1" ht="21" customHeight="1">
      <c r="A14" s="573" t="s">
        <v>428</v>
      </c>
      <c r="B14" s="924">
        <v>202566.26716618074</v>
      </c>
      <c r="C14" s="924">
        <v>263536.31729737611</v>
      </c>
      <c r="D14" s="924">
        <v>331419.86865743436</v>
      </c>
      <c r="E14" s="924">
        <v>371337.33208454814</v>
      </c>
      <c r="F14" s="924">
        <v>393461.30255247816</v>
      </c>
      <c r="G14" s="924">
        <v>386502.28739067056</v>
      </c>
      <c r="H14" s="924">
        <v>406736.39448833821</v>
      </c>
      <c r="I14" s="924">
        <v>403391.13096647226</v>
      </c>
    </row>
    <row r="15" spans="1:9" s="81" customFormat="1" ht="21" customHeight="1">
      <c r="A15" s="573" t="s">
        <v>429</v>
      </c>
      <c r="B15" s="924">
        <v>503.86007142857142</v>
      </c>
      <c r="C15" s="924">
        <v>1341.7296807580174</v>
      </c>
      <c r="D15" s="924">
        <v>2039.4478629737609</v>
      </c>
      <c r="E15" s="924">
        <v>4027.790889212828</v>
      </c>
      <c r="F15" s="924">
        <v>5429.8244081632647</v>
      </c>
      <c r="G15" s="924">
        <v>5082.7737084548107</v>
      </c>
      <c r="H15" s="924">
        <v>5774.5349577259476</v>
      </c>
      <c r="I15" s="924">
        <v>5458.756190962099</v>
      </c>
    </row>
    <row r="16" spans="1:9" s="81" customFormat="1" ht="21" customHeight="1">
      <c r="A16" s="573" t="s">
        <v>430</v>
      </c>
      <c r="B16" s="924">
        <v>1373.6630670553936</v>
      </c>
      <c r="C16" s="924">
        <v>2358.7476166180759</v>
      </c>
      <c r="D16" s="924">
        <v>2303.7826370262392</v>
      </c>
      <c r="E16" s="924">
        <v>2360.9067215743439</v>
      </c>
      <c r="F16" s="924">
        <v>2151.5739387755102</v>
      </c>
      <c r="G16" s="924">
        <v>3825.2172419825074</v>
      </c>
      <c r="H16" s="924">
        <v>1792.586689504373</v>
      </c>
      <c r="I16" s="924">
        <v>5164.3608046647223</v>
      </c>
    </row>
    <row r="17" spans="1:9" s="81" customFormat="1" ht="21" customHeight="1">
      <c r="A17" s="573" t="s">
        <v>431</v>
      </c>
      <c r="B17" s="924">
        <v>1331.477078717201</v>
      </c>
      <c r="C17" s="924">
        <v>2333.2645247813412</v>
      </c>
      <c r="D17" s="924">
        <v>2256.7028338192417</v>
      </c>
      <c r="E17" s="924">
        <v>2123.5106457725947</v>
      </c>
      <c r="F17" s="924">
        <v>2010.6898702623907</v>
      </c>
      <c r="G17" s="924">
        <v>3678.7735553935859</v>
      </c>
      <c r="H17" s="924">
        <v>1770.6296763848397</v>
      </c>
      <c r="I17" s="924">
        <v>4919.3395641399411</v>
      </c>
    </row>
    <row r="18" spans="1:9" s="81" customFormat="1" ht="21" customHeight="1">
      <c r="A18" s="573" t="s">
        <v>432</v>
      </c>
      <c r="B18" s="924">
        <v>42.185988338192416</v>
      </c>
      <c r="C18" s="924">
        <v>25.483091836734694</v>
      </c>
      <c r="D18" s="924">
        <v>47.079803206997084</v>
      </c>
      <c r="E18" s="924">
        <v>237.39607580174928</v>
      </c>
      <c r="F18" s="924">
        <v>140.88406851311953</v>
      </c>
      <c r="G18" s="924">
        <v>146.44368658892128</v>
      </c>
      <c r="H18" s="924">
        <v>21.957013119533524</v>
      </c>
      <c r="I18" s="924">
        <v>245.02124052478135</v>
      </c>
    </row>
    <row r="19" spans="1:9" s="81" customFormat="1" ht="21" customHeight="1">
      <c r="A19" s="573" t="s">
        <v>433</v>
      </c>
      <c r="B19" s="924">
        <v>1197.2427157434402</v>
      </c>
      <c r="C19" s="924">
        <v>1504.7879125364434</v>
      </c>
      <c r="D19" s="924">
        <v>2080.8548629737606</v>
      </c>
      <c r="E19" s="924">
        <v>3809.9261166180759</v>
      </c>
      <c r="F19" s="924">
        <v>6430.3456588921281</v>
      </c>
      <c r="G19" s="924">
        <v>9377.9801982507288</v>
      </c>
      <c r="H19" s="924">
        <v>7074.2407317784255</v>
      </c>
      <c r="I19" s="924">
        <v>7551.4463644314874</v>
      </c>
    </row>
    <row r="20" spans="1:9" s="81" customFormat="1" ht="21" customHeight="1">
      <c r="A20" s="573" t="s">
        <v>434</v>
      </c>
      <c r="B20" s="924">
        <v>1149.7945204081632</v>
      </c>
      <c r="C20" s="924">
        <v>1468.3238790087464</v>
      </c>
      <c r="D20" s="924">
        <v>2045.9053994169094</v>
      </c>
      <c r="E20" s="924">
        <v>3408.4450597667637</v>
      </c>
      <c r="F20" s="924">
        <v>6113.2942725947532</v>
      </c>
      <c r="G20" s="924">
        <v>8716.4900583090366</v>
      </c>
      <c r="H20" s="924">
        <v>6636.9305233236155</v>
      </c>
      <c r="I20" s="924">
        <v>7128.0190000000011</v>
      </c>
    </row>
    <row r="21" spans="1:9" s="81" customFormat="1" ht="21" customHeight="1">
      <c r="A21" s="573" t="s">
        <v>435</v>
      </c>
      <c r="B21" s="924">
        <v>47.448195335276971</v>
      </c>
      <c r="C21" s="924">
        <v>36.464033527696792</v>
      </c>
      <c r="D21" s="924">
        <v>34.949463556851313</v>
      </c>
      <c r="E21" s="924">
        <v>401.48105685131196</v>
      </c>
      <c r="F21" s="924">
        <v>317.05138629737604</v>
      </c>
      <c r="G21" s="924">
        <v>661.49013994169093</v>
      </c>
      <c r="H21" s="924">
        <v>437.31020845481049</v>
      </c>
      <c r="I21" s="924">
        <v>423.42736443148692</v>
      </c>
    </row>
    <row r="22" spans="1:9" s="81" customFormat="1" ht="21" customHeight="1">
      <c r="A22" s="573" t="s">
        <v>39</v>
      </c>
      <c r="B22" s="924">
        <v>3447.0505801749273</v>
      </c>
      <c r="C22" s="924">
        <v>4464.4311311953352</v>
      </c>
      <c r="D22" s="924">
        <v>5593.7128221574349</v>
      </c>
      <c r="E22" s="924">
        <v>5651.0276107871723</v>
      </c>
      <c r="F22" s="924">
        <v>6018.3735116618072</v>
      </c>
      <c r="G22" s="924">
        <v>5493.9657536443146</v>
      </c>
      <c r="H22" s="924">
        <v>6388.7976603498546</v>
      </c>
      <c r="I22" s="924">
        <v>5796.9668381924203</v>
      </c>
    </row>
    <row r="23" spans="1:9" s="81" customFormat="1" ht="21" customHeight="1">
      <c r="A23" s="573" t="s">
        <v>436</v>
      </c>
      <c r="B23" s="924">
        <v>-8025.2693090379016</v>
      </c>
      <c r="C23" s="924">
        <v>-9642.4318323615171</v>
      </c>
      <c r="D23" s="924">
        <v>-10639.099957725948</v>
      </c>
      <c r="E23" s="924">
        <v>-12349.525594752187</v>
      </c>
      <c r="F23" s="924">
        <v>-13497.17748250729</v>
      </c>
      <c r="G23" s="924">
        <v>-14922.160521865891</v>
      </c>
      <c r="H23" s="924">
        <v>-13929.281781341107</v>
      </c>
      <c r="I23" s="924">
        <v>-14523.513536443148</v>
      </c>
    </row>
    <row r="24" spans="1:9" s="81" customFormat="1" ht="21" customHeight="1">
      <c r="A24" s="572" t="s">
        <v>57</v>
      </c>
      <c r="B24" s="924">
        <v>2070.4998542274052</v>
      </c>
      <c r="C24" s="924">
        <v>2411.8527303206997</v>
      </c>
      <c r="D24" s="924">
        <v>2844.9147623906701</v>
      </c>
      <c r="E24" s="924">
        <v>3483.3773425655977</v>
      </c>
      <c r="F24" s="924">
        <v>4220.4059373177843</v>
      </c>
      <c r="G24" s="924">
        <v>4357.7080976676389</v>
      </c>
      <c r="H24" s="924">
        <v>5816.8552857142859</v>
      </c>
      <c r="I24" s="924">
        <v>5692.8753265306123</v>
      </c>
    </row>
    <row r="25" spans="1:9" s="81" customFormat="1" ht="21" customHeight="1">
      <c r="A25" s="572" t="s">
        <v>63</v>
      </c>
      <c r="B25" s="924">
        <v>1.4577259475218659E-3</v>
      </c>
      <c r="C25" s="924">
        <v>1.6034985422740523E-3</v>
      </c>
      <c r="D25" s="924">
        <v>1.6034985422740523E-3</v>
      </c>
      <c r="E25" s="924">
        <v>9.4482900874635565</v>
      </c>
      <c r="F25" s="924">
        <v>355.46975947521861</v>
      </c>
      <c r="G25" s="924">
        <v>458.0802638483965</v>
      </c>
      <c r="H25" s="924">
        <v>1174.4626851311953</v>
      </c>
      <c r="I25" s="924">
        <v>1116.7815466472302</v>
      </c>
    </row>
    <row r="26" spans="1:9" s="81" customFormat="1" ht="21" customHeight="1">
      <c r="A26" s="572" t="s">
        <v>437</v>
      </c>
      <c r="B26" s="924">
        <v>57.769864431486887</v>
      </c>
      <c r="C26" s="924">
        <v>57.769864431486887</v>
      </c>
      <c r="D26" s="924">
        <v>56.544864431486886</v>
      </c>
      <c r="E26" s="924">
        <v>56.544864431486886</v>
      </c>
      <c r="F26" s="924">
        <v>4999.5783658892142</v>
      </c>
      <c r="G26" s="924">
        <v>5022.6020641399418</v>
      </c>
      <c r="H26" s="924">
        <v>6859.7816676384837</v>
      </c>
      <c r="I26" s="924">
        <v>5387.8714577259479</v>
      </c>
    </row>
    <row r="27" spans="1:9" s="81" customFormat="1" ht="21" customHeight="1">
      <c r="A27" s="572" t="s">
        <v>74</v>
      </c>
      <c r="B27" s="924">
        <v>4926.2521180758022</v>
      </c>
      <c r="C27" s="924">
        <v>7157.883752186588</v>
      </c>
      <c r="D27" s="924">
        <v>9438.0575408163259</v>
      </c>
      <c r="E27" s="924">
        <v>11296.569682215744</v>
      </c>
      <c r="F27" s="924">
        <v>14269.588437317785</v>
      </c>
      <c r="G27" s="924">
        <v>14783.660099125365</v>
      </c>
      <c r="H27" s="924">
        <v>20579.504068513121</v>
      </c>
      <c r="I27" s="924">
        <v>20513.167902332363</v>
      </c>
    </row>
    <row r="28" spans="1:9" s="81" customFormat="1" ht="21" customHeight="1">
      <c r="A28" s="572" t="s">
        <v>438</v>
      </c>
      <c r="B28" s="924">
        <v>1104.5641778425656</v>
      </c>
      <c r="C28" s="924">
        <v>1256.1465291545189</v>
      </c>
      <c r="D28" s="924">
        <v>1806.3756180758019</v>
      </c>
      <c r="E28" s="924">
        <v>1758.906444606414</v>
      </c>
      <c r="F28" s="924">
        <v>1753.8385174927114</v>
      </c>
      <c r="G28" s="924">
        <v>1947.8445422740524</v>
      </c>
      <c r="H28" s="924">
        <v>2319.6100714285712</v>
      </c>
      <c r="I28" s="924">
        <v>2965.6983367346938</v>
      </c>
    </row>
    <row r="29" spans="1:9" s="82" customFormat="1" ht="43.5" customHeight="1" thickBot="1">
      <c r="A29" s="574" t="s">
        <v>1451</v>
      </c>
      <c r="B29" s="925">
        <v>0</v>
      </c>
      <c r="C29" s="925">
        <v>0</v>
      </c>
      <c r="D29" s="925">
        <v>0</v>
      </c>
      <c r="E29" s="925">
        <v>0</v>
      </c>
      <c r="F29" s="925">
        <v>0</v>
      </c>
      <c r="G29" s="925">
        <v>0</v>
      </c>
      <c r="H29" s="925">
        <v>0</v>
      </c>
      <c r="I29" s="925">
        <v>0</v>
      </c>
    </row>
    <row r="30" spans="1:9" ht="24" customHeight="1" thickTop="1" thickBot="1">
      <c r="A30" s="29" t="s">
        <v>439</v>
      </c>
      <c r="B30" s="923">
        <v>221547.72582653063</v>
      </c>
      <c r="C30" s="923">
        <v>285456.39066618076</v>
      </c>
      <c r="D30" s="923">
        <v>353472.60113702627</v>
      </c>
      <c r="E30" s="923">
        <v>397350.80507288635</v>
      </c>
      <c r="F30" s="923">
        <v>453142.47868950438</v>
      </c>
      <c r="G30" s="923">
        <v>448696.84214139945</v>
      </c>
      <c r="H30" s="923">
        <v>462299.95005247812</v>
      </c>
      <c r="I30" s="923">
        <v>471802.12464285718</v>
      </c>
    </row>
    <row r="31" spans="1:9" s="81" customFormat="1" ht="21" customHeight="1" thickTop="1">
      <c r="A31" s="572" t="s">
        <v>440</v>
      </c>
      <c r="B31" s="924">
        <v>169049.82625947523</v>
      </c>
      <c r="C31" s="924">
        <v>229124.89066472303</v>
      </c>
      <c r="D31" s="924">
        <v>303081.22935714287</v>
      </c>
      <c r="E31" s="924">
        <v>343494.02808309038</v>
      </c>
      <c r="F31" s="924">
        <v>396592.49112390669</v>
      </c>
      <c r="G31" s="924">
        <v>387529.56173323607</v>
      </c>
      <c r="H31" s="924">
        <v>408052.53281924193</v>
      </c>
      <c r="I31" s="924">
        <v>416075.81015889213</v>
      </c>
    </row>
    <row r="32" spans="1:9" s="81" customFormat="1" ht="21" customHeight="1">
      <c r="A32" s="573" t="s">
        <v>441</v>
      </c>
      <c r="B32" s="924">
        <v>1.2473323615160352</v>
      </c>
      <c r="C32" s="924">
        <v>310.33493148688046</v>
      </c>
      <c r="D32" s="924">
        <v>2039.0349868804665</v>
      </c>
      <c r="E32" s="924">
        <v>3617.9470072886293</v>
      </c>
      <c r="F32" s="924">
        <v>6100.7833658892132</v>
      </c>
      <c r="G32" s="924">
        <v>6195.3334023323614</v>
      </c>
      <c r="H32" s="924">
        <v>8129.0586064139934</v>
      </c>
      <c r="I32" s="924">
        <v>9062.0462915451899</v>
      </c>
    </row>
    <row r="33" spans="1:9" s="81" customFormat="1" ht="21" customHeight="1">
      <c r="A33" s="573" t="s">
        <v>442</v>
      </c>
      <c r="B33" s="924">
        <v>49670.339513119536</v>
      </c>
      <c r="C33" s="924">
        <v>53254.329546647226</v>
      </c>
      <c r="D33" s="924">
        <v>51607.327705539363</v>
      </c>
      <c r="E33" s="924">
        <v>50808.519975218653</v>
      </c>
      <c r="F33" s="924">
        <v>55955.108536443149</v>
      </c>
      <c r="G33" s="924">
        <v>50403.357775510194</v>
      </c>
      <c r="H33" s="924">
        <v>59580.680374635573</v>
      </c>
      <c r="I33" s="924">
        <v>60318.996406705548</v>
      </c>
    </row>
    <row r="34" spans="1:9" s="81" customFormat="1" ht="21" customHeight="1">
      <c r="A34" s="573" t="s">
        <v>443</v>
      </c>
      <c r="B34" s="924">
        <v>34506.387147230322</v>
      </c>
      <c r="C34" s="924">
        <v>34270.958918367345</v>
      </c>
      <c r="D34" s="924">
        <v>9153.2906865889217</v>
      </c>
      <c r="E34" s="924">
        <v>1622.1413556851312</v>
      </c>
      <c r="F34" s="924">
        <v>882.08734256559762</v>
      </c>
      <c r="G34" s="924">
        <v>654.78588629737612</v>
      </c>
      <c r="H34" s="924">
        <v>564.8447142857143</v>
      </c>
      <c r="I34" s="924">
        <v>591.18723032069965</v>
      </c>
    </row>
    <row r="35" spans="1:9" s="81" customFormat="1" ht="21" customHeight="1">
      <c r="A35" s="573" t="s">
        <v>444</v>
      </c>
      <c r="B35" s="924">
        <v>765.51356559766748</v>
      </c>
      <c r="C35" s="924">
        <v>593.76907871720107</v>
      </c>
      <c r="D35" s="924">
        <v>570.49043586005826</v>
      </c>
      <c r="E35" s="924">
        <v>501.60990962099123</v>
      </c>
      <c r="F35" s="924">
        <v>509.8113717201166</v>
      </c>
      <c r="G35" s="924">
        <v>548.32162244897961</v>
      </c>
      <c r="H35" s="924">
        <v>889.12291982507293</v>
      </c>
      <c r="I35" s="924">
        <v>912.45047959183671</v>
      </c>
    </row>
    <row r="36" spans="1:9" s="81" customFormat="1" ht="21" customHeight="1">
      <c r="A36" s="573" t="s">
        <v>445</v>
      </c>
      <c r="B36" s="924">
        <v>80841.831871720118</v>
      </c>
      <c r="C36" s="924">
        <v>133775.85645481048</v>
      </c>
      <c r="D36" s="924">
        <v>226230.43001895046</v>
      </c>
      <c r="E36" s="924">
        <v>268067.47287172009</v>
      </c>
      <c r="F36" s="924">
        <v>307945.22733090381</v>
      </c>
      <c r="G36" s="924">
        <v>303208.54567201168</v>
      </c>
      <c r="H36" s="924">
        <v>308100.2150422741</v>
      </c>
      <c r="I36" s="924">
        <v>313533.81422740524</v>
      </c>
    </row>
    <row r="37" spans="1:9" s="81" customFormat="1" ht="21" customHeight="1">
      <c r="A37" s="573" t="s">
        <v>446</v>
      </c>
      <c r="B37" s="924">
        <v>3264.5068294460643</v>
      </c>
      <c r="C37" s="924">
        <v>6919.641734693877</v>
      </c>
      <c r="D37" s="924">
        <v>13480.655523323614</v>
      </c>
      <c r="E37" s="924">
        <v>18876.336963556849</v>
      </c>
      <c r="F37" s="924">
        <v>25199.473176384839</v>
      </c>
      <c r="G37" s="924">
        <v>26519.217374635569</v>
      </c>
      <c r="H37" s="924">
        <v>30788.611161807581</v>
      </c>
      <c r="I37" s="924">
        <v>31657.315523323618</v>
      </c>
    </row>
    <row r="38" spans="1:9" s="81" customFormat="1" ht="21" customHeight="1">
      <c r="A38" s="572" t="s">
        <v>447</v>
      </c>
      <c r="B38" s="924">
        <v>0</v>
      </c>
      <c r="C38" s="924">
        <v>0</v>
      </c>
      <c r="D38" s="924">
        <v>0</v>
      </c>
      <c r="E38" s="924">
        <v>0</v>
      </c>
      <c r="F38" s="924">
        <v>8.1266763848396512E-2</v>
      </c>
      <c r="G38" s="924">
        <v>1.6572886297376094E-2</v>
      </c>
      <c r="H38" s="924">
        <v>7.4143877551020401</v>
      </c>
      <c r="I38" s="924">
        <v>5.1118032069970845</v>
      </c>
    </row>
    <row r="39" spans="1:9" s="81" customFormat="1" ht="21" customHeight="1">
      <c r="A39" s="572" t="s">
        <v>448</v>
      </c>
      <c r="B39" s="924">
        <v>25910.220800291543</v>
      </c>
      <c r="C39" s="924">
        <v>23114.70669387755</v>
      </c>
      <c r="D39" s="924">
        <v>11996.764240524781</v>
      </c>
      <c r="E39" s="924">
        <v>20159.328172011657</v>
      </c>
      <c r="F39" s="924">
        <v>24089.940609329449</v>
      </c>
      <c r="G39" s="924">
        <v>23430.135596209911</v>
      </c>
      <c r="H39" s="924">
        <v>18706.196851311954</v>
      </c>
      <c r="I39" s="924">
        <v>20176.712836734692</v>
      </c>
    </row>
    <row r="40" spans="1:9" s="81" customFormat="1" ht="21" customHeight="1">
      <c r="A40" s="572" t="s">
        <v>449</v>
      </c>
      <c r="B40" s="924">
        <v>7334.4664183673467</v>
      </c>
      <c r="C40" s="924">
        <v>8907.9924883381918</v>
      </c>
      <c r="D40" s="924">
        <v>11355.339204081632</v>
      </c>
      <c r="E40" s="924">
        <v>9581.0100976676385</v>
      </c>
      <c r="F40" s="924">
        <v>11359.121674927113</v>
      </c>
      <c r="G40" s="924">
        <v>13065.071874635569</v>
      </c>
      <c r="H40" s="924">
        <v>13316.748137026238</v>
      </c>
      <c r="I40" s="924">
        <v>13533.328714285715</v>
      </c>
    </row>
    <row r="41" spans="1:9" s="81" customFormat="1" ht="21" customHeight="1">
      <c r="A41" s="572" t="s">
        <v>127</v>
      </c>
      <c r="B41" s="924">
        <v>4475.208886297376</v>
      </c>
      <c r="C41" s="924">
        <v>4861.2296443148689</v>
      </c>
      <c r="D41" s="924">
        <v>5339.0509241982509</v>
      </c>
      <c r="E41" s="924">
        <v>5609.7178367346942</v>
      </c>
      <c r="F41" s="924">
        <v>5839.9066749271133</v>
      </c>
      <c r="G41" s="924">
        <v>5726.6781268221575</v>
      </c>
      <c r="H41" s="924">
        <v>6114.1441384839645</v>
      </c>
      <c r="I41" s="924">
        <v>6072.5562623906699</v>
      </c>
    </row>
    <row r="42" spans="1:9" s="81" customFormat="1" ht="21" customHeight="1">
      <c r="A42" s="572" t="s">
        <v>133</v>
      </c>
      <c r="B42" s="924">
        <v>10173.066650145773</v>
      </c>
      <c r="C42" s="924">
        <v>10182.761100583091</v>
      </c>
      <c r="D42" s="924">
        <v>10189.566648688045</v>
      </c>
      <c r="E42" s="924">
        <v>7140.3638892128283</v>
      </c>
      <c r="F42" s="924">
        <v>4087.8222099125364</v>
      </c>
      <c r="G42" s="924">
        <v>4017.9111093294464</v>
      </c>
      <c r="H42" s="924">
        <v>3068.0333206997084</v>
      </c>
      <c r="I42" s="924">
        <v>3015.6</v>
      </c>
    </row>
    <row r="43" spans="1:9" s="81" customFormat="1" ht="21" customHeight="1">
      <c r="A43" s="572" t="s">
        <v>450</v>
      </c>
      <c r="B43" s="924">
        <v>4604.9368119533528</v>
      </c>
      <c r="C43" s="924">
        <v>9264.8100743440245</v>
      </c>
      <c r="D43" s="924">
        <v>11510.650762390671</v>
      </c>
      <c r="E43" s="924">
        <v>11366.356994169098</v>
      </c>
      <c r="F43" s="924">
        <v>11173.115129737611</v>
      </c>
      <c r="G43" s="924">
        <v>14927.467128279883</v>
      </c>
      <c r="H43" s="924">
        <v>13034.880397959183</v>
      </c>
      <c r="I43" s="924">
        <v>12923.004867346937</v>
      </c>
    </row>
    <row r="44" spans="1:9" s="82" customFormat="1" ht="43.5" customHeight="1" thickBot="1">
      <c r="A44" s="574" t="s">
        <v>109</v>
      </c>
      <c r="B44" s="925">
        <v>0</v>
      </c>
      <c r="C44" s="925">
        <v>0</v>
      </c>
      <c r="D44" s="925">
        <v>0</v>
      </c>
      <c r="E44" s="925">
        <v>0</v>
      </c>
      <c r="F44" s="925">
        <v>0</v>
      </c>
      <c r="G44" s="925">
        <v>0</v>
      </c>
      <c r="H44" s="925">
        <v>0</v>
      </c>
      <c r="I44" s="925">
        <v>0</v>
      </c>
    </row>
    <row r="45" spans="1:9" ht="24" customHeight="1" thickTop="1" thickBot="1">
      <c r="A45" s="29" t="s">
        <v>451</v>
      </c>
      <c r="B45" s="923">
        <v>19874.456868804667</v>
      </c>
      <c r="C45" s="923">
        <v>23690.757413994168</v>
      </c>
      <c r="D45" s="923">
        <v>28131.048425655972</v>
      </c>
      <c r="E45" s="923">
        <v>31646.299316326535</v>
      </c>
      <c r="F45" s="923">
        <v>34200.552708454816</v>
      </c>
      <c r="G45" s="923">
        <v>32414.889326530611</v>
      </c>
      <c r="H45" s="923">
        <v>36352.537712827994</v>
      </c>
      <c r="I45" s="923">
        <v>34864.395625364428</v>
      </c>
    </row>
    <row r="46" spans="1:9" s="81" customFormat="1" ht="21" customHeight="1" thickTop="1">
      <c r="A46" s="572" t="s">
        <v>148</v>
      </c>
      <c r="B46" s="924">
        <v>15140.510204081631</v>
      </c>
      <c r="C46" s="924">
        <v>16543.717201166179</v>
      </c>
      <c r="D46" s="924">
        <v>20392.478134110785</v>
      </c>
      <c r="E46" s="924">
        <v>24598.032069970846</v>
      </c>
      <c r="F46" s="924">
        <v>26307.390670553938</v>
      </c>
      <c r="G46" s="924">
        <v>26307.390670553938</v>
      </c>
      <c r="H46" s="924">
        <v>28314.271137026237</v>
      </c>
      <c r="I46" s="924">
        <v>28314.271137026237</v>
      </c>
    </row>
    <row r="47" spans="1:9" s="81" customFormat="1" ht="21" customHeight="1">
      <c r="A47" s="572" t="s">
        <v>152</v>
      </c>
      <c r="B47" s="924">
        <v>128.76037609329447</v>
      </c>
      <c r="C47" s="924">
        <v>128.74774635568514</v>
      </c>
      <c r="D47" s="924">
        <v>128.75952332361516</v>
      </c>
      <c r="E47" s="924">
        <v>128.74516034985425</v>
      </c>
      <c r="F47" s="924">
        <v>128.73140087463557</v>
      </c>
      <c r="G47" s="924">
        <v>128.73140087463557</v>
      </c>
      <c r="H47" s="924">
        <v>128.71919970845479</v>
      </c>
      <c r="I47" s="924">
        <v>128.71919970845479</v>
      </c>
    </row>
    <row r="48" spans="1:9" s="81" customFormat="1" ht="21" customHeight="1">
      <c r="A48" s="572" t="s">
        <v>156</v>
      </c>
      <c r="B48" s="924">
        <v>0</v>
      </c>
      <c r="C48" s="924">
        <v>0</v>
      </c>
      <c r="D48" s="924">
        <v>0</v>
      </c>
      <c r="E48" s="924">
        <v>0</v>
      </c>
      <c r="F48" s="924">
        <v>0</v>
      </c>
      <c r="G48" s="924">
        <v>0</v>
      </c>
      <c r="H48" s="924">
        <v>0</v>
      </c>
      <c r="I48" s="924">
        <v>0</v>
      </c>
    </row>
    <row r="49" spans="1:9" s="81" customFormat="1" ht="21" customHeight="1">
      <c r="A49" s="572" t="s">
        <v>452</v>
      </c>
      <c r="B49" s="924">
        <v>1486.9765845481049</v>
      </c>
      <c r="C49" s="924">
        <v>1798.797555393586</v>
      </c>
      <c r="D49" s="924">
        <v>2320.7470466472305</v>
      </c>
      <c r="E49" s="924">
        <v>2849.6534183673466</v>
      </c>
      <c r="F49" s="924">
        <v>3256.6402857142853</v>
      </c>
      <c r="G49" s="924">
        <v>3707.4193206997084</v>
      </c>
      <c r="H49" s="924">
        <v>3707.4193206997084</v>
      </c>
      <c r="I49" s="924">
        <v>4127.6321268221573</v>
      </c>
    </row>
    <row r="50" spans="1:9" s="81" customFormat="1" ht="21" customHeight="1">
      <c r="A50" s="572" t="s">
        <v>164</v>
      </c>
      <c r="B50" s="924">
        <v>3118.2097040816329</v>
      </c>
      <c r="C50" s="924">
        <v>5219.4949110787175</v>
      </c>
      <c r="D50" s="924">
        <v>5289.0637215743436</v>
      </c>
      <c r="E50" s="924">
        <v>4069.8686676384837</v>
      </c>
      <c r="F50" s="924">
        <v>4507.7903513119536</v>
      </c>
      <c r="G50" s="924">
        <v>2271.3479344023326</v>
      </c>
      <c r="H50" s="924">
        <v>4202.1280553935858</v>
      </c>
      <c r="I50" s="924">
        <v>2293.7731618075804</v>
      </c>
    </row>
    <row r="51" spans="1:9" s="81" customFormat="1" ht="21" customHeight="1">
      <c r="A51" s="573" t="s">
        <v>453</v>
      </c>
      <c r="B51" s="924">
        <v>0</v>
      </c>
      <c r="C51" s="924">
        <v>0</v>
      </c>
      <c r="D51" s="924">
        <v>0</v>
      </c>
      <c r="E51" s="924">
        <v>0</v>
      </c>
      <c r="F51" s="924">
        <v>0</v>
      </c>
      <c r="G51" s="924">
        <v>2006.8682638483965</v>
      </c>
      <c r="H51" s="924">
        <v>0</v>
      </c>
      <c r="I51" s="924">
        <v>2011.9789125364432</v>
      </c>
    </row>
    <row r="52" spans="1:9" s="82" customFormat="1" ht="40.5" customHeight="1" thickBot="1">
      <c r="A52" s="575" t="s">
        <v>454</v>
      </c>
      <c r="B52" s="925">
        <v>3118.2097040816329</v>
      </c>
      <c r="C52" s="925">
        <v>5219.4949110787175</v>
      </c>
      <c r="D52" s="925">
        <v>5289.0637215743436</v>
      </c>
      <c r="E52" s="925">
        <v>4069.8686676384837</v>
      </c>
      <c r="F52" s="925">
        <v>4507.7903513119536</v>
      </c>
      <c r="G52" s="925">
        <v>264.47967055393588</v>
      </c>
      <c r="H52" s="925">
        <v>4202.1280553935858</v>
      </c>
      <c r="I52" s="925">
        <v>281.79424927113706</v>
      </c>
    </row>
    <row r="53" spans="1:9" ht="24" customHeight="1" thickTop="1" thickBot="1">
      <c r="A53" s="29" t="s">
        <v>455</v>
      </c>
      <c r="B53" s="923">
        <v>241422.18269533527</v>
      </c>
      <c r="C53" s="923">
        <v>309147.14808017493</v>
      </c>
      <c r="D53" s="923">
        <v>381603.6495626822</v>
      </c>
      <c r="E53" s="923">
        <v>428997.10438921285</v>
      </c>
      <c r="F53" s="923">
        <v>487343.03139795916</v>
      </c>
      <c r="G53" s="923">
        <v>481111.73146793002</v>
      </c>
      <c r="H53" s="923">
        <v>498652.48776530614</v>
      </c>
      <c r="I53" s="923">
        <v>506666.52026822156</v>
      </c>
    </row>
    <row r="54" spans="1:9" s="81" customFormat="1" ht="24" customHeight="1" thickTop="1">
      <c r="A54" s="79" t="s">
        <v>456</v>
      </c>
      <c r="B54" s="924">
        <v>0</v>
      </c>
      <c r="C54" s="924">
        <v>0</v>
      </c>
      <c r="D54" s="924">
        <v>0</v>
      </c>
      <c r="E54" s="924">
        <v>63.615889212827987</v>
      </c>
      <c r="F54" s="924">
        <v>595.90366618075802</v>
      </c>
      <c r="G54" s="924">
        <v>634.45972157434414</v>
      </c>
      <c r="H54" s="924">
        <v>985.66960932944608</v>
      </c>
      <c r="I54" s="924">
        <v>1116.8492988338191</v>
      </c>
    </row>
    <row r="55" spans="1:9" s="82" customFormat="1" ht="21" customHeight="1">
      <c r="A55" s="575" t="s">
        <v>457</v>
      </c>
      <c r="B55" s="925">
        <v>0</v>
      </c>
      <c r="C55" s="925">
        <v>0</v>
      </c>
      <c r="D55" s="925">
        <v>0</v>
      </c>
      <c r="E55" s="925">
        <v>0</v>
      </c>
      <c r="F55" s="925">
        <v>0</v>
      </c>
      <c r="G55" s="925">
        <v>0</v>
      </c>
      <c r="H55" s="925">
        <v>0</v>
      </c>
      <c r="I55" s="925">
        <v>0</v>
      </c>
    </row>
    <row r="56" spans="1:9" s="82" customFormat="1" ht="21" customHeight="1">
      <c r="A56" s="575" t="s">
        <v>458</v>
      </c>
      <c r="B56" s="925">
        <v>0</v>
      </c>
      <c r="C56" s="925">
        <v>0</v>
      </c>
      <c r="D56" s="925">
        <v>0</v>
      </c>
      <c r="E56" s="925">
        <v>0</v>
      </c>
      <c r="F56" s="925">
        <v>3.4545743440233236</v>
      </c>
      <c r="G56" s="925">
        <v>3.4545743440233236</v>
      </c>
      <c r="H56" s="925">
        <v>14.329883381924198</v>
      </c>
      <c r="I56" s="925">
        <v>14.329883381924198</v>
      </c>
    </row>
    <row r="57" spans="1:9" s="82" customFormat="1" ht="21" customHeight="1">
      <c r="A57" s="575" t="s">
        <v>459</v>
      </c>
      <c r="B57" s="925">
        <v>0</v>
      </c>
      <c r="C57" s="925">
        <v>0</v>
      </c>
      <c r="D57" s="925">
        <v>0</v>
      </c>
      <c r="E57" s="925">
        <v>0</v>
      </c>
      <c r="F57" s="925">
        <v>0</v>
      </c>
      <c r="G57" s="925">
        <v>0</v>
      </c>
      <c r="H57" s="925">
        <v>0</v>
      </c>
      <c r="I57" s="925">
        <v>0</v>
      </c>
    </row>
    <row r="58" spans="1:9" s="82" customFormat="1" ht="21" customHeight="1">
      <c r="A58" s="575" t="s">
        <v>460</v>
      </c>
      <c r="B58" s="925">
        <v>0</v>
      </c>
      <c r="C58" s="925">
        <v>0</v>
      </c>
      <c r="D58" s="925">
        <v>0</v>
      </c>
      <c r="E58" s="925">
        <v>63.615889212827987</v>
      </c>
      <c r="F58" s="925">
        <v>592.44909183673474</v>
      </c>
      <c r="G58" s="925">
        <v>631.00514723032063</v>
      </c>
      <c r="H58" s="925">
        <v>971.33972594752186</v>
      </c>
      <c r="I58" s="925">
        <v>1102.5194154518952</v>
      </c>
    </row>
    <row r="59" spans="1:9" s="82" customFormat="1" ht="21" customHeight="1">
      <c r="A59" s="575" t="s">
        <v>461</v>
      </c>
      <c r="B59" s="925">
        <v>0</v>
      </c>
      <c r="C59" s="925">
        <v>0</v>
      </c>
      <c r="D59" s="925">
        <v>0</v>
      </c>
      <c r="E59" s="925">
        <v>0</v>
      </c>
      <c r="F59" s="925">
        <v>0</v>
      </c>
      <c r="G59" s="925">
        <v>0</v>
      </c>
      <c r="H59" s="925">
        <v>0</v>
      </c>
      <c r="I59" s="925">
        <v>0</v>
      </c>
    </row>
    <row r="60" spans="1:9" s="82" customFormat="1" ht="61.5" customHeight="1" thickBot="1">
      <c r="A60" s="574" t="s">
        <v>462</v>
      </c>
      <c r="B60" s="925">
        <v>330694.37313702621</v>
      </c>
      <c r="C60" s="925">
        <v>444583.42490379012</v>
      </c>
      <c r="D60" s="925">
        <v>551530.70473906712</v>
      </c>
      <c r="E60" s="925">
        <v>659030.67508892121</v>
      </c>
      <c r="F60" s="925">
        <v>725589.13028134103</v>
      </c>
      <c r="G60" s="925">
        <v>725477.16208163276</v>
      </c>
      <c r="H60" s="925">
        <v>773760.97575072874</v>
      </c>
      <c r="I60" s="925">
        <v>768602.35000000009</v>
      </c>
    </row>
    <row r="61" spans="1:9" ht="31.5" customHeight="1" thickTop="1" thickBot="1">
      <c r="A61" s="929" t="s">
        <v>463</v>
      </c>
      <c r="B61" s="923"/>
      <c r="C61" s="923"/>
      <c r="D61" s="923"/>
      <c r="E61" s="923"/>
      <c r="F61" s="923"/>
      <c r="G61" s="923"/>
      <c r="H61" s="923"/>
      <c r="I61" s="923"/>
    </row>
    <row r="62" spans="1:9" ht="30" customHeight="1" thickTop="1">
      <c r="A62" s="32" t="s">
        <v>464</v>
      </c>
      <c r="B62" s="926">
        <v>34165.347842565599</v>
      </c>
      <c r="C62" s="926">
        <v>44344.27099854227</v>
      </c>
      <c r="D62" s="926">
        <v>53280.343008746357</v>
      </c>
      <c r="E62" s="926">
        <v>57868.626944606411</v>
      </c>
      <c r="F62" s="926">
        <v>61332.643661807582</v>
      </c>
      <c r="G62" s="926">
        <v>10046.537638483966</v>
      </c>
      <c r="H62" s="926">
        <v>63099.609510204085</v>
      </c>
      <c r="I62" s="926">
        <v>10167.95107142857</v>
      </c>
    </row>
    <row r="63" spans="1:9" ht="21" customHeight="1">
      <c r="A63" s="930" t="s">
        <v>465</v>
      </c>
      <c r="B63" s="926">
        <v>-5693.3254256559776</v>
      </c>
      <c r="C63" s="926">
        <v>-7023.747548104956</v>
      </c>
      <c r="D63" s="926">
        <v>-10136.965153061225</v>
      </c>
      <c r="E63" s="926">
        <v>-12951.139932944607</v>
      </c>
      <c r="F63" s="926">
        <v>-13035.049091836734</v>
      </c>
      <c r="G63" s="926">
        <v>-2209.10710787172</v>
      </c>
      <c r="H63" s="926">
        <v>-13931.951542274051</v>
      </c>
      <c r="I63" s="926">
        <v>-2348.7232827988337</v>
      </c>
    </row>
    <row r="64" spans="1:9" ht="21.75" customHeight="1">
      <c r="A64" s="931" t="s">
        <v>466</v>
      </c>
      <c r="B64" s="926">
        <v>28472.022416909622</v>
      </c>
      <c r="C64" s="926">
        <v>37320.523450437315</v>
      </c>
      <c r="D64" s="926">
        <v>43143.377855685125</v>
      </c>
      <c r="E64" s="926">
        <v>44917.487011661797</v>
      </c>
      <c r="F64" s="926">
        <v>48297.594569970846</v>
      </c>
      <c r="G64" s="926">
        <v>7837.4305306122442</v>
      </c>
      <c r="H64" s="926">
        <v>49167.657967930034</v>
      </c>
      <c r="I64" s="926">
        <v>7819.2277886297379</v>
      </c>
    </row>
    <row r="65" spans="1:9">
      <c r="A65" s="32" t="s">
        <v>467</v>
      </c>
      <c r="B65" s="926">
        <v>2013.4181341107872</v>
      </c>
      <c r="C65" s="926">
        <v>2565.1209591836737</v>
      </c>
      <c r="D65" s="926">
        <v>2986.3663396501456</v>
      </c>
      <c r="E65" s="926">
        <v>4381.1466049562687</v>
      </c>
      <c r="F65" s="926">
        <v>4418.8198265306128</v>
      </c>
      <c r="G65" s="926">
        <v>722.71738483965021</v>
      </c>
      <c r="H65" s="926">
        <v>5636.22788483965</v>
      </c>
      <c r="I65" s="926">
        <v>872.26708309037906</v>
      </c>
    </row>
    <row r="66" spans="1:9">
      <c r="A66" s="930" t="s">
        <v>468</v>
      </c>
      <c r="B66" s="926">
        <v>-918.61537172011674</v>
      </c>
      <c r="C66" s="926">
        <v>-1149.3300437317785</v>
      </c>
      <c r="D66" s="926">
        <v>-1459.8203250728864</v>
      </c>
      <c r="E66" s="926">
        <v>-2035.9715816326532</v>
      </c>
      <c r="F66" s="926">
        <v>-2549.3771239067055</v>
      </c>
      <c r="G66" s="926">
        <v>-486.20704518950436</v>
      </c>
      <c r="H66" s="926">
        <v>-3837.9471851311955</v>
      </c>
      <c r="I66" s="926">
        <v>-686.36754956268226</v>
      </c>
    </row>
    <row r="67" spans="1:9">
      <c r="A67" s="33" t="s">
        <v>469</v>
      </c>
      <c r="B67" s="926">
        <v>29566.825179300289</v>
      </c>
      <c r="C67" s="926">
        <v>38736.314365889215</v>
      </c>
      <c r="D67" s="926">
        <v>44669.923870262384</v>
      </c>
      <c r="E67" s="926">
        <v>47262.66203498542</v>
      </c>
      <c r="F67" s="926">
        <v>50167.037272594753</v>
      </c>
      <c r="G67" s="926">
        <v>8073.9408702623905</v>
      </c>
      <c r="H67" s="926">
        <v>50965.938667638482</v>
      </c>
      <c r="I67" s="926">
        <v>8005.1273221574347</v>
      </c>
    </row>
    <row r="68" spans="1:9">
      <c r="A68" s="32" t="s">
        <v>470</v>
      </c>
      <c r="B68" s="926">
        <v>4469.1287798833819</v>
      </c>
      <c r="C68" s="926">
        <v>4527.3546195335284</v>
      </c>
      <c r="D68" s="926">
        <v>10276.684313411079</v>
      </c>
      <c r="E68" s="926">
        <v>8220.3654577259476</v>
      </c>
      <c r="F68" s="926">
        <v>10316.470663265307</v>
      </c>
      <c r="G68" s="926">
        <v>1309.5748717201166</v>
      </c>
      <c r="H68" s="926">
        <v>10926.532597667638</v>
      </c>
      <c r="I68" s="926">
        <v>1107.2545306122449</v>
      </c>
    </row>
    <row r="69" spans="1:9">
      <c r="A69" s="32" t="s">
        <v>471</v>
      </c>
      <c r="B69" s="926">
        <v>-8210.2179897959177</v>
      </c>
      <c r="C69" s="926">
        <v>-7664.9716588921283</v>
      </c>
      <c r="D69" s="926">
        <v>-12790.406180758018</v>
      </c>
      <c r="E69" s="926">
        <v>-11968.728642857142</v>
      </c>
      <c r="F69" s="926">
        <v>-15656.393800291546</v>
      </c>
      <c r="G69" s="926">
        <v>-2931.6032623906708</v>
      </c>
      <c r="H69" s="926">
        <v>-17064.466373177842</v>
      </c>
      <c r="I69" s="926">
        <v>-2517.7956909620993</v>
      </c>
    </row>
    <row r="70" spans="1:9">
      <c r="A70" s="931" t="s">
        <v>472</v>
      </c>
      <c r="B70" s="926">
        <v>25825.735969387752</v>
      </c>
      <c r="C70" s="926">
        <v>35598.697326530608</v>
      </c>
      <c r="D70" s="926">
        <v>42156.202002915459</v>
      </c>
      <c r="E70" s="926">
        <v>43514.298849854225</v>
      </c>
      <c r="F70" s="926">
        <v>44827.114135568518</v>
      </c>
      <c r="G70" s="926">
        <v>6451.9124795918369</v>
      </c>
      <c r="H70" s="926">
        <v>44828.004892128287</v>
      </c>
      <c r="I70" s="926">
        <v>6594.5861618075796</v>
      </c>
    </row>
    <row r="71" spans="1:9">
      <c r="A71" s="930" t="s">
        <v>473</v>
      </c>
      <c r="B71" s="926">
        <v>-21072.059534985419</v>
      </c>
      <c r="C71" s="926">
        <v>-27430.272177842562</v>
      </c>
      <c r="D71" s="926">
        <v>-33729.415900874636</v>
      </c>
      <c r="E71" s="926">
        <v>-37064.942201166181</v>
      </c>
      <c r="F71" s="926">
        <v>-36320.47054664723</v>
      </c>
      <c r="G71" s="926">
        <v>-6049.3708454810494</v>
      </c>
      <c r="H71" s="926">
        <v>-36700.198862973761</v>
      </c>
      <c r="I71" s="926">
        <v>-6013.9040320699705</v>
      </c>
    </row>
    <row r="72" spans="1:9">
      <c r="A72" s="33" t="s">
        <v>474</v>
      </c>
      <c r="B72" s="926">
        <v>4753.6764344023322</v>
      </c>
      <c r="C72" s="926">
        <v>8168.4251486880466</v>
      </c>
      <c r="D72" s="926">
        <v>8426.7861020408163</v>
      </c>
      <c r="E72" s="926">
        <v>6449.3566486880463</v>
      </c>
      <c r="F72" s="926">
        <v>8506.6435889212826</v>
      </c>
      <c r="G72" s="926">
        <v>402.54163411078719</v>
      </c>
      <c r="H72" s="926">
        <v>8127.8060291545189</v>
      </c>
      <c r="I72" s="926">
        <v>580.68212973760933</v>
      </c>
    </row>
    <row r="73" spans="1:9">
      <c r="A73" s="33" t="s">
        <v>475</v>
      </c>
      <c r="B73" s="926">
        <v>12.515068513119534</v>
      </c>
      <c r="C73" s="926">
        <v>5.2483921282798836</v>
      </c>
      <c r="D73" s="926">
        <v>5.0754985422740528</v>
      </c>
      <c r="E73" s="926">
        <v>3.572418367346939</v>
      </c>
      <c r="F73" s="926">
        <v>2.7771122448979595</v>
      </c>
      <c r="G73" s="926">
        <v>0.50202915451895047</v>
      </c>
      <c r="H73" s="926">
        <v>30.889342565597669</v>
      </c>
      <c r="I73" s="926">
        <v>0.7300728862973761</v>
      </c>
    </row>
    <row r="74" spans="1:9">
      <c r="A74" s="34" t="s">
        <v>476</v>
      </c>
      <c r="B74" s="926">
        <v>1.0014577259475218E-3</v>
      </c>
      <c r="C74" s="926">
        <v>4.0540816326530615E-2</v>
      </c>
      <c r="D74" s="926">
        <v>1.0204081632653063E-5</v>
      </c>
      <c r="E74" s="926">
        <v>1.892128279883382E-3</v>
      </c>
      <c r="F74" s="926">
        <v>1.673469387755102E-3</v>
      </c>
      <c r="G74" s="926">
        <v>2.8717201166180757E-4</v>
      </c>
      <c r="H74" s="926">
        <v>29.001384839650147</v>
      </c>
      <c r="I74" s="926">
        <v>-1.1224489795918369E-4</v>
      </c>
    </row>
    <row r="75" spans="1:9">
      <c r="A75" s="34" t="s">
        <v>477</v>
      </c>
      <c r="B75" s="926">
        <v>12.514067055393587</v>
      </c>
      <c r="C75" s="926">
        <v>5.2078513119533527</v>
      </c>
      <c r="D75" s="926">
        <v>5.0754883381924198</v>
      </c>
      <c r="E75" s="926">
        <v>3.5705262390670556</v>
      </c>
      <c r="F75" s="926">
        <v>2.7754387755102039</v>
      </c>
      <c r="G75" s="926">
        <v>0.50174198250728863</v>
      </c>
      <c r="H75" s="926">
        <v>1.8879577259475218</v>
      </c>
      <c r="I75" s="926">
        <v>0.73018513119533524</v>
      </c>
    </row>
    <row r="76" spans="1:9">
      <c r="A76" s="931" t="s">
        <v>478</v>
      </c>
      <c r="B76" s="926">
        <v>-9.8162915451895039</v>
      </c>
      <c r="C76" s="926">
        <v>-3.0281093294460644</v>
      </c>
      <c r="D76" s="926">
        <v>-0.56350291545189501</v>
      </c>
      <c r="E76" s="926">
        <v>-0.13456997084548106</v>
      </c>
      <c r="F76" s="926">
        <v>-0.10141545189504374</v>
      </c>
      <c r="G76" s="926">
        <v>-3.4440233236151606E-2</v>
      </c>
      <c r="H76" s="926">
        <v>-1.3947682215743442</v>
      </c>
      <c r="I76" s="926">
        <v>-1.5599125364431489E-2</v>
      </c>
    </row>
    <row r="77" spans="1:9">
      <c r="A77" s="931" t="s">
        <v>1444</v>
      </c>
      <c r="B77" s="926">
        <v>-3.3921938775510205</v>
      </c>
      <c r="C77" s="926">
        <v>-0.12008309037900874</v>
      </c>
      <c r="D77" s="926">
        <v>3.9446064139941686E-3</v>
      </c>
      <c r="E77" s="926">
        <v>-5.2113702623906698E-3</v>
      </c>
      <c r="F77" s="926">
        <v>1.9787172011661809E-2</v>
      </c>
      <c r="G77" s="926">
        <v>-9.6763848396501442E-3</v>
      </c>
      <c r="H77" s="926">
        <v>-1.2805218658892126</v>
      </c>
      <c r="I77" s="926">
        <v>2.4723032069970843E-3</v>
      </c>
    </row>
    <row r="78" spans="1:9">
      <c r="A78" s="930" t="s">
        <v>479</v>
      </c>
      <c r="B78" s="926">
        <v>-6.4240976676384829</v>
      </c>
      <c r="C78" s="926">
        <v>-2.9080262390670559</v>
      </c>
      <c r="D78" s="926">
        <v>-0.5674475218658892</v>
      </c>
      <c r="E78" s="926">
        <v>-0.12935860058309037</v>
      </c>
      <c r="F78" s="926">
        <v>-0.12120262390670554</v>
      </c>
      <c r="G78" s="926">
        <v>-2.4763848396501458E-2</v>
      </c>
      <c r="H78" s="926">
        <v>-0.1142463556851312</v>
      </c>
      <c r="I78" s="926">
        <v>-1.8071428571428572E-2</v>
      </c>
    </row>
    <row r="79" spans="1:9">
      <c r="A79" s="931" t="s">
        <v>480</v>
      </c>
      <c r="B79" s="926">
        <v>4756.3752113702622</v>
      </c>
      <c r="C79" s="926">
        <v>8170.6454314868806</v>
      </c>
      <c r="D79" s="926">
        <v>8431.298097667639</v>
      </c>
      <c r="E79" s="926">
        <v>6452.7944970845483</v>
      </c>
      <c r="F79" s="926">
        <v>8509.3192857142858</v>
      </c>
      <c r="G79" s="926">
        <v>403.00922303207</v>
      </c>
      <c r="H79" s="926">
        <v>8157.3006034985419</v>
      </c>
      <c r="I79" s="926">
        <v>581.39660349854228</v>
      </c>
    </row>
    <row r="80" spans="1:9">
      <c r="A80" s="932" t="s">
        <v>481</v>
      </c>
      <c r="B80" s="926">
        <v>20.851590379008748</v>
      </c>
      <c r="C80" s="926">
        <v>67.319202623906705</v>
      </c>
      <c r="D80" s="926">
        <v>33.453852769679301</v>
      </c>
      <c r="E80" s="926">
        <v>17.283809037900873</v>
      </c>
      <c r="F80" s="926">
        <v>29.962906705539361</v>
      </c>
      <c r="G80" s="926">
        <v>0.21865889212827988</v>
      </c>
      <c r="H80" s="926">
        <v>814.32094023323612</v>
      </c>
      <c r="I80" s="926">
        <v>0.65166180758017489</v>
      </c>
    </row>
    <row r="81" spans="1:9">
      <c r="A81" s="33" t="s">
        <v>482</v>
      </c>
      <c r="B81" s="926">
        <v>4777.2268017492715</v>
      </c>
      <c r="C81" s="926">
        <v>8237.9646341107873</v>
      </c>
      <c r="D81" s="926">
        <v>8464.7519504373176</v>
      </c>
      <c r="E81" s="926">
        <v>6470.0783061224483</v>
      </c>
      <c r="F81" s="926">
        <v>8539.2821924198252</v>
      </c>
      <c r="G81" s="926">
        <v>403.22788192419824</v>
      </c>
      <c r="H81" s="926">
        <v>8971.6215437317787</v>
      </c>
      <c r="I81" s="926">
        <v>582.04826530612252</v>
      </c>
    </row>
    <row r="82" spans="1:9">
      <c r="A82" s="32" t="s">
        <v>483</v>
      </c>
      <c r="B82" s="926">
        <v>14.437275510204081</v>
      </c>
      <c r="C82" s="926">
        <v>0.5298396501457725</v>
      </c>
      <c r="D82" s="926">
        <v>33.377661807580175</v>
      </c>
      <c r="E82" s="926">
        <v>101.03161516034984</v>
      </c>
      <c r="F82" s="926">
        <v>-88.948545189504387</v>
      </c>
      <c r="G82" s="926">
        <v>-59.613913994169103</v>
      </c>
      <c r="H82" s="926">
        <v>-114.28561661807581</v>
      </c>
      <c r="I82" s="926">
        <v>-300.25401895043728</v>
      </c>
    </row>
    <row r="83" spans="1:9" ht="21" customHeight="1">
      <c r="A83" s="931" t="s">
        <v>484</v>
      </c>
      <c r="B83" s="926">
        <v>4791.6640772594747</v>
      </c>
      <c r="C83" s="926">
        <v>8238.494473760933</v>
      </c>
      <c r="D83" s="926">
        <v>8498.1296122448985</v>
      </c>
      <c r="E83" s="926">
        <v>6571.1099212827994</v>
      </c>
      <c r="F83" s="926">
        <v>8450.3336472303217</v>
      </c>
      <c r="G83" s="926">
        <v>343.61396793002916</v>
      </c>
      <c r="H83" s="926">
        <v>8857.3359271137033</v>
      </c>
      <c r="I83" s="926">
        <v>281.79424635568512</v>
      </c>
    </row>
    <row r="84" spans="1:9" ht="21" customHeight="1">
      <c r="A84" s="32" t="s">
        <v>485</v>
      </c>
      <c r="B84" s="926">
        <v>0</v>
      </c>
      <c r="C84" s="926">
        <v>0</v>
      </c>
      <c r="D84" s="926">
        <v>0</v>
      </c>
      <c r="E84" s="926">
        <v>0</v>
      </c>
      <c r="F84" s="926">
        <v>0</v>
      </c>
      <c r="G84" s="926">
        <v>0</v>
      </c>
      <c r="H84" s="926">
        <v>0</v>
      </c>
      <c r="I84" s="926">
        <v>0</v>
      </c>
    </row>
    <row r="85" spans="1:9" ht="21" customHeight="1">
      <c r="A85" s="931" t="s">
        <v>486</v>
      </c>
      <c r="B85" s="926">
        <v>4791.6640772594747</v>
      </c>
      <c r="C85" s="926">
        <v>8238.494473760933</v>
      </c>
      <c r="D85" s="926">
        <v>8498.1296122448985</v>
      </c>
      <c r="E85" s="926">
        <v>6571.1099212827994</v>
      </c>
      <c r="F85" s="926">
        <v>8450.3336472303217</v>
      </c>
      <c r="G85" s="926">
        <v>343.61396793002916</v>
      </c>
      <c r="H85" s="926">
        <v>8857.3359271137033</v>
      </c>
      <c r="I85" s="926">
        <v>281.79424635568512</v>
      </c>
    </row>
    <row r="86" spans="1:9" ht="18" customHeight="1" thickBot="1">
      <c r="A86" s="32" t="s">
        <v>487</v>
      </c>
      <c r="B86" s="926">
        <v>-1673.4543731778426</v>
      </c>
      <c r="C86" s="926">
        <v>-3018.9995626822156</v>
      </c>
      <c r="D86" s="926">
        <v>-3209.0658892128276</v>
      </c>
      <c r="E86" s="926">
        <v>-2501.2412536443148</v>
      </c>
      <c r="F86" s="926">
        <v>-3942.5432944606418</v>
      </c>
      <c r="G86" s="926">
        <v>-79.134297376093301</v>
      </c>
      <c r="H86" s="926">
        <v>-4655.2078717201166</v>
      </c>
      <c r="I86" s="926">
        <v>0</v>
      </c>
    </row>
    <row r="87" spans="1:9" ht="24" customHeight="1" thickTop="1" thickBot="1">
      <c r="A87" s="29" t="s">
        <v>488</v>
      </c>
      <c r="B87" s="923">
        <v>3118.2097040816329</v>
      </c>
      <c r="C87" s="923">
        <v>5219.4949110787175</v>
      </c>
      <c r="D87" s="923">
        <v>5289.0637230320708</v>
      </c>
      <c r="E87" s="923">
        <v>4069.8686676384837</v>
      </c>
      <c r="F87" s="923">
        <v>4507.790352769679</v>
      </c>
      <c r="G87" s="923">
        <v>264.47967055393588</v>
      </c>
      <c r="H87" s="923">
        <v>4202.1280553935858</v>
      </c>
      <c r="I87" s="923">
        <v>281.79424635568512</v>
      </c>
    </row>
    <row r="88" spans="1:9" ht="15" customHeight="1" thickTop="1" thickBot="1">
      <c r="A88" s="610"/>
      <c r="B88" s="927"/>
      <c r="C88" s="927"/>
      <c r="D88" s="927"/>
      <c r="E88" s="927"/>
      <c r="F88" s="927"/>
      <c r="G88" s="927"/>
      <c r="H88" s="927"/>
      <c r="I88" s="927"/>
    </row>
    <row r="89" spans="1:9" ht="28.5" customHeight="1" thickTop="1">
      <c r="A89" s="80"/>
      <c r="B89" s="35"/>
      <c r="C89" s="35"/>
      <c r="D89" s="35"/>
      <c r="E89" s="35"/>
      <c r="F89" s="35"/>
      <c r="G89" s="35"/>
      <c r="H89" s="35"/>
    </row>
    <row r="90" spans="1:9">
      <c r="A90" s="80"/>
      <c r="B90" s="35"/>
      <c r="C90" s="35"/>
      <c r="D90" s="35"/>
      <c r="E90" s="35"/>
      <c r="F90" s="35"/>
      <c r="G90" s="35"/>
      <c r="H90" s="35"/>
    </row>
    <row r="91" spans="1:9" ht="19.5">
      <c r="A91" s="933"/>
      <c r="B91" s="35"/>
      <c r="C91" s="35"/>
      <c r="D91" s="35"/>
      <c r="E91" s="35"/>
      <c r="F91" s="35"/>
      <c r="G91" s="35"/>
      <c r="H91" s="35"/>
    </row>
    <row r="92" spans="1:9" ht="19.5">
      <c r="A92" s="933"/>
      <c r="B92" s="35"/>
      <c r="C92" s="35"/>
      <c r="D92" s="35"/>
      <c r="E92" s="35"/>
      <c r="F92" s="35"/>
      <c r="G92" s="35"/>
      <c r="H92" s="35"/>
    </row>
    <row r="93" spans="1:9" ht="19.5">
      <c r="A93" s="933"/>
      <c r="B93" s="35"/>
      <c r="C93" s="35"/>
      <c r="D93" s="35"/>
      <c r="E93" s="35"/>
      <c r="F93" s="35"/>
      <c r="G93" s="35"/>
      <c r="H93" s="35"/>
    </row>
    <row r="94" spans="1:9" ht="19.5">
      <c r="A94" s="934"/>
      <c r="B94" s="35"/>
      <c r="C94" s="35"/>
      <c r="D94" s="35"/>
      <c r="E94" s="35"/>
      <c r="F94" s="35"/>
      <c r="G94" s="35"/>
      <c r="H94" s="35"/>
    </row>
    <row r="95" spans="1:9" ht="19.5">
      <c r="A95" s="934"/>
      <c r="B95" s="35"/>
      <c r="C95" s="35"/>
      <c r="D95" s="35"/>
      <c r="E95" s="35"/>
      <c r="F95" s="35"/>
      <c r="G95" s="35"/>
      <c r="H95" s="35"/>
    </row>
    <row r="96" spans="1:9" ht="19.5">
      <c r="A96" s="935"/>
      <c r="B96" s="35"/>
      <c r="C96" s="35"/>
      <c r="D96" s="35"/>
      <c r="E96" s="35"/>
      <c r="F96" s="35"/>
      <c r="G96" s="35"/>
      <c r="H96" s="35"/>
    </row>
    <row r="97" spans="1:8" ht="19.5">
      <c r="A97" s="933"/>
      <c r="B97" s="35"/>
      <c r="C97" s="35"/>
      <c r="D97" s="35"/>
      <c r="E97" s="35"/>
      <c r="F97" s="35"/>
      <c r="G97" s="35"/>
      <c r="H97" s="35"/>
    </row>
    <row r="98" spans="1:8" ht="19.5">
      <c r="A98" s="933"/>
      <c r="B98" s="35"/>
      <c r="C98" s="35"/>
      <c r="D98" s="35"/>
      <c r="E98" s="35"/>
      <c r="F98" s="35"/>
      <c r="G98" s="35"/>
      <c r="H98" s="35"/>
    </row>
    <row r="99" spans="1:8" ht="19.5">
      <c r="A99" s="933"/>
      <c r="B99" s="35"/>
      <c r="C99" s="35"/>
      <c r="D99" s="35"/>
      <c r="E99" s="35"/>
      <c r="F99" s="35"/>
      <c r="G99" s="35"/>
      <c r="H99" s="35"/>
    </row>
    <row r="100" spans="1:8" ht="19.5">
      <c r="A100" s="933"/>
      <c r="B100" s="35"/>
      <c r="C100" s="35"/>
      <c r="D100" s="35"/>
      <c r="E100" s="35"/>
      <c r="F100" s="35"/>
      <c r="G100" s="35"/>
      <c r="H100" s="35"/>
    </row>
    <row r="101" spans="1:8" ht="19.5">
      <c r="A101" s="933"/>
      <c r="B101" s="35"/>
      <c r="C101" s="35"/>
      <c r="D101" s="35"/>
      <c r="E101" s="35"/>
      <c r="F101" s="35"/>
      <c r="G101" s="35"/>
      <c r="H101" s="35"/>
    </row>
    <row r="102" spans="1:8" ht="19.5">
      <c r="A102" s="83"/>
      <c r="B102" s="35"/>
      <c r="C102" s="35"/>
      <c r="D102" s="35"/>
      <c r="E102" s="35"/>
      <c r="F102" s="35"/>
      <c r="G102" s="35"/>
      <c r="H102" s="35"/>
    </row>
    <row r="103" spans="1:8">
      <c r="A103" s="936"/>
      <c r="B103" s="35"/>
      <c r="C103" s="35"/>
      <c r="D103" s="35"/>
      <c r="E103" s="35"/>
      <c r="F103" s="35"/>
      <c r="G103" s="35"/>
      <c r="H103" s="35"/>
    </row>
    <row r="104" spans="1:8">
      <c r="A104" s="936"/>
      <c r="B104" s="35"/>
      <c r="C104" s="35"/>
      <c r="D104" s="35"/>
      <c r="E104" s="35"/>
      <c r="F104" s="35"/>
      <c r="G104" s="35"/>
      <c r="H104" s="35"/>
    </row>
    <row r="105" spans="1:8">
      <c r="A105" s="936"/>
      <c r="B105" s="35"/>
      <c r="C105" s="35"/>
      <c r="D105" s="35"/>
      <c r="E105" s="35"/>
      <c r="F105" s="35"/>
      <c r="G105" s="35"/>
      <c r="H105" s="35"/>
    </row>
    <row r="106" spans="1:8">
      <c r="A106" s="936"/>
      <c r="B106" s="35"/>
      <c r="C106" s="35"/>
      <c r="D106" s="35"/>
      <c r="E106" s="35"/>
      <c r="F106" s="35"/>
      <c r="G106" s="35"/>
      <c r="H106" s="35"/>
    </row>
    <row r="107" spans="1:8">
      <c r="A107" s="936"/>
      <c r="B107" s="35"/>
      <c r="C107" s="35"/>
      <c r="D107" s="35"/>
      <c r="E107" s="35"/>
      <c r="F107" s="35"/>
      <c r="G107" s="35"/>
      <c r="H107" s="35"/>
    </row>
    <row r="108" spans="1:8">
      <c r="A108" s="936"/>
      <c r="B108" s="35"/>
      <c r="C108" s="35"/>
      <c r="D108" s="35"/>
      <c r="E108" s="35"/>
      <c r="F108" s="35"/>
      <c r="G108" s="35"/>
      <c r="H108" s="35"/>
    </row>
    <row r="109" spans="1:8">
      <c r="A109" s="84"/>
      <c r="B109" s="35"/>
      <c r="C109" s="35"/>
      <c r="D109" s="35"/>
      <c r="E109" s="35"/>
      <c r="F109" s="35"/>
      <c r="G109" s="35"/>
      <c r="H109" s="35"/>
    </row>
    <row r="110" spans="1:8">
      <c r="A110" s="84"/>
      <c r="B110" s="35"/>
      <c r="C110" s="35"/>
      <c r="D110" s="35"/>
      <c r="E110" s="35"/>
      <c r="F110" s="35"/>
      <c r="G110" s="35"/>
      <c r="H110" s="35"/>
    </row>
    <row r="111" spans="1:8" ht="19.5">
      <c r="A111" s="933"/>
      <c r="B111" s="35"/>
      <c r="C111" s="35"/>
      <c r="D111" s="35"/>
      <c r="E111" s="35"/>
      <c r="F111" s="35"/>
      <c r="G111" s="35"/>
      <c r="H111" s="35"/>
    </row>
    <row r="112" spans="1:8" ht="19.5">
      <c r="A112" s="933"/>
      <c r="B112" s="35"/>
      <c r="C112" s="35"/>
      <c r="D112" s="35"/>
      <c r="E112" s="35"/>
      <c r="F112" s="35"/>
      <c r="G112" s="35"/>
      <c r="H112" s="35"/>
    </row>
    <row r="113" spans="1:8" ht="19.5">
      <c r="A113" s="935"/>
      <c r="B113" s="35"/>
      <c r="C113" s="35"/>
      <c r="D113" s="35"/>
      <c r="E113" s="35"/>
      <c r="F113" s="35"/>
      <c r="G113" s="35"/>
      <c r="H113" s="35"/>
    </row>
    <row r="114" spans="1:8" ht="19.5">
      <c r="A114" s="935"/>
      <c r="B114" s="35"/>
      <c r="C114" s="35"/>
      <c r="D114" s="35"/>
      <c r="E114" s="35"/>
      <c r="F114" s="35"/>
      <c r="G114" s="35"/>
      <c r="H114" s="35"/>
    </row>
    <row r="115" spans="1:8" ht="19.5">
      <c r="A115" s="935"/>
      <c r="B115" s="35"/>
      <c r="C115" s="35"/>
      <c r="D115" s="35"/>
      <c r="E115" s="35"/>
      <c r="F115" s="35"/>
      <c r="G115" s="35"/>
      <c r="H115" s="35"/>
    </row>
    <row r="116" spans="1:8" ht="19.5">
      <c r="A116" s="933"/>
      <c r="B116" s="35"/>
      <c r="C116" s="35"/>
      <c r="D116" s="35"/>
      <c r="E116" s="35"/>
      <c r="F116" s="35"/>
      <c r="G116" s="35"/>
      <c r="H116" s="35"/>
    </row>
    <row r="117" spans="1:8" ht="19.5">
      <c r="A117" s="933"/>
      <c r="B117" s="35"/>
      <c r="C117" s="35"/>
      <c r="D117" s="35"/>
      <c r="E117" s="35"/>
      <c r="F117" s="35"/>
      <c r="G117" s="35"/>
      <c r="H117" s="35"/>
    </row>
    <row r="118" spans="1:8" ht="19.5">
      <c r="A118" s="933"/>
      <c r="B118" s="35"/>
      <c r="C118" s="35"/>
      <c r="D118" s="35"/>
      <c r="E118" s="35"/>
      <c r="F118" s="35"/>
      <c r="G118" s="35"/>
      <c r="H118" s="35"/>
    </row>
    <row r="119" spans="1:8" ht="19.5">
      <c r="A119" s="933"/>
      <c r="B119" s="35"/>
      <c r="C119" s="35"/>
      <c r="D119" s="35"/>
      <c r="E119" s="35"/>
      <c r="F119" s="35"/>
      <c r="G119" s="35"/>
      <c r="H119" s="35"/>
    </row>
    <row r="120" spans="1:8" ht="19.5">
      <c r="A120" s="933"/>
      <c r="B120" s="35"/>
      <c r="C120" s="35"/>
      <c r="D120" s="35"/>
      <c r="E120" s="35"/>
      <c r="F120" s="35"/>
      <c r="G120" s="35"/>
      <c r="H120" s="35"/>
    </row>
    <row r="121" spans="1:8" ht="19.5">
      <c r="A121" s="933"/>
      <c r="B121" s="35"/>
      <c r="C121" s="35"/>
      <c r="D121" s="35"/>
      <c r="E121" s="35"/>
      <c r="F121" s="35"/>
      <c r="G121" s="35"/>
      <c r="H121" s="35"/>
    </row>
    <row r="122" spans="1:8" ht="19.5">
      <c r="A122" s="933"/>
      <c r="B122" s="35"/>
      <c r="C122" s="35"/>
      <c r="D122" s="35"/>
      <c r="E122" s="35"/>
      <c r="F122" s="35"/>
      <c r="G122" s="35"/>
      <c r="H122" s="35"/>
    </row>
    <row r="123" spans="1:8" ht="19.5">
      <c r="A123" s="935"/>
      <c r="B123" s="35"/>
      <c r="C123" s="35"/>
      <c r="D123" s="35"/>
      <c r="E123" s="35"/>
      <c r="F123" s="35"/>
      <c r="G123" s="35"/>
      <c r="H123" s="35"/>
    </row>
    <row r="124" spans="1:8" ht="19.5">
      <c r="A124" s="933"/>
      <c r="B124" s="35"/>
      <c r="C124" s="35"/>
      <c r="D124" s="35"/>
      <c r="E124" s="35"/>
      <c r="F124" s="35"/>
      <c r="G124" s="35"/>
      <c r="H124" s="35"/>
    </row>
    <row r="125" spans="1:8" ht="19.5">
      <c r="A125" s="933"/>
      <c r="B125" s="35"/>
      <c r="C125" s="35"/>
      <c r="D125" s="35"/>
      <c r="E125" s="35"/>
      <c r="F125" s="35"/>
      <c r="G125" s="35"/>
      <c r="H125" s="35"/>
    </row>
    <row r="126" spans="1:8" ht="19.5">
      <c r="A126" s="933"/>
      <c r="B126" s="35"/>
      <c r="C126" s="35"/>
      <c r="D126" s="35"/>
      <c r="E126" s="35"/>
      <c r="F126" s="35"/>
      <c r="G126" s="35"/>
      <c r="H126" s="35"/>
    </row>
    <row r="127" spans="1:8" ht="19.5">
      <c r="A127" s="933"/>
      <c r="B127" s="35"/>
      <c r="C127" s="35"/>
      <c r="D127" s="35"/>
      <c r="E127" s="35"/>
      <c r="F127" s="35"/>
      <c r="G127" s="35"/>
      <c r="H127" s="35"/>
    </row>
    <row r="128" spans="1:8" ht="19.5">
      <c r="A128" s="933"/>
      <c r="B128" s="35"/>
      <c r="C128" s="35"/>
      <c r="D128" s="35"/>
      <c r="E128" s="35"/>
      <c r="F128" s="35"/>
      <c r="G128" s="35"/>
      <c r="H128" s="35"/>
    </row>
    <row r="129" spans="1:8" ht="19.5">
      <c r="A129" s="935"/>
      <c r="B129" s="35"/>
      <c r="C129" s="35"/>
      <c r="D129" s="35"/>
      <c r="E129" s="35"/>
      <c r="F129" s="35"/>
      <c r="G129" s="35"/>
      <c r="H129" s="35"/>
    </row>
    <row r="130" spans="1:8" ht="19.5">
      <c r="A130" s="933"/>
      <c r="B130" s="35"/>
      <c r="C130" s="35"/>
      <c r="D130" s="35"/>
      <c r="E130" s="35"/>
      <c r="F130" s="35"/>
      <c r="G130" s="35"/>
      <c r="H130" s="35"/>
    </row>
    <row r="131" spans="1:8" ht="19.5">
      <c r="A131" s="933"/>
      <c r="B131" s="35"/>
      <c r="C131" s="35"/>
      <c r="D131" s="35"/>
      <c r="E131" s="35"/>
      <c r="F131" s="35"/>
      <c r="G131" s="35"/>
      <c r="H131" s="35"/>
    </row>
    <row r="132" spans="1:8" ht="19.5">
      <c r="A132" s="933"/>
      <c r="B132" s="35"/>
      <c r="C132" s="35"/>
      <c r="D132" s="35"/>
      <c r="E132" s="35"/>
      <c r="F132" s="35"/>
      <c r="G132" s="35"/>
      <c r="H132" s="35"/>
    </row>
    <row r="133" spans="1:8" ht="19.5">
      <c r="A133" s="935"/>
      <c r="B133" s="35"/>
      <c r="C133" s="35"/>
      <c r="D133" s="35"/>
      <c r="E133" s="35"/>
      <c r="F133" s="35"/>
      <c r="G133" s="35"/>
      <c r="H133" s="35"/>
    </row>
    <row r="134" spans="1:8" ht="19.5">
      <c r="A134" s="933"/>
      <c r="B134" s="35"/>
      <c r="C134" s="35"/>
      <c r="D134" s="35"/>
      <c r="E134" s="35"/>
      <c r="F134" s="35"/>
      <c r="G134" s="35"/>
      <c r="H134" s="35"/>
    </row>
    <row r="135" spans="1:8" ht="19.5">
      <c r="A135" s="933"/>
      <c r="B135" s="35"/>
      <c r="C135" s="35"/>
      <c r="D135" s="35"/>
      <c r="E135" s="35"/>
      <c r="F135" s="35"/>
      <c r="G135" s="35"/>
      <c r="H135" s="35"/>
    </row>
    <row r="136" spans="1:8" ht="19.5">
      <c r="A136" s="933"/>
      <c r="B136" s="35"/>
      <c r="C136" s="35"/>
      <c r="D136" s="35"/>
      <c r="E136" s="35"/>
      <c r="F136" s="35"/>
      <c r="G136" s="35"/>
      <c r="H136" s="35"/>
    </row>
    <row r="137" spans="1:8" ht="19.5">
      <c r="A137" s="933"/>
      <c r="B137" s="35"/>
      <c r="C137" s="35"/>
      <c r="D137" s="35"/>
      <c r="E137" s="35"/>
      <c r="F137" s="35"/>
      <c r="G137" s="35"/>
      <c r="H137" s="35"/>
    </row>
    <row r="138" spans="1:8" ht="19.5">
      <c r="A138" s="935"/>
      <c r="B138" s="35"/>
      <c r="C138" s="35"/>
      <c r="D138" s="35"/>
      <c r="E138" s="35"/>
      <c r="F138" s="35"/>
      <c r="G138" s="35"/>
      <c r="H138" s="35"/>
    </row>
    <row r="139" spans="1:8" ht="19.5">
      <c r="A139" s="933"/>
      <c r="B139" s="35"/>
      <c r="C139" s="35"/>
      <c r="D139" s="35"/>
      <c r="E139" s="35"/>
      <c r="F139" s="35"/>
      <c r="G139" s="35"/>
      <c r="H139" s="35"/>
    </row>
    <row r="140" spans="1:8" ht="19.5">
      <c r="A140" s="933"/>
      <c r="B140" s="35"/>
      <c r="C140" s="35"/>
      <c r="D140" s="35"/>
      <c r="E140" s="35"/>
      <c r="F140" s="35"/>
      <c r="G140" s="35"/>
      <c r="H140" s="35"/>
    </row>
    <row r="141" spans="1:8" ht="19.5">
      <c r="A141" s="933"/>
      <c r="B141" s="35"/>
      <c r="C141" s="35"/>
      <c r="D141" s="35"/>
      <c r="E141" s="35"/>
      <c r="F141" s="35"/>
      <c r="G141" s="35"/>
      <c r="H141" s="35"/>
    </row>
    <row r="142" spans="1:8" ht="19.5">
      <c r="A142" s="933"/>
      <c r="B142" s="35"/>
      <c r="C142" s="35"/>
      <c r="D142" s="35"/>
      <c r="E142" s="35"/>
      <c r="F142" s="35"/>
      <c r="G142" s="35"/>
      <c r="H142" s="35"/>
    </row>
    <row r="143" spans="1:8" ht="19.5">
      <c r="A143" s="934"/>
      <c r="B143" s="35"/>
      <c r="C143" s="35"/>
      <c r="D143" s="35"/>
      <c r="E143" s="35"/>
      <c r="F143" s="35"/>
      <c r="G143" s="35"/>
      <c r="H143" s="35"/>
    </row>
    <row r="144" spans="1:8" ht="19.5">
      <c r="A144" s="934"/>
      <c r="B144" s="35"/>
      <c r="C144" s="35"/>
      <c r="D144" s="35"/>
      <c r="E144" s="35"/>
      <c r="F144" s="35"/>
      <c r="G144" s="35"/>
      <c r="H144" s="35"/>
    </row>
    <row r="145" spans="1:8" ht="19.5">
      <c r="A145" s="935"/>
      <c r="B145" s="35"/>
      <c r="C145" s="35"/>
      <c r="D145" s="35"/>
      <c r="E145" s="35"/>
      <c r="F145" s="35"/>
      <c r="G145" s="35"/>
      <c r="H145" s="35"/>
    </row>
    <row r="146" spans="1:8" ht="19.5">
      <c r="A146" s="933"/>
      <c r="B146" s="35"/>
      <c r="C146" s="35"/>
      <c r="D146" s="35"/>
      <c r="E146" s="35"/>
      <c r="F146" s="35"/>
      <c r="G146" s="35"/>
      <c r="H146" s="35"/>
    </row>
    <row r="147" spans="1:8" ht="19.5">
      <c r="A147" s="933"/>
      <c r="B147" s="35"/>
      <c r="C147" s="35"/>
      <c r="D147" s="35"/>
      <c r="E147" s="35"/>
      <c r="F147" s="35"/>
      <c r="G147" s="35"/>
      <c r="H147" s="35"/>
    </row>
    <row r="148" spans="1:8" ht="19.5">
      <c r="A148" s="937"/>
      <c r="B148" s="35"/>
      <c r="C148" s="35"/>
      <c r="D148" s="35"/>
      <c r="E148" s="35"/>
      <c r="F148" s="35"/>
      <c r="G148" s="35"/>
      <c r="H148" s="35"/>
    </row>
    <row r="149" spans="1:8" ht="19.5">
      <c r="A149" s="935"/>
      <c r="B149" s="35"/>
      <c r="C149" s="35"/>
      <c r="D149" s="35"/>
      <c r="E149" s="35"/>
      <c r="F149" s="35"/>
      <c r="G149" s="35"/>
      <c r="H149" s="35"/>
    </row>
    <row r="150" spans="1:8" ht="19.5">
      <c r="A150" s="933"/>
      <c r="B150" s="35"/>
      <c r="C150" s="35"/>
      <c r="D150" s="35"/>
      <c r="E150" s="35"/>
      <c r="F150" s="35"/>
      <c r="G150" s="35"/>
      <c r="H150" s="35"/>
    </row>
    <row r="151" spans="1:8" ht="19.5">
      <c r="A151" s="933"/>
      <c r="B151" s="35"/>
      <c r="C151" s="35"/>
      <c r="D151" s="35"/>
      <c r="E151" s="35"/>
      <c r="F151" s="35"/>
      <c r="G151" s="35"/>
      <c r="H151" s="35"/>
    </row>
    <row r="152" spans="1:8" ht="19.5">
      <c r="A152" s="933"/>
      <c r="B152" s="35"/>
      <c r="C152" s="35"/>
      <c r="D152" s="35"/>
      <c r="E152" s="35"/>
      <c r="F152" s="35"/>
      <c r="G152" s="35"/>
      <c r="H152" s="35"/>
    </row>
    <row r="153" spans="1:8" ht="19.5">
      <c r="A153" s="935"/>
      <c r="B153" s="35"/>
      <c r="C153" s="35"/>
      <c r="D153" s="35"/>
      <c r="E153" s="35"/>
      <c r="F153" s="35"/>
      <c r="G153" s="35"/>
      <c r="H153" s="35"/>
    </row>
    <row r="154" spans="1:8" ht="19.5">
      <c r="A154" s="933"/>
      <c r="B154" s="35"/>
      <c r="C154" s="35"/>
      <c r="D154" s="35"/>
      <c r="E154" s="35"/>
      <c r="F154" s="35"/>
      <c r="G154" s="35"/>
      <c r="H154" s="35"/>
    </row>
    <row r="155" spans="1:8" ht="19.5">
      <c r="A155" s="933"/>
      <c r="B155" s="35"/>
      <c r="C155" s="35"/>
      <c r="D155" s="35"/>
      <c r="E155" s="35"/>
      <c r="F155" s="35"/>
      <c r="G155" s="35"/>
      <c r="H155" s="35"/>
    </row>
    <row r="156" spans="1:8" ht="19.5">
      <c r="A156" s="933"/>
      <c r="B156" s="35"/>
      <c r="C156" s="35"/>
      <c r="D156" s="35"/>
      <c r="E156" s="35"/>
      <c r="F156" s="35"/>
      <c r="G156" s="35"/>
      <c r="H156" s="35"/>
    </row>
    <row r="157" spans="1:8" ht="19.5">
      <c r="A157" s="935"/>
      <c r="B157" s="35"/>
      <c r="C157" s="35"/>
      <c r="D157" s="35"/>
      <c r="E157" s="35"/>
      <c r="F157" s="35"/>
      <c r="G157" s="35"/>
      <c r="H157" s="35"/>
    </row>
    <row r="158" spans="1:8" ht="19.5">
      <c r="A158" s="933"/>
      <c r="B158" s="35"/>
      <c r="C158" s="35"/>
      <c r="D158" s="35"/>
      <c r="E158" s="35"/>
      <c r="F158" s="35"/>
      <c r="G158" s="35"/>
      <c r="H158" s="35"/>
    </row>
    <row r="159" spans="1:8" ht="19.5">
      <c r="A159" s="933"/>
      <c r="B159" s="35"/>
      <c r="C159" s="35"/>
      <c r="D159" s="35"/>
      <c r="E159" s="35"/>
      <c r="F159" s="35"/>
      <c r="G159" s="35"/>
      <c r="H159" s="35"/>
    </row>
    <row r="160" spans="1:8" ht="19.5">
      <c r="A160" s="933"/>
      <c r="B160" s="35"/>
      <c r="C160" s="35"/>
      <c r="D160" s="35"/>
      <c r="E160" s="35"/>
      <c r="F160" s="35"/>
      <c r="G160" s="35"/>
      <c r="H160" s="35"/>
    </row>
    <row r="161" spans="1:8" ht="19.5">
      <c r="A161" s="935"/>
      <c r="B161" s="35"/>
      <c r="C161" s="35"/>
      <c r="D161" s="35"/>
      <c r="E161" s="35"/>
      <c r="F161" s="35"/>
      <c r="G161" s="35"/>
      <c r="H161" s="35"/>
    </row>
    <row r="162" spans="1:8" ht="19.5">
      <c r="A162" s="933"/>
      <c r="B162" s="35"/>
      <c r="C162" s="35"/>
      <c r="D162" s="35"/>
      <c r="E162" s="35"/>
      <c r="F162" s="35"/>
      <c r="G162" s="35"/>
      <c r="H162" s="35"/>
    </row>
    <row r="163" spans="1:8" ht="19.5">
      <c r="A163" s="933"/>
      <c r="B163" s="35"/>
      <c r="C163" s="35"/>
      <c r="D163" s="35"/>
      <c r="E163" s="35"/>
      <c r="F163" s="35"/>
      <c r="G163" s="35"/>
      <c r="H163" s="35"/>
    </row>
    <row r="164" spans="1:8" ht="19.5">
      <c r="A164" s="933"/>
      <c r="B164" s="35"/>
      <c r="C164" s="35"/>
      <c r="D164" s="35"/>
      <c r="E164" s="35"/>
      <c r="F164" s="35"/>
      <c r="G164" s="35"/>
      <c r="H164" s="35"/>
    </row>
    <row r="165" spans="1:8" ht="19.5">
      <c r="A165" s="85"/>
      <c r="B165" s="35"/>
      <c r="C165" s="35"/>
      <c r="D165" s="35"/>
      <c r="E165" s="35"/>
      <c r="F165" s="35"/>
      <c r="G165" s="35"/>
      <c r="H165" s="35"/>
    </row>
    <row r="166" spans="1:8" ht="19.5">
      <c r="A166" s="85"/>
      <c r="B166" s="35"/>
      <c r="C166" s="35"/>
      <c r="D166" s="35"/>
      <c r="E166" s="35"/>
      <c r="F166" s="35"/>
      <c r="G166" s="35"/>
      <c r="H166" s="35"/>
    </row>
    <row r="167" spans="1:8" ht="19.5">
      <c r="A167" s="85"/>
      <c r="B167" s="35"/>
      <c r="C167" s="35"/>
      <c r="D167" s="35"/>
      <c r="E167" s="35"/>
      <c r="F167" s="35"/>
      <c r="G167" s="35"/>
      <c r="H167" s="35"/>
    </row>
    <row r="168" spans="1:8" ht="19.5">
      <c r="A168" s="83"/>
      <c r="B168" s="35"/>
      <c r="C168" s="35"/>
      <c r="D168" s="35"/>
      <c r="E168" s="35"/>
      <c r="F168" s="35"/>
      <c r="G168" s="35"/>
      <c r="H168" s="35"/>
    </row>
    <row r="169" spans="1:8" ht="19.5">
      <c r="A169" s="83"/>
      <c r="B169" s="35"/>
      <c r="C169" s="35"/>
      <c r="D169" s="35"/>
      <c r="E169" s="35"/>
      <c r="F169" s="35"/>
      <c r="G169" s="35"/>
      <c r="H169" s="35"/>
    </row>
    <row r="170" spans="1:8" ht="19.5">
      <c r="A170" s="935"/>
      <c r="B170" s="35"/>
      <c r="C170" s="35"/>
      <c r="D170" s="35"/>
      <c r="E170" s="35"/>
      <c r="F170" s="35"/>
      <c r="G170" s="35"/>
      <c r="H170" s="35"/>
    </row>
    <row r="171" spans="1:8" ht="19.5">
      <c r="A171" s="933"/>
      <c r="B171" s="35"/>
      <c r="C171" s="35"/>
      <c r="D171" s="35"/>
      <c r="E171" s="35"/>
      <c r="F171" s="35"/>
      <c r="G171" s="35"/>
      <c r="H171" s="35"/>
    </row>
    <row r="172" spans="1:8" ht="19.5">
      <c r="A172" s="933"/>
      <c r="B172" s="35"/>
      <c r="C172" s="35"/>
      <c r="D172" s="35"/>
      <c r="E172" s="35"/>
      <c r="F172" s="35"/>
      <c r="G172" s="35"/>
      <c r="H172" s="35"/>
    </row>
    <row r="173" spans="1:8" ht="19.5">
      <c r="A173" s="933"/>
      <c r="B173" s="35"/>
      <c r="C173" s="35"/>
      <c r="D173" s="35"/>
      <c r="E173" s="35"/>
      <c r="F173" s="35"/>
      <c r="G173" s="35"/>
      <c r="H173" s="35"/>
    </row>
    <row r="174" spans="1:8" ht="19.5">
      <c r="A174" s="933"/>
      <c r="B174" s="35"/>
      <c r="C174" s="35"/>
      <c r="D174" s="35"/>
      <c r="E174" s="35"/>
      <c r="F174" s="35"/>
      <c r="G174" s="35"/>
      <c r="H174" s="35"/>
    </row>
    <row r="175" spans="1:8" ht="19.5">
      <c r="A175" s="933"/>
      <c r="B175" s="35"/>
      <c r="C175" s="35"/>
      <c r="D175" s="35"/>
      <c r="E175" s="35"/>
      <c r="F175" s="35"/>
      <c r="G175" s="35"/>
      <c r="H175" s="35"/>
    </row>
    <row r="176" spans="1:8" ht="19.5">
      <c r="A176" s="935"/>
      <c r="B176" s="35"/>
      <c r="C176" s="35"/>
      <c r="D176" s="35"/>
      <c r="E176" s="35"/>
      <c r="F176" s="35"/>
      <c r="G176" s="35"/>
      <c r="H176" s="35"/>
    </row>
    <row r="177" spans="1:8" ht="19.5">
      <c r="A177" s="933"/>
      <c r="B177" s="35"/>
      <c r="C177" s="35"/>
      <c r="D177" s="35"/>
      <c r="E177" s="35"/>
      <c r="F177" s="35"/>
      <c r="G177" s="35"/>
      <c r="H177" s="35"/>
    </row>
    <row r="178" spans="1:8" ht="19.5">
      <c r="A178" s="933"/>
      <c r="B178" s="35"/>
      <c r="C178" s="35"/>
      <c r="D178" s="35"/>
      <c r="E178" s="35"/>
      <c r="F178" s="35"/>
      <c r="G178" s="35"/>
      <c r="H178" s="35"/>
    </row>
    <row r="179" spans="1:8" ht="19.5">
      <c r="A179" s="933"/>
      <c r="B179" s="35"/>
      <c r="C179" s="35"/>
      <c r="D179" s="35"/>
      <c r="E179" s="35"/>
      <c r="F179" s="35"/>
      <c r="G179" s="35"/>
      <c r="H179" s="35"/>
    </row>
    <row r="180" spans="1:8" ht="19.5">
      <c r="A180" s="933"/>
      <c r="B180" s="35"/>
      <c r="C180" s="35"/>
      <c r="D180" s="35"/>
      <c r="E180" s="35"/>
      <c r="F180" s="35"/>
      <c r="G180" s="35"/>
      <c r="H180" s="35"/>
    </row>
    <row r="181" spans="1:8" ht="19.5">
      <c r="A181" s="935"/>
      <c r="B181" s="35"/>
      <c r="C181" s="35"/>
      <c r="D181" s="35"/>
      <c r="E181" s="35"/>
      <c r="F181" s="35"/>
      <c r="G181" s="35"/>
      <c r="H181" s="35"/>
    </row>
    <row r="182" spans="1:8" ht="19.5">
      <c r="A182" s="935"/>
      <c r="B182" s="35"/>
      <c r="C182" s="35"/>
      <c r="D182" s="35"/>
      <c r="E182" s="35"/>
      <c r="F182" s="35"/>
      <c r="G182" s="35"/>
      <c r="H182" s="35"/>
    </row>
    <row r="183" spans="1:8" ht="19.5">
      <c r="A183" s="933"/>
      <c r="B183" s="35"/>
      <c r="C183" s="35"/>
      <c r="D183" s="35"/>
      <c r="E183" s="35"/>
      <c r="F183" s="35"/>
      <c r="G183" s="35"/>
      <c r="H183" s="35"/>
    </row>
    <row r="184" spans="1:8" ht="19.5">
      <c r="A184" s="933"/>
      <c r="B184" s="35"/>
      <c r="C184" s="35"/>
      <c r="D184" s="35"/>
      <c r="E184" s="35"/>
      <c r="F184" s="35"/>
      <c r="G184" s="35"/>
      <c r="H184" s="35"/>
    </row>
    <row r="185" spans="1:8" ht="19.5">
      <c r="A185" s="933"/>
      <c r="B185" s="35"/>
      <c r="C185" s="35"/>
      <c r="D185" s="35"/>
      <c r="E185" s="35"/>
      <c r="F185" s="35"/>
      <c r="G185" s="35"/>
      <c r="H185" s="35"/>
    </row>
    <row r="186" spans="1:8" ht="19.5">
      <c r="A186" s="935"/>
      <c r="B186" s="35"/>
      <c r="C186" s="35"/>
      <c r="D186" s="35"/>
      <c r="E186" s="35"/>
      <c r="F186" s="35"/>
      <c r="G186" s="35"/>
      <c r="H186" s="35"/>
    </row>
    <row r="187" spans="1:8" ht="19.5">
      <c r="A187" s="935"/>
      <c r="B187" s="35"/>
      <c r="C187" s="35"/>
      <c r="D187" s="35"/>
      <c r="E187" s="35"/>
      <c r="F187" s="35"/>
      <c r="G187" s="35"/>
      <c r="H187" s="35"/>
    </row>
    <row r="188" spans="1:8" ht="19.5">
      <c r="A188" s="935"/>
      <c r="B188" s="35"/>
      <c r="C188" s="35"/>
      <c r="D188" s="35"/>
      <c r="E188" s="35"/>
      <c r="F188" s="35"/>
      <c r="G188" s="35"/>
      <c r="H188" s="35"/>
    </row>
    <row r="189" spans="1:8" ht="19.5">
      <c r="A189" s="935"/>
      <c r="B189" s="35"/>
      <c r="C189" s="35"/>
      <c r="D189" s="35"/>
      <c r="E189" s="35"/>
      <c r="F189" s="35"/>
      <c r="G189" s="35"/>
      <c r="H189" s="35"/>
    </row>
    <row r="190" spans="1:8" ht="19.5">
      <c r="A190" s="935"/>
      <c r="B190" s="35"/>
      <c r="C190" s="35"/>
      <c r="D190" s="35"/>
      <c r="E190" s="35"/>
      <c r="F190" s="35"/>
      <c r="G190" s="35"/>
      <c r="H190" s="35"/>
    </row>
    <row r="191" spans="1:8" ht="19.5">
      <c r="A191" s="935"/>
      <c r="B191" s="35"/>
      <c r="C191" s="35"/>
      <c r="D191" s="35"/>
      <c r="E191" s="35"/>
      <c r="F191" s="35"/>
      <c r="G191" s="35"/>
      <c r="H191" s="35"/>
    </row>
    <row r="192" spans="1:8" ht="19.5">
      <c r="A192" s="933"/>
      <c r="B192" s="35"/>
      <c r="C192" s="35"/>
      <c r="D192" s="35"/>
      <c r="E192" s="35"/>
      <c r="F192" s="35"/>
      <c r="G192" s="35"/>
      <c r="H192" s="35"/>
    </row>
    <row r="193" spans="1:8" ht="19.5">
      <c r="A193" s="933"/>
      <c r="B193" s="35"/>
      <c r="C193" s="35"/>
      <c r="D193" s="35"/>
      <c r="E193" s="35"/>
      <c r="F193" s="35"/>
      <c r="G193" s="35"/>
      <c r="H193" s="35"/>
    </row>
    <row r="194" spans="1:8" ht="19.5">
      <c r="A194" s="933"/>
      <c r="B194" s="35"/>
      <c r="C194" s="35"/>
      <c r="D194" s="35"/>
      <c r="E194" s="35"/>
      <c r="F194" s="35"/>
      <c r="G194" s="35"/>
      <c r="H194" s="35"/>
    </row>
    <row r="195" spans="1:8" ht="19.5">
      <c r="A195" s="935"/>
      <c r="B195" s="35"/>
      <c r="C195" s="35"/>
      <c r="D195" s="35"/>
      <c r="E195" s="35"/>
      <c r="F195" s="35"/>
      <c r="G195" s="35"/>
      <c r="H195" s="35"/>
    </row>
    <row r="196" spans="1:8" ht="19.5">
      <c r="A196" s="933"/>
      <c r="B196" s="35"/>
      <c r="C196" s="35"/>
      <c r="D196" s="35"/>
      <c r="E196" s="35"/>
      <c r="F196" s="35"/>
      <c r="G196" s="35"/>
      <c r="H196" s="35"/>
    </row>
    <row r="197" spans="1:8" ht="19.5">
      <c r="A197" s="933"/>
      <c r="B197" s="35"/>
      <c r="C197" s="35"/>
      <c r="D197" s="35"/>
      <c r="E197" s="35"/>
      <c r="F197" s="35"/>
      <c r="G197" s="35"/>
      <c r="H197" s="35"/>
    </row>
    <row r="198" spans="1:8" ht="19.5">
      <c r="A198" s="86"/>
      <c r="B198" s="35"/>
      <c r="C198" s="35"/>
      <c r="D198" s="35"/>
      <c r="E198" s="35"/>
      <c r="F198" s="35"/>
      <c r="G198" s="35"/>
      <c r="H198" s="35"/>
    </row>
    <row r="199" spans="1:8" ht="19.5">
      <c r="A199" s="933"/>
      <c r="B199" s="35"/>
      <c r="C199" s="35"/>
      <c r="D199" s="35"/>
      <c r="E199" s="35"/>
      <c r="F199" s="35"/>
      <c r="G199" s="35"/>
      <c r="H199" s="35"/>
    </row>
    <row r="200" spans="1:8" ht="19.5">
      <c r="A200" s="935"/>
      <c r="B200" s="35"/>
      <c r="C200" s="35"/>
      <c r="D200" s="35"/>
      <c r="E200" s="35"/>
      <c r="F200" s="35"/>
      <c r="G200" s="35"/>
      <c r="H200" s="35"/>
    </row>
    <row r="201" spans="1:8" ht="19.5">
      <c r="A201" s="933"/>
      <c r="B201" s="35"/>
      <c r="C201" s="35"/>
      <c r="D201" s="35"/>
      <c r="E201" s="35"/>
      <c r="F201" s="35"/>
      <c r="G201" s="35"/>
      <c r="H201" s="35"/>
    </row>
    <row r="202" spans="1:8" ht="19.5">
      <c r="A202" s="933"/>
      <c r="B202" s="35"/>
      <c r="C202" s="35"/>
      <c r="D202" s="35"/>
      <c r="E202" s="35"/>
      <c r="F202" s="35"/>
      <c r="G202" s="35"/>
      <c r="H202" s="35"/>
    </row>
    <row r="203" spans="1:8" ht="19.5">
      <c r="A203" s="935"/>
      <c r="B203" s="35"/>
      <c r="C203" s="35"/>
      <c r="D203" s="35"/>
      <c r="E203" s="35"/>
      <c r="F203" s="35"/>
      <c r="G203" s="35"/>
      <c r="H203" s="35"/>
    </row>
    <row r="204" spans="1:8" ht="19.5">
      <c r="A204" s="933"/>
      <c r="B204" s="35"/>
      <c r="C204" s="35"/>
      <c r="D204" s="35"/>
      <c r="E204" s="35"/>
      <c r="F204" s="35"/>
      <c r="G204" s="35"/>
      <c r="H204" s="35"/>
    </row>
    <row r="205" spans="1:8" ht="19.5">
      <c r="A205" s="933"/>
      <c r="B205" s="35"/>
      <c r="C205" s="35"/>
      <c r="D205" s="35"/>
      <c r="E205" s="35"/>
      <c r="F205" s="35"/>
      <c r="G205" s="35"/>
      <c r="H205" s="35"/>
    </row>
    <row r="206" spans="1:8" ht="19.5">
      <c r="A206" s="935"/>
      <c r="B206" s="35"/>
      <c r="C206" s="35"/>
      <c r="D206" s="35"/>
      <c r="E206" s="35"/>
      <c r="F206" s="35"/>
      <c r="G206" s="35"/>
      <c r="H206" s="35"/>
    </row>
    <row r="207" spans="1:8" ht="19.5">
      <c r="A207" s="933"/>
      <c r="B207" s="35"/>
      <c r="C207" s="35"/>
      <c r="D207" s="35"/>
      <c r="E207" s="35"/>
      <c r="F207" s="35"/>
      <c r="G207" s="35"/>
      <c r="H207" s="35"/>
    </row>
    <row r="208" spans="1:8" ht="19.5">
      <c r="A208" s="933"/>
      <c r="B208" s="35"/>
      <c r="C208" s="35"/>
      <c r="D208" s="35"/>
      <c r="E208" s="35"/>
      <c r="F208" s="35"/>
      <c r="G208" s="35"/>
      <c r="H208" s="35"/>
    </row>
    <row r="209" spans="1:8" ht="19.5">
      <c r="A209" s="933"/>
      <c r="B209" s="35"/>
      <c r="C209" s="35"/>
      <c r="D209" s="35"/>
      <c r="E209" s="35"/>
      <c r="F209" s="35"/>
      <c r="G209" s="35"/>
      <c r="H209" s="35"/>
    </row>
    <row r="210" spans="1:8" ht="19.5">
      <c r="A210" s="933"/>
      <c r="B210" s="35"/>
      <c r="C210" s="35"/>
      <c r="D210" s="35"/>
      <c r="E210" s="35"/>
      <c r="F210" s="35"/>
      <c r="G210" s="35"/>
      <c r="H210" s="35"/>
    </row>
    <row r="211" spans="1:8" ht="19.5">
      <c r="A211" s="933"/>
      <c r="B211" s="35"/>
      <c r="C211" s="35"/>
      <c r="D211" s="35"/>
      <c r="E211" s="35"/>
      <c r="F211" s="35"/>
      <c r="G211" s="35"/>
      <c r="H211" s="35"/>
    </row>
    <row r="212" spans="1:8" ht="19.5">
      <c r="A212" s="933"/>
      <c r="B212" s="35"/>
      <c r="C212" s="35"/>
      <c r="D212" s="35"/>
      <c r="E212" s="35"/>
      <c r="F212" s="35"/>
      <c r="G212" s="35"/>
      <c r="H212" s="35"/>
    </row>
    <row r="213" spans="1:8" ht="19.5">
      <c r="A213" s="933"/>
      <c r="B213" s="35"/>
      <c r="C213" s="35"/>
      <c r="D213" s="35"/>
      <c r="E213" s="35"/>
      <c r="F213" s="35"/>
      <c r="G213" s="35"/>
      <c r="H213" s="35"/>
    </row>
    <row r="214" spans="1:8" ht="19.5">
      <c r="A214" s="933"/>
      <c r="B214" s="35"/>
      <c r="C214" s="35"/>
      <c r="D214" s="35"/>
      <c r="E214" s="35"/>
      <c r="F214" s="35"/>
      <c r="G214" s="35"/>
      <c r="H214" s="35"/>
    </row>
    <row r="215" spans="1:8" ht="19.5">
      <c r="A215" s="935"/>
      <c r="B215" s="35"/>
      <c r="C215" s="35"/>
      <c r="D215" s="35"/>
      <c r="E215" s="35"/>
      <c r="F215" s="35"/>
      <c r="G215" s="35"/>
      <c r="H215" s="35"/>
    </row>
    <row r="216" spans="1:8" ht="19.5">
      <c r="A216" s="933"/>
      <c r="B216" s="35"/>
      <c r="C216" s="35"/>
      <c r="D216" s="35"/>
      <c r="E216" s="35"/>
      <c r="F216" s="35"/>
      <c r="G216" s="35"/>
      <c r="H216" s="35"/>
    </row>
    <row r="217" spans="1:8" ht="19.5">
      <c r="A217" s="933"/>
      <c r="B217" s="35"/>
      <c r="C217" s="35"/>
      <c r="D217" s="35"/>
      <c r="E217" s="35"/>
      <c r="F217" s="35"/>
      <c r="G217" s="35"/>
      <c r="H217" s="35"/>
    </row>
    <row r="218" spans="1:8" ht="19.5">
      <c r="A218" s="933"/>
      <c r="B218" s="35"/>
      <c r="C218" s="35"/>
      <c r="D218" s="35"/>
      <c r="E218" s="35"/>
      <c r="F218" s="35"/>
      <c r="G218" s="35"/>
      <c r="H218" s="35"/>
    </row>
    <row r="219" spans="1:8" ht="19.5">
      <c r="A219" s="933"/>
      <c r="B219" s="35"/>
      <c r="C219" s="35"/>
      <c r="D219" s="35"/>
      <c r="E219" s="35"/>
      <c r="F219" s="35"/>
      <c r="G219" s="35"/>
      <c r="H219" s="35"/>
    </row>
    <row r="220" spans="1:8" ht="19.5">
      <c r="A220" s="933"/>
      <c r="B220" s="35"/>
      <c r="C220" s="35"/>
      <c r="D220" s="35"/>
      <c r="E220" s="35"/>
      <c r="F220" s="35"/>
      <c r="G220" s="35"/>
      <c r="H220" s="35"/>
    </row>
    <row r="221" spans="1:8" ht="19.5">
      <c r="A221" s="935"/>
      <c r="B221" s="35"/>
      <c r="C221" s="35"/>
      <c r="D221" s="35"/>
      <c r="E221" s="35"/>
      <c r="F221" s="35"/>
      <c r="G221" s="35"/>
      <c r="H221" s="35"/>
    </row>
    <row r="222" spans="1:8" ht="19.5">
      <c r="A222" s="933"/>
      <c r="B222" s="35"/>
      <c r="C222" s="35"/>
      <c r="D222" s="35"/>
      <c r="E222" s="35"/>
      <c r="F222" s="35"/>
      <c r="G222" s="35"/>
      <c r="H222" s="35"/>
    </row>
    <row r="223" spans="1:8" ht="19.5">
      <c r="A223" s="933"/>
      <c r="B223" s="35"/>
      <c r="C223" s="35"/>
      <c r="D223" s="35"/>
      <c r="E223" s="35"/>
      <c r="F223" s="35"/>
      <c r="G223" s="35"/>
      <c r="H223" s="35"/>
    </row>
    <row r="224" spans="1:8" ht="19.5">
      <c r="A224" s="935"/>
      <c r="B224" s="35"/>
      <c r="C224" s="35"/>
      <c r="D224" s="35"/>
      <c r="E224" s="35"/>
      <c r="F224" s="35"/>
      <c r="G224" s="35"/>
      <c r="H224" s="35"/>
    </row>
    <row r="225" spans="1:8" ht="19.5">
      <c r="A225" s="933"/>
      <c r="B225" s="35"/>
      <c r="C225" s="35"/>
      <c r="D225" s="35"/>
      <c r="E225" s="35"/>
      <c r="F225" s="35"/>
      <c r="G225" s="35"/>
      <c r="H225" s="35"/>
    </row>
    <row r="226" spans="1:8" ht="19.5">
      <c r="A226" s="933"/>
      <c r="B226" s="35"/>
      <c r="C226" s="35"/>
      <c r="D226" s="35"/>
      <c r="E226" s="35"/>
      <c r="F226" s="35"/>
      <c r="G226" s="35"/>
      <c r="H226" s="35"/>
    </row>
    <row r="227" spans="1:8" ht="19.5">
      <c r="A227" s="933"/>
      <c r="B227" s="35"/>
      <c r="C227" s="35"/>
      <c r="D227" s="35"/>
      <c r="E227" s="35"/>
      <c r="F227" s="35"/>
      <c r="G227" s="35"/>
      <c r="H227" s="35"/>
    </row>
    <row r="228" spans="1:8" ht="19.5">
      <c r="A228" s="938"/>
      <c r="B228" s="35"/>
      <c r="C228" s="35"/>
      <c r="D228" s="35"/>
      <c r="E228" s="35"/>
      <c r="F228" s="35"/>
      <c r="G228" s="35"/>
      <c r="H228" s="35"/>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H19" sqref="H19"/>
    </sheetView>
  </sheetViews>
  <sheetFormatPr baseColWidth="10" defaultColWidth="9.140625" defaultRowHeight="15"/>
  <cols>
    <col min="1" max="1" width="64.140625" style="473" customWidth="1"/>
    <col min="2" max="3" width="20.140625" style="799" customWidth="1"/>
    <col min="4" max="4" width="26.140625" style="799" customWidth="1"/>
    <col min="5" max="5" width="3.7109375" style="143" customWidth="1"/>
    <col min="6" max="6" width="11.140625" style="799" bestFit="1" customWidth="1"/>
    <col min="7" max="256" width="9.140625" style="799"/>
    <col min="257" max="257" width="64.140625" style="799" customWidth="1"/>
    <col min="258" max="259" width="20.140625" style="799" customWidth="1"/>
    <col min="260" max="260" width="26.140625" style="799" customWidth="1"/>
    <col min="261" max="261" width="3.7109375" style="799" customWidth="1"/>
    <col min="262" max="262" width="11.140625" style="799" bestFit="1" customWidth="1"/>
    <col min="263" max="512" width="9.140625" style="799"/>
    <col min="513" max="513" width="64.140625" style="799" customWidth="1"/>
    <col min="514" max="515" width="20.140625" style="799" customWidth="1"/>
    <col min="516" max="516" width="26.140625" style="799" customWidth="1"/>
    <col min="517" max="517" width="3.7109375" style="799" customWidth="1"/>
    <col min="518" max="518" width="11.140625" style="799" bestFit="1" customWidth="1"/>
    <col min="519" max="768" width="9.140625" style="799"/>
    <col min="769" max="769" width="64.140625" style="799" customWidth="1"/>
    <col min="770" max="771" width="20.140625" style="799" customWidth="1"/>
    <col min="772" max="772" width="26.140625" style="799" customWidth="1"/>
    <col min="773" max="773" width="3.7109375" style="799" customWidth="1"/>
    <col min="774" max="774" width="11.140625" style="799" bestFit="1" customWidth="1"/>
    <col min="775" max="1024" width="9.140625" style="799"/>
    <col min="1025" max="1025" width="64.140625" style="799" customWidth="1"/>
    <col min="1026" max="1027" width="20.140625" style="799" customWidth="1"/>
    <col min="1028" max="1028" width="26.140625" style="799" customWidth="1"/>
    <col min="1029" max="1029" width="3.7109375" style="799" customWidth="1"/>
    <col min="1030" max="1030" width="11.140625" style="799" bestFit="1" customWidth="1"/>
    <col min="1031" max="1280" width="9.140625" style="799"/>
    <col min="1281" max="1281" width="64.140625" style="799" customWidth="1"/>
    <col min="1282" max="1283" width="20.140625" style="799" customWidth="1"/>
    <col min="1284" max="1284" width="26.140625" style="799" customWidth="1"/>
    <col min="1285" max="1285" width="3.7109375" style="799" customWidth="1"/>
    <col min="1286" max="1286" width="11.140625" style="799" bestFit="1" customWidth="1"/>
    <col min="1287" max="1536" width="9.140625" style="799"/>
    <col min="1537" max="1537" width="64.140625" style="799" customWidth="1"/>
    <col min="1538" max="1539" width="20.140625" style="799" customWidth="1"/>
    <col min="1540" max="1540" width="26.140625" style="799" customWidth="1"/>
    <col min="1541" max="1541" width="3.7109375" style="799" customWidth="1"/>
    <col min="1542" max="1542" width="11.140625" style="799" bestFit="1" customWidth="1"/>
    <col min="1543" max="1792" width="9.140625" style="799"/>
    <col min="1793" max="1793" width="64.140625" style="799" customWidth="1"/>
    <col min="1794" max="1795" width="20.140625" style="799" customWidth="1"/>
    <col min="1796" max="1796" width="26.140625" style="799" customWidth="1"/>
    <col min="1797" max="1797" width="3.7109375" style="799" customWidth="1"/>
    <col min="1798" max="1798" width="11.140625" style="799" bestFit="1" customWidth="1"/>
    <col min="1799" max="2048" width="9.140625" style="799"/>
    <col min="2049" max="2049" width="64.140625" style="799" customWidth="1"/>
    <col min="2050" max="2051" width="20.140625" style="799" customWidth="1"/>
    <col min="2052" max="2052" width="26.140625" style="799" customWidth="1"/>
    <col min="2053" max="2053" width="3.7109375" style="799" customWidth="1"/>
    <col min="2054" max="2054" width="11.140625" style="799" bestFit="1" customWidth="1"/>
    <col min="2055" max="2304" width="9.140625" style="799"/>
    <col min="2305" max="2305" width="64.140625" style="799" customWidth="1"/>
    <col min="2306" max="2307" width="20.140625" style="799" customWidth="1"/>
    <col min="2308" max="2308" width="26.140625" style="799" customWidth="1"/>
    <col min="2309" max="2309" width="3.7109375" style="799" customWidth="1"/>
    <col min="2310" max="2310" width="11.140625" style="799" bestFit="1" customWidth="1"/>
    <col min="2311" max="2560" width="9.140625" style="799"/>
    <col min="2561" max="2561" width="64.140625" style="799" customWidth="1"/>
    <col min="2562" max="2563" width="20.140625" style="799" customWidth="1"/>
    <col min="2564" max="2564" width="26.140625" style="799" customWidth="1"/>
    <col min="2565" max="2565" width="3.7109375" style="799" customWidth="1"/>
    <col min="2566" max="2566" width="11.140625" style="799" bestFit="1" customWidth="1"/>
    <col min="2567" max="2816" width="9.140625" style="799"/>
    <col min="2817" max="2817" width="64.140625" style="799" customWidth="1"/>
    <col min="2818" max="2819" width="20.140625" style="799" customWidth="1"/>
    <col min="2820" max="2820" width="26.140625" style="799" customWidth="1"/>
    <col min="2821" max="2821" width="3.7109375" style="799" customWidth="1"/>
    <col min="2822" max="2822" width="11.140625" style="799" bestFit="1" customWidth="1"/>
    <col min="2823" max="3072" width="9.140625" style="799"/>
    <col min="3073" max="3073" width="64.140625" style="799" customWidth="1"/>
    <col min="3074" max="3075" width="20.140625" style="799" customWidth="1"/>
    <col min="3076" max="3076" width="26.140625" style="799" customWidth="1"/>
    <col min="3077" max="3077" width="3.7109375" style="799" customWidth="1"/>
    <col min="3078" max="3078" width="11.140625" style="799" bestFit="1" customWidth="1"/>
    <col min="3079" max="3328" width="9.140625" style="799"/>
    <col min="3329" max="3329" width="64.140625" style="799" customWidth="1"/>
    <col min="3330" max="3331" width="20.140625" style="799" customWidth="1"/>
    <col min="3332" max="3332" width="26.140625" style="799" customWidth="1"/>
    <col min="3333" max="3333" width="3.7109375" style="799" customWidth="1"/>
    <col min="3334" max="3334" width="11.140625" style="799" bestFit="1" customWidth="1"/>
    <col min="3335" max="3584" width="9.140625" style="799"/>
    <col min="3585" max="3585" width="64.140625" style="799" customWidth="1"/>
    <col min="3586" max="3587" width="20.140625" style="799" customWidth="1"/>
    <col min="3588" max="3588" width="26.140625" style="799" customWidth="1"/>
    <col min="3589" max="3589" width="3.7109375" style="799" customWidth="1"/>
    <col min="3590" max="3590" width="11.140625" style="799" bestFit="1" customWidth="1"/>
    <col min="3591" max="3840" width="9.140625" style="799"/>
    <col min="3841" max="3841" width="64.140625" style="799" customWidth="1"/>
    <col min="3842" max="3843" width="20.140625" style="799" customWidth="1"/>
    <col min="3844" max="3844" width="26.140625" style="799" customWidth="1"/>
    <col min="3845" max="3845" width="3.7109375" style="799" customWidth="1"/>
    <col min="3846" max="3846" width="11.140625" style="799" bestFit="1" customWidth="1"/>
    <col min="3847" max="4096" width="9.140625" style="799"/>
    <col min="4097" max="4097" width="64.140625" style="799" customWidth="1"/>
    <col min="4098" max="4099" width="20.140625" style="799" customWidth="1"/>
    <col min="4100" max="4100" width="26.140625" style="799" customWidth="1"/>
    <col min="4101" max="4101" width="3.7109375" style="799" customWidth="1"/>
    <col min="4102" max="4102" width="11.140625" style="799" bestFit="1" customWidth="1"/>
    <col min="4103" max="4352" width="9.140625" style="799"/>
    <col min="4353" max="4353" width="64.140625" style="799" customWidth="1"/>
    <col min="4354" max="4355" width="20.140625" style="799" customWidth="1"/>
    <col min="4356" max="4356" width="26.140625" style="799" customWidth="1"/>
    <col min="4357" max="4357" width="3.7109375" style="799" customWidth="1"/>
    <col min="4358" max="4358" width="11.140625" style="799" bestFit="1" customWidth="1"/>
    <col min="4359" max="4608" width="9.140625" style="799"/>
    <col min="4609" max="4609" width="64.140625" style="799" customWidth="1"/>
    <col min="4610" max="4611" width="20.140625" style="799" customWidth="1"/>
    <col min="4612" max="4612" width="26.140625" style="799" customWidth="1"/>
    <col min="4613" max="4613" width="3.7109375" style="799" customWidth="1"/>
    <col min="4614" max="4614" width="11.140625" style="799" bestFit="1" customWidth="1"/>
    <col min="4615" max="4864" width="9.140625" style="799"/>
    <col min="4865" max="4865" width="64.140625" style="799" customWidth="1"/>
    <col min="4866" max="4867" width="20.140625" style="799" customWidth="1"/>
    <col min="4868" max="4868" width="26.140625" style="799" customWidth="1"/>
    <col min="4869" max="4869" width="3.7109375" style="799" customWidth="1"/>
    <col min="4870" max="4870" width="11.140625" style="799" bestFit="1" customWidth="1"/>
    <col min="4871" max="5120" width="9.140625" style="799"/>
    <col min="5121" max="5121" width="64.140625" style="799" customWidth="1"/>
    <col min="5122" max="5123" width="20.140625" style="799" customWidth="1"/>
    <col min="5124" max="5124" width="26.140625" style="799" customWidth="1"/>
    <col min="5125" max="5125" width="3.7109375" style="799" customWidth="1"/>
    <col min="5126" max="5126" width="11.140625" style="799" bestFit="1" customWidth="1"/>
    <col min="5127" max="5376" width="9.140625" style="799"/>
    <col min="5377" max="5377" width="64.140625" style="799" customWidth="1"/>
    <col min="5378" max="5379" width="20.140625" style="799" customWidth="1"/>
    <col min="5380" max="5380" width="26.140625" style="799" customWidth="1"/>
    <col min="5381" max="5381" width="3.7109375" style="799" customWidth="1"/>
    <col min="5382" max="5382" width="11.140625" style="799" bestFit="1" customWidth="1"/>
    <col min="5383" max="5632" width="9.140625" style="799"/>
    <col min="5633" max="5633" width="64.140625" style="799" customWidth="1"/>
    <col min="5634" max="5635" width="20.140625" style="799" customWidth="1"/>
    <col min="5636" max="5636" width="26.140625" style="799" customWidth="1"/>
    <col min="5637" max="5637" width="3.7109375" style="799" customWidth="1"/>
    <col min="5638" max="5638" width="11.140625" style="799" bestFit="1" customWidth="1"/>
    <col min="5639" max="5888" width="9.140625" style="799"/>
    <col min="5889" max="5889" width="64.140625" style="799" customWidth="1"/>
    <col min="5890" max="5891" width="20.140625" style="799" customWidth="1"/>
    <col min="5892" max="5892" width="26.140625" style="799" customWidth="1"/>
    <col min="5893" max="5893" width="3.7109375" style="799" customWidth="1"/>
    <col min="5894" max="5894" width="11.140625" style="799" bestFit="1" customWidth="1"/>
    <col min="5895" max="6144" width="9.140625" style="799"/>
    <col min="6145" max="6145" width="64.140625" style="799" customWidth="1"/>
    <col min="6146" max="6147" width="20.140625" style="799" customWidth="1"/>
    <col min="6148" max="6148" width="26.140625" style="799" customWidth="1"/>
    <col min="6149" max="6149" width="3.7109375" style="799" customWidth="1"/>
    <col min="6150" max="6150" width="11.140625" style="799" bestFit="1" customWidth="1"/>
    <col min="6151" max="6400" width="9.140625" style="799"/>
    <col min="6401" max="6401" width="64.140625" style="799" customWidth="1"/>
    <col min="6402" max="6403" width="20.140625" style="799" customWidth="1"/>
    <col min="6404" max="6404" width="26.140625" style="799" customWidth="1"/>
    <col min="6405" max="6405" width="3.7109375" style="799" customWidth="1"/>
    <col min="6406" max="6406" width="11.140625" style="799" bestFit="1" customWidth="1"/>
    <col min="6407" max="6656" width="9.140625" style="799"/>
    <col min="6657" max="6657" width="64.140625" style="799" customWidth="1"/>
    <col min="6658" max="6659" width="20.140625" style="799" customWidth="1"/>
    <col min="6660" max="6660" width="26.140625" style="799" customWidth="1"/>
    <col min="6661" max="6661" width="3.7109375" style="799" customWidth="1"/>
    <col min="6662" max="6662" width="11.140625" style="799" bestFit="1" customWidth="1"/>
    <col min="6663" max="6912" width="9.140625" style="799"/>
    <col min="6913" max="6913" width="64.140625" style="799" customWidth="1"/>
    <col min="6914" max="6915" width="20.140625" style="799" customWidth="1"/>
    <col min="6916" max="6916" width="26.140625" style="799" customWidth="1"/>
    <col min="6917" max="6917" width="3.7109375" style="799" customWidth="1"/>
    <col min="6918" max="6918" width="11.140625" style="799" bestFit="1" customWidth="1"/>
    <col min="6919" max="7168" width="9.140625" style="799"/>
    <col min="7169" max="7169" width="64.140625" style="799" customWidth="1"/>
    <col min="7170" max="7171" width="20.140625" style="799" customWidth="1"/>
    <col min="7172" max="7172" width="26.140625" style="799" customWidth="1"/>
    <col min="7173" max="7173" width="3.7109375" style="799" customWidth="1"/>
    <col min="7174" max="7174" width="11.140625" style="799" bestFit="1" customWidth="1"/>
    <col min="7175" max="7424" width="9.140625" style="799"/>
    <col min="7425" max="7425" width="64.140625" style="799" customWidth="1"/>
    <col min="7426" max="7427" width="20.140625" style="799" customWidth="1"/>
    <col min="7428" max="7428" width="26.140625" style="799" customWidth="1"/>
    <col min="7429" max="7429" width="3.7109375" style="799" customWidth="1"/>
    <col min="7430" max="7430" width="11.140625" style="799" bestFit="1" customWidth="1"/>
    <col min="7431" max="7680" width="9.140625" style="799"/>
    <col min="7681" max="7681" width="64.140625" style="799" customWidth="1"/>
    <col min="7682" max="7683" width="20.140625" style="799" customWidth="1"/>
    <col min="7684" max="7684" width="26.140625" style="799" customWidth="1"/>
    <col min="7685" max="7685" width="3.7109375" style="799" customWidth="1"/>
    <col min="7686" max="7686" width="11.140625" style="799" bestFit="1" customWidth="1"/>
    <col min="7687" max="7936" width="9.140625" style="799"/>
    <col min="7937" max="7937" width="64.140625" style="799" customWidth="1"/>
    <col min="7938" max="7939" width="20.140625" style="799" customWidth="1"/>
    <col min="7940" max="7940" width="26.140625" style="799" customWidth="1"/>
    <col min="7941" max="7941" width="3.7109375" style="799" customWidth="1"/>
    <col min="7942" max="7942" width="11.140625" style="799" bestFit="1" customWidth="1"/>
    <col min="7943" max="8192" width="9.140625" style="799"/>
    <col min="8193" max="8193" width="64.140625" style="799" customWidth="1"/>
    <col min="8194" max="8195" width="20.140625" style="799" customWidth="1"/>
    <col min="8196" max="8196" width="26.140625" style="799" customWidth="1"/>
    <col min="8197" max="8197" width="3.7109375" style="799" customWidth="1"/>
    <col min="8198" max="8198" width="11.140625" style="799" bestFit="1" customWidth="1"/>
    <col min="8199" max="8448" width="9.140625" style="799"/>
    <col min="8449" max="8449" width="64.140625" style="799" customWidth="1"/>
    <col min="8450" max="8451" width="20.140625" style="799" customWidth="1"/>
    <col min="8452" max="8452" width="26.140625" style="799" customWidth="1"/>
    <col min="8453" max="8453" width="3.7109375" style="799" customWidth="1"/>
    <col min="8454" max="8454" width="11.140625" style="799" bestFit="1" customWidth="1"/>
    <col min="8455" max="8704" width="9.140625" style="799"/>
    <col min="8705" max="8705" width="64.140625" style="799" customWidth="1"/>
    <col min="8706" max="8707" width="20.140625" style="799" customWidth="1"/>
    <col min="8708" max="8708" width="26.140625" style="799" customWidth="1"/>
    <col min="8709" max="8709" width="3.7109375" style="799" customWidth="1"/>
    <col min="8710" max="8710" width="11.140625" style="799" bestFit="1" customWidth="1"/>
    <col min="8711" max="8960" width="9.140625" style="799"/>
    <col min="8961" max="8961" width="64.140625" style="799" customWidth="1"/>
    <col min="8962" max="8963" width="20.140625" style="799" customWidth="1"/>
    <col min="8964" max="8964" width="26.140625" style="799" customWidth="1"/>
    <col min="8965" max="8965" width="3.7109375" style="799" customWidth="1"/>
    <col min="8966" max="8966" width="11.140625" style="799" bestFit="1" customWidth="1"/>
    <col min="8967" max="9216" width="9.140625" style="799"/>
    <col min="9217" max="9217" width="64.140625" style="799" customWidth="1"/>
    <col min="9218" max="9219" width="20.140625" style="799" customWidth="1"/>
    <col min="9220" max="9220" width="26.140625" style="799" customWidth="1"/>
    <col min="9221" max="9221" width="3.7109375" style="799" customWidth="1"/>
    <col min="9222" max="9222" width="11.140625" style="799" bestFit="1" customWidth="1"/>
    <col min="9223" max="9472" width="9.140625" style="799"/>
    <col min="9473" max="9473" width="64.140625" style="799" customWidth="1"/>
    <col min="9474" max="9475" width="20.140625" style="799" customWidth="1"/>
    <col min="9476" max="9476" width="26.140625" style="799" customWidth="1"/>
    <col min="9477" max="9477" width="3.7109375" style="799" customWidth="1"/>
    <col min="9478" max="9478" width="11.140625" style="799" bestFit="1" customWidth="1"/>
    <col min="9479" max="9728" width="9.140625" style="799"/>
    <col min="9729" max="9729" width="64.140625" style="799" customWidth="1"/>
    <col min="9730" max="9731" width="20.140625" style="799" customWidth="1"/>
    <col min="9732" max="9732" width="26.140625" style="799" customWidth="1"/>
    <col min="9733" max="9733" width="3.7109375" style="799" customWidth="1"/>
    <col min="9734" max="9734" width="11.140625" style="799" bestFit="1" customWidth="1"/>
    <col min="9735" max="9984" width="9.140625" style="799"/>
    <col min="9985" max="9985" width="64.140625" style="799" customWidth="1"/>
    <col min="9986" max="9987" width="20.140625" style="799" customWidth="1"/>
    <col min="9988" max="9988" width="26.140625" style="799" customWidth="1"/>
    <col min="9989" max="9989" width="3.7109375" style="799" customWidth="1"/>
    <col min="9990" max="9990" width="11.140625" style="799" bestFit="1" customWidth="1"/>
    <col min="9991" max="10240" width="9.140625" style="799"/>
    <col min="10241" max="10241" width="64.140625" style="799" customWidth="1"/>
    <col min="10242" max="10243" width="20.140625" style="799" customWidth="1"/>
    <col min="10244" max="10244" width="26.140625" style="799" customWidth="1"/>
    <col min="10245" max="10245" width="3.7109375" style="799" customWidth="1"/>
    <col min="10246" max="10246" width="11.140625" style="799" bestFit="1" customWidth="1"/>
    <col min="10247" max="10496" width="9.140625" style="799"/>
    <col min="10497" max="10497" width="64.140625" style="799" customWidth="1"/>
    <col min="10498" max="10499" width="20.140625" style="799" customWidth="1"/>
    <col min="10500" max="10500" width="26.140625" style="799" customWidth="1"/>
    <col min="10501" max="10501" width="3.7109375" style="799" customWidth="1"/>
    <col min="10502" max="10502" width="11.140625" style="799" bestFit="1" customWidth="1"/>
    <col min="10503" max="10752" width="9.140625" style="799"/>
    <col min="10753" max="10753" width="64.140625" style="799" customWidth="1"/>
    <col min="10754" max="10755" width="20.140625" style="799" customWidth="1"/>
    <col min="10756" max="10756" width="26.140625" style="799" customWidth="1"/>
    <col min="10757" max="10757" width="3.7109375" style="799" customWidth="1"/>
    <col min="10758" max="10758" width="11.140625" style="799" bestFit="1" customWidth="1"/>
    <col min="10759" max="11008" width="9.140625" style="799"/>
    <col min="11009" max="11009" width="64.140625" style="799" customWidth="1"/>
    <col min="11010" max="11011" width="20.140625" style="799" customWidth="1"/>
    <col min="11012" max="11012" width="26.140625" style="799" customWidth="1"/>
    <col min="11013" max="11013" width="3.7109375" style="799" customWidth="1"/>
    <col min="11014" max="11014" width="11.140625" style="799" bestFit="1" customWidth="1"/>
    <col min="11015" max="11264" width="9.140625" style="799"/>
    <col min="11265" max="11265" width="64.140625" style="799" customWidth="1"/>
    <col min="11266" max="11267" width="20.140625" style="799" customWidth="1"/>
    <col min="11268" max="11268" width="26.140625" style="799" customWidth="1"/>
    <col min="11269" max="11269" width="3.7109375" style="799" customWidth="1"/>
    <col min="11270" max="11270" width="11.140625" style="799" bestFit="1" customWidth="1"/>
    <col min="11271" max="11520" width="9.140625" style="799"/>
    <col min="11521" max="11521" width="64.140625" style="799" customWidth="1"/>
    <col min="11522" max="11523" width="20.140625" style="799" customWidth="1"/>
    <col min="11524" max="11524" width="26.140625" style="799" customWidth="1"/>
    <col min="11525" max="11525" width="3.7109375" style="799" customWidth="1"/>
    <col min="11526" max="11526" width="11.140625" style="799" bestFit="1" customWidth="1"/>
    <col min="11527" max="11776" width="9.140625" style="799"/>
    <col min="11777" max="11777" width="64.140625" style="799" customWidth="1"/>
    <col min="11778" max="11779" width="20.140625" style="799" customWidth="1"/>
    <col min="11780" max="11780" width="26.140625" style="799" customWidth="1"/>
    <col min="11781" max="11781" width="3.7109375" style="799" customWidth="1"/>
    <col min="11782" max="11782" width="11.140625" style="799" bestFit="1" customWidth="1"/>
    <col min="11783" max="12032" width="9.140625" style="799"/>
    <col min="12033" max="12033" width="64.140625" style="799" customWidth="1"/>
    <col min="12034" max="12035" width="20.140625" style="799" customWidth="1"/>
    <col min="12036" max="12036" width="26.140625" style="799" customWidth="1"/>
    <col min="12037" max="12037" width="3.7109375" style="799" customWidth="1"/>
    <col min="12038" max="12038" width="11.140625" style="799" bestFit="1" customWidth="1"/>
    <col min="12039" max="12288" width="9.140625" style="799"/>
    <col min="12289" max="12289" width="64.140625" style="799" customWidth="1"/>
    <col min="12290" max="12291" width="20.140625" style="799" customWidth="1"/>
    <col min="12292" max="12292" width="26.140625" style="799" customWidth="1"/>
    <col min="12293" max="12293" width="3.7109375" style="799" customWidth="1"/>
    <col min="12294" max="12294" width="11.140625" style="799" bestFit="1" customWidth="1"/>
    <col min="12295" max="12544" width="9.140625" style="799"/>
    <col min="12545" max="12545" width="64.140625" style="799" customWidth="1"/>
    <col min="12546" max="12547" width="20.140625" style="799" customWidth="1"/>
    <col min="12548" max="12548" width="26.140625" style="799" customWidth="1"/>
    <col min="12549" max="12549" width="3.7109375" style="799" customWidth="1"/>
    <col min="12550" max="12550" width="11.140625" style="799" bestFit="1" customWidth="1"/>
    <col min="12551" max="12800" width="9.140625" style="799"/>
    <col min="12801" max="12801" width="64.140625" style="799" customWidth="1"/>
    <col min="12802" max="12803" width="20.140625" style="799" customWidth="1"/>
    <col min="12804" max="12804" width="26.140625" style="799" customWidth="1"/>
    <col min="12805" max="12805" width="3.7109375" style="799" customWidth="1"/>
    <col min="12806" max="12806" width="11.140625" style="799" bestFit="1" customWidth="1"/>
    <col min="12807" max="13056" width="9.140625" style="799"/>
    <col min="13057" max="13057" width="64.140625" style="799" customWidth="1"/>
    <col min="13058" max="13059" width="20.140625" style="799" customWidth="1"/>
    <col min="13060" max="13060" width="26.140625" style="799" customWidth="1"/>
    <col min="13061" max="13061" width="3.7109375" style="799" customWidth="1"/>
    <col min="13062" max="13062" width="11.140625" style="799" bestFit="1" customWidth="1"/>
    <col min="13063" max="13312" width="9.140625" style="799"/>
    <col min="13313" max="13313" width="64.140625" style="799" customWidth="1"/>
    <col min="13314" max="13315" width="20.140625" style="799" customWidth="1"/>
    <col min="13316" max="13316" width="26.140625" style="799" customWidth="1"/>
    <col min="13317" max="13317" width="3.7109375" style="799" customWidth="1"/>
    <col min="13318" max="13318" width="11.140625" style="799" bestFit="1" customWidth="1"/>
    <col min="13319" max="13568" width="9.140625" style="799"/>
    <col min="13569" max="13569" width="64.140625" style="799" customWidth="1"/>
    <col min="13570" max="13571" width="20.140625" style="799" customWidth="1"/>
    <col min="13572" max="13572" width="26.140625" style="799" customWidth="1"/>
    <col min="13573" max="13573" width="3.7109375" style="799" customWidth="1"/>
    <col min="13574" max="13574" width="11.140625" style="799" bestFit="1" customWidth="1"/>
    <col min="13575" max="13824" width="9.140625" style="799"/>
    <col min="13825" max="13825" width="64.140625" style="799" customWidth="1"/>
    <col min="13826" max="13827" width="20.140625" style="799" customWidth="1"/>
    <col min="13828" max="13828" width="26.140625" style="799" customWidth="1"/>
    <col min="13829" max="13829" width="3.7109375" style="799" customWidth="1"/>
    <col min="13830" max="13830" width="11.140625" style="799" bestFit="1" customWidth="1"/>
    <col min="13831" max="14080" width="9.140625" style="799"/>
    <col min="14081" max="14081" width="64.140625" style="799" customWidth="1"/>
    <col min="14082" max="14083" width="20.140625" style="799" customWidth="1"/>
    <col min="14084" max="14084" width="26.140625" style="799" customWidth="1"/>
    <col min="14085" max="14085" width="3.7109375" style="799" customWidth="1"/>
    <col min="14086" max="14086" width="11.140625" style="799" bestFit="1" customWidth="1"/>
    <col min="14087" max="14336" width="9.140625" style="799"/>
    <col min="14337" max="14337" width="64.140625" style="799" customWidth="1"/>
    <col min="14338" max="14339" width="20.140625" style="799" customWidth="1"/>
    <col min="14340" max="14340" width="26.140625" style="799" customWidth="1"/>
    <col min="14341" max="14341" width="3.7109375" style="799" customWidth="1"/>
    <col min="14342" max="14342" width="11.140625" style="799" bestFit="1" customWidth="1"/>
    <col min="14343" max="14592" width="9.140625" style="799"/>
    <col min="14593" max="14593" width="64.140625" style="799" customWidth="1"/>
    <col min="14594" max="14595" width="20.140625" style="799" customWidth="1"/>
    <col min="14596" max="14596" width="26.140625" style="799" customWidth="1"/>
    <col min="14597" max="14597" width="3.7109375" style="799" customWidth="1"/>
    <col min="14598" max="14598" width="11.140625" style="799" bestFit="1" customWidth="1"/>
    <col min="14599" max="14848" width="9.140625" style="799"/>
    <col min="14849" max="14849" width="64.140625" style="799" customWidth="1"/>
    <col min="14850" max="14851" width="20.140625" style="799" customWidth="1"/>
    <col min="14852" max="14852" width="26.140625" style="799" customWidth="1"/>
    <col min="14853" max="14853" width="3.7109375" style="799" customWidth="1"/>
    <col min="14854" max="14854" width="11.140625" style="799" bestFit="1" customWidth="1"/>
    <col min="14855" max="15104" width="9.140625" style="799"/>
    <col min="15105" max="15105" width="64.140625" style="799" customWidth="1"/>
    <col min="15106" max="15107" width="20.140625" style="799" customWidth="1"/>
    <col min="15108" max="15108" width="26.140625" style="799" customWidth="1"/>
    <col min="15109" max="15109" width="3.7109375" style="799" customWidth="1"/>
    <col min="15110" max="15110" width="11.140625" style="799" bestFit="1" customWidth="1"/>
    <col min="15111" max="15360" width="9.140625" style="799"/>
    <col min="15361" max="15361" width="64.140625" style="799" customWidth="1"/>
    <col min="15362" max="15363" width="20.140625" style="799" customWidth="1"/>
    <col min="15364" max="15364" width="26.140625" style="799" customWidth="1"/>
    <col min="15365" max="15365" width="3.7109375" style="799" customWidth="1"/>
    <col min="15366" max="15366" width="11.140625" style="799" bestFit="1" customWidth="1"/>
    <col min="15367" max="15616" width="9.140625" style="799"/>
    <col min="15617" max="15617" width="64.140625" style="799" customWidth="1"/>
    <col min="15618" max="15619" width="20.140625" style="799" customWidth="1"/>
    <col min="15620" max="15620" width="26.140625" style="799" customWidth="1"/>
    <col min="15621" max="15621" width="3.7109375" style="799" customWidth="1"/>
    <col min="15622" max="15622" width="11.140625" style="799" bestFit="1" customWidth="1"/>
    <col min="15623" max="15872" width="9.140625" style="799"/>
    <col min="15873" max="15873" width="64.140625" style="799" customWidth="1"/>
    <col min="15874" max="15875" width="20.140625" style="799" customWidth="1"/>
    <col min="15876" max="15876" width="26.140625" style="799" customWidth="1"/>
    <col min="15877" max="15877" width="3.7109375" style="799" customWidth="1"/>
    <col min="15878" max="15878" width="11.140625" style="799" bestFit="1" customWidth="1"/>
    <col min="15879" max="16128" width="9.140625" style="799"/>
    <col min="16129" max="16129" width="64.140625" style="799" customWidth="1"/>
    <col min="16130" max="16131" width="20.140625" style="799" customWidth="1"/>
    <col min="16132" max="16132" width="26.140625" style="799" customWidth="1"/>
    <col min="16133" max="16133" width="3.7109375" style="799" customWidth="1"/>
    <col min="16134" max="16134" width="11.140625" style="799" bestFit="1" customWidth="1"/>
    <col min="16135" max="16384" width="9.140625" style="799"/>
  </cols>
  <sheetData>
    <row r="1" spans="1:4" s="799" customFormat="1" ht="20.25" hidden="1">
      <c r="A1" s="471"/>
      <c r="B1" s="772"/>
      <c r="C1" s="772"/>
      <c r="D1" s="772"/>
    </row>
    <row r="2" spans="1:4" s="799" customFormat="1" ht="69" customHeight="1">
      <c r="A2" s="1092" t="s">
        <v>1074</v>
      </c>
      <c r="B2" s="1093"/>
      <c r="C2" s="1093"/>
      <c r="D2" s="1093"/>
    </row>
    <row r="3" spans="1:4" s="799" customFormat="1" ht="33.75" customHeight="1">
      <c r="A3" s="1092" t="s">
        <v>678</v>
      </c>
      <c r="B3" s="1093"/>
      <c r="C3" s="1093"/>
      <c r="D3" s="1093"/>
    </row>
    <row r="4" spans="1:4" s="799" customFormat="1" ht="33.75" customHeight="1">
      <c r="A4" s="1092" t="s">
        <v>1518</v>
      </c>
      <c r="B4" s="1093"/>
      <c r="C4" s="1093"/>
      <c r="D4" s="1093"/>
    </row>
    <row r="5" spans="1:4" s="91" customFormat="1" ht="51.75" customHeight="1">
      <c r="A5" s="1094" t="s">
        <v>1335</v>
      </c>
      <c r="B5" s="1095"/>
      <c r="C5" s="1095"/>
      <c r="D5" s="1095"/>
    </row>
    <row r="6" spans="1:4" s="799" customFormat="1" ht="3" customHeight="1">
      <c r="A6" s="472"/>
      <c r="B6" s="630"/>
      <c r="C6" s="630"/>
      <c r="D6" s="630"/>
    </row>
    <row r="7" spans="1:4" s="799" customFormat="1" ht="11.25" customHeight="1" thickBot="1">
      <c r="A7" s="473"/>
    </row>
    <row r="8" spans="1:4" s="30" customFormat="1" ht="51.75" customHeight="1" thickTop="1" thickBot="1">
      <c r="A8" s="474"/>
      <c r="B8" s="711" t="s">
        <v>1078</v>
      </c>
      <c r="C8" s="711" t="s">
        <v>1079</v>
      </c>
      <c r="D8" s="711" t="s">
        <v>309</v>
      </c>
    </row>
    <row r="9" spans="1:4" s="129" customFormat="1" ht="36.75" customHeight="1" thickTop="1" thickBot="1">
      <c r="A9" s="128" t="s">
        <v>679</v>
      </c>
      <c r="B9" s="939">
        <v>0.1129</v>
      </c>
      <c r="C9" s="939">
        <v>0.12690000000000001</v>
      </c>
      <c r="D9" s="939">
        <v>0.11609999999999999</v>
      </c>
    </row>
    <row r="10" spans="1:4" s="91" customFormat="1" ht="36.75" customHeight="1" thickTop="1">
      <c r="A10" s="134" t="s">
        <v>680</v>
      </c>
      <c r="B10" s="940">
        <v>345319123.20999998</v>
      </c>
      <c r="C10" s="940">
        <v>214765904.03</v>
      </c>
      <c r="D10" s="940">
        <v>560085027.24000001</v>
      </c>
    </row>
    <row r="11" spans="1:4" s="91" customFormat="1" ht="36.75" customHeight="1">
      <c r="A11" s="134" t="s">
        <v>681</v>
      </c>
      <c r="B11" s="940">
        <v>0</v>
      </c>
      <c r="C11" s="940">
        <v>0</v>
      </c>
      <c r="D11" s="940">
        <v>0</v>
      </c>
    </row>
    <row r="12" spans="1:4" s="130" customFormat="1" ht="36.75" customHeight="1">
      <c r="A12" s="134" t="s">
        <v>682</v>
      </c>
      <c r="B12" s="940">
        <v>69568621.680000007</v>
      </c>
      <c r="C12" s="940">
        <v>32676543.57</v>
      </c>
      <c r="D12" s="940">
        <v>102245165.25</v>
      </c>
    </row>
    <row r="13" spans="1:4" s="130" customFormat="1" ht="36.75" customHeight="1">
      <c r="A13" s="134" t="s">
        <v>683</v>
      </c>
      <c r="B13" s="940">
        <v>233337822.91</v>
      </c>
      <c r="C13" s="940">
        <v>89509758.510000005</v>
      </c>
      <c r="D13" s="940">
        <v>322847581.42000002</v>
      </c>
    </row>
    <row r="14" spans="1:4" s="130" customFormat="1" ht="36.75" customHeight="1">
      <c r="A14" s="134" t="s">
        <v>684</v>
      </c>
      <c r="B14" s="940">
        <v>514528177.10000002</v>
      </c>
      <c r="C14" s="940">
        <v>378090698.12</v>
      </c>
      <c r="D14" s="940">
        <v>892618875.22000003</v>
      </c>
    </row>
    <row r="15" spans="1:4" s="130" customFormat="1" ht="36.75" customHeight="1" thickBot="1">
      <c r="A15" s="134" t="s">
        <v>685</v>
      </c>
      <c r="B15" s="940">
        <v>2340543138.3899999</v>
      </c>
      <c r="C15" s="940">
        <v>487835775.55000001</v>
      </c>
      <c r="D15" s="940">
        <v>2828378913.9400001</v>
      </c>
    </row>
    <row r="16" spans="1:4" s="130" customFormat="1" ht="36.75" customHeight="1" thickTop="1" thickBot="1">
      <c r="A16" s="710" t="s">
        <v>686</v>
      </c>
      <c r="B16" s="941">
        <v>3503296883.29</v>
      </c>
      <c r="C16" s="941">
        <v>1202878679.78</v>
      </c>
      <c r="D16" s="941">
        <v>4706175563.0699997</v>
      </c>
    </row>
    <row r="17" spans="1:4" s="131" customFormat="1" ht="36.75" customHeight="1" thickTop="1">
      <c r="A17" s="475" t="s">
        <v>687</v>
      </c>
      <c r="B17" s="942">
        <v>2857021907.006</v>
      </c>
      <c r="C17" s="942">
        <v>822693987.10899997</v>
      </c>
      <c r="D17" s="942">
        <v>3679715894.1149998</v>
      </c>
    </row>
    <row r="18" spans="1:4" s="133" customFormat="1" ht="36.75" customHeight="1" thickBot="1">
      <c r="A18" s="132" t="s">
        <v>688</v>
      </c>
      <c r="B18" s="943">
        <v>0.8155</v>
      </c>
      <c r="C18" s="943">
        <v>0.68389999999999995</v>
      </c>
      <c r="D18" s="943">
        <v>0.78190000000000004</v>
      </c>
    </row>
    <row r="19" spans="1:4" s="130" customFormat="1" ht="36.75" customHeight="1" thickTop="1" thickBot="1">
      <c r="A19" s="710" t="s">
        <v>689</v>
      </c>
      <c r="B19" s="941">
        <v>285702190.70060003</v>
      </c>
      <c r="C19" s="941">
        <v>82269398.710899994</v>
      </c>
      <c r="D19" s="941">
        <v>367971589.41149998</v>
      </c>
    </row>
    <row r="20" spans="1:4" s="130" customFormat="1" ht="36.75" customHeight="1" thickTop="1">
      <c r="A20" s="134" t="s">
        <v>690</v>
      </c>
      <c r="B20" s="940">
        <v>219669525</v>
      </c>
      <c r="C20" s="940">
        <v>88259506</v>
      </c>
      <c r="D20" s="940">
        <v>307929031</v>
      </c>
    </row>
    <row r="21" spans="1:4" s="130" customFormat="1" ht="36.75" customHeight="1">
      <c r="A21" s="134" t="s">
        <v>691</v>
      </c>
      <c r="B21" s="940">
        <v>0</v>
      </c>
      <c r="C21" s="940">
        <v>17</v>
      </c>
      <c r="D21" s="940">
        <v>17</v>
      </c>
    </row>
    <row r="22" spans="1:4" s="130" customFormat="1" ht="36.75" customHeight="1">
      <c r="A22" s="136" t="s">
        <v>692</v>
      </c>
      <c r="B22" s="940">
        <v>0</v>
      </c>
      <c r="C22" s="940">
        <v>0</v>
      </c>
      <c r="D22" s="940">
        <v>0</v>
      </c>
    </row>
    <row r="23" spans="1:4" s="130" customFormat="1" ht="36.75" customHeight="1" thickBot="1">
      <c r="A23" s="134" t="s">
        <v>693</v>
      </c>
      <c r="B23" s="940">
        <v>1382</v>
      </c>
      <c r="C23" s="940">
        <v>6720182</v>
      </c>
      <c r="D23" s="940">
        <v>6721564</v>
      </c>
    </row>
    <row r="24" spans="1:4" s="130" customFormat="1" ht="36.75" customHeight="1" thickTop="1" thickBot="1">
      <c r="A24" s="710" t="s">
        <v>694</v>
      </c>
      <c r="B24" s="941">
        <v>219668143</v>
      </c>
      <c r="C24" s="941">
        <v>81539307</v>
      </c>
      <c r="D24" s="941">
        <v>301207450</v>
      </c>
    </row>
    <row r="25" spans="1:4" s="130" customFormat="1" ht="36.75" customHeight="1" thickTop="1">
      <c r="A25" s="134" t="s">
        <v>695</v>
      </c>
      <c r="B25" s="940">
        <v>87690000</v>
      </c>
      <c r="C25" s="940">
        <v>22831156</v>
      </c>
      <c r="D25" s="940">
        <v>110521156</v>
      </c>
    </row>
    <row r="26" spans="1:4" s="130" customFormat="1" ht="36.75" customHeight="1">
      <c r="A26" s="134" t="s">
        <v>696</v>
      </c>
      <c r="B26" s="940">
        <v>0</v>
      </c>
      <c r="C26" s="940">
        <v>0</v>
      </c>
      <c r="D26" s="940">
        <v>0</v>
      </c>
    </row>
    <row r="27" spans="1:4" s="135" customFormat="1" ht="36.75" customHeight="1">
      <c r="A27" s="134" t="s">
        <v>697</v>
      </c>
      <c r="B27" s="940">
        <v>0</v>
      </c>
      <c r="C27" s="940">
        <v>0</v>
      </c>
      <c r="D27" s="940">
        <v>0</v>
      </c>
    </row>
    <row r="28" spans="1:4" s="130" customFormat="1" ht="36.75" customHeight="1">
      <c r="A28" s="134" t="s">
        <v>698</v>
      </c>
      <c r="B28" s="940">
        <v>87690000</v>
      </c>
      <c r="C28" s="940">
        <v>22831156</v>
      </c>
      <c r="D28" s="940">
        <v>110521156</v>
      </c>
    </row>
    <row r="29" spans="1:4" s="338" customFormat="1" ht="36.75" customHeight="1">
      <c r="A29" s="136" t="s">
        <v>699</v>
      </c>
      <c r="B29" s="940">
        <v>15707602</v>
      </c>
      <c r="C29" s="940">
        <v>0</v>
      </c>
      <c r="D29" s="940">
        <v>15707602</v>
      </c>
    </row>
    <row r="30" spans="1:4" s="137" customFormat="1" ht="36.75" customHeight="1" thickBot="1">
      <c r="A30" s="136" t="s">
        <v>700</v>
      </c>
      <c r="B30" s="940">
        <v>0</v>
      </c>
      <c r="C30" s="940">
        <v>0</v>
      </c>
      <c r="D30" s="940">
        <v>0</v>
      </c>
    </row>
    <row r="31" spans="1:4" s="130" customFormat="1" ht="36.75" customHeight="1" thickTop="1" thickBot="1">
      <c r="A31" s="138" t="s">
        <v>701</v>
      </c>
      <c r="B31" s="941">
        <v>103397602</v>
      </c>
      <c r="C31" s="941">
        <v>22831156</v>
      </c>
      <c r="D31" s="941">
        <v>126228758</v>
      </c>
    </row>
    <row r="32" spans="1:4" s="130" customFormat="1" ht="36.75" customHeight="1" thickTop="1">
      <c r="A32" s="136" t="s">
        <v>702</v>
      </c>
      <c r="B32" s="940">
        <v>0</v>
      </c>
      <c r="C32" s="940">
        <v>0</v>
      </c>
      <c r="D32" s="940">
        <v>0</v>
      </c>
    </row>
    <row r="33" spans="1:4" s="130" customFormat="1" ht="36.75" customHeight="1" thickBot="1">
      <c r="A33" s="136" t="s">
        <v>703</v>
      </c>
      <c r="B33" s="944">
        <v>395694</v>
      </c>
      <c r="C33" s="940">
        <v>0</v>
      </c>
      <c r="D33" s="940">
        <v>395694</v>
      </c>
    </row>
    <row r="34" spans="1:4" s="130" customFormat="1" ht="36.75" customHeight="1" thickTop="1" thickBot="1">
      <c r="A34" s="710" t="s">
        <v>1338</v>
      </c>
      <c r="B34" s="941">
        <v>322670051</v>
      </c>
      <c r="C34" s="941">
        <v>104370463</v>
      </c>
      <c r="D34" s="941">
        <v>427040514</v>
      </c>
    </row>
    <row r="35" spans="1:4" s="91" customFormat="1" ht="36.75" customHeight="1" thickTop="1">
      <c r="A35" s="134" t="s">
        <v>705</v>
      </c>
      <c r="B35" s="940">
        <v>36967860.299400002</v>
      </c>
      <c r="C35" s="940">
        <v>22101064.289099999</v>
      </c>
      <c r="D35" s="940">
        <v>59068924.588500001</v>
      </c>
    </row>
    <row r="36" spans="1:4" s="140" customFormat="1" ht="36.75" customHeight="1">
      <c r="A36" s="139" t="s">
        <v>706</v>
      </c>
      <c r="B36" s="945">
        <v>0.4723</v>
      </c>
      <c r="C36" s="945">
        <v>0.1847</v>
      </c>
      <c r="D36" s="945">
        <v>0.40210000000000001</v>
      </c>
    </row>
    <row r="37" spans="1:4" s="799" customFormat="1" ht="6" customHeight="1" thickBot="1">
      <c r="A37" s="476"/>
      <c r="B37" s="141"/>
      <c r="C37" s="141"/>
      <c r="D37" s="141"/>
    </row>
    <row r="38" spans="1:4" s="799" customFormat="1" ht="28.5" customHeight="1" thickTop="1">
      <c r="A38" s="142" t="s">
        <v>707</v>
      </c>
    </row>
    <row r="39" spans="1:4" s="799" customFormat="1" ht="16.5" customHeight="1">
      <c r="A39" s="142"/>
    </row>
    <row r="40" spans="1:4" s="799" customFormat="1" ht="15.75">
      <c r="A40" s="142"/>
    </row>
    <row r="41" spans="1:4" s="799" customFormat="1">
      <c r="A41" s="473"/>
    </row>
    <row r="42" spans="1:4" s="799" customFormat="1">
      <c r="A42" s="473"/>
      <c r="B42" s="555"/>
      <c r="C42" s="555"/>
      <c r="D42" s="555"/>
    </row>
    <row r="43" spans="1:4" s="799" customFormat="1">
      <c r="A43" s="473"/>
      <c r="B43" s="555"/>
      <c r="C43" s="555"/>
      <c r="D43" s="555"/>
    </row>
    <row r="44" spans="1:4" s="799" customFormat="1">
      <c r="A44" s="473"/>
    </row>
    <row r="45" spans="1:4" s="799" customFormat="1">
      <c r="A45" s="473"/>
    </row>
    <row r="46" spans="1:4" s="799" customFormat="1">
      <c r="A46" s="473"/>
    </row>
    <row r="47" spans="1:4" s="799" customFormat="1">
      <c r="A47" s="473"/>
    </row>
    <row r="48" spans="1:4" s="799" customFormat="1">
      <c r="A48" s="473"/>
    </row>
    <row r="49" spans="1:1" s="799" customFormat="1">
      <c r="A49" s="473"/>
    </row>
    <row r="50" spans="1:1" s="799" customFormat="1">
      <c r="A50" s="473"/>
    </row>
    <row r="51" spans="1:1" s="799" customFormat="1">
      <c r="A51" s="473"/>
    </row>
    <row r="52" spans="1:1" s="799" customFormat="1">
      <c r="A52" s="473"/>
    </row>
    <row r="53" spans="1:1" s="799" customFormat="1">
      <c r="A53" s="473"/>
    </row>
    <row r="54" spans="1:1" s="799" customFormat="1">
      <c r="A54" s="473"/>
    </row>
    <row r="55" spans="1:1" s="799" customFormat="1">
      <c r="A55" s="473"/>
    </row>
    <row r="56" spans="1:1" s="799" customFormat="1">
      <c r="A56" s="473"/>
    </row>
    <row r="57" spans="1:1" s="799" customFormat="1">
      <c r="A57" s="473"/>
    </row>
    <row r="58" spans="1:1" s="799" customFormat="1">
      <c r="A58" s="473"/>
    </row>
    <row r="59" spans="1:1" s="799" customFormat="1">
      <c r="A59" s="473"/>
    </row>
    <row r="60" spans="1:1" s="799" customFormat="1">
      <c r="A60" s="473"/>
    </row>
    <row r="61" spans="1:1" s="799" customFormat="1">
      <c r="A61" s="473"/>
    </row>
    <row r="62" spans="1:1" s="799" customFormat="1">
      <c r="A62" s="473"/>
    </row>
    <row r="63" spans="1:1" s="799" customFormat="1">
      <c r="A63" s="473"/>
    </row>
    <row r="64" spans="1:1" s="799" customFormat="1">
      <c r="A64" s="473"/>
    </row>
    <row r="65" spans="1:1" s="799" customFormat="1">
      <c r="A65" s="473"/>
    </row>
    <row r="66" spans="1:1" s="799" customFormat="1">
      <c r="A66" s="473"/>
    </row>
    <row r="67" spans="1:1" s="799" customFormat="1">
      <c r="A67" s="473"/>
    </row>
    <row r="68" spans="1:1" s="799" customFormat="1">
      <c r="A68" s="473"/>
    </row>
    <row r="69" spans="1:1" s="799" customFormat="1">
      <c r="A69" s="473"/>
    </row>
    <row r="70" spans="1:1" s="799" customFormat="1">
      <c r="A70" s="473"/>
    </row>
    <row r="71" spans="1:1" s="799" customFormat="1">
      <c r="A71" s="473"/>
    </row>
    <row r="72" spans="1:1" s="799" customFormat="1">
      <c r="A72" s="473"/>
    </row>
    <row r="73" spans="1:1" s="799" customFormat="1">
      <c r="A73" s="473"/>
    </row>
    <row r="74" spans="1:1" s="799" customFormat="1">
      <c r="A74" s="473"/>
    </row>
    <row r="75" spans="1:1" s="799" customFormat="1">
      <c r="A75" s="473"/>
    </row>
    <row r="76" spans="1:1" s="799" customFormat="1">
      <c r="A76" s="473"/>
    </row>
    <row r="77" spans="1:1" s="799" customFormat="1">
      <c r="A77" s="473"/>
    </row>
    <row r="78" spans="1:1" s="799" customFormat="1">
      <c r="A78" s="473"/>
    </row>
    <row r="79" spans="1:1" s="799" customFormat="1">
      <c r="A79" s="473"/>
    </row>
    <row r="80" spans="1:1" s="799" customFormat="1">
      <c r="A80" s="473"/>
    </row>
    <row r="81" spans="1:1" s="799" customFormat="1">
      <c r="A81" s="473"/>
    </row>
    <row r="82" spans="1:1" s="799" customFormat="1">
      <c r="A82" s="473"/>
    </row>
    <row r="83" spans="1:1" s="799" customFormat="1">
      <c r="A83" s="473"/>
    </row>
    <row r="84" spans="1:1" s="799" customFormat="1">
      <c r="A84" s="473"/>
    </row>
    <row r="85" spans="1:1" s="799" customFormat="1">
      <c r="A85" s="473"/>
    </row>
    <row r="86" spans="1:1" s="799" customFormat="1">
      <c r="A86" s="473"/>
    </row>
    <row r="87" spans="1:1" s="799" customFormat="1">
      <c r="A87" s="473"/>
    </row>
    <row r="88" spans="1:1" s="799" customFormat="1">
      <c r="A88" s="473"/>
    </row>
    <row r="89" spans="1:1" s="799" customFormat="1">
      <c r="A89" s="473"/>
    </row>
    <row r="90" spans="1:1" s="799" customFormat="1">
      <c r="A90" s="473"/>
    </row>
    <row r="91" spans="1:1" s="799" customFormat="1">
      <c r="A91" s="473"/>
    </row>
    <row r="92" spans="1:1" s="799" customFormat="1">
      <c r="A92" s="473"/>
    </row>
    <row r="93" spans="1:1" s="799" customFormat="1">
      <c r="A93" s="473"/>
    </row>
    <row r="94" spans="1:1" s="799" customFormat="1">
      <c r="A94" s="473"/>
    </row>
    <row r="95" spans="1:1" s="799" customFormat="1">
      <c r="A95" s="473"/>
    </row>
    <row r="96" spans="1:1" s="799" customFormat="1">
      <c r="A96" s="473"/>
    </row>
    <row r="97" spans="1:1" s="799" customFormat="1">
      <c r="A97" s="473"/>
    </row>
    <row r="98" spans="1:1" s="799" customFormat="1">
      <c r="A98" s="473"/>
    </row>
    <row r="99" spans="1:1" s="799" customFormat="1">
      <c r="A99" s="473"/>
    </row>
    <row r="100" spans="1:1" s="799" customFormat="1">
      <c r="A100" s="473"/>
    </row>
    <row r="101" spans="1:1" s="799" customFormat="1">
      <c r="A101" s="473"/>
    </row>
    <row r="102" spans="1:1" s="799" customFormat="1">
      <c r="A102" s="473"/>
    </row>
    <row r="103" spans="1:1" s="799" customFormat="1">
      <c r="A103" s="473"/>
    </row>
    <row r="104" spans="1:1" s="799" customFormat="1">
      <c r="A104" s="473"/>
    </row>
    <row r="105" spans="1:1" s="799" customFormat="1">
      <c r="A105" s="473"/>
    </row>
    <row r="106" spans="1:1" s="799" customFormat="1">
      <c r="A106" s="473"/>
    </row>
    <row r="107" spans="1:1" s="799" customFormat="1">
      <c r="A107" s="473"/>
    </row>
    <row r="108" spans="1:1" s="799" customFormat="1">
      <c r="A108" s="473"/>
    </row>
    <row r="109" spans="1:1" s="799" customFormat="1">
      <c r="A109" s="473"/>
    </row>
    <row r="110" spans="1:1" s="799" customFormat="1">
      <c r="A110" s="473"/>
    </row>
    <row r="111" spans="1:1" s="799" customFormat="1">
      <c r="A111" s="473"/>
    </row>
    <row r="112" spans="1:1" s="799" customFormat="1">
      <c r="A112" s="473"/>
    </row>
    <row r="113" spans="1:1" s="799" customFormat="1">
      <c r="A113" s="473"/>
    </row>
    <row r="114" spans="1:1" s="799" customFormat="1">
      <c r="A114" s="473"/>
    </row>
    <row r="115" spans="1:1" s="799" customFormat="1">
      <c r="A115" s="473"/>
    </row>
    <row r="116" spans="1:1" s="799" customFormat="1">
      <c r="A116" s="473"/>
    </row>
    <row r="117" spans="1:1" s="799" customFormat="1">
      <c r="A117" s="473"/>
    </row>
    <row r="118" spans="1:1" s="799" customFormat="1">
      <c r="A118" s="473"/>
    </row>
    <row r="119" spans="1:1" s="799" customFormat="1">
      <c r="A119" s="473"/>
    </row>
    <row r="120" spans="1:1" s="799" customFormat="1">
      <c r="A120" s="473"/>
    </row>
    <row r="121" spans="1:1" s="799" customFormat="1">
      <c r="A121" s="473"/>
    </row>
    <row r="122" spans="1:1" s="799" customFormat="1">
      <c r="A122" s="473"/>
    </row>
    <row r="123" spans="1:1" s="799" customFormat="1">
      <c r="A123" s="473"/>
    </row>
    <row r="124" spans="1:1" s="799" customFormat="1">
      <c r="A124" s="473"/>
    </row>
    <row r="125" spans="1:1" s="799" customFormat="1">
      <c r="A125" s="473"/>
    </row>
    <row r="126" spans="1:1" s="799" customFormat="1">
      <c r="A126" s="473"/>
    </row>
    <row r="127" spans="1:1" s="799" customFormat="1">
      <c r="A127" s="473"/>
    </row>
    <row r="128" spans="1:1" s="799" customFormat="1">
      <c r="A128" s="473"/>
    </row>
    <row r="129" spans="1:1" s="799" customFormat="1">
      <c r="A129" s="473"/>
    </row>
    <row r="130" spans="1:1" s="799" customFormat="1">
      <c r="A130" s="473"/>
    </row>
    <row r="131" spans="1:1" s="799" customFormat="1">
      <c r="A131" s="473"/>
    </row>
    <row r="132" spans="1:1" s="799" customFormat="1">
      <c r="A132" s="473"/>
    </row>
    <row r="133" spans="1:1" s="799" customFormat="1">
      <c r="A133" s="473"/>
    </row>
    <row r="134" spans="1:1" s="799" customFormat="1">
      <c r="A134" s="473"/>
    </row>
    <row r="135" spans="1:1" s="799" customFormat="1">
      <c r="A135" s="473"/>
    </row>
    <row r="136" spans="1:1" s="799" customFormat="1">
      <c r="A136" s="473"/>
    </row>
    <row r="137" spans="1:1" s="799" customFormat="1">
      <c r="A137" s="473"/>
    </row>
    <row r="138" spans="1:1" s="799" customFormat="1">
      <c r="A138" s="473"/>
    </row>
    <row r="139" spans="1:1" s="799" customFormat="1">
      <c r="A139" s="473"/>
    </row>
    <row r="140" spans="1:1" s="799" customFormat="1">
      <c r="A140" s="473"/>
    </row>
    <row r="141" spans="1:1" s="799" customFormat="1">
      <c r="A141" s="473"/>
    </row>
    <row r="142" spans="1:1" s="799" customFormat="1">
      <c r="A142" s="473"/>
    </row>
    <row r="143" spans="1:1" s="799" customFormat="1">
      <c r="A143" s="473"/>
    </row>
    <row r="144" spans="1:1" s="799" customFormat="1">
      <c r="A144" s="473"/>
    </row>
    <row r="145" spans="1:1" s="799" customFormat="1">
      <c r="A145" s="473"/>
    </row>
    <row r="146" spans="1:1" s="799" customFormat="1">
      <c r="A146" s="473"/>
    </row>
    <row r="147" spans="1:1" s="799" customFormat="1">
      <c r="A147" s="473"/>
    </row>
    <row r="148" spans="1:1" s="799" customFormat="1">
      <c r="A148" s="473"/>
    </row>
    <row r="149" spans="1:1" s="799" customFormat="1">
      <c r="A149" s="473"/>
    </row>
    <row r="150" spans="1:1" s="799" customFormat="1">
      <c r="A150" s="473"/>
    </row>
    <row r="151" spans="1:1" s="799" customFormat="1">
      <c r="A151" s="473"/>
    </row>
    <row r="152" spans="1:1" s="799" customFormat="1">
      <c r="A152" s="473"/>
    </row>
    <row r="153" spans="1:1" s="799" customFormat="1">
      <c r="A153" s="473"/>
    </row>
    <row r="154" spans="1:1" s="799" customFormat="1">
      <c r="A154" s="473"/>
    </row>
    <row r="155" spans="1:1" s="799" customFormat="1">
      <c r="A155" s="473"/>
    </row>
    <row r="156" spans="1:1" s="799" customFormat="1">
      <c r="A156" s="473"/>
    </row>
    <row r="157" spans="1:1" s="799" customFormat="1">
      <c r="A157" s="473"/>
    </row>
    <row r="158" spans="1:1" s="799" customFormat="1">
      <c r="A158" s="473"/>
    </row>
    <row r="159" spans="1:1" s="799" customFormat="1">
      <c r="A159" s="473"/>
    </row>
    <row r="160" spans="1:1" s="799" customFormat="1">
      <c r="A160" s="473"/>
    </row>
    <row r="161" spans="1:1" s="799" customFormat="1">
      <c r="A161" s="473"/>
    </row>
    <row r="162" spans="1:1" s="799" customFormat="1">
      <c r="A162" s="473"/>
    </row>
    <row r="163" spans="1:1" s="799" customFormat="1">
      <c r="A163" s="473"/>
    </row>
    <row r="164" spans="1:1" s="799" customFormat="1">
      <c r="A164" s="473"/>
    </row>
    <row r="165" spans="1:1" s="799" customFormat="1">
      <c r="A165" s="473"/>
    </row>
    <row r="166" spans="1:1" s="799" customFormat="1">
      <c r="A166" s="473"/>
    </row>
    <row r="167" spans="1:1" s="799" customFormat="1">
      <c r="A167" s="473"/>
    </row>
    <row r="168" spans="1:1" s="799" customFormat="1">
      <c r="A168" s="473"/>
    </row>
    <row r="169" spans="1:1" s="799" customFormat="1">
      <c r="A169" s="473"/>
    </row>
    <row r="170" spans="1:1" s="799" customFormat="1">
      <c r="A170" s="473"/>
    </row>
    <row r="171" spans="1:1" s="799" customFormat="1">
      <c r="A171" s="473"/>
    </row>
    <row r="172" spans="1:1" s="799" customFormat="1">
      <c r="A172" s="473"/>
    </row>
    <row r="173" spans="1:1" s="799" customFormat="1">
      <c r="A173" s="473"/>
    </row>
    <row r="174" spans="1:1" s="799" customFormat="1">
      <c r="A174" s="473"/>
    </row>
    <row r="175" spans="1:1" s="799" customFormat="1">
      <c r="A175" s="473"/>
    </row>
    <row r="176" spans="1:1" s="799" customFormat="1">
      <c r="A176" s="473"/>
    </row>
    <row r="177" spans="1:1" s="799" customFormat="1">
      <c r="A177" s="473"/>
    </row>
    <row r="178" spans="1:1" s="799" customFormat="1">
      <c r="A178" s="473"/>
    </row>
    <row r="179" spans="1:1" s="799" customFormat="1">
      <c r="A179" s="473"/>
    </row>
    <row r="180" spans="1:1" s="799" customFormat="1">
      <c r="A180" s="473"/>
    </row>
    <row r="181" spans="1:1" s="799" customFormat="1">
      <c r="A181" s="473"/>
    </row>
    <row r="182" spans="1:1" s="799" customFormat="1">
      <c r="A182" s="473"/>
    </row>
    <row r="183" spans="1:1" s="799" customFormat="1">
      <c r="A183" s="473"/>
    </row>
    <row r="184" spans="1:1" s="799" customFormat="1">
      <c r="A184" s="473"/>
    </row>
    <row r="185" spans="1:1" s="799" customFormat="1">
      <c r="A185" s="473"/>
    </row>
    <row r="186" spans="1:1" s="799" customFormat="1">
      <c r="A186" s="473"/>
    </row>
    <row r="187" spans="1:1" s="799" customFormat="1">
      <c r="A187" s="473"/>
    </row>
    <row r="188" spans="1:1" s="799" customFormat="1">
      <c r="A188" s="473"/>
    </row>
    <row r="189" spans="1:1" s="799" customFormat="1">
      <c r="A189" s="473"/>
    </row>
    <row r="190" spans="1:1" s="799" customFormat="1">
      <c r="A190" s="473"/>
    </row>
    <row r="191" spans="1:1" s="799" customFormat="1">
      <c r="A191" s="473"/>
    </row>
    <row r="192" spans="1:1" s="799" customFormat="1">
      <c r="A192" s="473"/>
    </row>
    <row r="193" spans="1:1" s="799" customFormat="1">
      <c r="A193" s="473"/>
    </row>
    <row r="194" spans="1:1" s="799" customFormat="1">
      <c r="A194" s="473"/>
    </row>
    <row r="195" spans="1:1" s="799" customFormat="1">
      <c r="A195" s="473"/>
    </row>
    <row r="196" spans="1:1" s="799" customFormat="1">
      <c r="A196" s="473"/>
    </row>
    <row r="197" spans="1:1" s="799" customFormat="1">
      <c r="A197" s="473"/>
    </row>
    <row r="198" spans="1:1" s="799" customFormat="1">
      <c r="A198" s="473"/>
    </row>
    <row r="199" spans="1:1" s="799" customFormat="1">
      <c r="A199" s="473"/>
    </row>
    <row r="200" spans="1:1" s="799" customFormat="1">
      <c r="A200" s="473"/>
    </row>
  </sheetData>
  <mergeCells count="4">
    <mergeCell ref="A2:D2"/>
    <mergeCell ref="A3:D3"/>
    <mergeCell ref="A4:D4"/>
    <mergeCell ref="A5:D5"/>
  </mergeCells>
  <pageMargins left="0.7" right="0.7" top="0.75" bottom="0.75" header="0.3" footer="0.3"/>
  <pageSetup scale="42"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46"/>
  <sheetViews>
    <sheetView showGridLines="0" zoomScale="85" zoomScaleNormal="85" workbookViewId="0">
      <selection activeCell="K11" sqref="K11"/>
    </sheetView>
  </sheetViews>
  <sheetFormatPr baseColWidth="10" defaultColWidth="9.140625" defaultRowHeight="15"/>
  <cols>
    <col min="1" max="1" width="38.28515625" style="59" customWidth="1"/>
    <col min="2" max="2" width="13.85546875" style="799" customWidth="1"/>
    <col min="3" max="3" width="13.7109375" style="799" customWidth="1"/>
    <col min="4" max="4" width="17.28515625" style="799" customWidth="1"/>
    <col min="5" max="5" width="12.140625" style="799" customWidth="1"/>
    <col min="6" max="6" width="2.5703125" style="63" customWidth="1"/>
    <col min="7" max="256" width="9.140625" style="799"/>
    <col min="257" max="257" width="38.28515625" style="799" customWidth="1"/>
    <col min="258" max="258" width="13.85546875" style="799" customWidth="1"/>
    <col min="259" max="259" width="13.7109375" style="799" customWidth="1"/>
    <col min="260" max="260" width="17.28515625" style="799" customWidth="1"/>
    <col min="261" max="261" width="12.140625" style="799" customWidth="1"/>
    <col min="262" max="262" width="2.5703125" style="799" customWidth="1"/>
    <col min="263" max="512" width="9.140625" style="799"/>
    <col min="513" max="513" width="38.28515625" style="799" customWidth="1"/>
    <col min="514" max="514" width="13.85546875" style="799" customWidth="1"/>
    <col min="515" max="515" width="13.7109375" style="799" customWidth="1"/>
    <col min="516" max="516" width="17.28515625" style="799" customWidth="1"/>
    <col min="517" max="517" width="12.140625" style="799" customWidth="1"/>
    <col min="518" max="518" width="2.5703125" style="799" customWidth="1"/>
    <col min="519" max="768" width="9.140625" style="799"/>
    <col min="769" max="769" width="38.28515625" style="799" customWidth="1"/>
    <col min="770" max="770" width="13.85546875" style="799" customWidth="1"/>
    <col min="771" max="771" width="13.7109375" style="799" customWidth="1"/>
    <col min="772" max="772" width="17.28515625" style="799" customWidth="1"/>
    <col min="773" max="773" width="12.140625" style="799" customWidth="1"/>
    <col min="774" max="774" width="2.5703125" style="799" customWidth="1"/>
    <col min="775" max="1024" width="9.140625" style="799"/>
    <col min="1025" max="1025" width="38.28515625" style="799" customWidth="1"/>
    <col min="1026" max="1026" width="13.85546875" style="799" customWidth="1"/>
    <col min="1027" max="1027" width="13.7109375" style="799" customWidth="1"/>
    <col min="1028" max="1028" width="17.28515625" style="799" customWidth="1"/>
    <col min="1029" max="1029" width="12.140625" style="799" customWidth="1"/>
    <col min="1030" max="1030" width="2.5703125" style="799" customWidth="1"/>
    <col min="1031" max="1280" width="9.140625" style="799"/>
    <col min="1281" max="1281" width="38.28515625" style="799" customWidth="1"/>
    <col min="1282" max="1282" width="13.85546875" style="799" customWidth="1"/>
    <col min="1283" max="1283" width="13.7109375" style="799" customWidth="1"/>
    <col min="1284" max="1284" width="17.28515625" style="799" customWidth="1"/>
    <col min="1285" max="1285" width="12.140625" style="799" customWidth="1"/>
    <col min="1286" max="1286" width="2.5703125" style="799" customWidth="1"/>
    <col min="1287" max="1536" width="9.140625" style="799"/>
    <col min="1537" max="1537" width="38.28515625" style="799" customWidth="1"/>
    <col min="1538" max="1538" width="13.85546875" style="799" customWidth="1"/>
    <col min="1539" max="1539" width="13.7109375" style="799" customWidth="1"/>
    <col min="1540" max="1540" width="17.28515625" style="799" customWidth="1"/>
    <col min="1541" max="1541" width="12.140625" style="799" customWidth="1"/>
    <col min="1542" max="1542" width="2.5703125" style="799" customWidth="1"/>
    <col min="1543" max="1792" width="9.140625" style="799"/>
    <col min="1793" max="1793" width="38.28515625" style="799" customWidth="1"/>
    <col min="1794" max="1794" width="13.85546875" style="799" customWidth="1"/>
    <col min="1795" max="1795" width="13.7109375" style="799" customWidth="1"/>
    <col min="1796" max="1796" width="17.28515625" style="799" customWidth="1"/>
    <col min="1797" max="1797" width="12.140625" style="799" customWidth="1"/>
    <col min="1798" max="1798" width="2.5703125" style="799" customWidth="1"/>
    <col min="1799" max="2048" width="9.140625" style="799"/>
    <col min="2049" max="2049" width="38.28515625" style="799" customWidth="1"/>
    <col min="2050" max="2050" width="13.85546875" style="799" customWidth="1"/>
    <col min="2051" max="2051" width="13.7109375" style="799" customWidth="1"/>
    <col min="2052" max="2052" width="17.28515625" style="799" customWidth="1"/>
    <col min="2053" max="2053" width="12.140625" style="799" customWidth="1"/>
    <col min="2054" max="2054" width="2.5703125" style="799" customWidth="1"/>
    <col min="2055" max="2304" width="9.140625" style="799"/>
    <col min="2305" max="2305" width="38.28515625" style="799" customWidth="1"/>
    <col min="2306" max="2306" width="13.85546875" style="799" customWidth="1"/>
    <col min="2307" max="2307" width="13.7109375" style="799" customWidth="1"/>
    <col min="2308" max="2308" width="17.28515625" style="799" customWidth="1"/>
    <col min="2309" max="2309" width="12.140625" style="799" customWidth="1"/>
    <col min="2310" max="2310" width="2.5703125" style="799" customWidth="1"/>
    <col min="2311" max="2560" width="9.140625" style="799"/>
    <col min="2561" max="2561" width="38.28515625" style="799" customWidth="1"/>
    <col min="2562" max="2562" width="13.85546875" style="799" customWidth="1"/>
    <col min="2563" max="2563" width="13.7109375" style="799" customWidth="1"/>
    <col min="2564" max="2564" width="17.28515625" style="799" customWidth="1"/>
    <col min="2565" max="2565" width="12.140625" style="799" customWidth="1"/>
    <col min="2566" max="2566" width="2.5703125" style="799" customWidth="1"/>
    <col min="2567" max="2816" width="9.140625" style="799"/>
    <col min="2817" max="2817" width="38.28515625" style="799" customWidth="1"/>
    <col min="2818" max="2818" width="13.85546875" style="799" customWidth="1"/>
    <col min="2819" max="2819" width="13.7109375" style="799" customWidth="1"/>
    <col min="2820" max="2820" width="17.28515625" style="799" customWidth="1"/>
    <col min="2821" max="2821" width="12.140625" style="799" customWidth="1"/>
    <col min="2822" max="2822" width="2.5703125" style="799" customWidth="1"/>
    <col min="2823" max="3072" width="9.140625" style="799"/>
    <col min="3073" max="3073" width="38.28515625" style="799" customWidth="1"/>
    <col min="3074" max="3074" width="13.85546875" style="799" customWidth="1"/>
    <col min="3075" max="3075" width="13.7109375" style="799" customWidth="1"/>
    <col min="3076" max="3076" width="17.28515625" style="799" customWidth="1"/>
    <col min="3077" max="3077" width="12.140625" style="799" customWidth="1"/>
    <col min="3078" max="3078" width="2.5703125" style="799" customWidth="1"/>
    <col min="3079" max="3328" width="9.140625" style="799"/>
    <col min="3329" max="3329" width="38.28515625" style="799" customWidth="1"/>
    <col min="3330" max="3330" width="13.85546875" style="799" customWidth="1"/>
    <col min="3331" max="3331" width="13.7109375" style="799" customWidth="1"/>
    <col min="3332" max="3332" width="17.28515625" style="799" customWidth="1"/>
    <col min="3333" max="3333" width="12.140625" style="799" customWidth="1"/>
    <col min="3334" max="3334" width="2.5703125" style="799" customWidth="1"/>
    <col min="3335" max="3584" width="9.140625" style="799"/>
    <col min="3585" max="3585" width="38.28515625" style="799" customWidth="1"/>
    <col min="3586" max="3586" width="13.85546875" style="799" customWidth="1"/>
    <col min="3587" max="3587" width="13.7109375" style="799" customWidth="1"/>
    <col min="3588" max="3588" width="17.28515625" style="799" customWidth="1"/>
    <col min="3589" max="3589" width="12.140625" style="799" customWidth="1"/>
    <col min="3590" max="3590" width="2.5703125" style="799" customWidth="1"/>
    <col min="3591" max="3840" width="9.140625" style="799"/>
    <col min="3841" max="3841" width="38.28515625" style="799" customWidth="1"/>
    <col min="3842" max="3842" width="13.85546875" style="799" customWidth="1"/>
    <col min="3843" max="3843" width="13.7109375" style="799" customWidth="1"/>
    <col min="3844" max="3844" width="17.28515625" style="799" customWidth="1"/>
    <col min="3845" max="3845" width="12.140625" style="799" customWidth="1"/>
    <col min="3846" max="3846" width="2.5703125" style="799" customWidth="1"/>
    <col min="3847" max="4096" width="9.140625" style="799"/>
    <col min="4097" max="4097" width="38.28515625" style="799" customWidth="1"/>
    <col min="4098" max="4098" width="13.85546875" style="799" customWidth="1"/>
    <col min="4099" max="4099" width="13.7109375" style="799" customWidth="1"/>
    <col min="4100" max="4100" width="17.28515625" style="799" customWidth="1"/>
    <col min="4101" max="4101" width="12.140625" style="799" customWidth="1"/>
    <col min="4102" max="4102" width="2.5703125" style="799" customWidth="1"/>
    <col min="4103" max="4352" width="9.140625" style="799"/>
    <col min="4353" max="4353" width="38.28515625" style="799" customWidth="1"/>
    <col min="4354" max="4354" width="13.85546875" style="799" customWidth="1"/>
    <col min="4355" max="4355" width="13.7109375" style="799" customWidth="1"/>
    <col min="4356" max="4356" width="17.28515625" style="799" customWidth="1"/>
    <col min="4357" max="4357" width="12.140625" style="799" customWidth="1"/>
    <col min="4358" max="4358" width="2.5703125" style="799" customWidth="1"/>
    <col min="4359" max="4608" width="9.140625" style="799"/>
    <col min="4609" max="4609" width="38.28515625" style="799" customWidth="1"/>
    <col min="4610" max="4610" width="13.85546875" style="799" customWidth="1"/>
    <col min="4611" max="4611" width="13.7109375" style="799" customWidth="1"/>
    <col min="4612" max="4612" width="17.28515625" style="799" customWidth="1"/>
    <col min="4613" max="4613" width="12.140625" style="799" customWidth="1"/>
    <col min="4614" max="4614" width="2.5703125" style="799" customWidth="1"/>
    <col min="4615" max="4864" width="9.140625" style="799"/>
    <col min="4865" max="4865" width="38.28515625" style="799" customWidth="1"/>
    <col min="4866" max="4866" width="13.85546875" style="799" customWidth="1"/>
    <col min="4867" max="4867" width="13.7109375" style="799" customWidth="1"/>
    <col min="4868" max="4868" width="17.28515625" style="799" customWidth="1"/>
    <col min="4869" max="4869" width="12.140625" style="799" customWidth="1"/>
    <col min="4870" max="4870" width="2.5703125" style="799" customWidth="1"/>
    <col min="4871" max="5120" width="9.140625" style="799"/>
    <col min="5121" max="5121" width="38.28515625" style="799" customWidth="1"/>
    <col min="5122" max="5122" width="13.85546875" style="799" customWidth="1"/>
    <col min="5123" max="5123" width="13.7109375" style="799" customWidth="1"/>
    <col min="5124" max="5124" width="17.28515625" style="799" customWidth="1"/>
    <col min="5125" max="5125" width="12.140625" style="799" customWidth="1"/>
    <col min="5126" max="5126" width="2.5703125" style="799" customWidth="1"/>
    <col min="5127" max="5376" width="9.140625" style="799"/>
    <col min="5377" max="5377" width="38.28515625" style="799" customWidth="1"/>
    <col min="5378" max="5378" width="13.85546875" style="799" customWidth="1"/>
    <col min="5379" max="5379" width="13.7109375" style="799" customWidth="1"/>
    <col min="5380" max="5380" width="17.28515625" style="799" customWidth="1"/>
    <col min="5381" max="5381" width="12.140625" style="799" customWidth="1"/>
    <col min="5382" max="5382" width="2.5703125" style="799" customWidth="1"/>
    <col min="5383" max="5632" width="9.140625" style="799"/>
    <col min="5633" max="5633" width="38.28515625" style="799" customWidth="1"/>
    <col min="5634" max="5634" width="13.85546875" style="799" customWidth="1"/>
    <col min="5635" max="5635" width="13.7109375" style="799" customWidth="1"/>
    <col min="5636" max="5636" width="17.28515625" style="799" customWidth="1"/>
    <col min="5637" max="5637" width="12.140625" style="799" customWidth="1"/>
    <col min="5638" max="5638" width="2.5703125" style="799" customWidth="1"/>
    <col min="5639" max="5888" width="9.140625" style="799"/>
    <col min="5889" max="5889" width="38.28515625" style="799" customWidth="1"/>
    <col min="5890" max="5890" width="13.85546875" style="799" customWidth="1"/>
    <col min="5891" max="5891" width="13.7109375" style="799" customWidth="1"/>
    <col min="5892" max="5892" width="17.28515625" style="799" customWidth="1"/>
    <col min="5893" max="5893" width="12.140625" style="799" customWidth="1"/>
    <col min="5894" max="5894" width="2.5703125" style="799" customWidth="1"/>
    <col min="5895" max="6144" width="9.140625" style="799"/>
    <col min="6145" max="6145" width="38.28515625" style="799" customWidth="1"/>
    <col min="6146" max="6146" width="13.85546875" style="799" customWidth="1"/>
    <col min="6147" max="6147" width="13.7109375" style="799" customWidth="1"/>
    <col min="6148" max="6148" width="17.28515625" style="799" customWidth="1"/>
    <col min="6149" max="6149" width="12.140625" style="799" customWidth="1"/>
    <col min="6150" max="6150" width="2.5703125" style="799" customWidth="1"/>
    <col min="6151" max="6400" width="9.140625" style="799"/>
    <col min="6401" max="6401" width="38.28515625" style="799" customWidth="1"/>
    <col min="6402" max="6402" width="13.85546875" style="799" customWidth="1"/>
    <col min="6403" max="6403" width="13.7109375" style="799" customWidth="1"/>
    <col min="6404" max="6404" width="17.28515625" style="799" customWidth="1"/>
    <col min="6405" max="6405" width="12.140625" style="799" customWidth="1"/>
    <col min="6406" max="6406" width="2.5703125" style="799" customWidth="1"/>
    <col min="6407" max="6656" width="9.140625" style="799"/>
    <col min="6657" max="6657" width="38.28515625" style="799" customWidth="1"/>
    <col min="6658" max="6658" width="13.85546875" style="799" customWidth="1"/>
    <col min="6659" max="6659" width="13.7109375" style="799" customWidth="1"/>
    <col min="6660" max="6660" width="17.28515625" style="799" customWidth="1"/>
    <col min="6661" max="6661" width="12.140625" style="799" customWidth="1"/>
    <col min="6662" max="6662" width="2.5703125" style="799" customWidth="1"/>
    <col min="6663" max="6912" width="9.140625" style="799"/>
    <col min="6913" max="6913" width="38.28515625" style="799" customWidth="1"/>
    <col min="6914" max="6914" width="13.85546875" style="799" customWidth="1"/>
    <col min="6915" max="6915" width="13.7109375" style="799" customWidth="1"/>
    <col min="6916" max="6916" width="17.28515625" style="799" customWidth="1"/>
    <col min="6917" max="6917" width="12.140625" style="799" customWidth="1"/>
    <col min="6918" max="6918" width="2.5703125" style="799" customWidth="1"/>
    <col min="6919" max="7168" width="9.140625" style="799"/>
    <col min="7169" max="7169" width="38.28515625" style="799" customWidth="1"/>
    <col min="7170" max="7170" width="13.85546875" style="799" customWidth="1"/>
    <col min="7171" max="7171" width="13.7109375" style="799" customWidth="1"/>
    <col min="7172" max="7172" width="17.28515625" style="799" customWidth="1"/>
    <col min="7173" max="7173" width="12.140625" style="799" customWidth="1"/>
    <col min="7174" max="7174" width="2.5703125" style="799" customWidth="1"/>
    <col min="7175" max="7424" width="9.140625" style="799"/>
    <col min="7425" max="7425" width="38.28515625" style="799" customWidth="1"/>
    <col min="7426" max="7426" width="13.85546875" style="799" customWidth="1"/>
    <col min="7427" max="7427" width="13.7109375" style="799" customWidth="1"/>
    <col min="7428" max="7428" width="17.28515625" style="799" customWidth="1"/>
    <col min="7429" max="7429" width="12.140625" style="799" customWidth="1"/>
    <col min="7430" max="7430" width="2.5703125" style="799" customWidth="1"/>
    <col min="7431" max="7680" width="9.140625" style="799"/>
    <col min="7681" max="7681" width="38.28515625" style="799" customWidth="1"/>
    <col min="7682" max="7682" width="13.85546875" style="799" customWidth="1"/>
    <col min="7683" max="7683" width="13.7109375" style="799" customWidth="1"/>
    <col min="7684" max="7684" width="17.28515625" style="799" customWidth="1"/>
    <col min="7685" max="7685" width="12.140625" style="799" customWidth="1"/>
    <col min="7686" max="7686" width="2.5703125" style="799" customWidth="1"/>
    <col min="7687" max="7936" width="9.140625" style="799"/>
    <col min="7937" max="7937" width="38.28515625" style="799" customWidth="1"/>
    <col min="7938" max="7938" width="13.85546875" style="799" customWidth="1"/>
    <col min="7939" max="7939" width="13.7109375" style="799" customWidth="1"/>
    <col min="7940" max="7940" width="17.28515625" style="799" customWidth="1"/>
    <col min="7941" max="7941" width="12.140625" style="799" customWidth="1"/>
    <col min="7942" max="7942" width="2.5703125" style="799" customWidth="1"/>
    <col min="7943" max="8192" width="9.140625" style="799"/>
    <col min="8193" max="8193" width="38.28515625" style="799" customWidth="1"/>
    <col min="8194" max="8194" width="13.85546875" style="799" customWidth="1"/>
    <col min="8195" max="8195" width="13.7109375" style="799" customWidth="1"/>
    <col min="8196" max="8196" width="17.28515625" style="799" customWidth="1"/>
    <col min="8197" max="8197" width="12.140625" style="799" customWidth="1"/>
    <col min="8198" max="8198" width="2.5703125" style="799" customWidth="1"/>
    <col min="8199" max="8448" width="9.140625" style="799"/>
    <col min="8449" max="8449" width="38.28515625" style="799" customWidth="1"/>
    <col min="8450" max="8450" width="13.85546875" style="799" customWidth="1"/>
    <col min="8451" max="8451" width="13.7109375" style="799" customWidth="1"/>
    <col min="8452" max="8452" width="17.28515625" style="799" customWidth="1"/>
    <col min="8453" max="8453" width="12.140625" style="799" customWidth="1"/>
    <col min="8454" max="8454" width="2.5703125" style="799" customWidth="1"/>
    <col min="8455" max="8704" width="9.140625" style="799"/>
    <col min="8705" max="8705" width="38.28515625" style="799" customWidth="1"/>
    <col min="8706" max="8706" width="13.85546875" style="799" customWidth="1"/>
    <col min="8707" max="8707" width="13.7109375" style="799" customWidth="1"/>
    <col min="8708" max="8708" width="17.28515625" style="799" customWidth="1"/>
    <col min="8709" max="8709" width="12.140625" style="799" customWidth="1"/>
    <col min="8710" max="8710" width="2.5703125" style="799" customWidth="1"/>
    <col min="8711" max="8960" width="9.140625" style="799"/>
    <col min="8961" max="8961" width="38.28515625" style="799" customWidth="1"/>
    <col min="8962" max="8962" width="13.85546875" style="799" customWidth="1"/>
    <col min="8963" max="8963" width="13.7109375" style="799" customWidth="1"/>
    <col min="8964" max="8964" width="17.28515625" style="799" customWidth="1"/>
    <col min="8965" max="8965" width="12.140625" style="799" customWidth="1"/>
    <col min="8966" max="8966" width="2.5703125" style="799" customWidth="1"/>
    <col min="8967" max="9216" width="9.140625" style="799"/>
    <col min="9217" max="9217" width="38.28515625" style="799" customWidth="1"/>
    <col min="9218" max="9218" width="13.85546875" style="799" customWidth="1"/>
    <col min="9219" max="9219" width="13.7109375" style="799" customWidth="1"/>
    <col min="9220" max="9220" width="17.28515625" style="799" customWidth="1"/>
    <col min="9221" max="9221" width="12.140625" style="799" customWidth="1"/>
    <col min="9222" max="9222" width="2.5703125" style="799" customWidth="1"/>
    <col min="9223" max="9472" width="9.140625" style="799"/>
    <col min="9473" max="9473" width="38.28515625" style="799" customWidth="1"/>
    <col min="9474" max="9474" width="13.85546875" style="799" customWidth="1"/>
    <col min="9475" max="9475" width="13.7109375" style="799" customWidth="1"/>
    <col min="9476" max="9476" width="17.28515625" style="799" customWidth="1"/>
    <col min="9477" max="9477" width="12.140625" style="799" customWidth="1"/>
    <col min="9478" max="9478" width="2.5703125" style="799" customWidth="1"/>
    <col min="9479" max="9728" width="9.140625" style="799"/>
    <col min="9729" max="9729" width="38.28515625" style="799" customWidth="1"/>
    <col min="9730" max="9730" width="13.85546875" style="799" customWidth="1"/>
    <col min="9731" max="9731" width="13.7109375" style="799" customWidth="1"/>
    <col min="9732" max="9732" width="17.28515625" style="799" customWidth="1"/>
    <col min="9733" max="9733" width="12.140625" style="799" customWidth="1"/>
    <col min="9734" max="9734" width="2.5703125" style="799" customWidth="1"/>
    <col min="9735" max="9984" width="9.140625" style="799"/>
    <col min="9985" max="9985" width="38.28515625" style="799" customWidth="1"/>
    <col min="9986" max="9986" width="13.85546875" style="799" customWidth="1"/>
    <col min="9987" max="9987" width="13.7109375" style="799" customWidth="1"/>
    <col min="9988" max="9988" width="17.28515625" style="799" customWidth="1"/>
    <col min="9989" max="9989" width="12.140625" style="799" customWidth="1"/>
    <col min="9990" max="9990" width="2.5703125" style="799" customWidth="1"/>
    <col min="9991" max="10240" width="9.140625" style="799"/>
    <col min="10241" max="10241" width="38.28515625" style="799" customWidth="1"/>
    <col min="10242" max="10242" width="13.85546875" style="799" customWidth="1"/>
    <col min="10243" max="10243" width="13.7109375" style="799" customWidth="1"/>
    <col min="10244" max="10244" width="17.28515625" style="799" customWidth="1"/>
    <col min="10245" max="10245" width="12.140625" style="799" customWidth="1"/>
    <col min="10246" max="10246" width="2.5703125" style="799" customWidth="1"/>
    <col min="10247" max="10496" width="9.140625" style="799"/>
    <col min="10497" max="10497" width="38.28515625" style="799" customWidth="1"/>
    <col min="10498" max="10498" width="13.85546875" style="799" customWidth="1"/>
    <col min="10499" max="10499" width="13.7109375" style="799" customWidth="1"/>
    <col min="10500" max="10500" width="17.28515625" style="799" customWidth="1"/>
    <col min="10501" max="10501" width="12.140625" style="799" customWidth="1"/>
    <col min="10502" max="10502" width="2.5703125" style="799" customWidth="1"/>
    <col min="10503" max="10752" width="9.140625" style="799"/>
    <col min="10753" max="10753" width="38.28515625" style="799" customWidth="1"/>
    <col min="10754" max="10754" width="13.85546875" style="799" customWidth="1"/>
    <col min="10755" max="10755" width="13.7109375" style="799" customWidth="1"/>
    <col min="10756" max="10756" width="17.28515625" style="799" customWidth="1"/>
    <col min="10757" max="10757" width="12.140625" style="799" customWidth="1"/>
    <col min="10758" max="10758" width="2.5703125" style="799" customWidth="1"/>
    <col min="10759" max="11008" width="9.140625" style="799"/>
    <col min="11009" max="11009" width="38.28515625" style="799" customWidth="1"/>
    <col min="11010" max="11010" width="13.85546875" style="799" customWidth="1"/>
    <col min="11011" max="11011" width="13.7109375" style="799" customWidth="1"/>
    <col min="11012" max="11012" width="17.28515625" style="799" customWidth="1"/>
    <col min="11013" max="11013" width="12.140625" style="799" customWidth="1"/>
    <col min="11014" max="11014" width="2.5703125" style="799" customWidth="1"/>
    <col min="11015" max="11264" width="9.140625" style="799"/>
    <col min="11265" max="11265" width="38.28515625" style="799" customWidth="1"/>
    <col min="11266" max="11266" width="13.85546875" style="799" customWidth="1"/>
    <col min="11267" max="11267" width="13.7109375" style="799" customWidth="1"/>
    <col min="11268" max="11268" width="17.28515625" style="799" customWidth="1"/>
    <col min="11269" max="11269" width="12.140625" style="799" customWidth="1"/>
    <col min="11270" max="11270" width="2.5703125" style="799" customWidth="1"/>
    <col min="11271" max="11520" width="9.140625" style="799"/>
    <col min="11521" max="11521" width="38.28515625" style="799" customWidth="1"/>
    <col min="11522" max="11522" width="13.85546875" style="799" customWidth="1"/>
    <col min="11523" max="11523" width="13.7109375" style="799" customWidth="1"/>
    <col min="11524" max="11524" width="17.28515625" style="799" customWidth="1"/>
    <col min="11525" max="11525" width="12.140625" style="799" customWidth="1"/>
    <col min="11526" max="11526" width="2.5703125" style="799" customWidth="1"/>
    <col min="11527" max="11776" width="9.140625" style="799"/>
    <col min="11777" max="11777" width="38.28515625" style="799" customWidth="1"/>
    <col min="11778" max="11778" width="13.85546875" style="799" customWidth="1"/>
    <col min="11779" max="11779" width="13.7109375" style="799" customWidth="1"/>
    <col min="11780" max="11780" width="17.28515625" style="799" customWidth="1"/>
    <col min="11781" max="11781" width="12.140625" style="799" customWidth="1"/>
    <col min="11782" max="11782" width="2.5703125" style="799" customWidth="1"/>
    <col min="11783" max="12032" width="9.140625" style="799"/>
    <col min="12033" max="12033" width="38.28515625" style="799" customWidth="1"/>
    <col min="12034" max="12034" width="13.85546875" style="799" customWidth="1"/>
    <col min="12035" max="12035" width="13.7109375" style="799" customWidth="1"/>
    <col min="12036" max="12036" width="17.28515625" style="799" customWidth="1"/>
    <col min="12037" max="12037" width="12.140625" style="799" customWidth="1"/>
    <col min="12038" max="12038" width="2.5703125" style="799" customWidth="1"/>
    <col min="12039" max="12288" width="9.140625" style="799"/>
    <col min="12289" max="12289" width="38.28515625" style="799" customWidth="1"/>
    <col min="12290" max="12290" width="13.85546875" style="799" customWidth="1"/>
    <col min="12291" max="12291" width="13.7109375" style="799" customWidth="1"/>
    <col min="12292" max="12292" width="17.28515625" style="799" customWidth="1"/>
    <col min="12293" max="12293" width="12.140625" style="799" customWidth="1"/>
    <col min="12294" max="12294" width="2.5703125" style="799" customWidth="1"/>
    <col min="12295" max="12544" width="9.140625" style="799"/>
    <col min="12545" max="12545" width="38.28515625" style="799" customWidth="1"/>
    <col min="12546" max="12546" width="13.85546875" style="799" customWidth="1"/>
    <col min="12547" max="12547" width="13.7109375" style="799" customWidth="1"/>
    <col min="12548" max="12548" width="17.28515625" style="799" customWidth="1"/>
    <col min="12549" max="12549" width="12.140625" style="799" customWidth="1"/>
    <col min="12550" max="12550" width="2.5703125" style="799" customWidth="1"/>
    <col min="12551" max="12800" width="9.140625" style="799"/>
    <col min="12801" max="12801" width="38.28515625" style="799" customWidth="1"/>
    <col min="12802" max="12802" width="13.85546875" style="799" customWidth="1"/>
    <col min="12803" max="12803" width="13.7109375" style="799" customWidth="1"/>
    <col min="12804" max="12804" width="17.28515625" style="799" customWidth="1"/>
    <col min="12805" max="12805" width="12.140625" style="799" customWidth="1"/>
    <col min="12806" max="12806" width="2.5703125" style="799" customWidth="1"/>
    <col min="12807" max="13056" width="9.140625" style="799"/>
    <col min="13057" max="13057" width="38.28515625" style="799" customWidth="1"/>
    <col min="13058" max="13058" width="13.85546875" style="799" customWidth="1"/>
    <col min="13059" max="13059" width="13.7109375" style="799" customWidth="1"/>
    <col min="13060" max="13060" width="17.28515625" style="799" customWidth="1"/>
    <col min="13061" max="13061" width="12.140625" style="799" customWidth="1"/>
    <col min="13062" max="13062" width="2.5703125" style="799" customWidth="1"/>
    <col min="13063" max="13312" width="9.140625" style="799"/>
    <col min="13313" max="13313" width="38.28515625" style="799" customWidth="1"/>
    <col min="13314" max="13314" width="13.85546875" style="799" customWidth="1"/>
    <col min="13315" max="13315" width="13.7109375" style="799" customWidth="1"/>
    <col min="13316" max="13316" width="17.28515625" style="799" customWidth="1"/>
    <col min="13317" max="13317" width="12.140625" style="799" customWidth="1"/>
    <col min="13318" max="13318" width="2.5703125" style="799" customWidth="1"/>
    <col min="13319" max="13568" width="9.140625" style="799"/>
    <col min="13569" max="13569" width="38.28515625" style="799" customWidth="1"/>
    <col min="13570" max="13570" width="13.85546875" style="799" customWidth="1"/>
    <col min="13571" max="13571" width="13.7109375" style="799" customWidth="1"/>
    <col min="13572" max="13572" width="17.28515625" style="799" customWidth="1"/>
    <col min="13573" max="13573" width="12.140625" style="799" customWidth="1"/>
    <col min="13574" max="13574" width="2.5703125" style="799" customWidth="1"/>
    <col min="13575" max="13824" width="9.140625" style="799"/>
    <col min="13825" max="13825" width="38.28515625" style="799" customWidth="1"/>
    <col min="13826" max="13826" width="13.85546875" style="799" customWidth="1"/>
    <col min="13827" max="13827" width="13.7109375" style="799" customWidth="1"/>
    <col min="13828" max="13828" width="17.28515625" style="799" customWidth="1"/>
    <col min="13829" max="13829" width="12.140625" style="799" customWidth="1"/>
    <col min="13830" max="13830" width="2.5703125" style="799" customWidth="1"/>
    <col min="13831" max="14080" width="9.140625" style="799"/>
    <col min="14081" max="14081" width="38.28515625" style="799" customWidth="1"/>
    <col min="14082" max="14082" width="13.85546875" style="799" customWidth="1"/>
    <col min="14083" max="14083" width="13.7109375" style="799" customWidth="1"/>
    <col min="14084" max="14084" width="17.28515625" style="799" customWidth="1"/>
    <col min="14085" max="14085" width="12.140625" style="799" customWidth="1"/>
    <col min="14086" max="14086" width="2.5703125" style="799" customWidth="1"/>
    <col min="14087" max="14336" width="9.140625" style="799"/>
    <col min="14337" max="14337" width="38.28515625" style="799" customWidth="1"/>
    <col min="14338" max="14338" width="13.85546875" style="799" customWidth="1"/>
    <col min="14339" max="14339" width="13.7109375" style="799" customWidth="1"/>
    <col min="14340" max="14340" width="17.28515625" style="799" customWidth="1"/>
    <col min="14341" max="14341" width="12.140625" style="799" customWidth="1"/>
    <col min="14342" max="14342" width="2.5703125" style="799" customWidth="1"/>
    <col min="14343" max="14592" width="9.140625" style="799"/>
    <col min="14593" max="14593" width="38.28515625" style="799" customWidth="1"/>
    <col min="14594" max="14594" width="13.85546875" style="799" customWidth="1"/>
    <col min="14595" max="14595" width="13.7109375" style="799" customWidth="1"/>
    <col min="14596" max="14596" width="17.28515625" style="799" customWidth="1"/>
    <col min="14597" max="14597" width="12.140625" style="799" customWidth="1"/>
    <col min="14598" max="14598" width="2.5703125" style="799" customWidth="1"/>
    <col min="14599" max="14848" width="9.140625" style="799"/>
    <col min="14849" max="14849" width="38.28515625" style="799" customWidth="1"/>
    <col min="14850" max="14850" width="13.85546875" style="799" customWidth="1"/>
    <col min="14851" max="14851" width="13.7109375" style="799" customWidth="1"/>
    <col min="14852" max="14852" width="17.28515625" style="799" customWidth="1"/>
    <col min="14853" max="14853" width="12.140625" style="799" customWidth="1"/>
    <col min="14854" max="14854" width="2.5703125" style="799" customWidth="1"/>
    <col min="14855" max="15104" width="9.140625" style="799"/>
    <col min="15105" max="15105" width="38.28515625" style="799" customWidth="1"/>
    <col min="15106" max="15106" width="13.85546875" style="799" customWidth="1"/>
    <col min="15107" max="15107" width="13.7109375" style="799" customWidth="1"/>
    <col min="15108" max="15108" width="17.28515625" style="799" customWidth="1"/>
    <col min="15109" max="15109" width="12.140625" style="799" customWidth="1"/>
    <col min="15110" max="15110" width="2.5703125" style="799" customWidth="1"/>
    <col min="15111" max="15360" width="9.140625" style="799"/>
    <col min="15361" max="15361" width="38.28515625" style="799" customWidth="1"/>
    <col min="15362" max="15362" width="13.85546875" style="799" customWidth="1"/>
    <col min="15363" max="15363" width="13.7109375" style="799" customWidth="1"/>
    <col min="15364" max="15364" width="17.28515625" style="799" customWidth="1"/>
    <col min="15365" max="15365" width="12.140625" style="799" customWidth="1"/>
    <col min="15366" max="15366" width="2.5703125" style="799" customWidth="1"/>
    <col min="15367" max="15616" width="9.140625" style="799"/>
    <col min="15617" max="15617" width="38.28515625" style="799" customWidth="1"/>
    <col min="15618" max="15618" width="13.85546875" style="799" customWidth="1"/>
    <col min="15619" max="15619" width="13.7109375" style="799" customWidth="1"/>
    <col min="15620" max="15620" width="17.28515625" style="799" customWidth="1"/>
    <col min="15621" max="15621" width="12.140625" style="799" customWidth="1"/>
    <col min="15622" max="15622" width="2.5703125" style="799" customWidth="1"/>
    <col min="15623" max="15872" width="9.140625" style="799"/>
    <col min="15873" max="15873" width="38.28515625" style="799" customWidth="1"/>
    <col min="15874" max="15874" width="13.85546875" style="799" customWidth="1"/>
    <col min="15875" max="15875" width="13.7109375" style="799" customWidth="1"/>
    <col min="15876" max="15876" width="17.28515625" style="799" customWidth="1"/>
    <col min="15877" max="15877" width="12.140625" style="799" customWidth="1"/>
    <col min="15878" max="15878" width="2.5703125" style="799" customWidth="1"/>
    <col min="15879" max="16128" width="9.140625" style="799"/>
    <col min="16129" max="16129" width="38.28515625" style="799" customWidth="1"/>
    <col min="16130" max="16130" width="13.85546875" style="799" customWidth="1"/>
    <col min="16131" max="16131" width="13.7109375" style="799" customWidth="1"/>
    <col min="16132" max="16132" width="17.28515625" style="799" customWidth="1"/>
    <col min="16133" max="16133" width="12.140625" style="799" customWidth="1"/>
    <col min="16134" max="16134" width="2.5703125" style="799" customWidth="1"/>
    <col min="16135" max="16384" width="9.140625" style="799"/>
  </cols>
  <sheetData>
    <row r="1" spans="1:8" s="62" customFormat="1" ht="3.75" customHeight="1">
      <c r="A1" s="144">
        <f>ABS(FR1)</f>
        <v>0</v>
      </c>
      <c r="B1" s="539"/>
      <c r="C1" s="539"/>
      <c r="D1" s="539"/>
      <c r="E1" s="539"/>
    </row>
    <row r="2" spans="1:8" s="62" customFormat="1" ht="38.25" customHeight="1">
      <c r="A2" s="1098" t="s">
        <v>1074</v>
      </c>
      <c r="B2" s="1098"/>
      <c r="C2" s="1098"/>
      <c r="D2" s="1098"/>
      <c r="E2" s="1098"/>
    </row>
    <row r="3" spans="1:8" s="62" customFormat="1" ht="20.25" customHeight="1">
      <c r="A3" s="1098" t="s">
        <v>708</v>
      </c>
      <c r="B3" s="1098"/>
      <c r="C3" s="1098"/>
      <c r="D3" s="1098"/>
      <c r="E3" s="1098"/>
    </row>
    <row r="4" spans="1:8" s="62" customFormat="1" ht="20.25" customHeight="1">
      <c r="A4" s="1098" t="s">
        <v>1518</v>
      </c>
      <c r="B4" s="1098"/>
      <c r="C4" s="1098"/>
      <c r="D4" s="1098"/>
      <c r="E4" s="1098"/>
    </row>
    <row r="5" spans="1:8" s="145" customFormat="1" ht="39" customHeight="1">
      <c r="A5" s="1099" t="s">
        <v>1334</v>
      </c>
      <c r="B5" s="1099"/>
      <c r="C5" s="1099"/>
      <c r="D5" s="1099"/>
      <c r="E5" s="1099"/>
    </row>
    <row r="6" spans="1:8" ht="7.5" customHeight="1">
      <c r="A6" s="146"/>
      <c r="F6" s="799"/>
    </row>
    <row r="7" spans="1:8" ht="10.5" customHeight="1" thickBot="1">
      <c r="A7" s="147"/>
      <c r="B7" s="148"/>
      <c r="C7" s="148"/>
      <c r="D7" s="149"/>
      <c r="E7" s="149"/>
      <c r="F7" s="799"/>
    </row>
    <row r="8" spans="1:8" ht="24.75" customHeight="1" thickTop="1" thickBot="1">
      <c r="A8" s="150"/>
      <c r="B8" s="150" t="s">
        <v>1078</v>
      </c>
      <c r="C8" s="150" t="s">
        <v>1079</v>
      </c>
      <c r="D8" s="696" t="s">
        <v>309</v>
      </c>
      <c r="E8" s="697" t="s">
        <v>709</v>
      </c>
      <c r="F8" s="799"/>
    </row>
    <row r="9" spans="1:8" ht="24.75" customHeight="1" thickTop="1">
      <c r="A9" s="151" t="s">
        <v>710</v>
      </c>
      <c r="B9" s="152">
        <v>2731686.5849699997</v>
      </c>
      <c r="C9" s="152">
        <v>902883.71280999994</v>
      </c>
      <c r="D9" s="152">
        <v>3634570.2977799997</v>
      </c>
      <c r="E9" s="153">
        <f>D9/D$21</f>
        <v>0.93331191174575123</v>
      </c>
      <c r="F9" s="799"/>
    </row>
    <row r="10" spans="1:8" ht="24.75" customHeight="1">
      <c r="A10" s="151" t="s">
        <v>711</v>
      </c>
      <c r="B10" s="152">
        <v>11761.326429999999</v>
      </c>
      <c r="C10" s="152">
        <v>2312.61121</v>
      </c>
      <c r="D10" s="152">
        <v>14073.93764</v>
      </c>
      <c r="E10" s="153">
        <f t="shared" ref="E10:E21" si="0">D10/D$21</f>
        <v>3.6140100667751535E-3</v>
      </c>
      <c r="F10" s="799"/>
      <c r="H10" s="66"/>
    </row>
    <row r="11" spans="1:8" ht="24.75" customHeight="1">
      <c r="A11" s="151" t="s">
        <v>712</v>
      </c>
      <c r="B11" s="152">
        <v>78702.646640000006</v>
      </c>
      <c r="C11" s="152">
        <v>34041.450950000006</v>
      </c>
      <c r="D11" s="152">
        <v>112744.09759000002</v>
      </c>
      <c r="E11" s="153">
        <f t="shared" si="0"/>
        <v>2.8951265387285062E-2</v>
      </c>
      <c r="F11" s="799"/>
      <c r="H11" s="66"/>
    </row>
    <row r="12" spans="1:8" ht="24.75" customHeight="1">
      <c r="A12" s="151" t="s">
        <v>713</v>
      </c>
      <c r="B12" s="152">
        <v>2892.2741800000003</v>
      </c>
      <c r="C12" s="152">
        <v>979.99343999999996</v>
      </c>
      <c r="D12" s="152">
        <v>3872.2676200000005</v>
      </c>
      <c r="E12" s="153">
        <f t="shared" si="0"/>
        <v>9.9434959269348202E-4</v>
      </c>
      <c r="F12" s="799"/>
    </row>
    <row r="13" spans="1:8" ht="24.75" customHeight="1">
      <c r="A13" s="151" t="s">
        <v>714</v>
      </c>
      <c r="B13" s="152">
        <v>30052.913219999999</v>
      </c>
      <c r="C13" s="152">
        <v>8865.6338800000012</v>
      </c>
      <c r="D13" s="152">
        <v>38918.547099999996</v>
      </c>
      <c r="E13" s="153">
        <f t="shared" si="0"/>
        <v>9.9937931090380294E-3</v>
      </c>
      <c r="F13" s="799"/>
    </row>
    <row r="14" spans="1:8" ht="24.75" customHeight="1">
      <c r="A14" s="151" t="s">
        <v>715</v>
      </c>
      <c r="B14" s="152">
        <v>4577.9985399999996</v>
      </c>
      <c r="C14" s="152">
        <v>1195.68841</v>
      </c>
      <c r="D14" s="152">
        <v>5773.6869499999993</v>
      </c>
      <c r="E14" s="153">
        <f t="shared" si="0"/>
        <v>1.482610147454677E-3</v>
      </c>
      <c r="F14" s="799"/>
    </row>
    <row r="15" spans="1:8" ht="24.75" customHeight="1">
      <c r="A15" s="151" t="s">
        <v>716</v>
      </c>
      <c r="B15" s="152">
        <v>6059.0979600000001</v>
      </c>
      <c r="C15" s="152">
        <v>8321.3093099999987</v>
      </c>
      <c r="D15" s="152">
        <v>14380.40727</v>
      </c>
      <c r="E15" s="153">
        <f t="shared" si="0"/>
        <v>3.6927076108677855E-3</v>
      </c>
      <c r="F15" s="799"/>
    </row>
    <row r="16" spans="1:8" ht="24.75" customHeight="1">
      <c r="A16" s="151" t="s">
        <v>717</v>
      </c>
      <c r="B16" s="152">
        <v>2426.7478599999999</v>
      </c>
      <c r="C16" s="152">
        <v>2296.30233</v>
      </c>
      <c r="D16" s="152">
        <v>4723.0501899999999</v>
      </c>
      <c r="E16" s="153">
        <f t="shared" si="0"/>
        <v>1.2128198496511387E-3</v>
      </c>
      <c r="F16" s="799"/>
    </row>
    <row r="17" spans="1:5" s="799" customFormat="1" ht="24.75" customHeight="1">
      <c r="A17" s="151" t="s">
        <v>718</v>
      </c>
      <c r="B17" s="152">
        <v>6356.9394199999997</v>
      </c>
      <c r="C17" s="152">
        <v>835.34202000000005</v>
      </c>
      <c r="D17" s="152">
        <v>7192.2814399999997</v>
      </c>
      <c r="E17" s="153">
        <f t="shared" si="0"/>
        <v>1.8468873596089129E-3</v>
      </c>
    </row>
    <row r="18" spans="1:5" s="799" customFormat="1" ht="24.75" customHeight="1">
      <c r="A18" s="151" t="s">
        <v>719</v>
      </c>
      <c r="B18" s="152">
        <v>3683.7966499999998</v>
      </c>
      <c r="C18" s="152">
        <v>668.27362000000005</v>
      </c>
      <c r="D18" s="152">
        <v>4352.0702700000002</v>
      </c>
      <c r="E18" s="153">
        <f t="shared" si="0"/>
        <v>1.1175568749424174E-3</v>
      </c>
    </row>
    <row r="19" spans="1:5" s="799" customFormat="1" ht="24.75" customHeight="1">
      <c r="A19" s="151" t="s">
        <v>720</v>
      </c>
      <c r="B19" s="152">
        <v>46744.067060000001</v>
      </c>
      <c r="C19" s="152">
        <v>39722.143830000001</v>
      </c>
      <c r="D19" s="152">
        <v>86466.210890000002</v>
      </c>
      <c r="E19" s="153">
        <f t="shared" si="0"/>
        <v>2.2203434787448968E-2</v>
      </c>
    </row>
    <row r="20" spans="1:5" s="799" customFormat="1" ht="24.75" customHeight="1" thickBot="1">
      <c r="A20" s="151" t="s">
        <v>721</v>
      </c>
      <c r="B20" s="152">
        <v>34374.107170000003</v>
      </c>
      <c r="C20" s="152">
        <v>30272.804359999998</v>
      </c>
      <c r="D20" s="152">
        <v>64646.911529999998</v>
      </c>
      <c r="E20" s="153">
        <f t="shared" si="0"/>
        <v>1.660051330562402E-2</v>
      </c>
    </row>
    <row r="21" spans="1:5" s="799" customFormat="1" ht="24.75" customHeight="1" thickTop="1" thickBot="1">
      <c r="A21" s="154" t="s">
        <v>722</v>
      </c>
      <c r="B21" s="384">
        <v>2899602.2492699996</v>
      </c>
      <c r="C21" s="384">
        <v>994669.59279999987</v>
      </c>
      <c r="D21" s="384">
        <v>3894271.8420699998</v>
      </c>
      <c r="E21" s="155">
        <f t="shared" si="0"/>
        <v>1</v>
      </c>
    </row>
    <row r="22" spans="1:5" s="799" customFormat="1" ht="24.75" customHeight="1" thickTop="1">
      <c r="A22" s="156" t="s">
        <v>723</v>
      </c>
      <c r="B22" s="385">
        <v>59716.250830000004</v>
      </c>
      <c r="C22" s="385">
        <v>37725.673369999997</v>
      </c>
      <c r="D22" s="385">
        <v>97441.924199999994</v>
      </c>
      <c r="E22" s="540"/>
    </row>
    <row r="23" spans="1:5" s="159" customFormat="1" ht="24.75" customHeight="1" thickBot="1">
      <c r="A23" s="157" t="s">
        <v>724</v>
      </c>
      <c r="B23" s="158">
        <v>0.74458136639190453</v>
      </c>
      <c r="C23" s="158">
        <v>0.25541863360809536</v>
      </c>
      <c r="D23" s="158">
        <v>1</v>
      </c>
      <c r="E23" s="541"/>
    </row>
    <row r="24" spans="1:5" s="799" customFormat="1" ht="13.5" customHeight="1" thickTop="1">
      <c r="A24" s="631" t="s">
        <v>725</v>
      </c>
      <c r="B24" s="160"/>
      <c r="C24" s="160"/>
      <c r="D24" s="632"/>
      <c r="E24" s="632"/>
    </row>
    <row r="25" spans="1:5" s="799" customFormat="1" ht="40.5" customHeight="1">
      <c r="A25" s="1096" t="s">
        <v>354</v>
      </c>
      <c r="B25" s="1100"/>
      <c r="C25" s="1100"/>
      <c r="D25" s="1100"/>
      <c r="E25" s="1100"/>
    </row>
    <row r="26" spans="1:5" s="799" customFormat="1" ht="39" customHeight="1">
      <c r="A26" s="1096" t="s">
        <v>355</v>
      </c>
      <c r="B26" s="1097"/>
      <c r="C26" s="1097"/>
      <c r="D26" s="1097"/>
      <c r="E26" s="1097"/>
    </row>
    <row r="27" spans="1:5" s="799" customFormat="1" ht="12" customHeight="1">
      <c r="A27" s="631" t="s">
        <v>726</v>
      </c>
      <c r="B27" s="161"/>
      <c r="C27" s="161"/>
      <c r="D27" s="633"/>
      <c r="E27" s="633"/>
    </row>
    <row r="28" spans="1:5" s="799" customFormat="1" ht="9" customHeight="1">
      <c r="A28" s="162"/>
      <c r="B28" s="163"/>
      <c r="C28" s="163"/>
      <c r="D28" s="65"/>
      <c r="E28" s="65"/>
    </row>
    <row r="29" spans="1:5" s="799" customFormat="1" ht="9" customHeight="1">
      <c r="A29" s="162"/>
      <c r="B29" s="163"/>
      <c r="C29" s="163"/>
      <c r="D29" s="65"/>
      <c r="E29" s="65"/>
    </row>
    <row r="30" spans="1:5" s="799" customFormat="1" ht="9" customHeight="1">
      <c r="A30" s="162"/>
      <c r="B30" s="163"/>
      <c r="C30" s="163"/>
      <c r="D30" s="65"/>
      <c r="E30" s="65"/>
    </row>
    <row r="31" spans="1:5" s="799" customFormat="1" ht="9" customHeight="1">
      <c r="A31" s="162"/>
      <c r="B31" s="163"/>
      <c r="C31" s="163"/>
      <c r="D31" s="65"/>
      <c r="E31" s="65"/>
    </row>
    <row r="32" spans="1:5" s="799" customFormat="1" ht="9" customHeight="1">
      <c r="A32" s="162"/>
      <c r="B32" s="163"/>
      <c r="C32" s="163"/>
      <c r="D32" s="65"/>
      <c r="E32" s="65"/>
    </row>
    <row r="33" spans="1:5" s="799" customFormat="1" ht="9" customHeight="1">
      <c r="A33" s="164"/>
      <c r="B33" s="163"/>
      <c r="C33" s="163"/>
      <c r="D33" s="65"/>
      <c r="E33" s="65"/>
    </row>
    <row r="34" spans="1:5" s="799" customFormat="1" ht="9" customHeight="1">
      <c r="A34" s="162"/>
      <c r="B34" s="163"/>
      <c r="C34" s="163"/>
      <c r="D34" s="65"/>
      <c r="E34" s="65"/>
    </row>
    <row r="35" spans="1:5" s="799" customFormat="1" ht="9" customHeight="1">
      <c r="A35" s="162"/>
      <c r="B35" s="163"/>
      <c r="C35" s="163"/>
      <c r="D35" s="65"/>
      <c r="E35" s="65"/>
    </row>
    <row r="36" spans="1:5" s="799" customFormat="1" ht="9" customHeight="1">
      <c r="A36" s="162"/>
      <c r="B36" s="163"/>
      <c r="C36" s="163"/>
      <c r="D36" s="65"/>
      <c r="E36" s="65"/>
    </row>
    <row r="37" spans="1:5" s="799" customFormat="1" ht="9" customHeight="1">
      <c r="A37" s="162"/>
      <c r="B37" s="163"/>
      <c r="C37" s="163"/>
      <c r="D37" s="65"/>
      <c r="E37" s="65"/>
    </row>
    <row r="38" spans="1:5" s="799" customFormat="1" ht="9" customHeight="1">
      <c r="A38" s="162"/>
      <c r="B38" s="163"/>
      <c r="C38" s="163"/>
      <c r="D38" s="65"/>
      <c r="E38" s="65"/>
    </row>
    <row r="39" spans="1:5" s="799" customFormat="1" ht="9" customHeight="1">
      <c r="A39" s="164"/>
      <c r="B39" s="163"/>
      <c r="C39" s="163"/>
      <c r="D39" s="65"/>
      <c r="E39" s="65"/>
    </row>
    <row r="40" spans="1:5" s="799" customFormat="1" ht="9" customHeight="1">
      <c r="A40" s="162"/>
      <c r="B40" s="163"/>
      <c r="C40" s="163"/>
      <c r="D40" s="65"/>
      <c r="E40" s="65"/>
    </row>
    <row r="41" spans="1:5" s="799" customFormat="1" ht="9" customHeight="1">
      <c r="A41" s="162"/>
      <c r="B41" s="163"/>
      <c r="C41" s="163"/>
      <c r="D41" s="65"/>
      <c r="E41" s="65"/>
    </row>
    <row r="42" spans="1:5" s="799" customFormat="1" ht="9" customHeight="1">
      <c r="A42" s="162"/>
      <c r="B42" s="163"/>
      <c r="C42" s="163"/>
      <c r="D42" s="65"/>
      <c r="E42" s="65"/>
    </row>
    <row r="43" spans="1:5" s="799" customFormat="1" ht="9" customHeight="1">
      <c r="A43" s="162"/>
      <c r="B43" s="163"/>
      <c r="C43" s="163"/>
      <c r="D43" s="65"/>
      <c r="E43" s="65"/>
    </row>
    <row r="44" spans="1:5" s="799" customFormat="1" ht="9" customHeight="1">
      <c r="A44" s="162"/>
      <c r="B44" s="163"/>
      <c r="C44" s="163"/>
      <c r="D44" s="65"/>
      <c r="E44" s="65"/>
    </row>
    <row r="45" spans="1:5" s="799" customFormat="1" ht="9" customHeight="1">
      <c r="A45" s="164"/>
      <c r="B45" s="163"/>
      <c r="C45" s="163"/>
      <c r="D45" s="65"/>
      <c r="E45" s="65"/>
    </row>
    <row r="46" spans="1:5" s="799" customFormat="1" ht="9" customHeight="1">
      <c r="A46" s="162"/>
      <c r="B46" s="163"/>
      <c r="C46" s="163"/>
      <c r="D46" s="65"/>
      <c r="E46" s="65"/>
    </row>
    <row r="47" spans="1:5" s="799" customFormat="1" ht="9" customHeight="1">
      <c r="A47" s="162"/>
      <c r="B47" s="163"/>
      <c r="C47" s="163"/>
      <c r="D47" s="65"/>
      <c r="E47" s="65"/>
    </row>
    <row r="48" spans="1:5" s="799" customFormat="1" ht="9" customHeight="1">
      <c r="A48" s="162"/>
      <c r="B48" s="163"/>
      <c r="C48" s="163"/>
      <c r="D48" s="65"/>
      <c r="E48" s="65"/>
    </row>
    <row r="49" spans="1:5" s="799" customFormat="1" ht="9" customHeight="1">
      <c r="A49" s="162"/>
      <c r="B49" s="163"/>
      <c r="C49" s="163"/>
      <c r="D49" s="65"/>
      <c r="E49" s="65"/>
    </row>
    <row r="50" spans="1:5" s="799" customFormat="1" ht="9" customHeight="1">
      <c r="A50" s="164"/>
      <c r="B50" s="163"/>
      <c r="C50" s="163"/>
      <c r="D50" s="65"/>
      <c r="E50" s="65"/>
    </row>
    <row r="51" spans="1:5" s="799" customFormat="1" ht="9" customHeight="1">
      <c r="A51" s="165"/>
      <c r="B51" s="163"/>
      <c r="C51" s="163"/>
      <c r="D51" s="65"/>
      <c r="E51" s="65"/>
    </row>
    <row r="52" spans="1:5" s="799" customFormat="1" ht="9" customHeight="1">
      <c r="A52" s="165"/>
      <c r="B52" s="163"/>
      <c r="C52" s="163"/>
      <c r="D52" s="65"/>
      <c r="E52" s="65"/>
    </row>
    <row r="53" spans="1:5" s="799" customFormat="1" ht="9" customHeight="1">
      <c r="A53" s="165"/>
      <c r="B53" s="163"/>
      <c r="C53" s="163"/>
      <c r="D53" s="65"/>
      <c r="E53" s="65"/>
    </row>
    <row r="54" spans="1:5" s="799" customFormat="1" ht="9" customHeight="1">
      <c r="A54" s="165"/>
      <c r="B54" s="163"/>
      <c r="C54" s="163"/>
      <c r="D54" s="65"/>
      <c r="E54" s="65"/>
    </row>
    <row r="55" spans="1:5" s="799" customFormat="1" ht="9" customHeight="1">
      <c r="A55" s="166"/>
      <c r="B55" s="163"/>
      <c r="C55" s="163"/>
      <c r="D55" s="65"/>
      <c r="E55" s="65"/>
    </row>
    <row r="56" spans="1:5" s="799" customFormat="1" ht="9" customHeight="1">
      <c r="A56" s="166"/>
      <c r="B56" s="163"/>
      <c r="C56" s="163"/>
      <c r="D56" s="65"/>
      <c r="E56" s="65"/>
    </row>
    <row r="57" spans="1:5" s="799" customFormat="1" ht="9" customHeight="1">
      <c r="A57" s="167"/>
      <c r="B57" s="163"/>
      <c r="C57" s="163"/>
      <c r="D57" s="65"/>
      <c r="E57" s="65"/>
    </row>
    <row r="58" spans="1:5" s="799" customFormat="1" ht="9" customHeight="1">
      <c r="A58" s="162"/>
      <c r="B58" s="163"/>
      <c r="C58" s="163"/>
      <c r="D58" s="65"/>
      <c r="E58" s="65"/>
    </row>
    <row r="59" spans="1:5" s="799" customFormat="1" ht="9" customHeight="1">
      <c r="A59" s="162"/>
      <c r="B59" s="163"/>
      <c r="C59" s="163"/>
      <c r="D59" s="65"/>
      <c r="E59" s="65"/>
    </row>
    <row r="60" spans="1:5" s="799" customFormat="1" ht="9" customHeight="1">
      <c r="A60" s="162"/>
      <c r="B60" s="163"/>
      <c r="C60" s="163"/>
      <c r="D60" s="65"/>
      <c r="E60" s="65"/>
    </row>
    <row r="61" spans="1:5" s="799" customFormat="1" ht="9" customHeight="1">
      <c r="A61" s="162"/>
      <c r="B61" s="163"/>
      <c r="C61" s="163"/>
      <c r="D61" s="65"/>
      <c r="E61" s="65"/>
    </row>
    <row r="62" spans="1:5" s="799" customFormat="1" ht="9" customHeight="1">
      <c r="A62" s="165"/>
      <c r="B62" s="163"/>
      <c r="C62" s="163"/>
      <c r="D62" s="65"/>
      <c r="E62" s="65"/>
    </row>
    <row r="63" spans="1:5" s="799" customFormat="1" ht="9" customHeight="1">
      <c r="A63" s="167"/>
      <c r="B63" s="163"/>
      <c r="C63" s="163"/>
      <c r="D63" s="65"/>
      <c r="E63" s="65"/>
    </row>
    <row r="64" spans="1:5" s="799" customFormat="1" ht="9" customHeight="1">
      <c r="A64" s="162"/>
      <c r="B64" s="163"/>
      <c r="C64" s="163"/>
      <c r="D64" s="65"/>
      <c r="E64" s="65"/>
    </row>
    <row r="65" spans="1:5" s="799" customFormat="1" ht="9" customHeight="1">
      <c r="A65" s="162"/>
      <c r="B65" s="163"/>
      <c r="C65" s="163"/>
      <c r="D65" s="65"/>
      <c r="E65" s="65"/>
    </row>
    <row r="66" spans="1:5" s="799" customFormat="1" ht="9" customHeight="1">
      <c r="A66" s="162"/>
      <c r="B66" s="163"/>
      <c r="C66" s="163"/>
      <c r="D66" s="65"/>
      <c r="E66" s="65"/>
    </row>
    <row r="67" spans="1:5" s="799" customFormat="1" ht="9" customHeight="1">
      <c r="A67" s="162"/>
      <c r="B67" s="163"/>
      <c r="C67" s="163"/>
      <c r="D67" s="65"/>
      <c r="E67" s="65"/>
    </row>
    <row r="68" spans="1:5" s="799" customFormat="1" ht="9" customHeight="1">
      <c r="A68" s="165"/>
      <c r="B68" s="163"/>
      <c r="C68" s="163"/>
      <c r="D68" s="65"/>
      <c r="E68" s="65"/>
    </row>
    <row r="69" spans="1:5" s="799" customFormat="1" ht="9" customHeight="1">
      <c r="A69" s="167"/>
      <c r="B69" s="163"/>
      <c r="C69" s="163"/>
      <c r="D69" s="65"/>
      <c r="E69" s="65"/>
    </row>
    <row r="70" spans="1:5" s="799" customFormat="1" ht="9" customHeight="1">
      <c r="A70" s="162"/>
      <c r="B70" s="163"/>
      <c r="C70" s="163"/>
      <c r="D70" s="65"/>
      <c r="E70" s="65"/>
    </row>
    <row r="71" spans="1:5" s="799" customFormat="1" ht="9" customHeight="1">
      <c r="A71" s="162"/>
      <c r="B71" s="163"/>
      <c r="C71" s="163"/>
      <c r="D71" s="65"/>
      <c r="E71" s="65"/>
    </row>
    <row r="72" spans="1:5" s="799" customFormat="1" ht="9" customHeight="1">
      <c r="A72" s="162"/>
      <c r="B72" s="66"/>
      <c r="C72" s="66"/>
    </row>
    <row r="73" spans="1:5" s="799" customFormat="1" ht="9" customHeight="1">
      <c r="A73" s="162"/>
      <c r="B73" s="66"/>
      <c r="C73" s="66"/>
    </row>
    <row r="74" spans="1:5" s="799" customFormat="1" ht="9" customHeight="1">
      <c r="A74" s="162"/>
      <c r="B74" s="66"/>
      <c r="C74" s="66"/>
    </row>
    <row r="75" spans="1:5" s="799" customFormat="1" ht="9" customHeight="1">
      <c r="A75" s="162"/>
      <c r="B75" s="66"/>
      <c r="C75" s="66"/>
    </row>
    <row r="76" spans="1:5" s="799" customFormat="1" ht="9" customHeight="1">
      <c r="A76" s="162"/>
      <c r="B76" s="66"/>
      <c r="C76" s="66"/>
    </row>
    <row r="77" spans="1:5" s="799" customFormat="1" ht="9" customHeight="1">
      <c r="A77" s="162"/>
      <c r="B77" s="66"/>
      <c r="C77" s="66"/>
    </row>
    <row r="78" spans="1:5" s="799" customFormat="1" ht="9" customHeight="1">
      <c r="A78" s="165"/>
      <c r="B78" s="66"/>
      <c r="C78" s="66"/>
    </row>
    <row r="79" spans="1:5" s="799" customFormat="1" ht="9" customHeight="1">
      <c r="A79" s="167"/>
      <c r="B79" s="66"/>
      <c r="C79" s="66"/>
    </row>
    <row r="80" spans="1:5" s="799" customFormat="1" ht="9" customHeight="1">
      <c r="A80" s="162"/>
      <c r="B80" s="66"/>
      <c r="C80" s="66"/>
    </row>
    <row r="81" spans="1:3" s="799" customFormat="1" ht="9" customHeight="1">
      <c r="A81" s="162"/>
      <c r="B81" s="66"/>
      <c r="C81" s="66"/>
    </row>
    <row r="82" spans="1:3" s="799" customFormat="1" ht="9" customHeight="1">
      <c r="A82" s="162"/>
      <c r="B82" s="66"/>
      <c r="C82" s="66"/>
    </row>
    <row r="83" spans="1:3" s="799" customFormat="1" ht="9" customHeight="1">
      <c r="A83" s="162"/>
      <c r="B83" s="66"/>
      <c r="C83" s="66"/>
    </row>
    <row r="84" spans="1:3" s="799" customFormat="1" ht="9" customHeight="1">
      <c r="A84" s="162"/>
      <c r="B84" s="66"/>
      <c r="C84" s="66"/>
    </row>
    <row r="85" spans="1:3" s="799" customFormat="1" ht="9" customHeight="1">
      <c r="A85" s="162"/>
      <c r="B85" s="66"/>
      <c r="C85" s="66"/>
    </row>
    <row r="86" spans="1:3" s="799" customFormat="1" ht="9" customHeight="1">
      <c r="A86" s="162"/>
      <c r="B86" s="66"/>
      <c r="C86" s="66"/>
    </row>
    <row r="87" spans="1:3" s="799" customFormat="1" ht="9" customHeight="1">
      <c r="A87" s="162"/>
      <c r="B87" s="66"/>
      <c r="C87" s="66"/>
    </row>
    <row r="88" spans="1:3" s="799" customFormat="1" ht="9" customHeight="1">
      <c r="A88" s="162"/>
      <c r="B88" s="66"/>
      <c r="C88" s="66"/>
    </row>
    <row r="89" spans="1:3" s="799" customFormat="1" ht="9" customHeight="1">
      <c r="A89" s="167"/>
      <c r="B89" s="66"/>
      <c r="C89" s="66"/>
    </row>
    <row r="90" spans="1:3" s="799" customFormat="1" ht="9" customHeight="1">
      <c r="A90" s="162"/>
      <c r="B90" s="66"/>
      <c r="C90" s="66"/>
    </row>
    <row r="91" spans="1:3" s="799" customFormat="1" ht="9" customHeight="1">
      <c r="A91" s="162"/>
      <c r="B91" s="66"/>
      <c r="C91" s="66"/>
    </row>
    <row r="92" spans="1:3" s="799" customFormat="1" ht="9" customHeight="1">
      <c r="A92" s="162"/>
      <c r="B92" s="66"/>
      <c r="C92" s="66"/>
    </row>
    <row r="93" spans="1:3" s="799" customFormat="1">
      <c r="A93" s="168"/>
      <c r="B93" s="66"/>
      <c r="C93" s="66"/>
    </row>
    <row r="94" spans="1:3" s="799" customFormat="1">
      <c r="A94" s="168"/>
      <c r="B94" s="66"/>
      <c r="C94" s="66"/>
    </row>
    <row r="95" spans="1:3" s="799" customFormat="1">
      <c r="A95" s="168"/>
      <c r="B95" s="66"/>
      <c r="C95" s="66"/>
    </row>
    <row r="96" spans="1:3" s="799" customFormat="1">
      <c r="A96" s="168"/>
      <c r="B96" s="66"/>
      <c r="C96" s="66"/>
    </row>
    <row r="97" spans="1:3" s="799" customFormat="1">
      <c r="A97" s="168"/>
      <c r="B97" s="66"/>
      <c r="C97" s="66"/>
    </row>
    <row r="98" spans="1:3" s="799" customFormat="1">
      <c r="A98" s="168"/>
      <c r="B98" s="66"/>
      <c r="C98" s="66"/>
    </row>
    <row r="99" spans="1:3" s="799" customFormat="1">
      <c r="A99" s="168"/>
      <c r="B99" s="66"/>
      <c r="C99" s="66"/>
    </row>
    <row r="100" spans="1:3" s="799" customFormat="1" ht="15.75">
      <c r="A100" s="169"/>
      <c r="B100" s="66"/>
      <c r="C100" s="66"/>
    </row>
    <row r="101" spans="1:3" s="799" customFormat="1" ht="15.75">
      <c r="A101" s="169"/>
      <c r="B101" s="66"/>
      <c r="C101" s="66"/>
    </row>
    <row r="102" spans="1:3" s="799" customFormat="1" ht="15.75">
      <c r="A102" s="169"/>
      <c r="B102" s="66"/>
      <c r="C102" s="66"/>
    </row>
    <row r="103" spans="1:3" s="799" customFormat="1" ht="15.75">
      <c r="A103" s="169"/>
      <c r="B103" s="66"/>
      <c r="C103" s="66"/>
    </row>
    <row r="104" spans="1:3" s="799" customFormat="1" ht="15.75">
      <c r="A104" s="169"/>
      <c r="B104" s="66"/>
      <c r="C104" s="66"/>
    </row>
    <row r="105" spans="1:3" s="799" customFormat="1" ht="15.75">
      <c r="A105" s="169"/>
      <c r="B105" s="66"/>
      <c r="C105" s="66"/>
    </row>
    <row r="106" spans="1:3" s="799" customFormat="1" ht="15.75">
      <c r="A106" s="169"/>
      <c r="B106" s="66"/>
      <c r="C106" s="66"/>
    </row>
    <row r="107" spans="1:3" s="799" customFormat="1" ht="15.75">
      <c r="A107" s="169"/>
      <c r="B107" s="66"/>
      <c r="C107" s="66"/>
    </row>
    <row r="108" spans="1:3" s="799" customFormat="1" ht="15.75">
      <c r="A108" s="169"/>
      <c r="B108" s="66"/>
      <c r="C108" s="66"/>
    </row>
    <row r="109" spans="1:3" s="799" customFormat="1" ht="15.75">
      <c r="A109" s="169"/>
      <c r="B109" s="66"/>
      <c r="C109" s="66"/>
    </row>
    <row r="110" spans="1:3" s="799" customFormat="1" ht="15.75">
      <c r="A110" s="169"/>
      <c r="B110" s="66"/>
      <c r="C110" s="66"/>
    </row>
    <row r="111" spans="1:3" s="799" customFormat="1" ht="15.75">
      <c r="A111" s="169"/>
      <c r="B111" s="66"/>
      <c r="C111" s="66"/>
    </row>
    <row r="112" spans="1:3" s="799" customFormat="1" ht="15.75">
      <c r="A112" s="169"/>
      <c r="B112" s="66"/>
      <c r="C112" s="66"/>
    </row>
    <row r="113" spans="1:3" s="799" customFormat="1" ht="15.75">
      <c r="A113" s="169"/>
      <c r="B113" s="66"/>
      <c r="C113" s="66"/>
    </row>
    <row r="114" spans="1:3" s="799" customFormat="1" ht="15.75">
      <c r="A114" s="169"/>
      <c r="B114" s="66"/>
      <c r="C114" s="66"/>
    </row>
    <row r="115" spans="1:3" s="799" customFormat="1" ht="15.75">
      <c r="A115" s="169"/>
      <c r="B115" s="66"/>
      <c r="C115" s="66"/>
    </row>
    <row r="116" spans="1:3" s="799" customFormat="1" ht="15.75">
      <c r="A116" s="169"/>
      <c r="B116" s="66"/>
      <c r="C116" s="66"/>
    </row>
    <row r="117" spans="1:3" s="799" customFormat="1" ht="15.75">
      <c r="A117" s="169"/>
      <c r="B117" s="66"/>
      <c r="C117" s="66"/>
    </row>
    <row r="118" spans="1:3" s="799" customFormat="1" ht="15.75">
      <c r="A118" s="169"/>
      <c r="B118" s="66"/>
      <c r="C118" s="66"/>
    </row>
    <row r="119" spans="1:3" s="799" customFormat="1" ht="15.75">
      <c r="A119" s="169"/>
      <c r="B119" s="66"/>
      <c r="C119" s="66"/>
    </row>
    <row r="120" spans="1:3" s="799" customFormat="1" ht="15.75">
      <c r="A120" s="169"/>
      <c r="B120" s="66"/>
      <c r="C120" s="66"/>
    </row>
    <row r="121" spans="1:3" s="799" customFormat="1" ht="15.75">
      <c r="A121" s="169"/>
      <c r="B121" s="66"/>
      <c r="C121" s="66"/>
    </row>
    <row r="122" spans="1:3" s="799" customFormat="1" ht="15.75">
      <c r="A122" s="169"/>
      <c r="B122" s="66"/>
      <c r="C122" s="66"/>
    </row>
    <row r="123" spans="1:3" s="799" customFormat="1" ht="15.75">
      <c r="A123" s="169"/>
      <c r="B123" s="66"/>
      <c r="C123" s="66"/>
    </row>
    <row r="124" spans="1:3" s="799" customFormat="1" ht="15.75">
      <c r="A124" s="169"/>
      <c r="B124" s="66"/>
      <c r="C124" s="66"/>
    </row>
    <row r="125" spans="1:3" s="799" customFormat="1" ht="15.75">
      <c r="A125" s="169"/>
      <c r="B125" s="66"/>
      <c r="C125" s="66"/>
    </row>
    <row r="126" spans="1:3" s="799" customFormat="1" ht="15.75">
      <c r="A126" s="169"/>
      <c r="B126" s="66"/>
      <c r="C126" s="66"/>
    </row>
    <row r="127" spans="1:3" s="799" customFormat="1" ht="15.75">
      <c r="A127" s="169"/>
      <c r="B127" s="66"/>
      <c r="C127" s="66"/>
    </row>
    <row r="128" spans="1:3" s="799" customFormat="1" ht="15.75">
      <c r="A128" s="169"/>
      <c r="B128" s="66"/>
      <c r="C128" s="66"/>
    </row>
    <row r="129" spans="1:3" s="799" customFormat="1" ht="15.75">
      <c r="A129" s="169"/>
      <c r="B129" s="66"/>
      <c r="C129" s="66"/>
    </row>
    <row r="130" spans="1:3" s="799" customFormat="1" ht="15.75">
      <c r="A130" s="169"/>
      <c r="B130" s="66"/>
      <c r="C130" s="66"/>
    </row>
    <row r="131" spans="1:3" s="799" customFormat="1" ht="15.75">
      <c r="A131" s="169"/>
      <c r="B131" s="66"/>
      <c r="C131" s="66"/>
    </row>
    <row r="132" spans="1:3" s="799" customFormat="1" ht="15.75">
      <c r="A132" s="169"/>
      <c r="B132" s="66"/>
      <c r="C132" s="66"/>
    </row>
    <row r="133" spans="1:3" s="799" customFormat="1" ht="15.75">
      <c r="A133" s="169"/>
      <c r="B133" s="66"/>
      <c r="C133" s="66"/>
    </row>
    <row r="134" spans="1:3" s="799" customFormat="1" ht="15.75">
      <c r="A134" s="169"/>
      <c r="B134" s="66"/>
      <c r="C134" s="66"/>
    </row>
    <row r="135" spans="1:3" s="799" customFormat="1" ht="15.75">
      <c r="A135" s="169"/>
      <c r="B135" s="66"/>
      <c r="C135" s="66"/>
    </row>
    <row r="136" spans="1:3" s="799" customFormat="1" ht="15.75">
      <c r="A136" s="169"/>
      <c r="B136" s="66"/>
      <c r="C136" s="66"/>
    </row>
    <row r="137" spans="1:3" s="799" customFormat="1" ht="15.75">
      <c r="A137" s="169"/>
      <c r="B137" s="66"/>
      <c r="C137" s="66"/>
    </row>
    <row r="138" spans="1:3" s="799" customFormat="1" ht="15.75">
      <c r="A138" s="169"/>
      <c r="B138" s="66"/>
      <c r="C138" s="66"/>
    </row>
    <row r="139" spans="1:3" s="799" customFormat="1" ht="15.75">
      <c r="A139" s="169"/>
      <c r="B139" s="66"/>
      <c r="C139" s="66"/>
    </row>
    <row r="140" spans="1:3" s="799" customFormat="1" ht="15.75">
      <c r="A140" s="169"/>
      <c r="B140" s="66"/>
      <c r="C140" s="66"/>
    </row>
    <row r="141" spans="1:3" s="799" customFormat="1" ht="15.75">
      <c r="A141" s="169"/>
      <c r="B141" s="66"/>
      <c r="C141" s="66"/>
    </row>
    <row r="142" spans="1:3" s="799" customFormat="1" ht="15.75">
      <c r="A142" s="169"/>
      <c r="B142" s="66"/>
      <c r="C142" s="66"/>
    </row>
    <row r="143" spans="1:3" s="799" customFormat="1" ht="15.75">
      <c r="A143" s="169"/>
      <c r="B143" s="66"/>
      <c r="C143" s="66"/>
    </row>
    <row r="144" spans="1:3" s="799" customFormat="1" ht="15.75">
      <c r="A144" s="169"/>
      <c r="B144" s="66"/>
      <c r="C144" s="66"/>
    </row>
    <row r="145" spans="1:3" s="799" customFormat="1" ht="15.75">
      <c r="A145" s="169"/>
      <c r="B145" s="66"/>
      <c r="C145" s="66"/>
    </row>
    <row r="146" spans="1:3" s="799" customFormat="1" ht="15.75">
      <c r="A146" s="169"/>
      <c r="B146" s="66"/>
      <c r="C146" s="66"/>
    </row>
    <row r="147" spans="1:3" s="799" customFormat="1" ht="15.75">
      <c r="A147" s="169"/>
      <c r="B147" s="66"/>
      <c r="C147" s="66"/>
    </row>
    <row r="148" spans="1:3" s="799" customFormat="1" ht="15.75">
      <c r="A148" s="169"/>
      <c r="B148" s="66"/>
      <c r="C148" s="66"/>
    </row>
    <row r="149" spans="1:3" s="799" customFormat="1" ht="15.75">
      <c r="A149" s="169"/>
      <c r="B149" s="66"/>
      <c r="C149" s="66"/>
    </row>
    <row r="150" spans="1:3" s="799" customFormat="1" ht="15.75">
      <c r="A150" s="169"/>
      <c r="B150" s="66"/>
      <c r="C150" s="66"/>
    </row>
    <row r="151" spans="1:3" s="799" customFormat="1" ht="15.75">
      <c r="A151" s="169"/>
      <c r="B151" s="66"/>
      <c r="C151" s="66"/>
    </row>
    <row r="152" spans="1:3" s="799" customFormat="1" ht="15.75">
      <c r="A152" s="169"/>
      <c r="B152" s="66"/>
      <c r="C152" s="66"/>
    </row>
    <row r="153" spans="1:3" s="799" customFormat="1" ht="15.75">
      <c r="A153" s="169"/>
      <c r="B153" s="66"/>
      <c r="C153" s="66"/>
    </row>
    <row r="154" spans="1:3" s="799" customFormat="1" ht="15.75">
      <c r="A154" s="169"/>
      <c r="B154" s="66"/>
      <c r="C154" s="66"/>
    </row>
    <row r="155" spans="1:3" s="799" customFormat="1" ht="15.75">
      <c r="A155" s="169"/>
      <c r="B155" s="66"/>
      <c r="C155" s="66"/>
    </row>
    <row r="156" spans="1:3" s="799" customFormat="1" ht="15.75">
      <c r="A156" s="169"/>
      <c r="B156" s="66"/>
      <c r="C156" s="66"/>
    </row>
    <row r="157" spans="1:3" s="799" customFormat="1" ht="15.75">
      <c r="A157" s="169"/>
      <c r="B157" s="66"/>
      <c r="C157" s="66"/>
    </row>
    <row r="158" spans="1:3" s="799" customFormat="1" ht="15.75">
      <c r="A158" s="169"/>
      <c r="B158" s="66"/>
      <c r="C158" s="66"/>
    </row>
    <row r="159" spans="1:3" s="799" customFormat="1" ht="15.75">
      <c r="A159" s="169"/>
      <c r="B159" s="66"/>
      <c r="C159" s="66"/>
    </row>
    <row r="160" spans="1:3" s="799" customFormat="1" ht="15.75">
      <c r="A160" s="169"/>
      <c r="B160" s="66"/>
      <c r="C160" s="66"/>
    </row>
    <row r="161" spans="1:3" s="799" customFormat="1" ht="15.75">
      <c r="A161" s="169"/>
      <c r="B161" s="66"/>
      <c r="C161" s="66"/>
    </row>
    <row r="162" spans="1:3" s="799" customFormat="1" ht="15.75">
      <c r="A162" s="169"/>
      <c r="B162" s="66"/>
      <c r="C162" s="66"/>
    </row>
    <row r="163" spans="1:3" s="799" customFormat="1" ht="15.75">
      <c r="A163" s="169"/>
      <c r="B163" s="66"/>
      <c r="C163" s="66"/>
    </row>
    <row r="164" spans="1:3" s="799" customFormat="1" ht="15.75">
      <c r="A164" s="169"/>
      <c r="B164" s="66"/>
      <c r="C164" s="66"/>
    </row>
    <row r="165" spans="1:3" s="799" customFormat="1" ht="15.75">
      <c r="A165" s="169"/>
      <c r="B165" s="66"/>
      <c r="C165" s="66"/>
    </row>
    <row r="166" spans="1:3" s="799" customFormat="1" ht="15.75">
      <c r="A166" s="169"/>
      <c r="B166" s="66"/>
      <c r="C166" s="66"/>
    </row>
    <row r="167" spans="1:3" s="799" customFormat="1" ht="15.75">
      <c r="A167" s="169"/>
      <c r="B167" s="66"/>
      <c r="C167" s="66"/>
    </row>
    <row r="168" spans="1:3" s="799" customFormat="1" ht="15.75">
      <c r="A168" s="169"/>
      <c r="B168" s="66"/>
      <c r="C168" s="66"/>
    </row>
    <row r="169" spans="1:3" s="799" customFormat="1" ht="15.75">
      <c r="A169" s="169"/>
      <c r="B169" s="66"/>
      <c r="C169" s="66"/>
    </row>
    <row r="170" spans="1:3" s="799" customFormat="1" ht="15.75">
      <c r="A170" s="169"/>
      <c r="B170" s="66"/>
      <c r="C170" s="66"/>
    </row>
    <row r="171" spans="1:3" s="799" customFormat="1" ht="15.75">
      <c r="A171" s="169"/>
      <c r="B171" s="66"/>
      <c r="C171" s="66"/>
    </row>
    <row r="172" spans="1:3" s="799" customFormat="1" ht="15.75">
      <c r="A172" s="169"/>
      <c r="B172" s="66"/>
      <c r="C172" s="66"/>
    </row>
    <row r="173" spans="1:3" s="799" customFormat="1" ht="15.75">
      <c r="A173" s="169"/>
      <c r="B173" s="66"/>
      <c r="C173" s="66"/>
    </row>
    <row r="174" spans="1:3" s="799" customFormat="1" ht="15.75">
      <c r="A174" s="169"/>
      <c r="B174" s="66"/>
      <c r="C174" s="66"/>
    </row>
    <row r="175" spans="1:3" s="799" customFormat="1" ht="15.75">
      <c r="A175" s="169"/>
      <c r="B175" s="66"/>
      <c r="C175" s="66"/>
    </row>
    <row r="176" spans="1:3" s="799" customFormat="1" ht="15.75">
      <c r="A176" s="169"/>
      <c r="B176" s="66"/>
      <c r="C176" s="66"/>
    </row>
    <row r="177" spans="1:3" s="799" customFormat="1" ht="15.75">
      <c r="A177" s="169"/>
      <c r="B177" s="66"/>
      <c r="C177" s="66"/>
    </row>
    <row r="178" spans="1:3" s="799" customFormat="1" ht="15.75">
      <c r="A178" s="169"/>
      <c r="B178" s="66"/>
      <c r="C178" s="66"/>
    </row>
    <row r="179" spans="1:3" s="799" customFormat="1" ht="15.75">
      <c r="A179" s="169"/>
      <c r="B179" s="66"/>
      <c r="C179" s="66"/>
    </row>
    <row r="180" spans="1:3" s="799" customFormat="1" ht="15.75">
      <c r="A180" s="169"/>
      <c r="B180" s="66"/>
      <c r="C180" s="66"/>
    </row>
    <row r="181" spans="1:3" s="799" customFormat="1" ht="15.75">
      <c r="A181" s="169"/>
      <c r="B181" s="66"/>
      <c r="C181" s="66"/>
    </row>
    <row r="182" spans="1:3" s="799" customFormat="1" ht="15.75">
      <c r="A182" s="169"/>
      <c r="B182" s="66"/>
      <c r="C182" s="66"/>
    </row>
    <row r="183" spans="1:3" s="799" customFormat="1" ht="15.75">
      <c r="A183" s="169"/>
      <c r="B183" s="66"/>
      <c r="C183" s="66"/>
    </row>
    <row r="184" spans="1:3" s="799" customFormat="1" ht="15.75">
      <c r="A184" s="169"/>
      <c r="B184" s="66"/>
      <c r="C184" s="66"/>
    </row>
    <row r="185" spans="1:3" s="799" customFormat="1" ht="15.75">
      <c r="A185" s="169"/>
      <c r="B185" s="66"/>
      <c r="C185" s="66"/>
    </row>
    <row r="186" spans="1:3" s="799" customFormat="1" ht="15.75">
      <c r="A186" s="169"/>
      <c r="B186" s="66"/>
      <c r="C186" s="66"/>
    </row>
    <row r="187" spans="1:3" s="799" customFormat="1" ht="15.75">
      <c r="A187" s="169"/>
      <c r="B187" s="66"/>
      <c r="C187" s="66"/>
    </row>
    <row r="188" spans="1:3" s="799" customFormat="1" ht="15.75">
      <c r="A188" s="169"/>
      <c r="B188" s="66"/>
      <c r="C188" s="66"/>
    </row>
    <row r="189" spans="1:3" s="799" customFormat="1" ht="15.75">
      <c r="A189" s="169"/>
      <c r="B189" s="66"/>
      <c r="C189" s="66"/>
    </row>
    <row r="190" spans="1:3" s="799" customFormat="1" ht="15.75">
      <c r="A190" s="169"/>
      <c r="B190" s="66"/>
      <c r="C190" s="66"/>
    </row>
    <row r="191" spans="1:3" s="799" customFormat="1" ht="15.75">
      <c r="A191" s="57"/>
      <c r="B191" s="66"/>
      <c r="C191" s="66"/>
    </row>
    <row r="192" spans="1:3" s="799" customFormat="1" ht="15.75">
      <c r="A192" s="57"/>
      <c r="B192" s="66"/>
      <c r="C192" s="66"/>
    </row>
    <row r="193" spans="1:6" ht="15.75">
      <c r="A193" s="57"/>
      <c r="B193" s="66"/>
      <c r="C193" s="66"/>
      <c r="F193" s="799"/>
    </row>
    <row r="194" spans="1:6" ht="15.75">
      <c r="A194" s="57"/>
      <c r="B194" s="66"/>
      <c r="C194" s="66"/>
      <c r="F194" s="799"/>
    </row>
    <row r="195" spans="1:6" ht="15.75">
      <c r="A195" s="57"/>
      <c r="B195" s="66"/>
      <c r="C195" s="66"/>
      <c r="F195" s="799"/>
    </row>
    <row r="196" spans="1:6" ht="15.75">
      <c r="A196" s="57"/>
      <c r="B196" s="66"/>
      <c r="C196" s="66"/>
      <c r="F196" s="799"/>
    </row>
    <row r="197" spans="1:6" ht="15.75">
      <c r="A197" s="57"/>
      <c r="B197" s="66"/>
      <c r="C197" s="66"/>
      <c r="F197" s="799"/>
    </row>
    <row r="198" spans="1:6" ht="15.75">
      <c r="A198" s="57"/>
      <c r="B198" s="66"/>
      <c r="C198" s="66"/>
      <c r="F198" s="799"/>
    </row>
    <row r="199" spans="1:6" ht="15.75">
      <c r="A199" s="57"/>
      <c r="B199" s="66"/>
      <c r="C199" s="66"/>
      <c r="F199" s="799"/>
    </row>
    <row r="200" spans="1:6" ht="15.75">
      <c r="A200" s="57"/>
      <c r="B200" s="66"/>
      <c r="C200" s="66"/>
      <c r="F200" s="799"/>
    </row>
    <row r="201" spans="1:6" ht="15.75">
      <c r="A201" s="57"/>
      <c r="B201" s="66"/>
      <c r="C201" s="66"/>
    </row>
    <row r="202" spans="1:6" ht="15.75">
      <c r="A202" s="57"/>
      <c r="B202" s="66"/>
      <c r="C202" s="66"/>
    </row>
    <row r="203" spans="1:6" ht="15.75">
      <c r="A203" s="57"/>
      <c r="B203" s="66"/>
      <c r="C203" s="66"/>
    </row>
    <row r="204" spans="1:6" ht="15.75">
      <c r="A204" s="57"/>
      <c r="B204" s="66"/>
      <c r="C204" s="66"/>
    </row>
    <row r="205" spans="1:6" ht="15.75">
      <c r="A205" s="57"/>
      <c r="B205" s="66"/>
      <c r="C205" s="66"/>
    </row>
    <row r="206" spans="1:6" ht="15.75">
      <c r="A206" s="57"/>
      <c r="B206" s="66"/>
      <c r="C206" s="66"/>
    </row>
    <row r="207" spans="1:6" ht="15.75">
      <c r="A207" s="57"/>
      <c r="B207" s="66"/>
      <c r="C207" s="66"/>
    </row>
    <row r="208" spans="1:6" ht="15.75">
      <c r="A208" s="57"/>
      <c r="B208" s="66"/>
      <c r="C208" s="66"/>
    </row>
    <row r="209" spans="1:3" ht="15.75">
      <c r="A209" s="57"/>
      <c r="B209" s="66"/>
      <c r="C209" s="66"/>
    </row>
    <row r="210" spans="1:3" ht="15.75">
      <c r="A210" s="57"/>
      <c r="B210" s="66"/>
      <c r="C210" s="66"/>
    </row>
    <row r="211" spans="1:3" ht="15.75">
      <c r="A211" s="57"/>
      <c r="B211" s="66"/>
      <c r="C211" s="66"/>
    </row>
    <row r="212" spans="1:3" ht="15.75">
      <c r="A212" s="57"/>
      <c r="B212" s="66"/>
      <c r="C212" s="66"/>
    </row>
    <row r="213" spans="1:3" ht="15.75">
      <c r="A213" s="57"/>
      <c r="B213" s="66"/>
      <c r="C213" s="66"/>
    </row>
    <row r="214" spans="1:3" ht="15.75">
      <c r="A214" s="57"/>
      <c r="B214" s="66"/>
      <c r="C214" s="66"/>
    </row>
    <row r="215" spans="1:3" ht="15.75">
      <c r="A215" s="57"/>
      <c r="B215" s="66"/>
      <c r="C215" s="66"/>
    </row>
    <row r="216" spans="1:3" ht="15.75">
      <c r="A216" s="57"/>
      <c r="B216" s="66"/>
      <c r="C216" s="66"/>
    </row>
    <row r="217" spans="1:3" ht="15.75">
      <c r="A217" s="57"/>
      <c r="B217" s="66"/>
      <c r="C217" s="66"/>
    </row>
    <row r="218" spans="1:3" ht="15.75">
      <c r="A218" s="57"/>
      <c r="B218" s="66"/>
      <c r="C218" s="66"/>
    </row>
    <row r="219" spans="1:3" ht="15.75">
      <c r="A219" s="57"/>
      <c r="B219" s="66"/>
      <c r="C219" s="66"/>
    </row>
    <row r="220" spans="1:3" ht="15.75">
      <c r="A220" s="57"/>
      <c r="B220" s="66"/>
      <c r="C220" s="66"/>
    </row>
    <row r="221" spans="1:3" ht="15.75">
      <c r="A221" s="57"/>
      <c r="B221" s="66"/>
      <c r="C221" s="66"/>
    </row>
    <row r="222" spans="1:3" ht="15.75">
      <c r="A222" s="57"/>
      <c r="B222" s="66"/>
      <c r="C222" s="66"/>
    </row>
    <row r="223" spans="1:3" ht="15.75">
      <c r="A223" s="57"/>
      <c r="B223" s="66"/>
      <c r="C223" s="66"/>
    </row>
    <row r="224" spans="1:3" ht="15.75">
      <c r="A224" s="57"/>
      <c r="B224" s="66"/>
      <c r="C224" s="66"/>
    </row>
    <row r="225" spans="1:3" ht="15.75">
      <c r="A225" s="57"/>
      <c r="B225" s="66"/>
      <c r="C225" s="66"/>
    </row>
    <row r="226" spans="1:3" ht="15.75">
      <c r="A226" s="57"/>
      <c r="B226" s="66"/>
      <c r="C226" s="66"/>
    </row>
    <row r="227" spans="1:3" ht="15.75">
      <c r="A227" s="57"/>
      <c r="B227" s="66"/>
      <c r="C227" s="66"/>
    </row>
    <row r="228" spans="1:3" ht="15.75">
      <c r="A228" s="57"/>
      <c r="B228" s="66"/>
      <c r="C228" s="66"/>
    </row>
    <row r="229" spans="1:3" ht="15.75">
      <c r="A229" s="57"/>
      <c r="B229" s="66"/>
      <c r="C229" s="66"/>
    </row>
    <row r="230" spans="1:3" ht="15.75">
      <c r="A230" s="57"/>
      <c r="B230" s="66"/>
      <c r="C230" s="66"/>
    </row>
    <row r="231" spans="1:3" ht="15.75">
      <c r="A231" s="57"/>
      <c r="B231" s="66"/>
      <c r="C231" s="66"/>
    </row>
    <row r="232" spans="1:3" ht="15.75">
      <c r="A232" s="57"/>
      <c r="B232" s="66"/>
      <c r="C232" s="66"/>
    </row>
    <row r="233" spans="1:3" ht="15.75">
      <c r="A233" s="57"/>
      <c r="B233" s="66"/>
      <c r="C233" s="66"/>
    </row>
    <row r="234" spans="1:3" ht="15.75">
      <c r="A234" s="57"/>
      <c r="B234" s="66"/>
      <c r="C234" s="66"/>
    </row>
    <row r="235" spans="1:3" ht="15.75">
      <c r="A235" s="57"/>
      <c r="B235" s="66"/>
      <c r="C235" s="66"/>
    </row>
    <row r="236" spans="1:3" ht="15.75">
      <c r="A236" s="57"/>
      <c r="B236" s="66"/>
      <c r="C236" s="66"/>
    </row>
    <row r="237" spans="1:3" ht="15.75">
      <c r="A237" s="57"/>
      <c r="B237" s="66"/>
      <c r="C237" s="66"/>
    </row>
    <row r="238" spans="1:3" ht="15.75">
      <c r="A238" s="57"/>
      <c r="B238" s="66"/>
      <c r="C238" s="66"/>
    </row>
    <row r="239" spans="1:3" ht="15.75">
      <c r="A239" s="57"/>
      <c r="B239" s="66"/>
      <c r="C239" s="66"/>
    </row>
    <row r="240" spans="1:3" ht="15.75">
      <c r="A240" s="57"/>
      <c r="B240" s="66"/>
      <c r="C240" s="66"/>
    </row>
    <row r="241" spans="1:3" ht="15.75">
      <c r="A241" s="57"/>
      <c r="B241" s="66"/>
      <c r="C241" s="66"/>
    </row>
    <row r="242" spans="1:3" ht="15.75">
      <c r="A242" s="57"/>
      <c r="B242" s="66"/>
      <c r="C242" s="66"/>
    </row>
    <row r="243" spans="1:3" ht="15.75">
      <c r="A243" s="57"/>
      <c r="B243" s="66"/>
      <c r="C243" s="66"/>
    </row>
    <row r="244" spans="1:3" ht="15.75">
      <c r="A244" s="57"/>
      <c r="B244" s="66"/>
      <c r="C244" s="66"/>
    </row>
    <row r="245" spans="1:3" ht="15.75">
      <c r="A245" s="57"/>
      <c r="B245" s="66"/>
      <c r="C245" s="66"/>
    </row>
    <row r="246" spans="1:3" ht="15.75">
      <c r="A246" s="57"/>
      <c r="B246" s="66"/>
      <c r="C246" s="66"/>
    </row>
    <row r="247" spans="1:3" ht="15.75">
      <c r="A247" s="57"/>
      <c r="B247" s="66"/>
      <c r="C247" s="66"/>
    </row>
    <row r="248" spans="1:3" ht="15.75">
      <c r="A248" s="57"/>
      <c r="B248" s="66"/>
      <c r="C248" s="66"/>
    </row>
    <row r="249" spans="1:3" ht="15.75">
      <c r="A249" s="57"/>
      <c r="B249" s="66"/>
      <c r="C249" s="66"/>
    </row>
    <row r="250" spans="1:3" ht="15.75">
      <c r="A250" s="57"/>
      <c r="B250" s="66"/>
      <c r="C250" s="66"/>
    </row>
    <row r="251" spans="1:3" ht="15.75">
      <c r="A251" s="57"/>
      <c r="B251" s="66"/>
      <c r="C251" s="66"/>
    </row>
    <row r="252" spans="1:3" ht="15.75">
      <c r="A252" s="57"/>
      <c r="B252" s="66"/>
      <c r="C252" s="66"/>
    </row>
    <row r="253" spans="1:3" ht="15.75">
      <c r="A253" s="57"/>
      <c r="B253" s="66"/>
      <c r="C253" s="66"/>
    </row>
    <row r="254" spans="1:3" ht="15.75">
      <c r="A254" s="57"/>
      <c r="B254" s="66"/>
      <c r="C254" s="66"/>
    </row>
    <row r="255" spans="1:3" ht="15.75">
      <c r="A255" s="57"/>
      <c r="B255" s="66"/>
      <c r="C255" s="66"/>
    </row>
    <row r="256" spans="1:3" ht="15.75">
      <c r="A256" s="57"/>
      <c r="B256" s="66"/>
      <c r="C256" s="66"/>
    </row>
    <row r="257" spans="1:3" ht="15.75">
      <c r="A257" s="57"/>
      <c r="B257" s="66"/>
      <c r="C257" s="66"/>
    </row>
    <row r="258" spans="1:3" ht="15.75">
      <c r="A258" s="57"/>
      <c r="B258" s="66"/>
      <c r="C258" s="66"/>
    </row>
    <row r="259" spans="1:3" ht="15.75">
      <c r="A259" s="57"/>
      <c r="B259" s="66"/>
      <c r="C259" s="66"/>
    </row>
    <row r="260" spans="1:3" ht="15.75">
      <c r="A260" s="57"/>
      <c r="B260" s="66"/>
      <c r="C260" s="66"/>
    </row>
    <row r="261" spans="1:3" ht="15.75">
      <c r="A261" s="57"/>
      <c r="B261" s="66"/>
      <c r="C261" s="66"/>
    </row>
    <row r="262" spans="1:3" ht="15.75">
      <c r="A262" s="57"/>
      <c r="B262" s="66"/>
      <c r="C262" s="66"/>
    </row>
    <row r="263" spans="1:3" ht="15.75">
      <c r="A263" s="57"/>
    </row>
    <row r="264" spans="1:3" ht="15.75">
      <c r="A264" s="57"/>
    </row>
    <row r="265" spans="1:3" ht="15.75">
      <c r="A265" s="57"/>
    </row>
    <row r="266" spans="1:3" ht="15.75">
      <c r="A266" s="57"/>
    </row>
    <row r="267" spans="1:3" ht="15.75">
      <c r="A267" s="57"/>
    </row>
    <row r="268" spans="1:3" ht="15.75">
      <c r="A268" s="57"/>
    </row>
    <row r="269" spans="1:3" ht="15.75">
      <c r="A269" s="57"/>
    </row>
    <row r="270" spans="1:3" ht="15.75">
      <c r="A270" s="57"/>
    </row>
    <row r="271" spans="1:3" ht="15.75">
      <c r="A271" s="57"/>
    </row>
    <row r="272" spans="1:3"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row r="617" spans="1:1" ht="15.75">
      <c r="A617" s="57"/>
    </row>
    <row r="618" spans="1:1" ht="15.75">
      <c r="A618" s="57"/>
    </row>
    <row r="619" spans="1:1" ht="15.75">
      <c r="A619" s="57"/>
    </row>
    <row r="620" spans="1:1" ht="15.75">
      <c r="A620" s="57"/>
    </row>
    <row r="621" spans="1:1" ht="15.75">
      <c r="A621" s="57"/>
    </row>
    <row r="622" spans="1:1" ht="15.75">
      <c r="A622" s="57"/>
    </row>
    <row r="623" spans="1:1" ht="15.75">
      <c r="A623" s="57"/>
    </row>
    <row r="624" spans="1:1" ht="15.75">
      <c r="A624" s="57"/>
    </row>
    <row r="625" spans="1:1" ht="15.75">
      <c r="A625" s="57"/>
    </row>
    <row r="626" spans="1:1" ht="15.75">
      <c r="A626" s="57"/>
    </row>
    <row r="627" spans="1:1" ht="15.75">
      <c r="A627" s="57"/>
    </row>
    <row r="628" spans="1:1" ht="15.75">
      <c r="A628" s="57"/>
    </row>
    <row r="629" spans="1:1" ht="15.75">
      <c r="A629" s="57"/>
    </row>
    <row r="630" spans="1:1" ht="15.75">
      <c r="A630" s="57"/>
    </row>
    <row r="631" spans="1:1" ht="15.75">
      <c r="A631" s="57"/>
    </row>
    <row r="632" spans="1:1" ht="15.75">
      <c r="A632" s="57"/>
    </row>
    <row r="633" spans="1:1" ht="15.75">
      <c r="A633" s="57"/>
    </row>
    <row r="634" spans="1:1" ht="15.75">
      <c r="A634" s="57"/>
    </row>
    <row r="635" spans="1:1" ht="15.75">
      <c r="A635" s="57"/>
    </row>
    <row r="636" spans="1:1" ht="15.75">
      <c r="A636" s="57"/>
    </row>
    <row r="637" spans="1:1" ht="15.75">
      <c r="A637" s="57"/>
    </row>
    <row r="638" spans="1:1" ht="15.75">
      <c r="A638" s="57"/>
    </row>
    <row r="639" spans="1:1" ht="15.75">
      <c r="A639" s="57"/>
    </row>
    <row r="640" spans="1:1" ht="15.75">
      <c r="A640" s="57"/>
    </row>
    <row r="641" spans="1:1" ht="15.75">
      <c r="A641" s="57"/>
    </row>
    <row r="642" spans="1:1" ht="15.75">
      <c r="A642" s="57"/>
    </row>
    <row r="643" spans="1:1" ht="15.75">
      <c r="A643" s="57"/>
    </row>
    <row r="644" spans="1:1" ht="15.75">
      <c r="A644" s="57"/>
    </row>
    <row r="645" spans="1:1" ht="15.75">
      <c r="A645" s="57"/>
    </row>
    <row r="646" spans="1:1" ht="15.75">
      <c r="A646" s="57"/>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election activeCell="D23" sqref="D23"/>
    </sheetView>
  </sheetViews>
  <sheetFormatPr baseColWidth="10" defaultColWidth="9.140625" defaultRowHeight="15"/>
  <cols>
    <col min="1" max="1" width="9.140625" style="799" customWidth="1"/>
    <col min="2" max="2" width="8.7109375" style="799" bestFit="1" customWidth="1"/>
    <col min="3" max="3" width="12.140625" style="799" bestFit="1" customWidth="1"/>
    <col min="4" max="5" width="10.28515625" style="799" bestFit="1" customWidth="1"/>
    <col min="6" max="6" width="8.7109375" style="799" bestFit="1" customWidth="1"/>
    <col min="7" max="7" width="7.28515625" style="799" bestFit="1" customWidth="1"/>
    <col min="8" max="8" width="6.140625" style="799" customWidth="1"/>
    <col min="9" max="9" width="10" style="799" customWidth="1"/>
    <col min="10" max="10" width="15.7109375" style="799" bestFit="1" customWidth="1"/>
    <col min="11" max="11" width="8.7109375" style="799" bestFit="1" customWidth="1"/>
    <col min="12" max="12" width="7.85546875" style="799" bestFit="1" customWidth="1"/>
    <col min="13" max="13" width="5.85546875" style="799" bestFit="1" customWidth="1"/>
    <col min="14" max="14" width="10.28515625" style="799" bestFit="1" customWidth="1"/>
    <col min="15" max="15" width="7.28515625" style="799" bestFit="1" customWidth="1"/>
    <col min="16" max="16" width="4.7109375" style="799" customWidth="1"/>
    <col min="17" max="19" width="9.28515625" style="799" bestFit="1" customWidth="1"/>
    <col min="20" max="256" width="9.140625" style="799"/>
    <col min="257" max="257" width="9.140625" style="799" customWidth="1"/>
    <col min="258" max="258" width="8.7109375" style="799" bestFit="1" customWidth="1"/>
    <col min="259" max="259" width="12.140625" style="799" bestFit="1" customWidth="1"/>
    <col min="260" max="261" width="10.28515625" style="799" bestFit="1" customWidth="1"/>
    <col min="262" max="262" width="8.7109375" style="799" bestFit="1" customWidth="1"/>
    <col min="263" max="263" width="7.28515625" style="799" bestFit="1" customWidth="1"/>
    <col min="264" max="264" width="6.140625" style="799" customWidth="1"/>
    <col min="265" max="265" width="10" style="799" customWidth="1"/>
    <col min="266" max="266" width="15.7109375" style="799" bestFit="1" customWidth="1"/>
    <col min="267" max="267" width="8.7109375" style="799" bestFit="1" customWidth="1"/>
    <col min="268" max="268" width="7.85546875" style="799" bestFit="1" customWidth="1"/>
    <col min="269" max="269" width="5.85546875" style="799" bestFit="1" customWidth="1"/>
    <col min="270" max="270" width="10.28515625" style="799" bestFit="1" customWidth="1"/>
    <col min="271" max="271" width="7.28515625" style="799" bestFit="1" customWidth="1"/>
    <col min="272" max="272" width="4.7109375" style="799" customWidth="1"/>
    <col min="273" max="275" width="9.28515625" style="799" bestFit="1" customWidth="1"/>
    <col min="276" max="512" width="9.140625" style="799"/>
    <col min="513" max="513" width="9.140625" style="799" customWidth="1"/>
    <col min="514" max="514" width="8.7109375" style="799" bestFit="1" customWidth="1"/>
    <col min="515" max="515" width="12.140625" style="799" bestFit="1" customWidth="1"/>
    <col min="516" max="517" width="10.28515625" style="799" bestFit="1" customWidth="1"/>
    <col min="518" max="518" width="8.7109375" style="799" bestFit="1" customWidth="1"/>
    <col min="519" max="519" width="7.28515625" style="799" bestFit="1" customWidth="1"/>
    <col min="520" max="520" width="6.140625" style="799" customWidth="1"/>
    <col min="521" max="521" width="10" style="799" customWidth="1"/>
    <col min="522" max="522" width="15.7109375" style="799" bestFit="1" customWidth="1"/>
    <col min="523" max="523" width="8.7109375" style="799" bestFit="1" customWidth="1"/>
    <col min="524" max="524" width="7.85546875" style="799" bestFit="1" customWidth="1"/>
    <col min="525" max="525" width="5.85546875" style="799" bestFit="1" customWidth="1"/>
    <col min="526" max="526" width="10.28515625" style="799" bestFit="1" customWidth="1"/>
    <col min="527" max="527" width="7.28515625" style="799" bestFit="1" customWidth="1"/>
    <col min="528" max="528" width="4.7109375" style="799" customWidth="1"/>
    <col min="529" max="531" width="9.28515625" style="799" bestFit="1" customWidth="1"/>
    <col min="532" max="768" width="9.140625" style="799"/>
    <col min="769" max="769" width="9.140625" style="799" customWidth="1"/>
    <col min="770" max="770" width="8.7109375" style="799" bestFit="1" customWidth="1"/>
    <col min="771" max="771" width="12.140625" style="799" bestFit="1" customWidth="1"/>
    <col min="772" max="773" width="10.28515625" style="799" bestFit="1" customWidth="1"/>
    <col min="774" max="774" width="8.7109375" style="799" bestFit="1" customWidth="1"/>
    <col min="775" max="775" width="7.28515625" style="799" bestFit="1" customWidth="1"/>
    <col min="776" max="776" width="6.140625" style="799" customWidth="1"/>
    <col min="777" max="777" width="10" style="799" customWidth="1"/>
    <col min="778" max="778" width="15.7109375" style="799" bestFit="1" customWidth="1"/>
    <col min="779" max="779" width="8.7109375" style="799" bestFit="1" customWidth="1"/>
    <col min="780" max="780" width="7.85546875" style="799" bestFit="1" customWidth="1"/>
    <col min="781" max="781" width="5.85546875" style="799" bestFit="1" customWidth="1"/>
    <col min="782" max="782" width="10.28515625" style="799" bestFit="1" customWidth="1"/>
    <col min="783" max="783" width="7.28515625" style="799" bestFit="1" customWidth="1"/>
    <col min="784" max="784" width="4.7109375" style="799" customWidth="1"/>
    <col min="785" max="787" width="9.28515625" style="799" bestFit="1" customWidth="1"/>
    <col min="788" max="1024" width="9.140625" style="799"/>
    <col min="1025" max="1025" width="9.140625" style="799" customWidth="1"/>
    <col min="1026" max="1026" width="8.7109375" style="799" bestFit="1" customWidth="1"/>
    <col min="1027" max="1027" width="12.140625" style="799" bestFit="1" customWidth="1"/>
    <col min="1028" max="1029" width="10.28515625" style="799" bestFit="1" customWidth="1"/>
    <col min="1030" max="1030" width="8.7109375" style="799" bestFit="1" customWidth="1"/>
    <col min="1031" max="1031" width="7.28515625" style="799" bestFit="1" customWidth="1"/>
    <col min="1032" max="1032" width="6.140625" style="799" customWidth="1"/>
    <col min="1033" max="1033" width="10" style="799" customWidth="1"/>
    <col min="1034" max="1034" width="15.7109375" style="799" bestFit="1" customWidth="1"/>
    <col min="1035" max="1035" width="8.7109375" style="799" bestFit="1" customWidth="1"/>
    <col min="1036" max="1036" width="7.85546875" style="799" bestFit="1" customWidth="1"/>
    <col min="1037" max="1037" width="5.85546875" style="799" bestFit="1" customWidth="1"/>
    <col min="1038" max="1038" width="10.28515625" style="799" bestFit="1" customWidth="1"/>
    <col min="1039" max="1039" width="7.28515625" style="799" bestFit="1" customWidth="1"/>
    <col min="1040" max="1040" width="4.7109375" style="799" customWidth="1"/>
    <col min="1041" max="1043" width="9.28515625" style="799" bestFit="1" customWidth="1"/>
    <col min="1044" max="1280" width="9.140625" style="799"/>
    <col min="1281" max="1281" width="9.140625" style="799" customWidth="1"/>
    <col min="1282" max="1282" width="8.7109375" style="799" bestFit="1" customWidth="1"/>
    <col min="1283" max="1283" width="12.140625" style="799" bestFit="1" customWidth="1"/>
    <col min="1284" max="1285" width="10.28515625" style="799" bestFit="1" customWidth="1"/>
    <col min="1286" max="1286" width="8.7109375" style="799" bestFit="1" customWidth="1"/>
    <col min="1287" max="1287" width="7.28515625" style="799" bestFit="1" customWidth="1"/>
    <col min="1288" max="1288" width="6.140625" style="799" customWidth="1"/>
    <col min="1289" max="1289" width="10" style="799" customWidth="1"/>
    <col min="1290" max="1290" width="15.7109375" style="799" bestFit="1" customWidth="1"/>
    <col min="1291" max="1291" width="8.7109375" style="799" bestFit="1" customWidth="1"/>
    <col min="1292" max="1292" width="7.85546875" style="799" bestFit="1" customWidth="1"/>
    <col min="1293" max="1293" width="5.85546875" style="799" bestFit="1" customWidth="1"/>
    <col min="1294" max="1294" width="10.28515625" style="799" bestFit="1" customWidth="1"/>
    <col min="1295" max="1295" width="7.28515625" style="799" bestFit="1" customWidth="1"/>
    <col min="1296" max="1296" width="4.7109375" style="799" customWidth="1"/>
    <col min="1297" max="1299" width="9.28515625" style="799" bestFit="1" customWidth="1"/>
    <col min="1300" max="1536" width="9.140625" style="799"/>
    <col min="1537" max="1537" width="9.140625" style="799" customWidth="1"/>
    <col min="1538" max="1538" width="8.7109375" style="799" bestFit="1" customWidth="1"/>
    <col min="1539" max="1539" width="12.140625" style="799" bestFit="1" customWidth="1"/>
    <col min="1540" max="1541" width="10.28515625" style="799" bestFit="1" customWidth="1"/>
    <col min="1542" max="1542" width="8.7109375" style="799" bestFit="1" customWidth="1"/>
    <col min="1543" max="1543" width="7.28515625" style="799" bestFit="1" customWidth="1"/>
    <col min="1544" max="1544" width="6.140625" style="799" customWidth="1"/>
    <col min="1545" max="1545" width="10" style="799" customWidth="1"/>
    <col min="1546" max="1546" width="15.7109375" style="799" bestFit="1" customWidth="1"/>
    <col min="1547" max="1547" width="8.7109375" style="799" bestFit="1" customWidth="1"/>
    <col min="1548" max="1548" width="7.85546875" style="799" bestFit="1" customWidth="1"/>
    <col min="1549" max="1549" width="5.85546875" style="799" bestFit="1" customWidth="1"/>
    <col min="1550" max="1550" width="10.28515625" style="799" bestFit="1" customWidth="1"/>
    <col min="1551" max="1551" width="7.28515625" style="799" bestFit="1" customWidth="1"/>
    <col min="1552" max="1552" width="4.7109375" style="799" customWidth="1"/>
    <col min="1553" max="1555" width="9.28515625" style="799" bestFit="1" customWidth="1"/>
    <col min="1556" max="1792" width="9.140625" style="799"/>
    <col min="1793" max="1793" width="9.140625" style="799" customWidth="1"/>
    <col min="1794" max="1794" width="8.7109375" style="799" bestFit="1" customWidth="1"/>
    <col min="1795" max="1795" width="12.140625" style="799" bestFit="1" customWidth="1"/>
    <col min="1796" max="1797" width="10.28515625" style="799" bestFit="1" customWidth="1"/>
    <col min="1798" max="1798" width="8.7109375" style="799" bestFit="1" customWidth="1"/>
    <col min="1799" max="1799" width="7.28515625" style="799" bestFit="1" customWidth="1"/>
    <col min="1800" max="1800" width="6.140625" style="799" customWidth="1"/>
    <col min="1801" max="1801" width="10" style="799" customWidth="1"/>
    <col min="1802" max="1802" width="15.7109375" style="799" bestFit="1" customWidth="1"/>
    <col min="1803" max="1803" width="8.7109375" style="799" bestFit="1" customWidth="1"/>
    <col min="1804" max="1804" width="7.85546875" style="799" bestFit="1" customWidth="1"/>
    <col min="1805" max="1805" width="5.85546875" style="799" bestFit="1" customWidth="1"/>
    <col min="1806" max="1806" width="10.28515625" style="799" bestFit="1" customWidth="1"/>
    <col min="1807" max="1807" width="7.28515625" style="799" bestFit="1" customWidth="1"/>
    <col min="1808" max="1808" width="4.7109375" style="799" customWidth="1"/>
    <col min="1809" max="1811" width="9.28515625" style="799" bestFit="1" customWidth="1"/>
    <col min="1812" max="2048" width="9.140625" style="799"/>
    <col min="2049" max="2049" width="9.140625" style="799" customWidth="1"/>
    <col min="2050" max="2050" width="8.7109375" style="799" bestFit="1" customWidth="1"/>
    <col min="2051" max="2051" width="12.140625" style="799" bestFit="1" customWidth="1"/>
    <col min="2052" max="2053" width="10.28515625" style="799" bestFit="1" customWidth="1"/>
    <col min="2054" max="2054" width="8.7109375" style="799" bestFit="1" customWidth="1"/>
    <col min="2055" max="2055" width="7.28515625" style="799" bestFit="1" customWidth="1"/>
    <col min="2056" max="2056" width="6.140625" style="799" customWidth="1"/>
    <col min="2057" max="2057" width="10" style="799" customWidth="1"/>
    <col min="2058" max="2058" width="15.7109375" style="799" bestFit="1" customWidth="1"/>
    <col min="2059" max="2059" width="8.7109375" style="799" bestFit="1" customWidth="1"/>
    <col min="2060" max="2060" width="7.85546875" style="799" bestFit="1" customWidth="1"/>
    <col min="2061" max="2061" width="5.85546875" style="799" bestFit="1" customWidth="1"/>
    <col min="2062" max="2062" width="10.28515625" style="799" bestFit="1" customWidth="1"/>
    <col min="2063" max="2063" width="7.28515625" style="799" bestFit="1" customWidth="1"/>
    <col min="2064" max="2064" width="4.7109375" style="799" customWidth="1"/>
    <col min="2065" max="2067" width="9.28515625" style="799" bestFit="1" customWidth="1"/>
    <col min="2068" max="2304" width="9.140625" style="799"/>
    <col min="2305" max="2305" width="9.140625" style="799" customWidth="1"/>
    <col min="2306" max="2306" width="8.7109375" style="799" bestFit="1" customWidth="1"/>
    <col min="2307" max="2307" width="12.140625" style="799" bestFit="1" customWidth="1"/>
    <col min="2308" max="2309" width="10.28515625" style="799" bestFit="1" customWidth="1"/>
    <col min="2310" max="2310" width="8.7109375" style="799" bestFit="1" customWidth="1"/>
    <col min="2311" max="2311" width="7.28515625" style="799" bestFit="1" customWidth="1"/>
    <col min="2312" max="2312" width="6.140625" style="799" customWidth="1"/>
    <col min="2313" max="2313" width="10" style="799" customWidth="1"/>
    <col min="2314" max="2314" width="15.7109375" style="799" bestFit="1" customWidth="1"/>
    <col min="2315" max="2315" width="8.7109375" style="799" bestFit="1" customWidth="1"/>
    <col min="2316" max="2316" width="7.85546875" style="799" bestFit="1" customWidth="1"/>
    <col min="2317" max="2317" width="5.85546875" style="799" bestFit="1" customWidth="1"/>
    <col min="2318" max="2318" width="10.28515625" style="799" bestFit="1" customWidth="1"/>
    <col min="2319" max="2319" width="7.28515625" style="799" bestFit="1" customWidth="1"/>
    <col min="2320" max="2320" width="4.7109375" style="799" customWidth="1"/>
    <col min="2321" max="2323" width="9.28515625" style="799" bestFit="1" customWidth="1"/>
    <col min="2324" max="2560" width="9.140625" style="799"/>
    <col min="2561" max="2561" width="9.140625" style="799" customWidth="1"/>
    <col min="2562" max="2562" width="8.7109375" style="799" bestFit="1" customWidth="1"/>
    <col min="2563" max="2563" width="12.140625" style="799" bestFit="1" customWidth="1"/>
    <col min="2564" max="2565" width="10.28515625" style="799" bestFit="1" customWidth="1"/>
    <col min="2566" max="2566" width="8.7109375" style="799" bestFit="1" customWidth="1"/>
    <col min="2567" max="2567" width="7.28515625" style="799" bestFit="1" customWidth="1"/>
    <col min="2568" max="2568" width="6.140625" style="799" customWidth="1"/>
    <col min="2569" max="2569" width="10" style="799" customWidth="1"/>
    <col min="2570" max="2570" width="15.7109375" style="799" bestFit="1" customWidth="1"/>
    <col min="2571" max="2571" width="8.7109375" style="799" bestFit="1" customWidth="1"/>
    <col min="2572" max="2572" width="7.85546875" style="799" bestFit="1" customWidth="1"/>
    <col min="2573" max="2573" width="5.85546875" style="799" bestFit="1" customWidth="1"/>
    <col min="2574" max="2574" width="10.28515625" style="799" bestFit="1" customWidth="1"/>
    <col min="2575" max="2575" width="7.28515625" style="799" bestFit="1" customWidth="1"/>
    <col min="2576" max="2576" width="4.7109375" style="799" customWidth="1"/>
    <col min="2577" max="2579" width="9.28515625" style="799" bestFit="1" customWidth="1"/>
    <col min="2580" max="2816" width="9.140625" style="799"/>
    <col min="2817" max="2817" width="9.140625" style="799" customWidth="1"/>
    <col min="2818" max="2818" width="8.7109375" style="799" bestFit="1" customWidth="1"/>
    <col min="2819" max="2819" width="12.140625" style="799" bestFit="1" customWidth="1"/>
    <col min="2820" max="2821" width="10.28515625" style="799" bestFit="1" customWidth="1"/>
    <col min="2822" max="2822" width="8.7109375" style="799" bestFit="1" customWidth="1"/>
    <col min="2823" max="2823" width="7.28515625" style="799" bestFit="1" customWidth="1"/>
    <col min="2824" max="2824" width="6.140625" style="799" customWidth="1"/>
    <col min="2825" max="2825" width="10" style="799" customWidth="1"/>
    <col min="2826" max="2826" width="15.7109375" style="799" bestFit="1" customWidth="1"/>
    <col min="2827" max="2827" width="8.7109375" style="799" bestFit="1" customWidth="1"/>
    <col min="2828" max="2828" width="7.85546875" style="799" bestFit="1" customWidth="1"/>
    <col min="2829" max="2829" width="5.85546875" style="799" bestFit="1" customWidth="1"/>
    <col min="2830" max="2830" width="10.28515625" style="799" bestFit="1" customWidth="1"/>
    <col min="2831" max="2831" width="7.28515625" style="799" bestFit="1" customWidth="1"/>
    <col min="2832" max="2832" width="4.7109375" style="799" customWidth="1"/>
    <col min="2833" max="2835" width="9.28515625" style="799" bestFit="1" customWidth="1"/>
    <col min="2836" max="3072" width="9.140625" style="799"/>
    <col min="3073" max="3073" width="9.140625" style="799" customWidth="1"/>
    <col min="3074" max="3074" width="8.7109375" style="799" bestFit="1" customWidth="1"/>
    <col min="3075" max="3075" width="12.140625" style="799" bestFit="1" customWidth="1"/>
    <col min="3076" max="3077" width="10.28515625" style="799" bestFit="1" customWidth="1"/>
    <col min="3078" max="3078" width="8.7109375" style="799" bestFit="1" customWidth="1"/>
    <col min="3079" max="3079" width="7.28515625" style="799" bestFit="1" customWidth="1"/>
    <col min="3080" max="3080" width="6.140625" style="799" customWidth="1"/>
    <col min="3081" max="3081" width="10" style="799" customWidth="1"/>
    <col min="3082" max="3082" width="15.7109375" style="799" bestFit="1" customWidth="1"/>
    <col min="3083" max="3083" width="8.7109375" style="799" bestFit="1" customWidth="1"/>
    <col min="3084" max="3084" width="7.85546875" style="799" bestFit="1" customWidth="1"/>
    <col min="3085" max="3085" width="5.85546875" style="799" bestFit="1" customWidth="1"/>
    <col min="3086" max="3086" width="10.28515625" style="799" bestFit="1" customWidth="1"/>
    <col min="3087" max="3087" width="7.28515625" style="799" bestFit="1" customWidth="1"/>
    <col min="3088" max="3088" width="4.7109375" style="799" customWidth="1"/>
    <col min="3089" max="3091" width="9.28515625" style="799" bestFit="1" customWidth="1"/>
    <col min="3092" max="3328" width="9.140625" style="799"/>
    <col min="3329" max="3329" width="9.140625" style="799" customWidth="1"/>
    <col min="3330" max="3330" width="8.7109375" style="799" bestFit="1" customWidth="1"/>
    <col min="3331" max="3331" width="12.140625" style="799" bestFit="1" customWidth="1"/>
    <col min="3332" max="3333" width="10.28515625" style="799" bestFit="1" customWidth="1"/>
    <col min="3334" max="3334" width="8.7109375" style="799" bestFit="1" customWidth="1"/>
    <col min="3335" max="3335" width="7.28515625" style="799" bestFit="1" customWidth="1"/>
    <col min="3336" max="3336" width="6.140625" style="799" customWidth="1"/>
    <col min="3337" max="3337" width="10" style="799" customWidth="1"/>
    <col min="3338" max="3338" width="15.7109375" style="799" bestFit="1" customWidth="1"/>
    <col min="3339" max="3339" width="8.7109375" style="799" bestFit="1" customWidth="1"/>
    <col min="3340" max="3340" width="7.85546875" style="799" bestFit="1" customWidth="1"/>
    <col min="3341" max="3341" width="5.85546875" style="799" bestFit="1" customWidth="1"/>
    <col min="3342" max="3342" width="10.28515625" style="799" bestFit="1" customWidth="1"/>
    <col min="3343" max="3343" width="7.28515625" style="799" bestFit="1" customWidth="1"/>
    <col min="3344" max="3344" width="4.7109375" style="799" customWidth="1"/>
    <col min="3345" max="3347" width="9.28515625" style="799" bestFit="1" customWidth="1"/>
    <col min="3348" max="3584" width="9.140625" style="799"/>
    <col min="3585" max="3585" width="9.140625" style="799" customWidth="1"/>
    <col min="3586" max="3586" width="8.7109375" style="799" bestFit="1" customWidth="1"/>
    <col min="3587" max="3587" width="12.140625" style="799" bestFit="1" customWidth="1"/>
    <col min="3588" max="3589" width="10.28515625" style="799" bestFit="1" customWidth="1"/>
    <col min="3590" max="3590" width="8.7109375" style="799" bestFit="1" customWidth="1"/>
    <col min="3591" max="3591" width="7.28515625" style="799" bestFit="1" customWidth="1"/>
    <col min="3592" max="3592" width="6.140625" style="799" customWidth="1"/>
    <col min="3593" max="3593" width="10" style="799" customWidth="1"/>
    <col min="3594" max="3594" width="15.7109375" style="799" bestFit="1" customWidth="1"/>
    <col min="3595" max="3595" width="8.7109375" style="799" bestFit="1" customWidth="1"/>
    <col min="3596" max="3596" width="7.85546875" style="799" bestFit="1" customWidth="1"/>
    <col min="3597" max="3597" width="5.85546875" style="799" bestFit="1" customWidth="1"/>
    <col min="3598" max="3598" width="10.28515625" style="799" bestFit="1" customWidth="1"/>
    <col min="3599" max="3599" width="7.28515625" style="799" bestFit="1" customWidth="1"/>
    <col min="3600" max="3600" width="4.7109375" style="799" customWidth="1"/>
    <col min="3601" max="3603" width="9.28515625" style="799" bestFit="1" customWidth="1"/>
    <col min="3604" max="3840" width="9.140625" style="799"/>
    <col min="3841" max="3841" width="9.140625" style="799" customWidth="1"/>
    <col min="3842" max="3842" width="8.7109375" style="799" bestFit="1" customWidth="1"/>
    <col min="3843" max="3843" width="12.140625" style="799" bestFit="1" customWidth="1"/>
    <col min="3844" max="3845" width="10.28515625" style="799" bestFit="1" customWidth="1"/>
    <col min="3846" max="3846" width="8.7109375" style="799" bestFit="1" customWidth="1"/>
    <col min="3847" max="3847" width="7.28515625" style="799" bestFit="1" customWidth="1"/>
    <col min="3848" max="3848" width="6.140625" style="799" customWidth="1"/>
    <col min="3849" max="3849" width="10" style="799" customWidth="1"/>
    <col min="3850" max="3850" width="15.7109375" style="799" bestFit="1" customWidth="1"/>
    <col min="3851" max="3851" width="8.7109375" style="799" bestFit="1" customWidth="1"/>
    <col min="3852" max="3852" width="7.85546875" style="799" bestFit="1" customWidth="1"/>
    <col min="3853" max="3853" width="5.85546875" style="799" bestFit="1" customWidth="1"/>
    <col min="3854" max="3854" width="10.28515625" style="799" bestFit="1" customWidth="1"/>
    <col min="3855" max="3855" width="7.28515625" style="799" bestFit="1" customWidth="1"/>
    <col min="3856" max="3856" width="4.7109375" style="799" customWidth="1"/>
    <col min="3857" max="3859" width="9.28515625" style="799" bestFit="1" customWidth="1"/>
    <col min="3860" max="4096" width="9.140625" style="799"/>
    <col min="4097" max="4097" width="9.140625" style="799" customWidth="1"/>
    <col min="4098" max="4098" width="8.7109375" style="799" bestFit="1" customWidth="1"/>
    <col min="4099" max="4099" width="12.140625" style="799" bestFit="1" customWidth="1"/>
    <col min="4100" max="4101" width="10.28515625" style="799" bestFit="1" customWidth="1"/>
    <col min="4102" max="4102" width="8.7109375" style="799" bestFit="1" customWidth="1"/>
    <col min="4103" max="4103" width="7.28515625" style="799" bestFit="1" customWidth="1"/>
    <col min="4104" max="4104" width="6.140625" style="799" customWidth="1"/>
    <col min="4105" max="4105" width="10" style="799" customWidth="1"/>
    <col min="4106" max="4106" width="15.7109375" style="799" bestFit="1" customWidth="1"/>
    <col min="4107" max="4107" width="8.7109375" style="799" bestFit="1" customWidth="1"/>
    <col min="4108" max="4108" width="7.85546875" style="799" bestFit="1" customWidth="1"/>
    <col min="4109" max="4109" width="5.85546875" style="799" bestFit="1" customWidth="1"/>
    <col min="4110" max="4110" width="10.28515625" style="799" bestFit="1" customWidth="1"/>
    <col min="4111" max="4111" width="7.28515625" style="799" bestFit="1" customWidth="1"/>
    <col min="4112" max="4112" width="4.7109375" style="799" customWidth="1"/>
    <col min="4113" max="4115" width="9.28515625" style="799" bestFit="1" customWidth="1"/>
    <col min="4116" max="4352" width="9.140625" style="799"/>
    <col min="4353" max="4353" width="9.140625" style="799" customWidth="1"/>
    <col min="4354" max="4354" width="8.7109375" style="799" bestFit="1" customWidth="1"/>
    <col min="4355" max="4355" width="12.140625" style="799" bestFit="1" customWidth="1"/>
    <col min="4356" max="4357" width="10.28515625" style="799" bestFit="1" customWidth="1"/>
    <col min="4358" max="4358" width="8.7109375" style="799" bestFit="1" customWidth="1"/>
    <col min="4359" max="4359" width="7.28515625" style="799" bestFit="1" customWidth="1"/>
    <col min="4360" max="4360" width="6.140625" style="799" customWidth="1"/>
    <col min="4361" max="4361" width="10" style="799" customWidth="1"/>
    <col min="4362" max="4362" width="15.7109375" style="799" bestFit="1" customWidth="1"/>
    <col min="4363" max="4363" width="8.7109375" style="799" bestFit="1" customWidth="1"/>
    <col min="4364" max="4364" width="7.85546875" style="799" bestFit="1" customWidth="1"/>
    <col min="4365" max="4365" width="5.85546875" style="799" bestFit="1" customWidth="1"/>
    <col min="4366" max="4366" width="10.28515625" style="799" bestFit="1" customWidth="1"/>
    <col min="4367" max="4367" width="7.28515625" style="799" bestFit="1" customWidth="1"/>
    <col min="4368" max="4368" width="4.7109375" style="799" customWidth="1"/>
    <col min="4369" max="4371" width="9.28515625" style="799" bestFit="1" customWidth="1"/>
    <col min="4372" max="4608" width="9.140625" style="799"/>
    <col min="4609" max="4609" width="9.140625" style="799" customWidth="1"/>
    <col min="4610" max="4610" width="8.7109375" style="799" bestFit="1" customWidth="1"/>
    <col min="4611" max="4611" width="12.140625" style="799" bestFit="1" customWidth="1"/>
    <col min="4612" max="4613" width="10.28515625" style="799" bestFit="1" customWidth="1"/>
    <col min="4614" max="4614" width="8.7109375" style="799" bestFit="1" customWidth="1"/>
    <col min="4615" max="4615" width="7.28515625" style="799" bestFit="1" customWidth="1"/>
    <col min="4616" max="4616" width="6.140625" style="799" customWidth="1"/>
    <col min="4617" max="4617" width="10" style="799" customWidth="1"/>
    <col min="4618" max="4618" width="15.7109375" style="799" bestFit="1" customWidth="1"/>
    <col min="4619" max="4619" width="8.7109375" style="799" bestFit="1" customWidth="1"/>
    <col min="4620" max="4620" width="7.85546875" style="799" bestFit="1" customWidth="1"/>
    <col min="4621" max="4621" width="5.85546875" style="799" bestFit="1" customWidth="1"/>
    <col min="4622" max="4622" width="10.28515625" style="799" bestFit="1" customWidth="1"/>
    <col min="4623" max="4623" width="7.28515625" style="799" bestFit="1" customWidth="1"/>
    <col min="4624" max="4624" width="4.7109375" style="799" customWidth="1"/>
    <col min="4625" max="4627" width="9.28515625" style="799" bestFit="1" customWidth="1"/>
    <col min="4628" max="4864" width="9.140625" style="799"/>
    <col min="4865" max="4865" width="9.140625" style="799" customWidth="1"/>
    <col min="4866" max="4866" width="8.7109375" style="799" bestFit="1" customWidth="1"/>
    <col min="4867" max="4867" width="12.140625" style="799" bestFit="1" customWidth="1"/>
    <col min="4868" max="4869" width="10.28515625" style="799" bestFit="1" customWidth="1"/>
    <col min="4870" max="4870" width="8.7109375" style="799" bestFit="1" customWidth="1"/>
    <col min="4871" max="4871" width="7.28515625" style="799" bestFit="1" customWidth="1"/>
    <col min="4872" max="4872" width="6.140625" style="799" customWidth="1"/>
    <col min="4873" max="4873" width="10" style="799" customWidth="1"/>
    <col min="4874" max="4874" width="15.7109375" style="799" bestFit="1" customWidth="1"/>
    <col min="4875" max="4875" width="8.7109375" style="799" bestFit="1" customWidth="1"/>
    <col min="4876" max="4876" width="7.85546875" style="799" bestFit="1" customWidth="1"/>
    <col min="4877" max="4877" width="5.85546875" style="799" bestFit="1" customWidth="1"/>
    <col min="4878" max="4878" width="10.28515625" style="799" bestFit="1" customWidth="1"/>
    <col min="4879" max="4879" width="7.28515625" style="799" bestFit="1" customWidth="1"/>
    <col min="4880" max="4880" width="4.7109375" style="799" customWidth="1"/>
    <col min="4881" max="4883" width="9.28515625" style="799" bestFit="1" customWidth="1"/>
    <col min="4884" max="5120" width="9.140625" style="799"/>
    <col min="5121" max="5121" width="9.140625" style="799" customWidth="1"/>
    <col min="5122" max="5122" width="8.7109375" style="799" bestFit="1" customWidth="1"/>
    <col min="5123" max="5123" width="12.140625" style="799" bestFit="1" customWidth="1"/>
    <col min="5124" max="5125" width="10.28515625" style="799" bestFit="1" customWidth="1"/>
    <col min="5126" max="5126" width="8.7109375" style="799" bestFit="1" customWidth="1"/>
    <col min="5127" max="5127" width="7.28515625" style="799" bestFit="1" customWidth="1"/>
    <col min="5128" max="5128" width="6.140625" style="799" customWidth="1"/>
    <col min="5129" max="5129" width="10" style="799" customWidth="1"/>
    <col min="5130" max="5130" width="15.7109375" style="799" bestFit="1" customWidth="1"/>
    <col min="5131" max="5131" width="8.7109375" style="799" bestFit="1" customWidth="1"/>
    <col min="5132" max="5132" width="7.85546875" style="799" bestFit="1" customWidth="1"/>
    <col min="5133" max="5133" width="5.85546875" style="799" bestFit="1" customWidth="1"/>
    <col min="5134" max="5134" width="10.28515625" style="799" bestFit="1" customWidth="1"/>
    <col min="5135" max="5135" width="7.28515625" style="799" bestFit="1" customWidth="1"/>
    <col min="5136" max="5136" width="4.7109375" style="799" customWidth="1"/>
    <col min="5137" max="5139" width="9.28515625" style="799" bestFit="1" customWidth="1"/>
    <col min="5140" max="5376" width="9.140625" style="799"/>
    <col min="5377" max="5377" width="9.140625" style="799" customWidth="1"/>
    <col min="5378" max="5378" width="8.7109375" style="799" bestFit="1" customWidth="1"/>
    <col min="5379" max="5379" width="12.140625" style="799" bestFit="1" customWidth="1"/>
    <col min="5380" max="5381" width="10.28515625" style="799" bestFit="1" customWidth="1"/>
    <col min="5382" max="5382" width="8.7109375" style="799" bestFit="1" customWidth="1"/>
    <col min="5383" max="5383" width="7.28515625" style="799" bestFit="1" customWidth="1"/>
    <col min="5384" max="5384" width="6.140625" style="799" customWidth="1"/>
    <col min="5385" max="5385" width="10" style="799" customWidth="1"/>
    <col min="5386" max="5386" width="15.7109375" style="799" bestFit="1" customWidth="1"/>
    <col min="5387" max="5387" width="8.7109375" style="799" bestFit="1" customWidth="1"/>
    <col min="5388" max="5388" width="7.85546875" style="799" bestFit="1" customWidth="1"/>
    <col min="5389" max="5389" width="5.85546875" style="799" bestFit="1" customWidth="1"/>
    <col min="5390" max="5390" width="10.28515625" style="799" bestFit="1" customWidth="1"/>
    <col min="5391" max="5391" width="7.28515625" style="799" bestFit="1" customWidth="1"/>
    <col min="5392" max="5392" width="4.7109375" style="799" customWidth="1"/>
    <col min="5393" max="5395" width="9.28515625" style="799" bestFit="1" customWidth="1"/>
    <col min="5396" max="5632" width="9.140625" style="799"/>
    <col min="5633" max="5633" width="9.140625" style="799" customWidth="1"/>
    <col min="5634" max="5634" width="8.7109375" style="799" bestFit="1" customWidth="1"/>
    <col min="5635" max="5635" width="12.140625" style="799" bestFit="1" customWidth="1"/>
    <col min="5636" max="5637" width="10.28515625" style="799" bestFit="1" customWidth="1"/>
    <col min="5638" max="5638" width="8.7109375" style="799" bestFit="1" customWidth="1"/>
    <col min="5639" max="5639" width="7.28515625" style="799" bestFit="1" customWidth="1"/>
    <col min="5640" max="5640" width="6.140625" style="799" customWidth="1"/>
    <col min="5641" max="5641" width="10" style="799" customWidth="1"/>
    <col min="5642" max="5642" width="15.7109375" style="799" bestFit="1" customWidth="1"/>
    <col min="5643" max="5643" width="8.7109375" style="799" bestFit="1" customWidth="1"/>
    <col min="5644" max="5644" width="7.85546875" style="799" bestFit="1" customWidth="1"/>
    <col min="5645" max="5645" width="5.85546875" style="799" bestFit="1" customWidth="1"/>
    <col min="5646" max="5646" width="10.28515625" style="799" bestFit="1" customWidth="1"/>
    <col min="5647" max="5647" width="7.28515625" style="799" bestFit="1" customWidth="1"/>
    <col min="5648" max="5648" width="4.7109375" style="799" customWidth="1"/>
    <col min="5649" max="5651" width="9.28515625" style="799" bestFit="1" customWidth="1"/>
    <col min="5652" max="5888" width="9.140625" style="799"/>
    <col min="5889" max="5889" width="9.140625" style="799" customWidth="1"/>
    <col min="5890" max="5890" width="8.7109375" style="799" bestFit="1" customWidth="1"/>
    <col min="5891" max="5891" width="12.140625" style="799" bestFit="1" customWidth="1"/>
    <col min="5892" max="5893" width="10.28515625" style="799" bestFit="1" customWidth="1"/>
    <col min="5894" max="5894" width="8.7109375" style="799" bestFit="1" customWidth="1"/>
    <col min="5895" max="5895" width="7.28515625" style="799" bestFit="1" customWidth="1"/>
    <col min="5896" max="5896" width="6.140625" style="799" customWidth="1"/>
    <col min="5897" max="5897" width="10" style="799" customWidth="1"/>
    <col min="5898" max="5898" width="15.7109375" style="799" bestFit="1" customWidth="1"/>
    <col min="5899" max="5899" width="8.7109375" style="799" bestFit="1" customWidth="1"/>
    <col min="5900" max="5900" width="7.85546875" style="799" bestFit="1" customWidth="1"/>
    <col min="5901" max="5901" width="5.85546875" style="799" bestFit="1" customWidth="1"/>
    <col min="5902" max="5902" width="10.28515625" style="799" bestFit="1" customWidth="1"/>
    <col min="5903" max="5903" width="7.28515625" style="799" bestFit="1" customWidth="1"/>
    <col min="5904" max="5904" width="4.7109375" style="799" customWidth="1"/>
    <col min="5905" max="5907" width="9.28515625" style="799" bestFit="1" customWidth="1"/>
    <col min="5908" max="6144" width="9.140625" style="799"/>
    <col min="6145" max="6145" width="9.140625" style="799" customWidth="1"/>
    <col min="6146" max="6146" width="8.7109375" style="799" bestFit="1" customWidth="1"/>
    <col min="6147" max="6147" width="12.140625" style="799" bestFit="1" customWidth="1"/>
    <col min="6148" max="6149" width="10.28515625" style="799" bestFit="1" customWidth="1"/>
    <col min="6150" max="6150" width="8.7109375" style="799" bestFit="1" customWidth="1"/>
    <col min="6151" max="6151" width="7.28515625" style="799" bestFit="1" customWidth="1"/>
    <col min="6152" max="6152" width="6.140625" style="799" customWidth="1"/>
    <col min="6153" max="6153" width="10" style="799" customWidth="1"/>
    <col min="6154" max="6154" width="15.7109375" style="799" bestFit="1" customWidth="1"/>
    <col min="6155" max="6155" width="8.7109375" style="799" bestFit="1" customWidth="1"/>
    <col min="6156" max="6156" width="7.85546875" style="799" bestFit="1" customWidth="1"/>
    <col min="6157" max="6157" width="5.85546875" style="799" bestFit="1" customWidth="1"/>
    <col min="6158" max="6158" width="10.28515625" style="799" bestFit="1" customWidth="1"/>
    <col min="6159" max="6159" width="7.28515625" style="799" bestFit="1" customWidth="1"/>
    <col min="6160" max="6160" width="4.7109375" style="799" customWidth="1"/>
    <col min="6161" max="6163" width="9.28515625" style="799" bestFit="1" customWidth="1"/>
    <col min="6164" max="6400" width="9.140625" style="799"/>
    <col min="6401" max="6401" width="9.140625" style="799" customWidth="1"/>
    <col min="6402" max="6402" width="8.7109375" style="799" bestFit="1" customWidth="1"/>
    <col min="6403" max="6403" width="12.140625" style="799" bestFit="1" customWidth="1"/>
    <col min="6404" max="6405" width="10.28515625" style="799" bestFit="1" customWidth="1"/>
    <col min="6406" max="6406" width="8.7109375" style="799" bestFit="1" customWidth="1"/>
    <col min="6407" max="6407" width="7.28515625" style="799" bestFit="1" customWidth="1"/>
    <col min="6408" max="6408" width="6.140625" style="799" customWidth="1"/>
    <col min="6409" max="6409" width="10" style="799" customWidth="1"/>
    <col min="6410" max="6410" width="15.7109375" style="799" bestFit="1" customWidth="1"/>
    <col min="6411" max="6411" width="8.7109375" style="799" bestFit="1" customWidth="1"/>
    <col min="6412" max="6412" width="7.85546875" style="799" bestFit="1" customWidth="1"/>
    <col min="6413" max="6413" width="5.85546875" style="799" bestFit="1" customWidth="1"/>
    <col min="6414" max="6414" width="10.28515625" style="799" bestFit="1" customWidth="1"/>
    <col min="6415" max="6415" width="7.28515625" style="799" bestFit="1" customWidth="1"/>
    <col min="6416" max="6416" width="4.7109375" style="799" customWidth="1"/>
    <col min="6417" max="6419" width="9.28515625" style="799" bestFit="1" customWidth="1"/>
    <col min="6420" max="6656" width="9.140625" style="799"/>
    <col min="6657" max="6657" width="9.140625" style="799" customWidth="1"/>
    <col min="6658" max="6658" width="8.7109375" style="799" bestFit="1" customWidth="1"/>
    <col min="6659" max="6659" width="12.140625" style="799" bestFit="1" customWidth="1"/>
    <col min="6660" max="6661" width="10.28515625" style="799" bestFit="1" customWidth="1"/>
    <col min="6662" max="6662" width="8.7109375" style="799" bestFit="1" customWidth="1"/>
    <col min="6663" max="6663" width="7.28515625" style="799" bestFit="1" customWidth="1"/>
    <col min="6664" max="6664" width="6.140625" style="799" customWidth="1"/>
    <col min="6665" max="6665" width="10" style="799" customWidth="1"/>
    <col min="6666" max="6666" width="15.7109375" style="799" bestFit="1" customWidth="1"/>
    <col min="6667" max="6667" width="8.7109375" style="799" bestFit="1" customWidth="1"/>
    <col min="6668" max="6668" width="7.85546875" style="799" bestFit="1" customWidth="1"/>
    <col min="6669" max="6669" width="5.85546875" style="799" bestFit="1" customWidth="1"/>
    <col min="6670" max="6670" width="10.28515625" style="799" bestFit="1" customWidth="1"/>
    <col min="6671" max="6671" width="7.28515625" style="799" bestFit="1" customWidth="1"/>
    <col min="6672" max="6672" width="4.7109375" style="799" customWidth="1"/>
    <col min="6673" max="6675" width="9.28515625" style="799" bestFit="1" customWidth="1"/>
    <col min="6676" max="6912" width="9.140625" style="799"/>
    <col min="6913" max="6913" width="9.140625" style="799" customWidth="1"/>
    <col min="6914" max="6914" width="8.7109375" style="799" bestFit="1" customWidth="1"/>
    <col min="6915" max="6915" width="12.140625" style="799" bestFit="1" customWidth="1"/>
    <col min="6916" max="6917" width="10.28515625" style="799" bestFit="1" customWidth="1"/>
    <col min="6918" max="6918" width="8.7109375" style="799" bestFit="1" customWidth="1"/>
    <col min="6919" max="6919" width="7.28515625" style="799" bestFit="1" customWidth="1"/>
    <col min="6920" max="6920" width="6.140625" style="799" customWidth="1"/>
    <col min="6921" max="6921" width="10" style="799" customWidth="1"/>
    <col min="6922" max="6922" width="15.7109375" style="799" bestFit="1" customWidth="1"/>
    <col min="6923" max="6923" width="8.7109375" style="799" bestFit="1" customWidth="1"/>
    <col min="6924" max="6924" width="7.85546875" style="799" bestFit="1" customWidth="1"/>
    <col min="6925" max="6925" width="5.85546875" style="799" bestFit="1" customWidth="1"/>
    <col min="6926" max="6926" width="10.28515625" style="799" bestFit="1" customWidth="1"/>
    <col min="6927" max="6927" width="7.28515625" style="799" bestFit="1" customWidth="1"/>
    <col min="6928" max="6928" width="4.7109375" style="799" customWidth="1"/>
    <col min="6929" max="6931" width="9.28515625" style="799" bestFit="1" customWidth="1"/>
    <col min="6932" max="7168" width="9.140625" style="799"/>
    <col min="7169" max="7169" width="9.140625" style="799" customWidth="1"/>
    <col min="7170" max="7170" width="8.7109375" style="799" bestFit="1" customWidth="1"/>
    <col min="7171" max="7171" width="12.140625" style="799" bestFit="1" customWidth="1"/>
    <col min="7172" max="7173" width="10.28515625" style="799" bestFit="1" customWidth="1"/>
    <col min="7174" max="7174" width="8.7109375" style="799" bestFit="1" customWidth="1"/>
    <col min="7175" max="7175" width="7.28515625" style="799" bestFit="1" customWidth="1"/>
    <col min="7176" max="7176" width="6.140625" style="799" customWidth="1"/>
    <col min="7177" max="7177" width="10" style="799" customWidth="1"/>
    <col min="7178" max="7178" width="15.7109375" style="799" bestFit="1" customWidth="1"/>
    <col min="7179" max="7179" width="8.7109375" style="799" bestFit="1" customWidth="1"/>
    <col min="7180" max="7180" width="7.85546875" style="799" bestFit="1" customWidth="1"/>
    <col min="7181" max="7181" width="5.85546875" style="799" bestFit="1" customWidth="1"/>
    <col min="7182" max="7182" width="10.28515625" style="799" bestFit="1" customWidth="1"/>
    <col min="7183" max="7183" width="7.28515625" style="799" bestFit="1" customWidth="1"/>
    <col min="7184" max="7184" width="4.7109375" style="799" customWidth="1"/>
    <col min="7185" max="7187" width="9.28515625" style="799" bestFit="1" customWidth="1"/>
    <col min="7188" max="7424" width="9.140625" style="799"/>
    <col min="7425" max="7425" width="9.140625" style="799" customWidth="1"/>
    <col min="7426" max="7426" width="8.7109375" style="799" bestFit="1" customWidth="1"/>
    <col min="7427" max="7427" width="12.140625" style="799" bestFit="1" customWidth="1"/>
    <col min="7428" max="7429" width="10.28515625" style="799" bestFit="1" customWidth="1"/>
    <col min="7430" max="7430" width="8.7109375" style="799" bestFit="1" customWidth="1"/>
    <col min="7431" max="7431" width="7.28515625" style="799" bestFit="1" customWidth="1"/>
    <col min="7432" max="7432" width="6.140625" style="799" customWidth="1"/>
    <col min="7433" max="7433" width="10" style="799" customWidth="1"/>
    <col min="7434" max="7434" width="15.7109375" style="799" bestFit="1" customWidth="1"/>
    <col min="7435" max="7435" width="8.7109375" style="799" bestFit="1" customWidth="1"/>
    <col min="7436" max="7436" width="7.85546875" style="799" bestFit="1" customWidth="1"/>
    <col min="7437" max="7437" width="5.85546875" style="799" bestFit="1" customWidth="1"/>
    <col min="7438" max="7438" width="10.28515625" style="799" bestFit="1" customWidth="1"/>
    <col min="7439" max="7439" width="7.28515625" style="799" bestFit="1" customWidth="1"/>
    <col min="7440" max="7440" width="4.7109375" style="799" customWidth="1"/>
    <col min="7441" max="7443" width="9.28515625" style="799" bestFit="1" customWidth="1"/>
    <col min="7444" max="7680" width="9.140625" style="799"/>
    <col min="7681" max="7681" width="9.140625" style="799" customWidth="1"/>
    <col min="7682" max="7682" width="8.7109375" style="799" bestFit="1" customWidth="1"/>
    <col min="7683" max="7683" width="12.140625" style="799" bestFit="1" customWidth="1"/>
    <col min="7684" max="7685" width="10.28515625" style="799" bestFit="1" customWidth="1"/>
    <col min="7686" max="7686" width="8.7109375" style="799" bestFit="1" customWidth="1"/>
    <col min="7687" max="7687" width="7.28515625" style="799" bestFit="1" customWidth="1"/>
    <col min="7688" max="7688" width="6.140625" style="799" customWidth="1"/>
    <col min="7689" max="7689" width="10" style="799" customWidth="1"/>
    <col min="7690" max="7690" width="15.7109375" style="799" bestFit="1" customWidth="1"/>
    <col min="7691" max="7691" width="8.7109375" style="799" bestFit="1" customWidth="1"/>
    <col min="7692" max="7692" width="7.85546875" style="799" bestFit="1" customWidth="1"/>
    <col min="7693" max="7693" width="5.85546875" style="799" bestFit="1" customWidth="1"/>
    <col min="7694" max="7694" width="10.28515625" style="799" bestFit="1" customWidth="1"/>
    <col min="7695" max="7695" width="7.28515625" style="799" bestFit="1" customWidth="1"/>
    <col min="7696" max="7696" width="4.7109375" style="799" customWidth="1"/>
    <col min="7697" max="7699" width="9.28515625" style="799" bestFit="1" customWidth="1"/>
    <col min="7700" max="7936" width="9.140625" style="799"/>
    <col min="7937" max="7937" width="9.140625" style="799" customWidth="1"/>
    <col min="7938" max="7938" width="8.7109375" style="799" bestFit="1" customWidth="1"/>
    <col min="7939" max="7939" width="12.140625" style="799" bestFit="1" customWidth="1"/>
    <col min="7940" max="7941" width="10.28515625" style="799" bestFit="1" customWidth="1"/>
    <col min="7942" max="7942" width="8.7109375" style="799" bestFit="1" customWidth="1"/>
    <col min="7943" max="7943" width="7.28515625" style="799" bestFit="1" customWidth="1"/>
    <col min="7944" max="7944" width="6.140625" style="799" customWidth="1"/>
    <col min="7945" max="7945" width="10" style="799" customWidth="1"/>
    <col min="7946" max="7946" width="15.7109375" style="799" bestFit="1" customWidth="1"/>
    <col min="7947" max="7947" width="8.7109375" style="799" bestFit="1" customWidth="1"/>
    <col min="7948" max="7948" width="7.85546875" style="799" bestFit="1" customWidth="1"/>
    <col min="7949" max="7949" width="5.85546875" style="799" bestFit="1" customWidth="1"/>
    <col min="7950" max="7950" width="10.28515625" style="799" bestFit="1" customWidth="1"/>
    <col min="7951" max="7951" width="7.28515625" style="799" bestFit="1" customWidth="1"/>
    <col min="7952" max="7952" width="4.7109375" style="799" customWidth="1"/>
    <col min="7953" max="7955" width="9.28515625" style="799" bestFit="1" customWidth="1"/>
    <col min="7956" max="8192" width="9.140625" style="799"/>
    <col min="8193" max="8193" width="9.140625" style="799" customWidth="1"/>
    <col min="8194" max="8194" width="8.7109375" style="799" bestFit="1" customWidth="1"/>
    <col min="8195" max="8195" width="12.140625" style="799" bestFit="1" customWidth="1"/>
    <col min="8196" max="8197" width="10.28515625" style="799" bestFit="1" customWidth="1"/>
    <col min="8198" max="8198" width="8.7109375" style="799" bestFit="1" customWidth="1"/>
    <col min="8199" max="8199" width="7.28515625" style="799" bestFit="1" customWidth="1"/>
    <col min="8200" max="8200" width="6.140625" style="799" customWidth="1"/>
    <col min="8201" max="8201" width="10" style="799" customWidth="1"/>
    <col min="8202" max="8202" width="15.7109375" style="799" bestFit="1" customWidth="1"/>
    <col min="8203" max="8203" width="8.7109375" style="799" bestFit="1" customWidth="1"/>
    <col min="8204" max="8204" width="7.85546875" style="799" bestFit="1" customWidth="1"/>
    <col min="8205" max="8205" width="5.85546875" style="799" bestFit="1" customWidth="1"/>
    <col min="8206" max="8206" width="10.28515625" style="799" bestFit="1" customWidth="1"/>
    <col min="8207" max="8207" width="7.28515625" style="799" bestFit="1" customWidth="1"/>
    <col min="8208" max="8208" width="4.7109375" style="799" customWidth="1"/>
    <col min="8209" max="8211" width="9.28515625" style="799" bestFit="1" customWidth="1"/>
    <col min="8212" max="8448" width="9.140625" style="799"/>
    <col min="8449" max="8449" width="9.140625" style="799" customWidth="1"/>
    <col min="8450" max="8450" width="8.7109375" style="799" bestFit="1" customWidth="1"/>
    <col min="8451" max="8451" width="12.140625" style="799" bestFit="1" customWidth="1"/>
    <col min="8452" max="8453" width="10.28515625" style="799" bestFit="1" customWidth="1"/>
    <col min="8454" max="8454" width="8.7109375" style="799" bestFit="1" customWidth="1"/>
    <col min="8455" max="8455" width="7.28515625" style="799" bestFit="1" customWidth="1"/>
    <col min="8456" max="8456" width="6.140625" style="799" customWidth="1"/>
    <col min="8457" max="8457" width="10" style="799" customWidth="1"/>
    <col min="8458" max="8458" width="15.7109375" style="799" bestFit="1" customWidth="1"/>
    <col min="8459" max="8459" width="8.7109375" style="799" bestFit="1" customWidth="1"/>
    <col min="8460" max="8460" width="7.85546875" style="799" bestFit="1" customWidth="1"/>
    <col min="8461" max="8461" width="5.85546875" style="799" bestFit="1" customWidth="1"/>
    <col min="8462" max="8462" width="10.28515625" style="799" bestFit="1" customWidth="1"/>
    <col min="8463" max="8463" width="7.28515625" style="799" bestFit="1" customWidth="1"/>
    <col min="8464" max="8464" width="4.7109375" style="799" customWidth="1"/>
    <col min="8465" max="8467" width="9.28515625" style="799" bestFit="1" customWidth="1"/>
    <col min="8468" max="8704" width="9.140625" style="799"/>
    <col min="8705" max="8705" width="9.140625" style="799" customWidth="1"/>
    <col min="8706" max="8706" width="8.7109375" style="799" bestFit="1" customWidth="1"/>
    <col min="8707" max="8707" width="12.140625" style="799" bestFit="1" customWidth="1"/>
    <col min="8708" max="8709" width="10.28515625" style="799" bestFit="1" customWidth="1"/>
    <col min="8710" max="8710" width="8.7109375" style="799" bestFit="1" customWidth="1"/>
    <col min="8711" max="8711" width="7.28515625" style="799" bestFit="1" customWidth="1"/>
    <col min="8712" max="8712" width="6.140625" style="799" customWidth="1"/>
    <col min="8713" max="8713" width="10" style="799" customWidth="1"/>
    <col min="8714" max="8714" width="15.7109375" style="799" bestFit="1" customWidth="1"/>
    <col min="8715" max="8715" width="8.7109375" style="799" bestFit="1" customWidth="1"/>
    <col min="8716" max="8716" width="7.85546875" style="799" bestFit="1" customWidth="1"/>
    <col min="8717" max="8717" width="5.85546875" style="799" bestFit="1" customWidth="1"/>
    <col min="8718" max="8718" width="10.28515625" style="799" bestFit="1" customWidth="1"/>
    <col min="8719" max="8719" width="7.28515625" style="799" bestFit="1" customWidth="1"/>
    <col min="8720" max="8720" width="4.7109375" style="799" customWidth="1"/>
    <col min="8721" max="8723" width="9.28515625" style="799" bestFit="1" customWidth="1"/>
    <col min="8724" max="8960" width="9.140625" style="799"/>
    <col min="8961" max="8961" width="9.140625" style="799" customWidth="1"/>
    <col min="8962" max="8962" width="8.7109375" style="799" bestFit="1" customWidth="1"/>
    <col min="8963" max="8963" width="12.140625" style="799" bestFit="1" customWidth="1"/>
    <col min="8964" max="8965" width="10.28515625" style="799" bestFit="1" customWidth="1"/>
    <col min="8966" max="8966" width="8.7109375" style="799" bestFit="1" customWidth="1"/>
    <col min="8967" max="8967" width="7.28515625" style="799" bestFit="1" customWidth="1"/>
    <col min="8968" max="8968" width="6.140625" style="799" customWidth="1"/>
    <col min="8969" max="8969" width="10" style="799" customWidth="1"/>
    <col min="8970" max="8970" width="15.7109375" style="799" bestFit="1" customWidth="1"/>
    <col min="8971" max="8971" width="8.7109375" style="799" bestFit="1" customWidth="1"/>
    <col min="8972" max="8972" width="7.85546875" style="799" bestFit="1" customWidth="1"/>
    <col min="8973" max="8973" width="5.85546875" style="799" bestFit="1" customWidth="1"/>
    <col min="8974" max="8974" width="10.28515625" style="799" bestFit="1" customWidth="1"/>
    <col min="8975" max="8975" width="7.28515625" style="799" bestFit="1" customWidth="1"/>
    <col min="8976" max="8976" width="4.7109375" style="799" customWidth="1"/>
    <col min="8977" max="8979" width="9.28515625" style="799" bestFit="1" customWidth="1"/>
    <col min="8980" max="9216" width="9.140625" style="799"/>
    <col min="9217" max="9217" width="9.140625" style="799" customWidth="1"/>
    <col min="9218" max="9218" width="8.7109375" style="799" bestFit="1" customWidth="1"/>
    <col min="9219" max="9219" width="12.140625" style="799" bestFit="1" customWidth="1"/>
    <col min="9220" max="9221" width="10.28515625" style="799" bestFit="1" customWidth="1"/>
    <col min="9222" max="9222" width="8.7109375" style="799" bestFit="1" customWidth="1"/>
    <col min="9223" max="9223" width="7.28515625" style="799" bestFit="1" customWidth="1"/>
    <col min="9224" max="9224" width="6.140625" style="799" customWidth="1"/>
    <col min="9225" max="9225" width="10" style="799" customWidth="1"/>
    <col min="9226" max="9226" width="15.7109375" style="799" bestFit="1" customWidth="1"/>
    <col min="9227" max="9227" width="8.7109375" style="799" bestFit="1" customWidth="1"/>
    <col min="9228" max="9228" width="7.85546875" style="799" bestFit="1" customWidth="1"/>
    <col min="9229" max="9229" width="5.85546875" style="799" bestFit="1" customWidth="1"/>
    <col min="9230" max="9230" width="10.28515625" style="799" bestFit="1" customWidth="1"/>
    <col min="9231" max="9231" width="7.28515625" style="799" bestFit="1" customWidth="1"/>
    <col min="9232" max="9232" width="4.7109375" style="799" customWidth="1"/>
    <col min="9233" max="9235" width="9.28515625" style="799" bestFit="1" customWidth="1"/>
    <col min="9236" max="9472" width="9.140625" style="799"/>
    <col min="9473" max="9473" width="9.140625" style="799" customWidth="1"/>
    <col min="9474" max="9474" width="8.7109375" style="799" bestFit="1" customWidth="1"/>
    <col min="9475" max="9475" width="12.140625" style="799" bestFit="1" customWidth="1"/>
    <col min="9476" max="9477" width="10.28515625" style="799" bestFit="1" customWidth="1"/>
    <col min="9478" max="9478" width="8.7109375" style="799" bestFit="1" customWidth="1"/>
    <col min="9479" max="9479" width="7.28515625" style="799" bestFit="1" customWidth="1"/>
    <col min="9480" max="9480" width="6.140625" style="799" customWidth="1"/>
    <col min="9481" max="9481" width="10" style="799" customWidth="1"/>
    <col min="9482" max="9482" width="15.7109375" style="799" bestFit="1" customWidth="1"/>
    <col min="9483" max="9483" width="8.7109375" style="799" bestFit="1" customWidth="1"/>
    <col min="9484" max="9484" width="7.85546875" style="799" bestFit="1" customWidth="1"/>
    <col min="9485" max="9485" width="5.85546875" style="799" bestFit="1" customWidth="1"/>
    <col min="9486" max="9486" width="10.28515625" style="799" bestFit="1" customWidth="1"/>
    <col min="9487" max="9487" width="7.28515625" style="799" bestFit="1" customWidth="1"/>
    <col min="9488" max="9488" width="4.7109375" style="799" customWidth="1"/>
    <col min="9489" max="9491" width="9.28515625" style="799" bestFit="1" customWidth="1"/>
    <col min="9492" max="9728" width="9.140625" style="799"/>
    <col min="9729" max="9729" width="9.140625" style="799" customWidth="1"/>
    <col min="9730" max="9730" width="8.7109375" style="799" bestFit="1" customWidth="1"/>
    <col min="9731" max="9731" width="12.140625" style="799" bestFit="1" customWidth="1"/>
    <col min="9732" max="9733" width="10.28515625" style="799" bestFit="1" customWidth="1"/>
    <col min="9734" max="9734" width="8.7109375" style="799" bestFit="1" customWidth="1"/>
    <col min="9735" max="9735" width="7.28515625" style="799" bestFit="1" customWidth="1"/>
    <col min="9736" max="9736" width="6.140625" style="799" customWidth="1"/>
    <col min="9737" max="9737" width="10" style="799" customWidth="1"/>
    <col min="9738" max="9738" width="15.7109375" style="799" bestFit="1" customWidth="1"/>
    <col min="9739" max="9739" width="8.7109375" style="799" bestFit="1" customWidth="1"/>
    <col min="9740" max="9740" width="7.85546875" style="799" bestFit="1" customWidth="1"/>
    <col min="9741" max="9741" width="5.85546875" style="799" bestFit="1" customWidth="1"/>
    <col min="9742" max="9742" width="10.28515625" style="799" bestFit="1" customWidth="1"/>
    <col min="9743" max="9743" width="7.28515625" style="799" bestFit="1" customWidth="1"/>
    <col min="9744" max="9744" width="4.7109375" style="799" customWidth="1"/>
    <col min="9745" max="9747" width="9.28515625" style="799" bestFit="1" customWidth="1"/>
    <col min="9748" max="9984" width="9.140625" style="799"/>
    <col min="9985" max="9985" width="9.140625" style="799" customWidth="1"/>
    <col min="9986" max="9986" width="8.7109375" style="799" bestFit="1" customWidth="1"/>
    <col min="9987" max="9987" width="12.140625" style="799" bestFit="1" customWidth="1"/>
    <col min="9988" max="9989" width="10.28515625" style="799" bestFit="1" customWidth="1"/>
    <col min="9990" max="9990" width="8.7109375" style="799" bestFit="1" customWidth="1"/>
    <col min="9991" max="9991" width="7.28515625" style="799" bestFit="1" customWidth="1"/>
    <col min="9992" max="9992" width="6.140625" style="799" customWidth="1"/>
    <col min="9993" max="9993" width="10" style="799" customWidth="1"/>
    <col min="9994" max="9994" width="15.7109375" style="799" bestFit="1" customWidth="1"/>
    <col min="9995" max="9995" width="8.7109375" style="799" bestFit="1" customWidth="1"/>
    <col min="9996" max="9996" width="7.85546875" style="799" bestFit="1" customWidth="1"/>
    <col min="9997" max="9997" width="5.85546875" style="799" bestFit="1" customWidth="1"/>
    <col min="9998" max="9998" width="10.28515625" style="799" bestFit="1" customWidth="1"/>
    <col min="9999" max="9999" width="7.28515625" style="799" bestFit="1" customWidth="1"/>
    <col min="10000" max="10000" width="4.7109375" style="799" customWidth="1"/>
    <col min="10001" max="10003" width="9.28515625" style="799" bestFit="1" customWidth="1"/>
    <col min="10004" max="10240" width="9.140625" style="799"/>
    <col min="10241" max="10241" width="9.140625" style="799" customWidth="1"/>
    <col min="10242" max="10242" width="8.7109375" style="799" bestFit="1" customWidth="1"/>
    <col min="10243" max="10243" width="12.140625" style="799" bestFit="1" customWidth="1"/>
    <col min="10244" max="10245" width="10.28515625" style="799" bestFit="1" customWidth="1"/>
    <col min="10246" max="10246" width="8.7109375" style="799" bestFit="1" customWidth="1"/>
    <col min="10247" max="10247" width="7.28515625" style="799" bestFit="1" customWidth="1"/>
    <col min="10248" max="10248" width="6.140625" style="799" customWidth="1"/>
    <col min="10249" max="10249" width="10" style="799" customWidth="1"/>
    <col min="10250" max="10250" width="15.7109375" style="799" bestFit="1" customWidth="1"/>
    <col min="10251" max="10251" width="8.7109375" style="799" bestFit="1" customWidth="1"/>
    <col min="10252" max="10252" width="7.85546875" style="799" bestFit="1" customWidth="1"/>
    <col min="10253" max="10253" width="5.85546875" style="799" bestFit="1" customWidth="1"/>
    <col min="10254" max="10254" width="10.28515625" style="799" bestFit="1" customWidth="1"/>
    <col min="10255" max="10255" width="7.28515625" style="799" bestFit="1" customWidth="1"/>
    <col min="10256" max="10256" width="4.7109375" style="799" customWidth="1"/>
    <col min="10257" max="10259" width="9.28515625" style="799" bestFit="1" customWidth="1"/>
    <col min="10260" max="10496" width="9.140625" style="799"/>
    <col min="10497" max="10497" width="9.140625" style="799" customWidth="1"/>
    <col min="10498" max="10498" width="8.7109375" style="799" bestFit="1" customWidth="1"/>
    <col min="10499" max="10499" width="12.140625" style="799" bestFit="1" customWidth="1"/>
    <col min="10500" max="10501" width="10.28515625" style="799" bestFit="1" customWidth="1"/>
    <col min="10502" max="10502" width="8.7109375" style="799" bestFit="1" customWidth="1"/>
    <col min="10503" max="10503" width="7.28515625" style="799" bestFit="1" customWidth="1"/>
    <col min="10504" max="10504" width="6.140625" style="799" customWidth="1"/>
    <col min="10505" max="10505" width="10" style="799" customWidth="1"/>
    <col min="10506" max="10506" width="15.7109375" style="799" bestFit="1" customWidth="1"/>
    <col min="10507" max="10507" width="8.7109375" style="799" bestFit="1" customWidth="1"/>
    <col min="10508" max="10508" width="7.85546875" style="799" bestFit="1" customWidth="1"/>
    <col min="10509" max="10509" width="5.85546875" style="799" bestFit="1" customWidth="1"/>
    <col min="10510" max="10510" width="10.28515625" style="799" bestFit="1" customWidth="1"/>
    <col min="10511" max="10511" width="7.28515625" style="799" bestFit="1" customWidth="1"/>
    <col min="10512" max="10512" width="4.7109375" style="799" customWidth="1"/>
    <col min="10513" max="10515" width="9.28515625" style="799" bestFit="1" customWidth="1"/>
    <col min="10516" max="10752" width="9.140625" style="799"/>
    <col min="10753" max="10753" width="9.140625" style="799" customWidth="1"/>
    <col min="10754" max="10754" width="8.7109375" style="799" bestFit="1" customWidth="1"/>
    <col min="10755" max="10755" width="12.140625" style="799" bestFit="1" customWidth="1"/>
    <col min="10756" max="10757" width="10.28515625" style="799" bestFit="1" customWidth="1"/>
    <col min="10758" max="10758" width="8.7109375" style="799" bestFit="1" customWidth="1"/>
    <col min="10759" max="10759" width="7.28515625" style="799" bestFit="1" customWidth="1"/>
    <col min="10760" max="10760" width="6.140625" style="799" customWidth="1"/>
    <col min="10761" max="10761" width="10" style="799" customWidth="1"/>
    <col min="10762" max="10762" width="15.7109375" style="799" bestFit="1" customWidth="1"/>
    <col min="10763" max="10763" width="8.7109375" style="799" bestFit="1" customWidth="1"/>
    <col min="10764" max="10764" width="7.85546875" style="799" bestFit="1" customWidth="1"/>
    <col min="10765" max="10765" width="5.85546875" style="799" bestFit="1" customWidth="1"/>
    <col min="10766" max="10766" width="10.28515625" style="799" bestFit="1" customWidth="1"/>
    <col min="10767" max="10767" width="7.28515625" style="799" bestFit="1" customWidth="1"/>
    <col min="10768" max="10768" width="4.7109375" style="799" customWidth="1"/>
    <col min="10769" max="10771" width="9.28515625" style="799" bestFit="1" customWidth="1"/>
    <col min="10772" max="11008" width="9.140625" style="799"/>
    <col min="11009" max="11009" width="9.140625" style="799" customWidth="1"/>
    <col min="11010" max="11010" width="8.7109375" style="799" bestFit="1" customWidth="1"/>
    <col min="11011" max="11011" width="12.140625" style="799" bestFit="1" customWidth="1"/>
    <col min="11012" max="11013" width="10.28515625" style="799" bestFit="1" customWidth="1"/>
    <col min="11014" max="11014" width="8.7109375" style="799" bestFit="1" customWidth="1"/>
    <col min="11015" max="11015" width="7.28515625" style="799" bestFit="1" customWidth="1"/>
    <col min="11016" max="11016" width="6.140625" style="799" customWidth="1"/>
    <col min="11017" max="11017" width="10" style="799" customWidth="1"/>
    <col min="11018" max="11018" width="15.7109375" style="799" bestFit="1" customWidth="1"/>
    <col min="11019" max="11019" width="8.7109375" style="799" bestFit="1" customWidth="1"/>
    <col min="11020" max="11020" width="7.85546875" style="799" bestFit="1" customWidth="1"/>
    <col min="11021" max="11021" width="5.85546875" style="799" bestFit="1" customWidth="1"/>
    <col min="11022" max="11022" width="10.28515625" style="799" bestFit="1" customWidth="1"/>
    <col min="11023" max="11023" width="7.28515625" style="799" bestFit="1" customWidth="1"/>
    <col min="11024" max="11024" width="4.7109375" style="799" customWidth="1"/>
    <col min="11025" max="11027" width="9.28515625" style="799" bestFit="1" customWidth="1"/>
    <col min="11028" max="11264" width="9.140625" style="799"/>
    <col min="11265" max="11265" width="9.140625" style="799" customWidth="1"/>
    <col min="11266" max="11266" width="8.7109375" style="799" bestFit="1" customWidth="1"/>
    <col min="11267" max="11267" width="12.140625" style="799" bestFit="1" customWidth="1"/>
    <col min="11268" max="11269" width="10.28515625" style="799" bestFit="1" customWidth="1"/>
    <col min="11270" max="11270" width="8.7109375" style="799" bestFit="1" customWidth="1"/>
    <col min="11271" max="11271" width="7.28515625" style="799" bestFit="1" customWidth="1"/>
    <col min="11272" max="11272" width="6.140625" style="799" customWidth="1"/>
    <col min="11273" max="11273" width="10" style="799" customWidth="1"/>
    <col min="11274" max="11274" width="15.7109375" style="799" bestFit="1" customWidth="1"/>
    <col min="11275" max="11275" width="8.7109375" style="799" bestFit="1" customWidth="1"/>
    <col min="11276" max="11276" width="7.85546875" style="799" bestFit="1" customWidth="1"/>
    <col min="11277" max="11277" width="5.85546875" style="799" bestFit="1" customWidth="1"/>
    <col min="11278" max="11278" width="10.28515625" style="799" bestFit="1" customWidth="1"/>
    <col min="11279" max="11279" width="7.28515625" style="799" bestFit="1" customWidth="1"/>
    <col min="11280" max="11280" width="4.7109375" style="799" customWidth="1"/>
    <col min="11281" max="11283" width="9.28515625" style="799" bestFit="1" customWidth="1"/>
    <col min="11284" max="11520" width="9.140625" style="799"/>
    <col min="11521" max="11521" width="9.140625" style="799" customWidth="1"/>
    <col min="11522" max="11522" width="8.7109375" style="799" bestFit="1" customWidth="1"/>
    <col min="11523" max="11523" width="12.140625" style="799" bestFit="1" customWidth="1"/>
    <col min="11524" max="11525" width="10.28515625" style="799" bestFit="1" customWidth="1"/>
    <col min="11526" max="11526" width="8.7109375" style="799" bestFit="1" customWidth="1"/>
    <col min="11527" max="11527" width="7.28515625" style="799" bestFit="1" customWidth="1"/>
    <col min="11528" max="11528" width="6.140625" style="799" customWidth="1"/>
    <col min="11529" max="11529" width="10" style="799" customWidth="1"/>
    <col min="11530" max="11530" width="15.7109375" style="799" bestFit="1" customWidth="1"/>
    <col min="11531" max="11531" width="8.7109375" style="799" bestFit="1" customWidth="1"/>
    <col min="11532" max="11532" width="7.85546875" style="799" bestFit="1" customWidth="1"/>
    <col min="11533" max="11533" width="5.85546875" style="799" bestFit="1" customWidth="1"/>
    <col min="11534" max="11534" width="10.28515625" style="799" bestFit="1" customWidth="1"/>
    <col min="11535" max="11535" width="7.28515625" style="799" bestFit="1" customWidth="1"/>
    <col min="11536" max="11536" width="4.7109375" style="799" customWidth="1"/>
    <col min="11537" max="11539" width="9.28515625" style="799" bestFit="1" customWidth="1"/>
    <col min="11540" max="11776" width="9.140625" style="799"/>
    <col min="11777" max="11777" width="9.140625" style="799" customWidth="1"/>
    <col min="11778" max="11778" width="8.7109375" style="799" bestFit="1" customWidth="1"/>
    <col min="11779" max="11779" width="12.140625" style="799" bestFit="1" customWidth="1"/>
    <col min="11780" max="11781" width="10.28515625" style="799" bestFit="1" customWidth="1"/>
    <col min="11782" max="11782" width="8.7109375" style="799" bestFit="1" customWidth="1"/>
    <col min="11783" max="11783" width="7.28515625" style="799" bestFit="1" customWidth="1"/>
    <col min="11784" max="11784" width="6.140625" style="799" customWidth="1"/>
    <col min="11785" max="11785" width="10" style="799" customWidth="1"/>
    <col min="11786" max="11786" width="15.7109375" style="799" bestFit="1" customWidth="1"/>
    <col min="11787" max="11787" width="8.7109375" style="799" bestFit="1" customWidth="1"/>
    <col min="11788" max="11788" width="7.85546875" style="799" bestFit="1" customWidth="1"/>
    <col min="11789" max="11789" width="5.85546875" style="799" bestFit="1" customWidth="1"/>
    <col min="11790" max="11790" width="10.28515625" style="799" bestFit="1" customWidth="1"/>
    <col min="11791" max="11791" width="7.28515625" style="799" bestFit="1" customWidth="1"/>
    <col min="11792" max="11792" width="4.7109375" style="799" customWidth="1"/>
    <col min="11793" max="11795" width="9.28515625" style="799" bestFit="1" customWidth="1"/>
    <col min="11796" max="12032" width="9.140625" style="799"/>
    <col min="12033" max="12033" width="9.140625" style="799" customWidth="1"/>
    <col min="12034" max="12034" width="8.7109375" style="799" bestFit="1" customWidth="1"/>
    <col min="12035" max="12035" width="12.140625" style="799" bestFit="1" customWidth="1"/>
    <col min="12036" max="12037" width="10.28515625" style="799" bestFit="1" customWidth="1"/>
    <col min="12038" max="12038" width="8.7109375" style="799" bestFit="1" customWidth="1"/>
    <col min="12039" max="12039" width="7.28515625" style="799" bestFit="1" customWidth="1"/>
    <col min="12040" max="12040" width="6.140625" style="799" customWidth="1"/>
    <col min="12041" max="12041" width="10" style="799" customWidth="1"/>
    <col min="12042" max="12042" width="15.7109375" style="799" bestFit="1" customWidth="1"/>
    <col min="12043" max="12043" width="8.7109375" style="799" bestFit="1" customWidth="1"/>
    <col min="12044" max="12044" width="7.85546875" style="799" bestFit="1" customWidth="1"/>
    <col min="12045" max="12045" width="5.85546875" style="799" bestFit="1" customWidth="1"/>
    <col min="12046" max="12046" width="10.28515625" style="799" bestFit="1" customWidth="1"/>
    <col min="12047" max="12047" width="7.28515625" style="799" bestFit="1" customWidth="1"/>
    <col min="12048" max="12048" width="4.7109375" style="799" customWidth="1"/>
    <col min="12049" max="12051" width="9.28515625" style="799" bestFit="1" customWidth="1"/>
    <col min="12052" max="12288" width="9.140625" style="799"/>
    <col min="12289" max="12289" width="9.140625" style="799" customWidth="1"/>
    <col min="12290" max="12290" width="8.7109375" style="799" bestFit="1" customWidth="1"/>
    <col min="12291" max="12291" width="12.140625" style="799" bestFit="1" customWidth="1"/>
    <col min="12292" max="12293" width="10.28515625" style="799" bestFit="1" customWidth="1"/>
    <col min="12294" max="12294" width="8.7109375" style="799" bestFit="1" customWidth="1"/>
    <col min="12295" max="12295" width="7.28515625" style="799" bestFit="1" customWidth="1"/>
    <col min="12296" max="12296" width="6.140625" style="799" customWidth="1"/>
    <col min="12297" max="12297" width="10" style="799" customWidth="1"/>
    <col min="12298" max="12298" width="15.7109375" style="799" bestFit="1" customWidth="1"/>
    <col min="12299" max="12299" width="8.7109375" style="799" bestFit="1" customWidth="1"/>
    <col min="12300" max="12300" width="7.85546875" style="799" bestFit="1" customWidth="1"/>
    <col min="12301" max="12301" width="5.85546875" style="799" bestFit="1" customWidth="1"/>
    <col min="12302" max="12302" width="10.28515625" style="799" bestFit="1" customWidth="1"/>
    <col min="12303" max="12303" width="7.28515625" style="799" bestFit="1" customWidth="1"/>
    <col min="12304" max="12304" width="4.7109375" style="799" customWidth="1"/>
    <col min="12305" max="12307" width="9.28515625" style="799" bestFit="1" customWidth="1"/>
    <col min="12308" max="12544" width="9.140625" style="799"/>
    <col min="12545" max="12545" width="9.140625" style="799" customWidth="1"/>
    <col min="12546" max="12546" width="8.7109375" style="799" bestFit="1" customWidth="1"/>
    <col min="12547" max="12547" width="12.140625" style="799" bestFit="1" customWidth="1"/>
    <col min="12548" max="12549" width="10.28515625" style="799" bestFit="1" customWidth="1"/>
    <col min="12550" max="12550" width="8.7109375" style="799" bestFit="1" customWidth="1"/>
    <col min="12551" max="12551" width="7.28515625" style="799" bestFit="1" customWidth="1"/>
    <col min="12552" max="12552" width="6.140625" style="799" customWidth="1"/>
    <col min="12553" max="12553" width="10" style="799" customWidth="1"/>
    <col min="12554" max="12554" width="15.7109375" style="799" bestFit="1" customWidth="1"/>
    <col min="12555" max="12555" width="8.7109375" style="799" bestFit="1" customWidth="1"/>
    <col min="12556" max="12556" width="7.85546875" style="799" bestFit="1" customWidth="1"/>
    <col min="12557" max="12557" width="5.85546875" style="799" bestFit="1" customWidth="1"/>
    <col min="12558" max="12558" width="10.28515625" style="799" bestFit="1" customWidth="1"/>
    <col min="12559" max="12559" width="7.28515625" style="799" bestFit="1" customWidth="1"/>
    <col min="12560" max="12560" width="4.7109375" style="799" customWidth="1"/>
    <col min="12561" max="12563" width="9.28515625" style="799" bestFit="1" customWidth="1"/>
    <col min="12564" max="12800" width="9.140625" style="799"/>
    <col min="12801" max="12801" width="9.140625" style="799" customWidth="1"/>
    <col min="12802" max="12802" width="8.7109375" style="799" bestFit="1" customWidth="1"/>
    <col min="12803" max="12803" width="12.140625" style="799" bestFit="1" customWidth="1"/>
    <col min="12804" max="12805" width="10.28515625" style="799" bestFit="1" customWidth="1"/>
    <col min="12806" max="12806" width="8.7109375" style="799" bestFit="1" customWidth="1"/>
    <col min="12807" max="12807" width="7.28515625" style="799" bestFit="1" customWidth="1"/>
    <col min="12808" max="12808" width="6.140625" style="799" customWidth="1"/>
    <col min="12809" max="12809" width="10" style="799" customWidth="1"/>
    <col min="12810" max="12810" width="15.7109375" style="799" bestFit="1" customWidth="1"/>
    <col min="12811" max="12811" width="8.7109375" style="799" bestFit="1" customWidth="1"/>
    <col min="12812" max="12812" width="7.85546875" style="799" bestFit="1" customWidth="1"/>
    <col min="12813" max="12813" width="5.85546875" style="799" bestFit="1" customWidth="1"/>
    <col min="12814" max="12814" width="10.28515625" style="799" bestFit="1" customWidth="1"/>
    <col min="12815" max="12815" width="7.28515625" style="799" bestFit="1" customWidth="1"/>
    <col min="12816" max="12816" width="4.7109375" style="799" customWidth="1"/>
    <col min="12817" max="12819" width="9.28515625" style="799" bestFit="1" customWidth="1"/>
    <col min="12820" max="13056" width="9.140625" style="799"/>
    <col min="13057" max="13057" width="9.140625" style="799" customWidth="1"/>
    <col min="13058" max="13058" width="8.7109375" style="799" bestFit="1" customWidth="1"/>
    <col min="13059" max="13059" width="12.140625" style="799" bestFit="1" customWidth="1"/>
    <col min="13060" max="13061" width="10.28515625" style="799" bestFit="1" customWidth="1"/>
    <col min="13062" max="13062" width="8.7109375" style="799" bestFit="1" customWidth="1"/>
    <col min="13063" max="13063" width="7.28515625" style="799" bestFit="1" customWidth="1"/>
    <col min="13064" max="13064" width="6.140625" style="799" customWidth="1"/>
    <col min="13065" max="13065" width="10" style="799" customWidth="1"/>
    <col min="13066" max="13066" width="15.7109375" style="799" bestFit="1" customWidth="1"/>
    <col min="13067" max="13067" width="8.7109375" style="799" bestFit="1" customWidth="1"/>
    <col min="13068" max="13068" width="7.85546875" style="799" bestFit="1" customWidth="1"/>
    <col min="13069" max="13069" width="5.85546875" style="799" bestFit="1" customWidth="1"/>
    <col min="13070" max="13070" width="10.28515625" style="799" bestFit="1" customWidth="1"/>
    <col min="13071" max="13071" width="7.28515625" style="799" bestFit="1" customWidth="1"/>
    <col min="13072" max="13072" width="4.7109375" style="799" customWidth="1"/>
    <col min="13073" max="13075" width="9.28515625" style="799" bestFit="1" customWidth="1"/>
    <col min="13076" max="13312" width="9.140625" style="799"/>
    <col min="13313" max="13313" width="9.140625" style="799" customWidth="1"/>
    <col min="13314" max="13314" width="8.7109375" style="799" bestFit="1" customWidth="1"/>
    <col min="13315" max="13315" width="12.140625" style="799" bestFit="1" customWidth="1"/>
    <col min="13316" max="13317" width="10.28515625" style="799" bestFit="1" customWidth="1"/>
    <col min="13318" max="13318" width="8.7109375" style="799" bestFit="1" customWidth="1"/>
    <col min="13319" max="13319" width="7.28515625" style="799" bestFit="1" customWidth="1"/>
    <col min="13320" max="13320" width="6.140625" style="799" customWidth="1"/>
    <col min="13321" max="13321" width="10" style="799" customWidth="1"/>
    <col min="13322" max="13322" width="15.7109375" style="799" bestFit="1" customWidth="1"/>
    <col min="13323" max="13323" width="8.7109375" style="799" bestFit="1" customWidth="1"/>
    <col min="13324" max="13324" width="7.85546875" style="799" bestFit="1" customWidth="1"/>
    <col min="13325" max="13325" width="5.85546875" style="799" bestFit="1" customWidth="1"/>
    <col min="13326" max="13326" width="10.28515625" style="799" bestFit="1" customWidth="1"/>
    <col min="13327" max="13327" width="7.28515625" style="799" bestFit="1" customWidth="1"/>
    <col min="13328" max="13328" width="4.7109375" style="799" customWidth="1"/>
    <col min="13329" max="13331" width="9.28515625" style="799" bestFit="1" customWidth="1"/>
    <col min="13332" max="13568" width="9.140625" style="799"/>
    <col min="13569" max="13569" width="9.140625" style="799" customWidth="1"/>
    <col min="13570" max="13570" width="8.7109375" style="799" bestFit="1" customWidth="1"/>
    <col min="13571" max="13571" width="12.140625" style="799" bestFit="1" customWidth="1"/>
    <col min="13572" max="13573" width="10.28515625" style="799" bestFit="1" customWidth="1"/>
    <col min="13574" max="13574" width="8.7109375" style="799" bestFit="1" customWidth="1"/>
    <col min="13575" max="13575" width="7.28515625" style="799" bestFit="1" customWidth="1"/>
    <col min="13576" max="13576" width="6.140625" style="799" customWidth="1"/>
    <col min="13577" max="13577" width="10" style="799" customWidth="1"/>
    <col min="13578" max="13578" width="15.7109375" style="799" bestFit="1" customWidth="1"/>
    <col min="13579" max="13579" width="8.7109375" style="799" bestFit="1" customWidth="1"/>
    <col min="13580" max="13580" width="7.85546875" style="799" bestFit="1" customWidth="1"/>
    <col min="13581" max="13581" width="5.85546875" style="799" bestFit="1" customWidth="1"/>
    <col min="13582" max="13582" width="10.28515625" style="799" bestFit="1" customWidth="1"/>
    <col min="13583" max="13583" width="7.28515625" style="799" bestFit="1" customWidth="1"/>
    <col min="13584" max="13584" width="4.7109375" style="799" customWidth="1"/>
    <col min="13585" max="13587" width="9.28515625" style="799" bestFit="1" customWidth="1"/>
    <col min="13588" max="13824" width="9.140625" style="799"/>
    <col min="13825" max="13825" width="9.140625" style="799" customWidth="1"/>
    <col min="13826" max="13826" width="8.7109375" style="799" bestFit="1" customWidth="1"/>
    <col min="13827" max="13827" width="12.140625" style="799" bestFit="1" customWidth="1"/>
    <col min="13828" max="13829" width="10.28515625" style="799" bestFit="1" customWidth="1"/>
    <col min="13830" max="13830" width="8.7109375" style="799" bestFit="1" customWidth="1"/>
    <col min="13831" max="13831" width="7.28515625" style="799" bestFit="1" customWidth="1"/>
    <col min="13832" max="13832" width="6.140625" style="799" customWidth="1"/>
    <col min="13833" max="13833" width="10" style="799" customWidth="1"/>
    <col min="13834" max="13834" width="15.7109375" style="799" bestFit="1" customWidth="1"/>
    <col min="13835" max="13835" width="8.7109375" style="799" bestFit="1" customWidth="1"/>
    <col min="13836" max="13836" width="7.85546875" style="799" bestFit="1" customWidth="1"/>
    <col min="13837" max="13837" width="5.85546875" style="799" bestFit="1" customWidth="1"/>
    <col min="13838" max="13838" width="10.28515625" style="799" bestFit="1" customWidth="1"/>
    <col min="13839" max="13839" width="7.28515625" style="799" bestFit="1" customWidth="1"/>
    <col min="13840" max="13840" width="4.7109375" style="799" customWidth="1"/>
    <col min="13841" max="13843" width="9.28515625" style="799" bestFit="1" customWidth="1"/>
    <col min="13844" max="14080" width="9.140625" style="799"/>
    <col min="14081" max="14081" width="9.140625" style="799" customWidth="1"/>
    <col min="14082" max="14082" width="8.7109375" style="799" bestFit="1" customWidth="1"/>
    <col min="14083" max="14083" width="12.140625" style="799" bestFit="1" customWidth="1"/>
    <col min="14084" max="14085" width="10.28515625" style="799" bestFit="1" customWidth="1"/>
    <col min="14086" max="14086" width="8.7109375" style="799" bestFit="1" customWidth="1"/>
    <col min="14087" max="14087" width="7.28515625" style="799" bestFit="1" customWidth="1"/>
    <col min="14088" max="14088" width="6.140625" style="799" customWidth="1"/>
    <col min="14089" max="14089" width="10" style="799" customWidth="1"/>
    <col min="14090" max="14090" width="15.7109375" style="799" bestFit="1" customWidth="1"/>
    <col min="14091" max="14091" width="8.7109375" style="799" bestFit="1" customWidth="1"/>
    <col min="14092" max="14092" width="7.85546875" style="799" bestFit="1" customWidth="1"/>
    <col min="14093" max="14093" width="5.85546875" style="799" bestFit="1" customWidth="1"/>
    <col min="14094" max="14094" width="10.28515625" style="799" bestFit="1" customWidth="1"/>
    <col min="14095" max="14095" width="7.28515625" style="799" bestFit="1" customWidth="1"/>
    <col min="14096" max="14096" width="4.7109375" style="799" customWidth="1"/>
    <col min="14097" max="14099" width="9.28515625" style="799" bestFit="1" customWidth="1"/>
    <col min="14100" max="14336" width="9.140625" style="799"/>
    <col min="14337" max="14337" width="9.140625" style="799" customWidth="1"/>
    <col min="14338" max="14338" width="8.7109375" style="799" bestFit="1" customWidth="1"/>
    <col min="14339" max="14339" width="12.140625" style="799" bestFit="1" customWidth="1"/>
    <col min="14340" max="14341" width="10.28515625" style="799" bestFit="1" customWidth="1"/>
    <col min="14342" max="14342" width="8.7109375" style="799" bestFit="1" customWidth="1"/>
    <col min="14343" max="14343" width="7.28515625" style="799" bestFit="1" customWidth="1"/>
    <col min="14344" max="14344" width="6.140625" style="799" customWidth="1"/>
    <col min="14345" max="14345" width="10" style="799" customWidth="1"/>
    <col min="14346" max="14346" width="15.7109375" style="799" bestFit="1" customWidth="1"/>
    <col min="14347" max="14347" width="8.7109375" style="799" bestFit="1" customWidth="1"/>
    <col min="14348" max="14348" width="7.85546875" style="799" bestFit="1" customWidth="1"/>
    <col min="14349" max="14349" width="5.85546875" style="799" bestFit="1" customWidth="1"/>
    <col min="14350" max="14350" width="10.28515625" style="799" bestFit="1" customWidth="1"/>
    <col min="14351" max="14351" width="7.28515625" style="799" bestFit="1" customWidth="1"/>
    <col min="14352" max="14352" width="4.7109375" style="799" customWidth="1"/>
    <col min="14353" max="14355" width="9.28515625" style="799" bestFit="1" customWidth="1"/>
    <col min="14356" max="14592" width="9.140625" style="799"/>
    <col min="14593" max="14593" width="9.140625" style="799" customWidth="1"/>
    <col min="14594" max="14594" width="8.7109375" style="799" bestFit="1" customWidth="1"/>
    <col min="14595" max="14595" width="12.140625" style="799" bestFit="1" customWidth="1"/>
    <col min="14596" max="14597" width="10.28515625" style="799" bestFit="1" customWidth="1"/>
    <col min="14598" max="14598" width="8.7109375" style="799" bestFit="1" customWidth="1"/>
    <col min="14599" max="14599" width="7.28515625" style="799" bestFit="1" customWidth="1"/>
    <col min="14600" max="14600" width="6.140625" style="799" customWidth="1"/>
    <col min="14601" max="14601" width="10" style="799" customWidth="1"/>
    <col min="14602" max="14602" width="15.7109375" style="799" bestFit="1" customWidth="1"/>
    <col min="14603" max="14603" width="8.7109375" style="799" bestFit="1" customWidth="1"/>
    <col min="14604" max="14604" width="7.85546875" style="799" bestFit="1" customWidth="1"/>
    <col min="14605" max="14605" width="5.85546875" style="799" bestFit="1" customWidth="1"/>
    <col min="14606" max="14606" width="10.28515625" style="799" bestFit="1" customWidth="1"/>
    <col min="14607" max="14607" width="7.28515625" style="799" bestFit="1" customWidth="1"/>
    <col min="14608" max="14608" width="4.7109375" style="799" customWidth="1"/>
    <col min="14609" max="14611" width="9.28515625" style="799" bestFit="1" customWidth="1"/>
    <col min="14612" max="14848" width="9.140625" style="799"/>
    <col min="14849" max="14849" width="9.140625" style="799" customWidth="1"/>
    <col min="14850" max="14850" width="8.7109375" style="799" bestFit="1" customWidth="1"/>
    <col min="14851" max="14851" width="12.140625" style="799" bestFit="1" customWidth="1"/>
    <col min="14852" max="14853" width="10.28515625" style="799" bestFit="1" customWidth="1"/>
    <col min="14854" max="14854" width="8.7109375" style="799" bestFit="1" customWidth="1"/>
    <col min="14855" max="14855" width="7.28515625" style="799" bestFit="1" customWidth="1"/>
    <col min="14856" max="14856" width="6.140625" style="799" customWidth="1"/>
    <col min="14857" max="14857" width="10" style="799" customWidth="1"/>
    <col min="14858" max="14858" width="15.7109375" style="799" bestFit="1" customWidth="1"/>
    <col min="14859" max="14859" width="8.7109375" style="799" bestFit="1" customWidth="1"/>
    <col min="14860" max="14860" width="7.85546875" style="799" bestFit="1" customWidth="1"/>
    <col min="14861" max="14861" width="5.85546875" style="799" bestFit="1" customWidth="1"/>
    <col min="14862" max="14862" width="10.28515625" style="799" bestFit="1" customWidth="1"/>
    <col min="14863" max="14863" width="7.28515625" style="799" bestFit="1" customWidth="1"/>
    <col min="14864" max="14864" width="4.7109375" style="799" customWidth="1"/>
    <col min="14865" max="14867" width="9.28515625" style="799" bestFit="1" customWidth="1"/>
    <col min="14868" max="15104" width="9.140625" style="799"/>
    <col min="15105" max="15105" width="9.140625" style="799" customWidth="1"/>
    <col min="15106" max="15106" width="8.7109375" style="799" bestFit="1" customWidth="1"/>
    <col min="15107" max="15107" width="12.140625" style="799" bestFit="1" customWidth="1"/>
    <col min="15108" max="15109" width="10.28515625" style="799" bestFit="1" customWidth="1"/>
    <col min="15110" max="15110" width="8.7109375" style="799" bestFit="1" customWidth="1"/>
    <col min="15111" max="15111" width="7.28515625" style="799" bestFit="1" customWidth="1"/>
    <col min="15112" max="15112" width="6.140625" style="799" customWidth="1"/>
    <col min="15113" max="15113" width="10" style="799" customWidth="1"/>
    <col min="15114" max="15114" width="15.7109375" style="799" bestFit="1" customWidth="1"/>
    <col min="15115" max="15115" width="8.7109375" style="799" bestFit="1" customWidth="1"/>
    <col min="15116" max="15116" width="7.85546875" style="799" bestFit="1" customWidth="1"/>
    <col min="15117" max="15117" width="5.85546875" style="799" bestFit="1" customWidth="1"/>
    <col min="15118" max="15118" width="10.28515625" style="799" bestFit="1" customWidth="1"/>
    <col min="15119" max="15119" width="7.28515625" style="799" bestFit="1" customWidth="1"/>
    <col min="15120" max="15120" width="4.7109375" style="799" customWidth="1"/>
    <col min="15121" max="15123" width="9.28515625" style="799" bestFit="1" customWidth="1"/>
    <col min="15124" max="15360" width="9.140625" style="799"/>
    <col min="15361" max="15361" width="9.140625" style="799" customWidth="1"/>
    <col min="15362" max="15362" width="8.7109375" style="799" bestFit="1" customWidth="1"/>
    <col min="15363" max="15363" width="12.140625" style="799" bestFit="1" customWidth="1"/>
    <col min="15364" max="15365" width="10.28515625" style="799" bestFit="1" customWidth="1"/>
    <col min="15366" max="15366" width="8.7109375" style="799" bestFit="1" customWidth="1"/>
    <col min="15367" max="15367" width="7.28515625" style="799" bestFit="1" customWidth="1"/>
    <col min="15368" max="15368" width="6.140625" style="799" customWidth="1"/>
    <col min="15369" max="15369" width="10" style="799" customWidth="1"/>
    <col min="15370" max="15370" width="15.7109375" style="799" bestFit="1" customWidth="1"/>
    <col min="15371" max="15371" width="8.7109375" style="799" bestFit="1" customWidth="1"/>
    <col min="15372" max="15372" width="7.85546875" style="799" bestFit="1" customWidth="1"/>
    <col min="15373" max="15373" width="5.85546875" style="799" bestFit="1" customWidth="1"/>
    <col min="15374" max="15374" width="10.28515625" style="799" bestFit="1" customWidth="1"/>
    <col min="15375" max="15375" width="7.28515625" style="799" bestFit="1" customWidth="1"/>
    <col min="15376" max="15376" width="4.7109375" style="799" customWidth="1"/>
    <col min="15377" max="15379" width="9.28515625" style="799" bestFit="1" customWidth="1"/>
    <col min="15380" max="15616" width="9.140625" style="799"/>
    <col min="15617" max="15617" width="9.140625" style="799" customWidth="1"/>
    <col min="15618" max="15618" width="8.7109375" style="799" bestFit="1" customWidth="1"/>
    <col min="15619" max="15619" width="12.140625" style="799" bestFit="1" customWidth="1"/>
    <col min="15620" max="15621" width="10.28515625" style="799" bestFit="1" customWidth="1"/>
    <col min="15622" max="15622" width="8.7109375" style="799" bestFit="1" customWidth="1"/>
    <col min="15623" max="15623" width="7.28515625" style="799" bestFit="1" customWidth="1"/>
    <col min="15624" max="15624" width="6.140625" style="799" customWidth="1"/>
    <col min="15625" max="15625" width="10" style="799" customWidth="1"/>
    <col min="15626" max="15626" width="15.7109375" style="799" bestFit="1" customWidth="1"/>
    <col min="15627" max="15627" width="8.7109375" style="799" bestFit="1" customWidth="1"/>
    <col min="15628" max="15628" width="7.85546875" style="799" bestFit="1" customWidth="1"/>
    <col min="15629" max="15629" width="5.85546875" style="799" bestFit="1" customWidth="1"/>
    <col min="15630" max="15630" width="10.28515625" style="799" bestFit="1" customWidth="1"/>
    <col min="15631" max="15631" width="7.28515625" style="799" bestFit="1" customWidth="1"/>
    <col min="15632" max="15632" width="4.7109375" style="799" customWidth="1"/>
    <col min="15633" max="15635" width="9.28515625" style="799" bestFit="1" customWidth="1"/>
    <col min="15636" max="15872" width="9.140625" style="799"/>
    <col min="15873" max="15873" width="9.140625" style="799" customWidth="1"/>
    <col min="15874" max="15874" width="8.7109375" style="799" bestFit="1" customWidth="1"/>
    <col min="15875" max="15875" width="12.140625" style="799" bestFit="1" customWidth="1"/>
    <col min="15876" max="15877" width="10.28515625" style="799" bestFit="1" customWidth="1"/>
    <col min="15878" max="15878" width="8.7109375" style="799" bestFit="1" customWidth="1"/>
    <col min="15879" max="15879" width="7.28515625" style="799" bestFit="1" customWidth="1"/>
    <col min="15880" max="15880" width="6.140625" style="799" customWidth="1"/>
    <col min="15881" max="15881" width="10" style="799" customWidth="1"/>
    <col min="15882" max="15882" width="15.7109375" style="799" bestFit="1" customWidth="1"/>
    <col min="15883" max="15883" width="8.7109375" style="799" bestFit="1" customWidth="1"/>
    <col min="15884" max="15884" width="7.85546875" style="799" bestFit="1" customWidth="1"/>
    <col min="15885" max="15885" width="5.85546875" style="799" bestFit="1" customWidth="1"/>
    <col min="15886" max="15886" width="10.28515625" style="799" bestFit="1" customWidth="1"/>
    <col min="15887" max="15887" width="7.28515625" style="799" bestFit="1" customWidth="1"/>
    <col min="15888" max="15888" width="4.7109375" style="799" customWidth="1"/>
    <col min="15889" max="15891" width="9.28515625" style="799" bestFit="1" customWidth="1"/>
    <col min="15892" max="16128" width="9.140625" style="799"/>
    <col min="16129" max="16129" width="9.140625" style="799" customWidth="1"/>
    <col min="16130" max="16130" width="8.7109375" style="799" bestFit="1" customWidth="1"/>
    <col min="16131" max="16131" width="12.140625" style="799" bestFit="1" customWidth="1"/>
    <col min="16132" max="16133" width="10.28515625" style="799" bestFit="1" customWidth="1"/>
    <col min="16134" max="16134" width="8.7109375" style="799" bestFit="1" customWidth="1"/>
    <col min="16135" max="16135" width="7.28515625" style="799" bestFit="1" customWidth="1"/>
    <col min="16136" max="16136" width="6.140625" style="799" customWidth="1"/>
    <col min="16137" max="16137" width="10" style="799" customWidth="1"/>
    <col min="16138" max="16138" width="15.7109375" style="799" bestFit="1" customWidth="1"/>
    <col min="16139" max="16139" width="8.7109375" style="799" bestFit="1" customWidth="1"/>
    <col min="16140" max="16140" width="7.85546875" style="799" bestFit="1" customWidth="1"/>
    <col min="16141" max="16141" width="5.85546875" style="799" bestFit="1" customWidth="1"/>
    <col min="16142" max="16142" width="10.28515625" style="799" bestFit="1" customWidth="1"/>
    <col min="16143" max="16143" width="7.28515625" style="799" bestFit="1" customWidth="1"/>
    <col min="16144" max="16144" width="4.7109375" style="799" customWidth="1"/>
    <col min="16145" max="16147" width="9.28515625" style="799" bestFit="1" customWidth="1"/>
    <col min="16148" max="16384" width="9.140625" style="799"/>
  </cols>
  <sheetData>
    <row r="1" spans="1:15" ht="3.75" customHeight="1">
      <c r="A1" s="790"/>
      <c r="B1" s="790"/>
      <c r="C1" s="790"/>
      <c r="D1" s="790"/>
      <c r="E1" s="790"/>
      <c r="F1" s="790"/>
      <c r="G1" s="790"/>
      <c r="H1" s="790"/>
      <c r="I1" s="790"/>
      <c r="J1" s="790"/>
      <c r="K1" s="790"/>
      <c r="L1" s="790"/>
      <c r="M1" s="790"/>
      <c r="N1" s="790"/>
      <c r="O1" s="790"/>
    </row>
    <row r="2" spans="1:15" ht="38.25" customHeight="1">
      <c r="A2" s="1102" t="s">
        <v>1074</v>
      </c>
      <c r="B2" s="1102"/>
      <c r="C2" s="1102"/>
      <c r="D2" s="1102"/>
      <c r="E2" s="1102"/>
      <c r="F2" s="1102"/>
      <c r="G2" s="1102"/>
      <c r="H2" s="1102"/>
      <c r="I2" s="1102"/>
      <c r="J2" s="1102"/>
      <c r="K2" s="1102"/>
      <c r="L2" s="1102"/>
      <c r="M2" s="1102"/>
      <c r="N2" s="1102"/>
      <c r="O2" s="1102"/>
    </row>
    <row r="3" spans="1:15" ht="20.25" customHeight="1">
      <c r="A3" s="1102" t="s">
        <v>768</v>
      </c>
      <c r="B3" s="1102"/>
      <c r="C3" s="1102"/>
      <c r="D3" s="1102"/>
      <c r="E3" s="1102"/>
      <c r="F3" s="1102"/>
      <c r="G3" s="1102"/>
      <c r="H3" s="1102"/>
      <c r="I3" s="1102"/>
      <c r="J3" s="1102"/>
      <c r="K3" s="1102"/>
      <c r="L3" s="1102"/>
      <c r="M3" s="1102"/>
      <c r="N3" s="1102"/>
      <c r="O3" s="1102"/>
    </row>
    <row r="4" spans="1:15" ht="20.25" customHeight="1">
      <c r="A4" s="1102" t="s">
        <v>1518</v>
      </c>
      <c r="B4" s="1102"/>
      <c r="C4" s="1102"/>
      <c r="D4" s="1102"/>
      <c r="E4" s="1102"/>
      <c r="F4" s="1102"/>
      <c r="G4" s="1102"/>
      <c r="H4" s="1102"/>
      <c r="I4" s="1102"/>
      <c r="J4" s="1102"/>
      <c r="K4" s="1102"/>
      <c r="L4" s="1102"/>
      <c r="M4" s="1102"/>
      <c r="N4" s="1102"/>
      <c r="O4" s="1102"/>
    </row>
    <row r="5" spans="1:15" ht="39" customHeight="1" thickBot="1">
      <c r="A5" s="1103" t="s">
        <v>1334</v>
      </c>
      <c r="B5" s="1103"/>
      <c r="C5" s="1103"/>
      <c r="D5" s="1103"/>
      <c r="E5" s="1103"/>
      <c r="F5" s="1103"/>
      <c r="G5" s="1103"/>
      <c r="H5" s="1103"/>
      <c r="I5" s="1103"/>
      <c r="J5" s="1103"/>
      <c r="K5" s="1103"/>
      <c r="L5" s="1103"/>
      <c r="M5" s="1103"/>
      <c r="N5" s="1103"/>
      <c r="O5" s="1103"/>
    </row>
    <row r="6" spans="1:15" s="514" customFormat="1" ht="18" customHeight="1" thickTop="1" thickBot="1">
      <c r="A6" s="339"/>
      <c r="B6" s="1104" t="s">
        <v>1441</v>
      </c>
      <c r="C6" s="1104"/>
      <c r="D6" s="1104"/>
      <c r="E6" s="1104"/>
      <c r="F6" s="1104"/>
      <c r="G6" s="1104"/>
      <c r="H6" s="187"/>
      <c r="I6" s="791"/>
      <c r="J6" s="1104" t="s">
        <v>769</v>
      </c>
      <c r="K6" s="1104"/>
      <c r="L6" s="1104"/>
      <c r="M6" s="1104"/>
      <c r="N6" s="1104"/>
      <c r="O6" s="1104"/>
    </row>
    <row r="7" spans="1:15" s="514" customFormat="1" ht="18" customHeight="1" thickTop="1" thickBot="1">
      <c r="A7" s="188" t="s">
        <v>770</v>
      </c>
      <c r="B7" s="793" t="s">
        <v>771</v>
      </c>
      <c r="C7" s="793" t="s">
        <v>772</v>
      </c>
      <c r="D7" s="793" t="s">
        <v>773</v>
      </c>
      <c r="E7" s="793" t="s">
        <v>6</v>
      </c>
      <c r="F7" s="793" t="s">
        <v>709</v>
      </c>
      <c r="G7" s="340"/>
      <c r="H7" s="187"/>
      <c r="I7" s="188" t="str">
        <f>+A7</f>
        <v>BANCO</v>
      </c>
      <c r="J7" s="947" t="s">
        <v>2</v>
      </c>
      <c r="K7" s="947" t="s">
        <v>3</v>
      </c>
      <c r="L7" s="947" t="s">
        <v>4</v>
      </c>
      <c r="M7" s="947" t="s">
        <v>774</v>
      </c>
      <c r="N7" s="947" t="s">
        <v>6</v>
      </c>
      <c r="O7" s="947" t="s">
        <v>709</v>
      </c>
    </row>
    <row r="8" spans="1:15" s="514" customFormat="1" ht="18" customHeight="1" thickTop="1">
      <c r="A8" s="187" t="s">
        <v>1086</v>
      </c>
      <c r="B8" s="948">
        <v>62166.713510000001</v>
      </c>
      <c r="C8" s="948">
        <v>413788.31535000005</v>
      </c>
      <c r="D8" s="948">
        <v>2155410.9647600004</v>
      </c>
      <c r="E8" s="948">
        <v>2631365.9936199998</v>
      </c>
      <c r="F8" s="949">
        <f>+E8/$E$11</f>
        <v>0.76230246331521867</v>
      </c>
      <c r="H8" s="187"/>
      <c r="I8" s="950" t="str">
        <f>+A8</f>
        <v xml:space="preserve">  PEF</v>
      </c>
      <c r="J8" s="952">
        <v>58305.882880000005</v>
      </c>
      <c r="K8" s="952">
        <v>3860.8306299999999</v>
      </c>
      <c r="L8" s="952">
        <v>0</v>
      </c>
      <c r="M8" s="952">
        <v>0</v>
      </c>
      <c r="N8" s="952">
        <v>62166.713510000001</v>
      </c>
      <c r="O8" s="949">
        <f>+N8/$N$11</f>
        <v>0.88784471838482382</v>
      </c>
    </row>
    <row r="9" spans="1:15" s="514" customFormat="1" ht="18" customHeight="1">
      <c r="A9" s="187" t="s">
        <v>1087</v>
      </c>
      <c r="B9" s="948">
        <v>7853.0908799999997</v>
      </c>
      <c r="C9" s="948">
        <v>151035.34075</v>
      </c>
      <c r="D9" s="948">
        <v>661611.62563000002</v>
      </c>
      <c r="E9" s="948">
        <v>820500.05726000003</v>
      </c>
      <c r="F9" s="949">
        <f>+E9/$E$11</f>
        <v>0.23769753668478133</v>
      </c>
      <c r="H9" s="187"/>
      <c r="I9" s="950" t="str">
        <f>+A9</f>
        <v xml:space="preserve">  PCO</v>
      </c>
      <c r="J9" s="952">
        <v>6779.1337300000005</v>
      </c>
      <c r="K9" s="952">
        <v>1073.95715</v>
      </c>
      <c r="L9" s="952">
        <v>0</v>
      </c>
      <c r="M9" s="952">
        <v>0</v>
      </c>
      <c r="N9" s="952">
        <v>7853.0908799999997</v>
      </c>
      <c r="O9" s="949">
        <f>+N9/$N$11</f>
        <v>0.11215528161517618</v>
      </c>
    </row>
    <row r="10" spans="1:15" s="514" customFormat="1" ht="18" customHeight="1" thickBot="1">
      <c r="A10" s="187"/>
      <c r="B10" s="952"/>
      <c r="C10" s="952"/>
      <c r="D10" s="952"/>
      <c r="E10" s="921"/>
      <c r="F10" s="953"/>
      <c r="H10" s="187"/>
      <c r="I10" s="954"/>
      <c r="J10" s="952"/>
      <c r="K10" s="952"/>
      <c r="L10" s="954"/>
      <c r="M10" s="952"/>
      <c r="N10" s="952"/>
      <c r="O10" s="953"/>
    </row>
    <row r="11" spans="1:15" s="514" customFormat="1" ht="18" customHeight="1" thickTop="1" thickBot="1">
      <c r="A11" s="188" t="s">
        <v>787</v>
      </c>
      <c r="B11" s="955">
        <v>70019.804390000005</v>
      </c>
      <c r="C11" s="955">
        <v>564823.65610000002</v>
      </c>
      <c r="D11" s="955">
        <v>2817022.59039</v>
      </c>
      <c r="E11" s="956">
        <v>3451866.05088</v>
      </c>
      <c r="F11" s="956"/>
      <c r="G11" s="340"/>
      <c r="H11" s="187"/>
      <c r="I11" s="956"/>
      <c r="J11" s="955">
        <v>65085.016609999999</v>
      </c>
      <c r="K11" s="955">
        <v>4934.7877800000006</v>
      </c>
      <c r="L11" s="956">
        <v>0</v>
      </c>
      <c r="M11" s="955">
        <v>0</v>
      </c>
      <c r="N11" s="955">
        <v>70019.804390000005</v>
      </c>
      <c r="O11" s="964"/>
    </row>
    <row r="12" spans="1:15" s="514" customFormat="1" ht="18" customHeight="1" thickTop="1" thickBot="1">
      <c r="A12" s="187"/>
      <c r="B12" s="952"/>
      <c r="C12" s="952"/>
      <c r="D12" s="952"/>
      <c r="E12" s="952"/>
      <c r="F12" s="921"/>
      <c r="G12" s="921"/>
      <c r="H12" s="187"/>
      <c r="I12" s="921"/>
      <c r="J12" s="952"/>
      <c r="K12" s="952"/>
      <c r="L12" s="954"/>
      <c r="M12" s="952"/>
      <c r="N12" s="952"/>
      <c r="O12" s="948"/>
    </row>
    <row r="13" spans="1:15" s="514" customFormat="1" ht="18" customHeight="1" thickTop="1" thickBot="1">
      <c r="A13" s="189"/>
      <c r="B13" s="1101" t="s">
        <v>788</v>
      </c>
      <c r="C13" s="1101"/>
      <c r="D13" s="1101"/>
      <c r="E13" s="1101"/>
      <c r="F13" s="1101"/>
      <c r="G13" s="1101"/>
      <c r="H13" s="187"/>
      <c r="I13" s="986"/>
      <c r="J13" s="987" t="s">
        <v>789</v>
      </c>
      <c r="K13" s="987"/>
      <c r="L13" s="987"/>
      <c r="M13" s="987"/>
      <c r="N13" s="987"/>
      <c r="O13" s="987"/>
    </row>
    <row r="14" spans="1:15" s="514" customFormat="1" ht="18" customHeight="1" thickTop="1" thickBot="1">
      <c r="A14" s="188" t="str">
        <f>+A7</f>
        <v>BANCO</v>
      </c>
      <c r="B14" s="947" t="s">
        <v>2</v>
      </c>
      <c r="C14" s="947" t="s">
        <v>3</v>
      </c>
      <c r="D14" s="947" t="s">
        <v>4</v>
      </c>
      <c r="E14" s="947" t="s">
        <v>774</v>
      </c>
      <c r="F14" s="947" t="s">
        <v>6</v>
      </c>
      <c r="G14" s="947" t="s">
        <v>709</v>
      </c>
      <c r="H14" s="187"/>
      <c r="I14" s="922" t="str">
        <f>+I7</f>
        <v>BANCO</v>
      </c>
      <c r="J14" s="947" t="s">
        <v>2</v>
      </c>
      <c r="K14" s="947" t="s">
        <v>3</v>
      </c>
      <c r="L14" s="947" t="s">
        <v>4</v>
      </c>
      <c r="M14" s="947" t="s">
        <v>774</v>
      </c>
      <c r="N14" s="947" t="s">
        <v>6</v>
      </c>
      <c r="O14" s="947" t="s">
        <v>709</v>
      </c>
    </row>
    <row r="15" spans="1:15" s="514" customFormat="1" ht="18" customHeight="1" thickTop="1">
      <c r="A15" s="187" t="s">
        <v>1086</v>
      </c>
      <c r="B15" s="948">
        <v>386924.07883999997</v>
      </c>
      <c r="C15" s="948">
        <v>26845.48702</v>
      </c>
      <c r="D15" s="948">
        <v>0</v>
      </c>
      <c r="E15" s="948">
        <v>18.749490000000002</v>
      </c>
      <c r="F15" s="948">
        <v>413788.31535000005</v>
      </c>
      <c r="G15" s="959">
        <f>+F15/$F$18</f>
        <v>0.73259735296345363</v>
      </c>
      <c r="H15" s="187"/>
      <c r="I15" s="954" t="str">
        <f>+A15</f>
        <v xml:space="preserve">  PEF</v>
      </c>
      <c r="J15" s="948">
        <v>2110864.91879</v>
      </c>
      <c r="K15" s="948">
        <v>44546.045969999999</v>
      </c>
      <c r="L15" s="948">
        <v>0</v>
      </c>
      <c r="M15" s="948">
        <v>0</v>
      </c>
      <c r="N15" s="948">
        <v>2155410.9647600004</v>
      </c>
      <c r="O15" s="960">
        <f>+N15/$N$18</f>
        <v>0.76513797656894067</v>
      </c>
    </row>
    <row r="16" spans="1:15" s="514" customFormat="1" ht="18" customHeight="1">
      <c r="A16" s="187" t="s">
        <v>1087</v>
      </c>
      <c r="B16" s="948">
        <v>127259.3306</v>
      </c>
      <c r="C16" s="948">
        <v>23776.010149999998</v>
      </c>
      <c r="D16" s="948">
        <v>0</v>
      </c>
      <c r="E16" s="948">
        <v>0</v>
      </c>
      <c r="F16" s="948">
        <v>151035.34075</v>
      </c>
      <c r="G16" s="959">
        <f>+F16/$F$18</f>
        <v>0.26740264703654643</v>
      </c>
      <c r="H16" s="187"/>
      <c r="I16" s="954" t="str">
        <f>+A16</f>
        <v xml:space="preserve">  PCO</v>
      </c>
      <c r="J16" s="948">
        <v>578368.60642999993</v>
      </c>
      <c r="K16" s="948">
        <v>83243.01920000001</v>
      </c>
      <c r="L16" s="948">
        <v>0</v>
      </c>
      <c r="M16" s="948">
        <v>0</v>
      </c>
      <c r="N16" s="948">
        <v>661611.62563000002</v>
      </c>
      <c r="O16" s="960">
        <f>+N16/$N$18</f>
        <v>0.23486202343105947</v>
      </c>
    </row>
    <row r="17" spans="1:15" s="514" customFormat="1" ht="18" customHeight="1" thickBot="1">
      <c r="A17" s="187"/>
      <c r="B17" s="952"/>
      <c r="C17" s="952"/>
      <c r="D17" s="952"/>
      <c r="E17" s="952"/>
      <c r="F17" s="921"/>
      <c r="G17" s="959"/>
      <c r="H17" s="954"/>
      <c r="I17" s="921"/>
      <c r="J17" s="952"/>
      <c r="K17" s="952"/>
      <c r="L17" s="954"/>
      <c r="M17" s="952"/>
      <c r="N17" s="952"/>
      <c r="O17" s="960"/>
    </row>
    <row r="18" spans="1:15" s="514" customFormat="1" ht="18" customHeight="1" thickTop="1" thickBot="1">
      <c r="A18" s="188" t="s">
        <v>790</v>
      </c>
      <c r="B18" s="955">
        <v>514183.40944000002</v>
      </c>
      <c r="C18" s="955">
        <v>50621.497170000002</v>
      </c>
      <c r="D18" s="955">
        <v>0</v>
      </c>
      <c r="E18" s="955">
        <v>18.749490000000002</v>
      </c>
      <c r="F18" s="956">
        <v>564823.65610000002</v>
      </c>
      <c r="G18" s="956"/>
      <c r="H18" s="954"/>
      <c r="I18" s="922"/>
      <c r="J18" s="964">
        <v>2689233.5252199997</v>
      </c>
      <c r="K18" s="955">
        <v>127789.06517</v>
      </c>
      <c r="L18" s="956">
        <v>0</v>
      </c>
      <c r="M18" s="955">
        <v>0</v>
      </c>
      <c r="N18" s="955">
        <v>2817022.59039</v>
      </c>
      <c r="O18" s="964"/>
    </row>
    <row r="19" spans="1:15" s="514" customFormat="1" ht="18" customHeight="1" thickTop="1">
      <c r="A19" s="187"/>
      <c r="B19" s="948"/>
      <c r="C19" s="948"/>
      <c r="D19" s="948"/>
      <c r="E19" s="948"/>
      <c r="F19" s="959"/>
      <c r="J19" s="954"/>
      <c r="K19" s="948"/>
      <c r="L19" s="948"/>
      <c r="M19" s="948"/>
      <c r="N19" s="948"/>
      <c r="O19" s="948"/>
    </row>
    <row r="20" spans="1:15" s="514" customFormat="1" ht="18" customHeight="1">
      <c r="A20" s="337" t="s">
        <v>1342</v>
      </c>
      <c r="B20" s="970"/>
      <c r="C20" s="970"/>
      <c r="D20" s="970"/>
      <c r="E20" s="970"/>
      <c r="F20" s="990"/>
      <c r="G20" s="337"/>
      <c r="H20" s="337"/>
      <c r="I20" s="337"/>
      <c r="J20" s="991"/>
      <c r="K20" s="970"/>
      <c r="L20" s="970"/>
      <c r="M20" s="970"/>
      <c r="N20" s="970"/>
      <c r="O20" s="970"/>
    </row>
    <row r="21" spans="1:15" s="514" customFormat="1" ht="18" customHeight="1">
      <c r="A21" s="337" t="s">
        <v>791</v>
      </c>
      <c r="B21" s="970"/>
      <c r="C21" s="970"/>
      <c r="D21" s="970"/>
      <c r="E21" s="970"/>
      <c r="F21" s="990"/>
      <c r="G21" s="337"/>
      <c r="H21" s="337"/>
      <c r="I21" s="337"/>
      <c r="J21" s="991"/>
      <c r="K21" s="970"/>
      <c r="L21" s="970"/>
      <c r="M21" s="970"/>
      <c r="N21" s="970"/>
      <c r="O21" s="970"/>
    </row>
    <row r="22" spans="1:15" s="514" customFormat="1" ht="18" customHeight="1">
      <c r="A22" s="337" t="s">
        <v>792</v>
      </c>
      <c r="B22" s="970"/>
      <c r="C22" s="970"/>
      <c r="D22" s="970"/>
      <c r="E22" s="970"/>
      <c r="F22" s="990"/>
      <c r="G22" s="337"/>
      <c r="H22" s="337"/>
      <c r="I22" s="337"/>
      <c r="J22" s="991"/>
      <c r="K22" s="970"/>
      <c r="L22" s="970"/>
      <c r="M22" s="970"/>
      <c r="N22" s="970"/>
      <c r="O22" s="970"/>
    </row>
    <row r="23" spans="1:15" s="514" customFormat="1" ht="18" customHeight="1">
      <c r="A23" s="337" t="s">
        <v>793</v>
      </c>
      <c r="B23" s="970"/>
      <c r="C23" s="970"/>
      <c r="D23" s="970"/>
      <c r="E23" s="970"/>
      <c r="F23" s="990"/>
      <c r="G23" s="337"/>
      <c r="H23" s="337"/>
      <c r="I23" s="337"/>
      <c r="J23" s="991"/>
      <c r="K23" s="970"/>
      <c r="L23" s="970"/>
      <c r="M23" s="970"/>
      <c r="N23" s="970"/>
      <c r="O23" s="970"/>
    </row>
    <row r="24" spans="1:15" s="514" customFormat="1" ht="13.5" customHeight="1">
      <c r="A24" s="187"/>
      <c r="B24" s="948"/>
      <c r="C24" s="948"/>
      <c r="D24" s="948"/>
      <c r="E24" s="948"/>
      <c r="F24" s="959"/>
      <c r="J24" s="954"/>
      <c r="K24" s="948"/>
      <c r="L24" s="948"/>
      <c r="M24" s="948"/>
      <c r="N24" s="948"/>
      <c r="O24" s="948"/>
    </row>
    <row r="25" spans="1:15" s="514" customFormat="1" ht="40.5" customHeight="1">
      <c r="A25" s="187"/>
      <c r="B25" s="952"/>
      <c r="C25" s="952"/>
      <c r="D25" s="952"/>
      <c r="E25" s="952"/>
      <c r="F25" s="961"/>
      <c r="J25" s="954"/>
      <c r="K25" s="952"/>
      <c r="L25" s="957"/>
      <c r="M25" s="952"/>
      <c r="N25" s="952"/>
      <c r="O25" s="952"/>
    </row>
    <row r="26" spans="1:15" s="514" customFormat="1" ht="39" customHeight="1">
      <c r="A26" s="187"/>
      <c r="B26" s="957"/>
      <c r="C26" s="957"/>
      <c r="D26" s="957"/>
      <c r="E26" s="957"/>
      <c r="F26" s="961"/>
      <c r="J26" s="954"/>
      <c r="K26" s="988"/>
      <c r="L26" s="988"/>
      <c r="M26" s="988"/>
      <c r="N26" s="988"/>
      <c r="O26" s="988"/>
    </row>
    <row r="27" spans="1:15" s="514" customFormat="1" ht="12" customHeight="1">
      <c r="A27" s="187"/>
      <c r="B27" s="952"/>
      <c r="C27" s="952"/>
      <c r="D27" s="952"/>
      <c r="E27" s="952"/>
      <c r="F27" s="952"/>
      <c r="G27" s="952"/>
      <c r="J27" s="952"/>
      <c r="K27" s="952"/>
      <c r="L27" s="957"/>
      <c r="M27" s="952"/>
      <c r="N27" s="952"/>
      <c r="O27" s="952"/>
    </row>
    <row r="28" spans="1:15" s="514" customFormat="1" ht="9" customHeight="1">
      <c r="A28" s="187"/>
      <c r="B28" s="950"/>
      <c r="C28" s="950"/>
      <c r="D28" s="950"/>
      <c r="E28" s="950"/>
      <c r="F28" s="950"/>
      <c r="G28" s="950"/>
      <c r="J28" s="952"/>
      <c r="K28" s="950"/>
      <c r="L28" s="950"/>
      <c r="M28" s="950"/>
      <c r="N28" s="950"/>
      <c r="O28" s="950"/>
    </row>
    <row r="29" spans="1:15" s="514" customFormat="1" ht="9" customHeight="1">
      <c r="A29" s="187"/>
      <c r="B29" s="950"/>
      <c r="C29" s="950"/>
      <c r="D29" s="950"/>
      <c r="E29" s="950"/>
      <c r="F29" s="950"/>
      <c r="G29" s="950"/>
      <c r="J29" s="957"/>
      <c r="K29" s="950"/>
      <c r="L29" s="950"/>
      <c r="M29" s="950"/>
      <c r="N29" s="950"/>
      <c r="O29" s="950"/>
    </row>
    <row r="30" spans="1:15" s="514" customFormat="1" ht="9" customHeight="1">
      <c r="A30" s="187"/>
      <c r="B30" s="948"/>
      <c r="C30" s="948"/>
      <c r="D30" s="948"/>
      <c r="E30" s="948"/>
      <c r="F30" s="948"/>
      <c r="G30" s="960"/>
      <c r="J30" s="954"/>
      <c r="K30" s="948"/>
      <c r="L30" s="948"/>
      <c r="M30" s="948"/>
      <c r="N30" s="948"/>
      <c r="O30" s="948"/>
    </row>
    <row r="31" spans="1:15" s="514" customFormat="1" ht="9" customHeight="1">
      <c r="A31" s="187"/>
      <c r="B31" s="948"/>
      <c r="C31" s="948"/>
      <c r="D31" s="948"/>
      <c r="E31" s="948"/>
      <c r="F31" s="948"/>
      <c r="G31" s="960"/>
      <c r="J31" s="954"/>
      <c r="K31" s="948"/>
      <c r="L31" s="948"/>
      <c r="M31" s="948"/>
      <c r="N31" s="948"/>
      <c r="O31" s="948"/>
    </row>
    <row r="32" spans="1:15" s="514" customFormat="1" ht="9" customHeight="1">
      <c r="A32" s="187"/>
      <c r="B32" s="948"/>
      <c r="C32" s="948"/>
      <c r="D32" s="948"/>
      <c r="E32" s="948"/>
      <c r="F32" s="948"/>
      <c r="G32" s="960"/>
      <c r="J32" s="954"/>
      <c r="K32" s="948"/>
      <c r="L32" s="948"/>
      <c r="M32" s="948"/>
      <c r="N32" s="948"/>
      <c r="O32" s="948"/>
    </row>
    <row r="33" spans="1:15" s="514" customFormat="1" ht="9" customHeight="1">
      <c r="A33" s="187"/>
      <c r="B33" s="948"/>
      <c r="C33" s="948"/>
      <c r="D33" s="948"/>
      <c r="E33" s="948"/>
      <c r="F33" s="948"/>
      <c r="G33" s="960"/>
      <c r="J33" s="954"/>
      <c r="K33" s="948"/>
      <c r="L33" s="948"/>
      <c r="M33" s="948"/>
      <c r="N33" s="948"/>
      <c r="O33" s="948"/>
    </row>
    <row r="34" spans="1:15" s="514" customFormat="1" ht="9" customHeight="1">
      <c r="A34" s="187"/>
      <c r="B34" s="948"/>
      <c r="C34" s="948"/>
      <c r="D34" s="948"/>
      <c r="E34" s="948"/>
      <c r="F34" s="948"/>
      <c r="G34" s="960"/>
      <c r="J34" s="954"/>
      <c r="K34" s="948"/>
      <c r="L34" s="948"/>
      <c r="M34" s="948"/>
      <c r="N34" s="948"/>
      <c r="O34" s="948"/>
    </row>
    <row r="35" spans="1:15" s="514" customFormat="1" ht="9" customHeight="1">
      <c r="A35" s="187"/>
      <c r="B35" s="948"/>
      <c r="C35" s="948"/>
      <c r="D35" s="948"/>
      <c r="E35" s="948"/>
      <c r="F35" s="948"/>
      <c r="G35" s="960"/>
      <c r="J35" s="954"/>
      <c r="K35" s="948"/>
      <c r="L35" s="948"/>
      <c r="M35" s="948"/>
      <c r="N35" s="948"/>
      <c r="O35" s="948"/>
    </row>
    <row r="36" spans="1:15" s="514" customFormat="1" ht="9" customHeight="1">
      <c r="A36" s="187"/>
      <c r="B36" s="948"/>
      <c r="C36" s="948"/>
      <c r="D36" s="948"/>
      <c r="E36" s="948"/>
      <c r="F36" s="948"/>
      <c r="G36" s="960"/>
      <c r="J36" s="954"/>
      <c r="K36" s="948"/>
      <c r="L36" s="948"/>
      <c r="M36" s="948"/>
      <c r="N36" s="948"/>
      <c r="O36" s="948"/>
    </row>
    <row r="37" spans="1:15" s="514" customFormat="1" ht="9" customHeight="1">
      <c r="A37" s="187"/>
      <c r="B37" s="948"/>
      <c r="C37" s="948"/>
      <c r="D37" s="948"/>
      <c r="E37" s="948"/>
      <c r="F37" s="948"/>
      <c r="G37" s="960"/>
      <c r="J37" s="954"/>
      <c r="K37" s="948"/>
      <c r="L37" s="948"/>
      <c r="M37" s="948"/>
      <c r="N37" s="948"/>
      <c r="O37" s="948"/>
    </row>
    <row r="38" spans="1:15" s="514" customFormat="1" ht="9" customHeight="1">
      <c r="A38" s="187"/>
      <c r="B38" s="948"/>
      <c r="C38" s="948"/>
      <c r="D38" s="948"/>
      <c r="E38" s="948"/>
      <c r="F38" s="948"/>
      <c r="G38" s="960"/>
      <c r="J38" s="954"/>
      <c r="K38" s="948"/>
      <c r="L38" s="948"/>
      <c r="M38" s="948"/>
      <c r="N38" s="948"/>
      <c r="O38" s="948"/>
    </row>
    <row r="39" spans="1:15" s="514" customFormat="1" ht="9" customHeight="1">
      <c r="A39" s="187"/>
      <c r="B39" s="948"/>
      <c r="C39" s="948"/>
      <c r="D39" s="948"/>
      <c r="E39" s="948"/>
      <c r="F39" s="948"/>
      <c r="G39" s="960"/>
      <c r="J39" s="954"/>
      <c r="K39" s="948"/>
      <c r="L39" s="948"/>
      <c r="M39" s="948"/>
      <c r="N39" s="948"/>
      <c r="O39" s="948"/>
    </row>
    <row r="40" spans="1:15" s="514" customFormat="1" ht="9" customHeight="1">
      <c r="A40" s="187"/>
      <c r="B40" s="948"/>
      <c r="C40" s="948"/>
      <c r="D40" s="948"/>
      <c r="E40" s="948"/>
      <c r="F40" s="948"/>
      <c r="G40" s="960"/>
      <c r="J40" s="954"/>
      <c r="K40" s="948"/>
      <c r="L40" s="948"/>
      <c r="M40" s="948"/>
      <c r="N40" s="948"/>
      <c r="O40" s="948"/>
    </row>
    <row r="41" spans="1:15" s="514" customFormat="1" ht="9" customHeight="1">
      <c r="A41" s="187"/>
      <c r="B41" s="948"/>
      <c r="C41" s="948"/>
      <c r="D41" s="948"/>
      <c r="E41" s="948"/>
      <c r="F41" s="948"/>
      <c r="G41" s="960"/>
      <c r="J41" s="954"/>
      <c r="K41" s="948"/>
      <c r="L41" s="948"/>
      <c r="M41" s="948"/>
      <c r="N41" s="948"/>
      <c r="O41" s="948"/>
    </row>
    <row r="42" spans="1:15" s="514" customFormat="1" ht="9" customHeight="1">
      <c r="A42" s="187"/>
      <c r="B42" s="948"/>
      <c r="C42" s="948"/>
      <c r="D42" s="948"/>
      <c r="E42" s="948"/>
      <c r="F42" s="948"/>
      <c r="G42" s="960"/>
      <c r="J42" s="954"/>
      <c r="K42" s="948"/>
      <c r="L42" s="948"/>
      <c r="M42" s="948"/>
      <c r="N42" s="948"/>
      <c r="O42" s="948"/>
    </row>
    <row r="43" spans="1:15" s="514" customFormat="1" ht="9" customHeight="1">
      <c r="A43" s="187"/>
      <c r="B43" s="948"/>
      <c r="C43" s="948"/>
      <c r="D43" s="948"/>
      <c r="E43" s="948"/>
      <c r="F43" s="948"/>
      <c r="G43" s="960"/>
      <c r="J43" s="954"/>
      <c r="K43" s="948"/>
      <c r="L43" s="948"/>
      <c r="M43" s="988"/>
      <c r="N43" s="948"/>
      <c r="O43" s="948"/>
    </row>
    <row r="44" spans="1:15" s="514" customFormat="1" ht="9" customHeight="1">
      <c r="A44" s="187"/>
      <c r="B44" s="988"/>
      <c r="C44" s="988"/>
      <c r="D44" s="988"/>
      <c r="E44" s="988"/>
      <c r="F44" s="988"/>
      <c r="G44" s="962"/>
      <c r="J44" s="954"/>
      <c r="K44" s="988"/>
      <c r="L44" s="988"/>
      <c r="M44" s="988"/>
      <c r="N44" s="988"/>
      <c r="O44" s="988"/>
    </row>
    <row r="45" spans="1:15" s="337" customFormat="1" ht="9" customHeight="1">
      <c r="A45" s="194"/>
      <c r="B45" s="970"/>
      <c r="C45" s="970"/>
      <c r="D45" s="970"/>
      <c r="E45" s="970"/>
      <c r="F45" s="970"/>
      <c r="G45" s="970"/>
      <c r="H45" s="970"/>
      <c r="I45" s="970"/>
      <c r="J45" s="970"/>
      <c r="K45" s="970"/>
      <c r="L45" s="971"/>
      <c r="M45" s="989"/>
      <c r="N45" s="970"/>
      <c r="O45" s="970"/>
    </row>
    <row r="46" spans="1:15" s="341" customFormat="1" ht="9" customHeight="1">
      <c r="A46" s="193"/>
      <c r="B46" s="972"/>
      <c r="C46" s="972"/>
      <c r="D46" s="972"/>
      <c r="E46" s="972"/>
      <c r="F46" s="972"/>
      <c r="G46" s="972"/>
      <c r="H46" s="972"/>
      <c r="I46" s="972"/>
      <c r="J46" s="972"/>
      <c r="K46" s="972"/>
      <c r="L46" s="973"/>
      <c r="M46" s="974"/>
      <c r="N46" s="972"/>
      <c r="O46" s="972"/>
    </row>
    <row r="47" spans="1:15" s="120" customFormat="1" ht="9" customHeight="1">
      <c r="A47" s="40"/>
      <c r="B47" s="975"/>
      <c r="C47" s="975"/>
      <c r="D47" s="975"/>
      <c r="E47" s="976"/>
      <c r="F47" s="976"/>
      <c r="G47" s="976"/>
      <c r="H47" s="976"/>
      <c r="I47" s="976"/>
      <c r="J47" s="976"/>
      <c r="K47" s="976"/>
      <c r="L47" s="977"/>
      <c r="M47" s="978"/>
      <c r="N47" s="976"/>
      <c r="O47" s="976"/>
    </row>
    <row r="48" spans="1:15" s="120" customFormat="1" ht="9" customHeight="1">
      <c r="B48" s="976"/>
      <c r="C48" s="976"/>
      <c r="D48" s="976"/>
      <c r="E48" s="976"/>
      <c r="F48" s="976"/>
      <c r="G48" s="976"/>
      <c r="H48" s="976"/>
      <c r="I48" s="976"/>
      <c r="J48" s="976"/>
      <c r="K48" s="976"/>
      <c r="L48" s="977"/>
      <c r="M48" s="978"/>
      <c r="N48" s="976"/>
      <c r="O48" s="976"/>
    </row>
    <row r="49" spans="1:1" ht="9" customHeight="1">
      <c r="A49" s="120"/>
    </row>
    <row r="50" spans="1:1" ht="9" customHeight="1">
      <c r="A50" s="120"/>
    </row>
    <row r="51" spans="1:1" ht="9" customHeight="1">
      <c r="A51" s="120"/>
    </row>
  </sheetData>
  <mergeCells count="7">
    <mergeCell ref="B13:G13"/>
    <mergeCell ref="A2:O2"/>
    <mergeCell ref="A3:O3"/>
    <mergeCell ref="A4:O4"/>
    <mergeCell ref="A5:O5"/>
    <mergeCell ref="B6:G6"/>
    <mergeCell ref="J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election activeCell="I20" sqref="I20"/>
    </sheetView>
  </sheetViews>
  <sheetFormatPr baseColWidth="10" defaultColWidth="9.140625" defaultRowHeight="15"/>
  <cols>
    <col min="1" max="1" width="68.140625" style="588" customWidth="1"/>
    <col min="2" max="4" width="32.28515625" style="799" customWidth="1"/>
    <col min="5" max="5" width="28.42578125" style="63" customWidth="1"/>
    <col min="6" max="6" width="28.42578125" style="799" customWidth="1"/>
    <col min="7" max="256" width="9.140625" style="799"/>
    <col min="257" max="257" width="68.140625" style="799" customWidth="1"/>
    <col min="258" max="259" width="15.28515625" style="799" customWidth="1"/>
    <col min="260" max="260" width="25.85546875" style="799" bestFit="1" customWidth="1"/>
    <col min="261" max="261" width="14.140625" style="799" customWidth="1"/>
    <col min="262" max="262" width="2.5703125" style="799" customWidth="1"/>
    <col min="263" max="512" width="9.140625" style="799"/>
    <col min="513" max="513" width="68.140625" style="799" customWidth="1"/>
    <col min="514" max="515" width="15.28515625" style="799" customWidth="1"/>
    <col min="516" max="516" width="25.85546875" style="799" bestFit="1" customWidth="1"/>
    <col min="517" max="517" width="14.140625" style="799" customWidth="1"/>
    <col min="518" max="518" width="2.5703125" style="799" customWidth="1"/>
    <col min="519" max="768" width="9.140625" style="799"/>
    <col min="769" max="769" width="68.140625" style="799" customWidth="1"/>
    <col min="770" max="771" width="15.28515625" style="799" customWidth="1"/>
    <col min="772" max="772" width="25.85546875" style="799" bestFit="1" customWidth="1"/>
    <col min="773" max="773" width="14.140625" style="799" customWidth="1"/>
    <col min="774" max="774" width="2.5703125" style="799" customWidth="1"/>
    <col min="775" max="1024" width="9.140625" style="799"/>
    <col min="1025" max="1025" width="68.140625" style="799" customWidth="1"/>
    <col min="1026" max="1027" width="15.28515625" style="799" customWidth="1"/>
    <col min="1028" max="1028" width="25.85546875" style="799" bestFit="1" customWidth="1"/>
    <col min="1029" max="1029" width="14.140625" style="799" customWidth="1"/>
    <col min="1030" max="1030" width="2.5703125" style="799" customWidth="1"/>
    <col min="1031" max="1280" width="9.140625" style="799"/>
    <col min="1281" max="1281" width="68.140625" style="799" customWidth="1"/>
    <col min="1282" max="1283" width="15.28515625" style="799" customWidth="1"/>
    <col min="1284" max="1284" width="25.85546875" style="799" bestFit="1" customWidth="1"/>
    <col min="1285" max="1285" width="14.140625" style="799" customWidth="1"/>
    <col min="1286" max="1286" width="2.5703125" style="799" customWidth="1"/>
    <col min="1287" max="1536" width="9.140625" style="799"/>
    <col min="1537" max="1537" width="68.140625" style="799" customWidth="1"/>
    <col min="1538" max="1539" width="15.28515625" style="799" customWidth="1"/>
    <col min="1540" max="1540" width="25.85546875" style="799" bestFit="1" customWidth="1"/>
    <col min="1541" max="1541" width="14.140625" style="799" customWidth="1"/>
    <col min="1542" max="1542" width="2.5703125" style="799" customWidth="1"/>
    <col min="1543" max="1792" width="9.140625" style="799"/>
    <col min="1793" max="1793" width="68.140625" style="799" customWidth="1"/>
    <col min="1794" max="1795" width="15.28515625" style="799" customWidth="1"/>
    <col min="1796" max="1796" width="25.85546875" style="799" bestFit="1" customWidth="1"/>
    <col min="1797" max="1797" width="14.140625" style="799" customWidth="1"/>
    <col min="1798" max="1798" width="2.5703125" style="799" customWidth="1"/>
    <col min="1799" max="2048" width="9.140625" style="799"/>
    <col min="2049" max="2049" width="68.140625" style="799" customWidth="1"/>
    <col min="2050" max="2051" width="15.28515625" style="799" customWidth="1"/>
    <col min="2052" max="2052" width="25.85546875" style="799" bestFit="1" customWidth="1"/>
    <col min="2053" max="2053" width="14.140625" style="799" customWidth="1"/>
    <col min="2054" max="2054" width="2.5703125" style="799" customWidth="1"/>
    <col min="2055" max="2304" width="9.140625" style="799"/>
    <col min="2305" max="2305" width="68.140625" style="799" customWidth="1"/>
    <col min="2306" max="2307" width="15.28515625" style="799" customWidth="1"/>
    <col min="2308" max="2308" width="25.85546875" style="799" bestFit="1" customWidth="1"/>
    <col min="2309" max="2309" width="14.140625" style="799" customWidth="1"/>
    <col min="2310" max="2310" width="2.5703125" style="799" customWidth="1"/>
    <col min="2311" max="2560" width="9.140625" style="799"/>
    <col min="2561" max="2561" width="68.140625" style="799" customWidth="1"/>
    <col min="2562" max="2563" width="15.28515625" style="799" customWidth="1"/>
    <col min="2564" max="2564" width="25.85546875" style="799" bestFit="1" customWidth="1"/>
    <col min="2565" max="2565" width="14.140625" style="799" customWidth="1"/>
    <col min="2566" max="2566" width="2.5703125" style="799" customWidth="1"/>
    <col min="2567" max="2816" width="9.140625" style="799"/>
    <col min="2817" max="2817" width="68.140625" style="799" customWidth="1"/>
    <col min="2818" max="2819" width="15.28515625" style="799" customWidth="1"/>
    <col min="2820" max="2820" width="25.85546875" style="799" bestFit="1" customWidth="1"/>
    <col min="2821" max="2821" width="14.140625" style="799" customWidth="1"/>
    <col min="2822" max="2822" width="2.5703125" style="799" customWidth="1"/>
    <col min="2823" max="3072" width="9.140625" style="799"/>
    <col min="3073" max="3073" width="68.140625" style="799" customWidth="1"/>
    <col min="3074" max="3075" width="15.28515625" style="799" customWidth="1"/>
    <col min="3076" max="3076" width="25.85546875" style="799" bestFit="1" customWidth="1"/>
    <col min="3077" max="3077" width="14.140625" style="799" customWidth="1"/>
    <col min="3078" max="3078" width="2.5703125" style="799" customWidth="1"/>
    <col min="3079" max="3328" width="9.140625" style="799"/>
    <col min="3329" max="3329" width="68.140625" style="799" customWidth="1"/>
    <col min="3330" max="3331" width="15.28515625" style="799" customWidth="1"/>
    <col min="3332" max="3332" width="25.85546875" style="799" bestFit="1" customWidth="1"/>
    <col min="3333" max="3333" width="14.140625" style="799" customWidth="1"/>
    <col min="3334" max="3334" width="2.5703125" style="799" customWidth="1"/>
    <col min="3335" max="3584" width="9.140625" style="799"/>
    <col min="3585" max="3585" width="68.140625" style="799" customWidth="1"/>
    <col min="3586" max="3587" width="15.28515625" style="799" customWidth="1"/>
    <col min="3588" max="3588" width="25.85546875" style="799" bestFit="1" customWidth="1"/>
    <col min="3589" max="3589" width="14.140625" style="799" customWidth="1"/>
    <col min="3590" max="3590" width="2.5703125" style="799" customWidth="1"/>
    <col min="3591" max="3840" width="9.140625" style="799"/>
    <col min="3841" max="3841" width="68.140625" style="799" customWidth="1"/>
    <col min="3842" max="3843" width="15.28515625" style="799" customWidth="1"/>
    <col min="3844" max="3844" width="25.85546875" style="799" bestFit="1" customWidth="1"/>
    <col min="3845" max="3845" width="14.140625" style="799" customWidth="1"/>
    <col min="3846" max="3846" width="2.5703125" style="799" customWidth="1"/>
    <col min="3847" max="4096" width="9.140625" style="799"/>
    <col min="4097" max="4097" width="68.140625" style="799" customWidth="1"/>
    <col min="4098" max="4099" width="15.28515625" style="799" customWidth="1"/>
    <col min="4100" max="4100" width="25.85546875" style="799" bestFit="1" customWidth="1"/>
    <col min="4101" max="4101" width="14.140625" style="799" customWidth="1"/>
    <col min="4102" max="4102" width="2.5703125" style="799" customWidth="1"/>
    <col min="4103" max="4352" width="9.140625" style="799"/>
    <col min="4353" max="4353" width="68.140625" style="799" customWidth="1"/>
    <col min="4354" max="4355" width="15.28515625" style="799" customWidth="1"/>
    <col min="4356" max="4356" width="25.85546875" style="799" bestFit="1" customWidth="1"/>
    <col min="4357" max="4357" width="14.140625" style="799" customWidth="1"/>
    <col min="4358" max="4358" width="2.5703125" style="799" customWidth="1"/>
    <col min="4359" max="4608" width="9.140625" style="799"/>
    <col min="4609" max="4609" width="68.140625" style="799" customWidth="1"/>
    <col min="4610" max="4611" width="15.28515625" style="799" customWidth="1"/>
    <col min="4612" max="4612" width="25.85546875" style="799" bestFit="1" customWidth="1"/>
    <col min="4613" max="4613" width="14.140625" style="799" customWidth="1"/>
    <col min="4614" max="4614" width="2.5703125" style="799" customWidth="1"/>
    <col min="4615" max="4864" width="9.140625" style="799"/>
    <col min="4865" max="4865" width="68.140625" style="799" customWidth="1"/>
    <col min="4866" max="4867" width="15.28515625" style="799" customWidth="1"/>
    <col min="4868" max="4868" width="25.85546875" style="799" bestFit="1" customWidth="1"/>
    <col min="4869" max="4869" width="14.140625" style="799" customWidth="1"/>
    <col min="4870" max="4870" width="2.5703125" style="799" customWidth="1"/>
    <col min="4871" max="5120" width="9.140625" style="799"/>
    <col min="5121" max="5121" width="68.140625" style="799" customWidth="1"/>
    <col min="5122" max="5123" width="15.28515625" style="799" customWidth="1"/>
    <col min="5124" max="5124" width="25.85546875" style="799" bestFit="1" customWidth="1"/>
    <col min="5125" max="5125" width="14.140625" style="799" customWidth="1"/>
    <col min="5126" max="5126" width="2.5703125" style="799" customWidth="1"/>
    <col min="5127" max="5376" width="9.140625" style="799"/>
    <col min="5377" max="5377" width="68.140625" style="799" customWidth="1"/>
    <col min="5378" max="5379" width="15.28515625" style="799" customWidth="1"/>
    <col min="5380" max="5380" width="25.85546875" style="799" bestFit="1" customWidth="1"/>
    <col min="5381" max="5381" width="14.140625" style="799" customWidth="1"/>
    <col min="5382" max="5382" width="2.5703125" style="799" customWidth="1"/>
    <col min="5383" max="5632" width="9.140625" style="799"/>
    <col min="5633" max="5633" width="68.140625" style="799" customWidth="1"/>
    <col min="5634" max="5635" width="15.28515625" style="799" customWidth="1"/>
    <col min="5636" max="5636" width="25.85546875" style="799" bestFit="1" customWidth="1"/>
    <col min="5637" max="5637" width="14.140625" style="799" customWidth="1"/>
    <col min="5638" max="5638" width="2.5703125" style="799" customWidth="1"/>
    <col min="5639" max="5888" width="9.140625" style="799"/>
    <col min="5889" max="5889" width="68.140625" style="799" customWidth="1"/>
    <col min="5890" max="5891" width="15.28515625" style="799" customWidth="1"/>
    <col min="5892" max="5892" width="25.85546875" style="799" bestFit="1" customWidth="1"/>
    <col min="5893" max="5893" width="14.140625" style="799" customWidth="1"/>
    <col min="5894" max="5894" width="2.5703125" style="799" customWidth="1"/>
    <col min="5895" max="6144" width="9.140625" style="799"/>
    <col min="6145" max="6145" width="68.140625" style="799" customWidth="1"/>
    <col min="6146" max="6147" width="15.28515625" style="799" customWidth="1"/>
    <col min="6148" max="6148" width="25.85546875" style="799" bestFit="1" customWidth="1"/>
    <col min="6149" max="6149" width="14.140625" style="799" customWidth="1"/>
    <col min="6150" max="6150" width="2.5703125" style="799" customWidth="1"/>
    <col min="6151" max="6400" width="9.140625" style="799"/>
    <col min="6401" max="6401" width="68.140625" style="799" customWidth="1"/>
    <col min="6402" max="6403" width="15.28515625" style="799" customWidth="1"/>
    <col min="6404" max="6404" width="25.85546875" style="799" bestFit="1" customWidth="1"/>
    <col min="6405" max="6405" width="14.140625" style="799" customWidth="1"/>
    <col min="6406" max="6406" width="2.5703125" style="799" customWidth="1"/>
    <col min="6407" max="6656" width="9.140625" style="799"/>
    <col min="6657" max="6657" width="68.140625" style="799" customWidth="1"/>
    <col min="6658" max="6659" width="15.28515625" style="799" customWidth="1"/>
    <col min="6660" max="6660" width="25.85546875" style="799" bestFit="1" customWidth="1"/>
    <col min="6661" max="6661" width="14.140625" style="799" customWidth="1"/>
    <col min="6662" max="6662" width="2.5703125" style="799" customWidth="1"/>
    <col min="6663" max="6912" width="9.140625" style="799"/>
    <col min="6913" max="6913" width="68.140625" style="799" customWidth="1"/>
    <col min="6914" max="6915" width="15.28515625" style="799" customWidth="1"/>
    <col min="6916" max="6916" width="25.85546875" style="799" bestFit="1" customWidth="1"/>
    <col min="6917" max="6917" width="14.140625" style="799" customWidth="1"/>
    <col min="6918" max="6918" width="2.5703125" style="799" customWidth="1"/>
    <col min="6919" max="7168" width="9.140625" style="799"/>
    <col min="7169" max="7169" width="68.140625" style="799" customWidth="1"/>
    <col min="7170" max="7171" width="15.28515625" style="799" customWidth="1"/>
    <col min="7172" max="7172" width="25.85546875" style="799" bestFit="1" customWidth="1"/>
    <col min="7173" max="7173" width="14.140625" style="799" customWidth="1"/>
    <col min="7174" max="7174" width="2.5703125" style="799" customWidth="1"/>
    <col min="7175" max="7424" width="9.140625" style="799"/>
    <col min="7425" max="7425" width="68.140625" style="799" customWidth="1"/>
    <col min="7426" max="7427" width="15.28515625" style="799" customWidth="1"/>
    <col min="7428" max="7428" width="25.85546875" style="799" bestFit="1" customWidth="1"/>
    <col min="7429" max="7429" width="14.140625" style="799" customWidth="1"/>
    <col min="7430" max="7430" width="2.5703125" style="799" customWidth="1"/>
    <col min="7431" max="7680" width="9.140625" style="799"/>
    <col min="7681" max="7681" width="68.140625" style="799" customWidth="1"/>
    <col min="7682" max="7683" width="15.28515625" style="799" customWidth="1"/>
    <col min="7684" max="7684" width="25.85546875" style="799" bestFit="1" customWidth="1"/>
    <col min="7685" max="7685" width="14.140625" style="799" customWidth="1"/>
    <col min="7686" max="7686" width="2.5703125" style="799" customWidth="1"/>
    <col min="7687" max="7936" width="9.140625" style="799"/>
    <col min="7937" max="7937" width="68.140625" style="799" customWidth="1"/>
    <col min="7938" max="7939" width="15.28515625" style="799" customWidth="1"/>
    <col min="7940" max="7940" width="25.85546875" style="799" bestFit="1" customWidth="1"/>
    <col min="7941" max="7941" width="14.140625" style="799" customWidth="1"/>
    <col min="7942" max="7942" width="2.5703125" style="799" customWidth="1"/>
    <col min="7943" max="8192" width="9.140625" style="799"/>
    <col min="8193" max="8193" width="68.140625" style="799" customWidth="1"/>
    <col min="8194" max="8195" width="15.28515625" style="799" customWidth="1"/>
    <col min="8196" max="8196" width="25.85546875" style="799" bestFit="1" customWidth="1"/>
    <col min="8197" max="8197" width="14.140625" style="799" customWidth="1"/>
    <col min="8198" max="8198" width="2.5703125" style="799" customWidth="1"/>
    <col min="8199" max="8448" width="9.140625" style="799"/>
    <col min="8449" max="8449" width="68.140625" style="799" customWidth="1"/>
    <col min="8450" max="8451" width="15.28515625" style="799" customWidth="1"/>
    <col min="8452" max="8452" width="25.85546875" style="799" bestFit="1" customWidth="1"/>
    <col min="8453" max="8453" width="14.140625" style="799" customWidth="1"/>
    <col min="8454" max="8454" width="2.5703125" style="799" customWidth="1"/>
    <col min="8455" max="8704" width="9.140625" style="799"/>
    <col min="8705" max="8705" width="68.140625" style="799" customWidth="1"/>
    <col min="8706" max="8707" width="15.28515625" style="799" customWidth="1"/>
    <col min="8708" max="8708" width="25.85546875" style="799" bestFit="1" customWidth="1"/>
    <col min="8709" max="8709" width="14.140625" style="799" customWidth="1"/>
    <col min="8710" max="8710" width="2.5703125" style="799" customWidth="1"/>
    <col min="8711" max="8960" width="9.140625" style="799"/>
    <col min="8961" max="8961" width="68.140625" style="799" customWidth="1"/>
    <col min="8962" max="8963" width="15.28515625" style="799" customWidth="1"/>
    <col min="8964" max="8964" width="25.85546875" style="799" bestFit="1" customWidth="1"/>
    <col min="8965" max="8965" width="14.140625" style="799" customWidth="1"/>
    <col min="8966" max="8966" width="2.5703125" style="799" customWidth="1"/>
    <col min="8967" max="9216" width="9.140625" style="799"/>
    <col min="9217" max="9217" width="68.140625" style="799" customWidth="1"/>
    <col min="9218" max="9219" width="15.28515625" style="799" customWidth="1"/>
    <col min="9220" max="9220" width="25.85546875" style="799" bestFit="1" customWidth="1"/>
    <col min="9221" max="9221" width="14.140625" style="799" customWidth="1"/>
    <col min="9222" max="9222" width="2.5703125" style="799" customWidth="1"/>
    <col min="9223" max="9472" width="9.140625" style="799"/>
    <col min="9473" max="9473" width="68.140625" style="799" customWidth="1"/>
    <col min="9474" max="9475" width="15.28515625" style="799" customWidth="1"/>
    <col min="9476" max="9476" width="25.85546875" style="799" bestFit="1" customWidth="1"/>
    <col min="9477" max="9477" width="14.140625" style="799" customWidth="1"/>
    <col min="9478" max="9478" width="2.5703125" style="799" customWidth="1"/>
    <col min="9479" max="9728" width="9.140625" style="799"/>
    <col min="9729" max="9729" width="68.140625" style="799" customWidth="1"/>
    <col min="9730" max="9731" width="15.28515625" style="799" customWidth="1"/>
    <col min="9732" max="9732" width="25.85546875" style="799" bestFit="1" customWidth="1"/>
    <col min="9733" max="9733" width="14.140625" style="799" customWidth="1"/>
    <col min="9734" max="9734" width="2.5703125" style="799" customWidth="1"/>
    <col min="9735" max="9984" width="9.140625" style="799"/>
    <col min="9985" max="9985" width="68.140625" style="799" customWidth="1"/>
    <col min="9986" max="9987" width="15.28515625" style="799" customWidth="1"/>
    <col min="9988" max="9988" width="25.85546875" style="799" bestFit="1" customWidth="1"/>
    <col min="9989" max="9989" width="14.140625" style="799" customWidth="1"/>
    <col min="9990" max="9990" width="2.5703125" style="799" customWidth="1"/>
    <col min="9991" max="10240" width="9.140625" style="799"/>
    <col min="10241" max="10241" width="68.140625" style="799" customWidth="1"/>
    <col min="10242" max="10243" width="15.28515625" style="799" customWidth="1"/>
    <col min="10244" max="10244" width="25.85546875" style="799" bestFit="1" customWidth="1"/>
    <col min="10245" max="10245" width="14.140625" style="799" customWidth="1"/>
    <col min="10246" max="10246" width="2.5703125" style="799" customWidth="1"/>
    <col min="10247" max="10496" width="9.140625" style="799"/>
    <col min="10497" max="10497" width="68.140625" style="799" customWidth="1"/>
    <col min="10498" max="10499" width="15.28515625" style="799" customWidth="1"/>
    <col min="10500" max="10500" width="25.85546875" style="799" bestFit="1" customWidth="1"/>
    <col min="10501" max="10501" width="14.140625" style="799" customWidth="1"/>
    <col min="10502" max="10502" width="2.5703125" style="799" customWidth="1"/>
    <col min="10503" max="10752" width="9.140625" style="799"/>
    <col min="10753" max="10753" width="68.140625" style="799" customWidth="1"/>
    <col min="10754" max="10755" width="15.28515625" style="799" customWidth="1"/>
    <col min="10756" max="10756" width="25.85546875" style="799" bestFit="1" customWidth="1"/>
    <col min="10757" max="10757" width="14.140625" style="799" customWidth="1"/>
    <col min="10758" max="10758" width="2.5703125" style="799" customWidth="1"/>
    <col min="10759" max="11008" width="9.140625" style="799"/>
    <col min="11009" max="11009" width="68.140625" style="799" customWidth="1"/>
    <col min="11010" max="11011" width="15.28515625" style="799" customWidth="1"/>
    <col min="11012" max="11012" width="25.85546875" style="799" bestFit="1" customWidth="1"/>
    <col min="11013" max="11013" width="14.140625" style="799" customWidth="1"/>
    <col min="11014" max="11014" width="2.5703125" style="799" customWidth="1"/>
    <col min="11015" max="11264" width="9.140625" style="799"/>
    <col min="11265" max="11265" width="68.140625" style="799" customWidth="1"/>
    <col min="11266" max="11267" width="15.28515625" style="799" customWidth="1"/>
    <col min="11268" max="11268" width="25.85546875" style="799" bestFit="1" customWidth="1"/>
    <col min="11269" max="11269" width="14.140625" style="799" customWidth="1"/>
    <col min="11270" max="11270" width="2.5703125" style="799" customWidth="1"/>
    <col min="11271" max="11520" width="9.140625" style="799"/>
    <col min="11521" max="11521" width="68.140625" style="799" customWidth="1"/>
    <col min="11522" max="11523" width="15.28515625" style="799" customWidth="1"/>
    <col min="11524" max="11524" width="25.85546875" style="799" bestFit="1" customWidth="1"/>
    <col min="11525" max="11525" width="14.140625" style="799" customWidth="1"/>
    <col min="11526" max="11526" width="2.5703125" style="799" customWidth="1"/>
    <col min="11527" max="11776" width="9.140625" style="799"/>
    <col min="11777" max="11777" width="68.140625" style="799" customWidth="1"/>
    <col min="11778" max="11779" width="15.28515625" style="799" customWidth="1"/>
    <col min="11780" max="11780" width="25.85546875" style="799" bestFit="1" customWidth="1"/>
    <col min="11781" max="11781" width="14.140625" style="799" customWidth="1"/>
    <col min="11782" max="11782" width="2.5703125" style="799" customWidth="1"/>
    <col min="11783" max="12032" width="9.140625" style="799"/>
    <col min="12033" max="12033" width="68.140625" style="799" customWidth="1"/>
    <col min="12034" max="12035" width="15.28515625" style="799" customWidth="1"/>
    <col min="12036" max="12036" width="25.85546875" style="799" bestFit="1" customWidth="1"/>
    <col min="12037" max="12037" width="14.140625" style="799" customWidth="1"/>
    <col min="12038" max="12038" width="2.5703125" style="799" customWidth="1"/>
    <col min="12039" max="12288" width="9.140625" style="799"/>
    <col min="12289" max="12289" width="68.140625" style="799" customWidth="1"/>
    <col min="12290" max="12291" width="15.28515625" style="799" customWidth="1"/>
    <col min="12292" max="12292" width="25.85546875" style="799" bestFit="1" customWidth="1"/>
    <col min="12293" max="12293" width="14.140625" style="799" customWidth="1"/>
    <col min="12294" max="12294" width="2.5703125" style="799" customWidth="1"/>
    <col min="12295" max="12544" width="9.140625" style="799"/>
    <col min="12545" max="12545" width="68.140625" style="799" customWidth="1"/>
    <col min="12546" max="12547" width="15.28515625" style="799" customWidth="1"/>
    <col min="12548" max="12548" width="25.85546875" style="799" bestFit="1" customWidth="1"/>
    <col min="12549" max="12549" width="14.140625" style="799" customWidth="1"/>
    <col min="12550" max="12550" width="2.5703125" style="799" customWidth="1"/>
    <col min="12551" max="12800" width="9.140625" style="799"/>
    <col min="12801" max="12801" width="68.140625" style="799" customWidth="1"/>
    <col min="12802" max="12803" width="15.28515625" style="799" customWidth="1"/>
    <col min="12804" max="12804" width="25.85546875" style="799" bestFit="1" customWidth="1"/>
    <col min="12805" max="12805" width="14.140625" style="799" customWidth="1"/>
    <col min="12806" max="12806" width="2.5703125" style="799" customWidth="1"/>
    <col min="12807" max="13056" width="9.140625" style="799"/>
    <col min="13057" max="13057" width="68.140625" style="799" customWidth="1"/>
    <col min="13058" max="13059" width="15.28515625" style="799" customWidth="1"/>
    <col min="13060" max="13060" width="25.85546875" style="799" bestFit="1" customWidth="1"/>
    <col min="13061" max="13061" width="14.140625" style="799" customWidth="1"/>
    <col min="13062" max="13062" width="2.5703125" style="799" customWidth="1"/>
    <col min="13063" max="13312" width="9.140625" style="799"/>
    <col min="13313" max="13313" width="68.140625" style="799" customWidth="1"/>
    <col min="13314" max="13315" width="15.28515625" style="799" customWidth="1"/>
    <col min="13316" max="13316" width="25.85546875" style="799" bestFit="1" customWidth="1"/>
    <col min="13317" max="13317" width="14.140625" style="799" customWidth="1"/>
    <col min="13318" max="13318" width="2.5703125" style="799" customWidth="1"/>
    <col min="13319" max="13568" width="9.140625" style="799"/>
    <col min="13569" max="13569" width="68.140625" style="799" customWidth="1"/>
    <col min="13570" max="13571" width="15.28515625" style="799" customWidth="1"/>
    <col min="13572" max="13572" width="25.85546875" style="799" bestFit="1" customWidth="1"/>
    <col min="13573" max="13573" width="14.140625" style="799" customWidth="1"/>
    <col min="13574" max="13574" width="2.5703125" style="799" customWidth="1"/>
    <col min="13575" max="13824" width="9.140625" style="799"/>
    <col min="13825" max="13825" width="68.140625" style="799" customWidth="1"/>
    <col min="13826" max="13827" width="15.28515625" style="799" customWidth="1"/>
    <col min="13828" max="13828" width="25.85546875" style="799" bestFit="1" customWidth="1"/>
    <col min="13829" max="13829" width="14.140625" style="799" customWidth="1"/>
    <col min="13830" max="13830" width="2.5703125" style="799" customWidth="1"/>
    <col min="13831" max="14080" width="9.140625" style="799"/>
    <col min="14081" max="14081" width="68.140625" style="799" customWidth="1"/>
    <col min="14082" max="14083" width="15.28515625" style="799" customWidth="1"/>
    <col min="14084" max="14084" width="25.85546875" style="799" bestFit="1" customWidth="1"/>
    <col min="14085" max="14085" width="14.140625" style="799" customWidth="1"/>
    <col min="14086" max="14086" width="2.5703125" style="799" customWidth="1"/>
    <col min="14087" max="14336" width="9.140625" style="799"/>
    <col min="14337" max="14337" width="68.140625" style="799" customWidth="1"/>
    <col min="14338" max="14339" width="15.28515625" style="799" customWidth="1"/>
    <col min="14340" max="14340" width="25.85546875" style="799" bestFit="1" customWidth="1"/>
    <col min="14341" max="14341" width="14.140625" style="799" customWidth="1"/>
    <col min="14342" max="14342" width="2.5703125" style="799" customWidth="1"/>
    <col min="14343" max="14592" width="9.140625" style="799"/>
    <col min="14593" max="14593" width="68.140625" style="799" customWidth="1"/>
    <col min="14594" max="14595" width="15.28515625" style="799" customWidth="1"/>
    <col min="14596" max="14596" width="25.85546875" style="799" bestFit="1" customWidth="1"/>
    <col min="14597" max="14597" width="14.140625" style="799" customWidth="1"/>
    <col min="14598" max="14598" width="2.5703125" style="799" customWidth="1"/>
    <col min="14599" max="14848" width="9.140625" style="799"/>
    <col min="14849" max="14849" width="68.140625" style="799" customWidth="1"/>
    <col min="14850" max="14851" width="15.28515625" style="799" customWidth="1"/>
    <col min="14852" max="14852" width="25.85546875" style="799" bestFit="1" customWidth="1"/>
    <col min="14853" max="14853" width="14.140625" style="799" customWidth="1"/>
    <col min="14854" max="14854" width="2.5703125" style="799" customWidth="1"/>
    <col min="14855" max="15104" width="9.140625" style="799"/>
    <col min="15105" max="15105" width="68.140625" style="799" customWidth="1"/>
    <col min="15106" max="15107" width="15.28515625" style="799" customWidth="1"/>
    <col min="15108" max="15108" width="25.85546875" style="799" bestFit="1" customWidth="1"/>
    <col min="15109" max="15109" width="14.140625" style="799" customWidth="1"/>
    <col min="15110" max="15110" width="2.5703125" style="799" customWidth="1"/>
    <col min="15111" max="15360" width="9.140625" style="799"/>
    <col min="15361" max="15361" width="68.140625" style="799" customWidth="1"/>
    <col min="15362" max="15363" width="15.28515625" style="799" customWidth="1"/>
    <col min="15364" max="15364" width="25.85546875" style="799" bestFit="1" customWidth="1"/>
    <col min="15365" max="15365" width="14.140625" style="799" customWidth="1"/>
    <col min="15366" max="15366" width="2.5703125" style="799" customWidth="1"/>
    <col min="15367" max="15616" width="9.140625" style="799"/>
    <col min="15617" max="15617" width="68.140625" style="799" customWidth="1"/>
    <col min="15618" max="15619" width="15.28515625" style="799" customWidth="1"/>
    <col min="15620" max="15620" width="25.85546875" style="799" bestFit="1" customWidth="1"/>
    <col min="15621" max="15621" width="14.140625" style="799" customWidth="1"/>
    <col min="15622" max="15622" width="2.5703125" style="799" customWidth="1"/>
    <col min="15623" max="15872" width="9.140625" style="799"/>
    <col min="15873" max="15873" width="68.140625" style="799" customWidth="1"/>
    <col min="15874" max="15875" width="15.28515625" style="799" customWidth="1"/>
    <col min="15876" max="15876" width="25.85546875" style="799" bestFit="1" customWidth="1"/>
    <col min="15877" max="15877" width="14.140625" style="799" customWidth="1"/>
    <col min="15878" max="15878" width="2.5703125" style="799" customWidth="1"/>
    <col min="15879" max="16128" width="9.140625" style="799"/>
    <col min="16129" max="16129" width="68.140625" style="799" customWidth="1"/>
    <col min="16130" max="16131" width="15.28515625" style="799" customWidth="1"/>
    <col min="16132" max="16132" width="25.85546875" style="799" bestFit="1" customWidth="1"/>
    <col min="16133" max="16133" width="14.140625" style="799" customWidth="1"/>
    <col min="16134" max="16134" width="2.5703125" style="799" customWidth="1"/>
    <col min="16135" max="16384" width="9.140625" style="799"/>
  </cols>
  <sheetData>
    <row r="1" spans="1:5" s="62" customFormat="1" ht="3.75" customHeight="1">
      <c r="A1" s="701"/>
      <c r="B1" s="604"/>
      <c r="C1" s="604"/>
      <c r="D1" s="604"/>
      <c r="E1" s="539"/>
    </row>
    <row r="2" spans="1:5" s="52" customFormat="1" ht="47.25" customHeight="1">
      <c r="A2" s="1106" t="s">
        <v>1074</v>
      </c>
      <c r="B2" s="1106"/>
      <c r="C2" s="1106"/>
      <c r="D2" s="1106"/>
      <c r="E2" s="1106"/>
    </row>
    <row r="3" spans="1:5" s="52" customFormat="1" ht="27.95" customHeight="1">
      <c r="A3" s="1106" t="s">
        <v>794</v>
      </c>
      <c r="B3" s="1106"/>
      <c r="C3" s="1106"/>
      <c r="D3" s="1106"/>
      <c r="E3" s="1106"/>
    </row>
    <row r="4" spans="1:5" s="52" customFormat="1" ht="27.95" customHeight="1">
      <c r="A4" s="1106" t="s">
        <v>1518</v>
      </c>
      <c r="B4" s="1106"/>
      <c r="C4" s="1106"/>
      <c r="D4" s="1106"/>
      <c r="E4" s="1106"/>
    </row>
    <row r="5" spans="1:5" s="53" customFormat="1" ht="46.5" customHeight="1">
      <c r="A5" s="1105" t="s">
        <v>1334</v>
      </c>
      <c r="B5" s="1105"/>
      <c r="C5" s="1105"/>
      <c r="D5" s="1105"/>
      <c r="E5" s="1105"/>
    </row>
    <row r="6" spans="1:5" ht="2.25" customHeight="1" thickBot="1">
      <c r="A6" s="773"/>
      <c r="B6" s="605"/>
      <c r="C6" s="605"/>
      <c r="D6" s="605"/>
      <c r="E6" s="606"/>
    </row>
    <row r="7" spans="1:5" ht="14.25" hidden="1" customHeight="1" thickBot="1">
      <c r="A7" s="774"/>
      <c r="B7" s="592"/>
      <c r="C7" s="591"/>
      <c r="D7" s="591"/>
      <c r="E7" s="607"/>
    </row>
    <row r="8" spans="1:5" ht="34.5" customHeight="1" thickTop="1" thickBot="1">
      <c r="A8" s="775" t="s">
        <v>795</v>
      </c>
      <c r="B8" s="608" t="s">
        <v>1078</v>
      </c>
      <c r="C8" s="608" t="s">
        <v>1079</v>
      </c>
      <c r="D8" s="609" t="s">
        <v>309</v>
      </c>
      <c r="E8" s="608" t="s">
        <v>796</v>
      </c>
    </row>
    <row r="9" spans="1:5" ht="36.75" customHeight="1" thickTop="1">
      <c r="A9" s="776" t="s">
        <v>797</v>
      </c>
      <c r="B9" s="220">
        <v>26551.8534</v>
      </c>
      <c r="C9" s="220">
        <v>0</v>
      </c>
      <c r="D9" s="220">
        <v>26551.8534</v>
      </c>
      <c r="E9" s="221">
        <v>7.4411073874488557E-3</v>
      </c>
    </row>
    <row r="10" spans="1:5" ht="18" customHeight="1">
      <c r="A10" s="776" t="s">
        <v>798</v>
      </c>
      <c r="B10" s="220">
        <v>264000</v>
      </c>
      <c r="C10" s="220">
        <v>0</v>
      </c>
      <c r="D10" s="220">
        <v>264000</v>
      </c>
      <c r="E10" s="221">
        <v>7.3985507553551724E-2</v>
      </c>
    </row>
    <row r="11" spans="1:5" ht="18" customHeight="1">
      <c r="A11" s="776" t="s">
        <v>799</v>
      </c>
      <c r="B11" s="220">
        <v>1063701.9344899999</v>
      </c>
      <c r="C11" s="220">
        <v>230596.53468000001</v>
      </c>
      <c r="D11" s="220">
        <v>1294298.4691699999</v>
      </c>
      <c r="E11" s="221">
        <v>0.36272473169442221</v>
      </c>
    </row>
    <row r="12" spans="1:5" ht="18" customHeight="1">
      <c r="A12" s="776" t="s">
        <v>800</v>
      </c>
      <c r="B12" s="220">
        <v>526180.56055000005</v>
      </c>
      <c r="C12" s="220">
        <v>332759.88208000001</v>
      </c>
      <c r="D12" s="220">
        <v>858940.44263000006</v>
      </c>
      <c r="E12" s="221">
        <v>0.24071645684186715</v>
      </c>
    </row>
    <row r="13" spans="1:5" ht="18" customHeight="1">
      <c r="A13" s="776" t="s">
        <v>801</v>
      </c>
      <c r="B13" s="220">
        <v>259627.61702999999</v>
      </c>
      <c r="C13" s="220">
        <v>76823.549620000005</v>
      </c>
      <c r="D13" s="220">
        <v>336451.16665000003</v>
      </c>
      <c r="E13" s="221">
        <v>9.4289811862063894E-2</v>
      </c>
    </row>
    <row r="14" spans="1:5" ht="18" customHeight="1">
      <c r="A14" s="776" t="s">
        <v>802</v>
      </c>
      <c r="B14" s="220">
        <v>171399.8806</v>
      </c>
      <c r="C14" s="220">
        <v>88838.863709999991</v>
      </c>
      <c r="D14" s="220">
        <v>260238.74430999998</v>
      </c>
      <c r="E14" s="221">
        <v>7.2931422662402726E-2</v>
      </c>
    </row>
    <row r="15" spans="1:5" ht="18" customHeight="1">
      <c r="A15" s="776" t="s">
        <v>803</v>
      </c>
      <c r="B15" s="220">
        <v>42051.035950000005</v>
      </c>
      <c r="C15" s="220">
        <v>30921.149460000001</v>
      </c>
      <c r="D15" s="220">
        <v>72972.185410000006</v>
      </c>
      <c r="E15" s="221">
        <v>2.0450318844131562E-2</v>
      </c>
    </row>
    <row r="16" spans="1:5" ht="18" customHeight="1">
      <c r="A16" s="776" t="s">
        <v>804</v>
      </c>
      <c r="B16" s="220">
        <v>33056.988360000003</v>
      </c>
      <c r="C16" s="220">
        <v>23857.97525</v>
      </c>
      <c r="D16" s="220">
        <v>56914.963610000006</v>
      </c>
      <c r="E16" s="221">
        <v>1.5950312386658245E-2</v>
      </c>
    </row>
    <row r="17" spans="1:5" ht="18" customHeight="1">
      <c r="A17" s="776" t="s">
        <v>805</v>
      </c>
      <c r="B17" s="220">
        <v>23884.366449999998</v>
      </c>
      <c r="C17" s="220">
        <v>14175.775720000001</v>
      </c>
      <c r="D17" s="220">
        <v>38060.142169999999</v>
      </c>
      <c r="E17" s="221">
        <v>1.0666283848514346E-2</v>
      </c>
    </row>
    <row r="18" spans="1:5" ht="18" customHeight="1">
      <c r="A18" s="776" t="s">
        <v>806</v>
      </c>
      <c r="B18" s="220">
        <v>43976.20721</v>
      </c>
      <c r="C18" s="220">
        <v>17459.349129999999</v>
      </c>
      <c r="D18" s="220">
        <v>61435.556339999996</v>
      </c>
      <c r="E18" s="221">
        <v>1.721720006685501E-2</v>
      </c>
    </row>
    <row r="19" spans="1:5" ht="18" customHeight="1">
      <c r="A19" s="776" t="s">
        <v>807</v>
      </c>
      <c r="B19" s="220">
        <v>72572.91876</v>
      </c>
      <c r="C19" s="220">
        <v>16532.232469999999</v>
      </c>
      <c r="D19" s="220">
        <v>89105.151230000003</v>
      </c>
      <c r="E19" s="221">
        <v>2.4971552421922477E-2</v>
      </c>
    </row>
    <row r="20" spans="1:5" ht="18" customHeight="1">
      <c r="A20" s="776" t="s">
        <v>808</v>
      </c>
      <c r="B20" s="220">
        <v>110001.2849</v>
      </c>
      <c r="C20" s="220">
        <v>15558.63423</v>
      </c>
      <c r="D20" s="220">
        <v>125559.91912999999</v>
      </c>
      <c r="E20" s="221">
        <v>3.518793312581802E-2</v>
      </c>
    </row>
    <row r="21" spans="1:5" ht="18" customHeight="1">
      <c r="A21" s="776" t="s">
        <v>809</v>
      </c>
      <c r="B21" s="220">
        <v>23893.736850000001</v>
      </c>
      <c r="C21" s="220">
        <v>3229.01217</v>
      </c>
      <c r="D21" s="220">
        <v>27122.749020000003</v>
      </c>
      <c r="E21" s="221">
        <v>7.6010998200465828E-3</v>
      </c>
    </row>
    <row r="22" spans="1:5" ht="18" customHeight="1" thickBot="1">
      <c r="A22" s="776" t="s">
        <v>810</v>
      </c>
      <c r="B22" s="220">
        <v>52777.10514</v>
      </c>
      <c r="C22" s="220">
        <v>3837.9424599999998</v>
      </c>
      <c r="D22" s="220">
        <v>56615.047599999998</v>
      </c>
      <c r="E22" s="221">
        <v>1.586626148429731E-2</v>
      </c>
    </row>
    <row r="23" spans="1:5" ht="21" customHeight="1" thickTop="1" thickBot="1">
      <c r="A23" s="775" t="s">
        <v>6</v>
      </c>
      <c r="B23" s="342">
        <v>2713675.4896899993</v>
      </c>
      <c r="C23" s="342">
        <v>854590.90098000015</v>
      </c>
      <c r="D23" s="342">
        <v>3568266.3906699996</v>
      </c>
      <c r="E23" s="343">
        <v>1</v>
      </c>
    </row>
    <row r="24" spans="1:5" ht="28.5" customHeight="1" thickTop="1" thickBot="1">
      <c r="A24" s="777" t="s">
        <v>811</v>
      </c>
      <c r="B24" s="221">
        <v>0.76050249409222581</v>
      </c>
      <c r="C24" s="221">
        <v>0.23949750590777413</v>
      </c>
      <c r="D24" s="221">
        <v>1</v>
      </c>
      <c r="E24" s="344"/>
    </row>
    <row r="25" spans="1:5" ht="28.5" customHeight="1" thickTop="1" thickBot="1">
      <c r="A25" s="778" t="s">
        <v>812</v>
      </c>
      <c r="B25" s="608" t="s">
        <v>1078</v>
      </c>
      <c r="C25" s="608" t="s">
        <v>1079</v>
      </c>
      <c r="D25" s="609" t="s">
        <v>309</v>
      </c>
      <c r="E25" s="608" t="s">
        <v>709</v>
      </c>
    </row>
    <row r="26" spans="1:5" ht="28.5" customHeight="1" thickTop="1">
      <c r="A26" s="776" t="s">
        <v>797</v>
      </c>
      <c r="B26" s="220">
        <v>1</v>
      </c>
      <c r="C26" s="220">
        <v>0</v>
      </c>
      <c r="D26" s="220">
        <v>1</v>
      </c>
      <c r="E26" s="221">
        <v>2.4514129944500009E-6</v>
      </c>
    </row>
    <row r="27" spans="1:5" ht="17.25" customHeight="1">
      <c r="A27" s="776" t="s">
        <v>798</v>
      </c>
      <c r="B27" s="220">
        <v>29</v>
      </c>
      <c r="C27" s="220">
        <v>0</v>
      </c>
      <c r="D27" s="220">
        <v>29</v>
      </c>
      <c r="E27" s="221">
        <v>7.1090976839050023E-5</v>
      </c>
    </row>
    <row r="28" spans="1:5" ht="17.25" customHeight="1">
      <c r="A28" s="776" t="s">
        <v>799</v>
      </c>
      <c r="B28" s="220">
        <v>218</v>
      </c>
      <c r="C28" s="220">
        <v>55</v>
      </c>
      <c r="D28" s="220">
        <v>273</v>
      </c>
      <c r="E28" s="221">
        <v>6.6923574748485029E-4</v>
      </c>
    </row>
    <row r="29" spans="1:5" ht="17.25" customHeight="1">
      <c r="A29" s="776" t="s">
        <v>800</v>
      </c>
      <c r="B29" s="220">
        <v>237</v>
      </c>
      <c r="C29" s="220">
        <v>153</v>
      </c>
      <c r="D29" s="220">
        <v>390</v>
      </c>
      <c r="E29" s="221">
        <v>9.5605106783550043E-4</v>
      </c>
    </row>
    <row r="30" spans="1:5" ht="17.25" customHeight="1">
      <c r="A30" s="776" t="s">
        <v>801</v>
      </c>
      <c r="B30" s="220">
        <v>259</v>
      </c>
      <c r="C30" s="220">
        <v>80</v>
      </c>
      <c r="D30" s="220">
        <v>339</v>
      </c>
      <c r="E30" s="221">
        <v>8.3102900511855028E-4</v>
      </c>
    </row>
    <row r="31" spans="1:5" ht="17.25" customHeight="1">
      <c r="A31" s="776" t="s">
        <v>802</v>
      </c>
      <c r="B31" s="220">
        <v>347</v>
      </c>
      <c r="C31" s="220">
        <v>173</v>
      </c>
      <c r="D31" s="220">
        <v>520</v>
      </c>
      <c r="E31" s="221">
        <v>1.2747347571140004E-3</v>
      </c>
    </row>
    <row r="32" spans="1:5" ht="17.25" customHeight="1">
      <c r="A32" s="776" t="s">
        <v>803</v>
      </c>
      <c r="B32" s="220">
        <v>158</v>
      </c>
      <c r="C32" s="220">
        <v>115</v>
      </c>
      <c r="D32" s="220">
        <v>273</v>
      </c>
      <c r="E32" s="221">
        <v>6.6923574748485029E-4</v>
      </c>
    </row>
    <row r="33" spans="1:5" ht="17.25" customHeight="1">
      <c r="A33" s="776" t="s">
        <v>804</v>
      </c>
      <c r="B33" s="220">
        <v>197</v>
      </c>
      <c r="C33" s="220">
        <v>140</v>
      </c>
      <c r="D33" s="220">
        <v>337</v>
      </c>
      <c r="E33" s="221">
        <v>8.2612617912965029E-4</v>
      </c>
    </row>
    <row r="34" spans="1:5" ht="17.25" customHeight="1">
      <c r="A34" s="776" t="s">
        <v>805</v>
      </c>
      <c r="B34" s="220">
        <v>203</v>
      </c>
      <c r="C34" s="220">
        <v>118</v>
      </c>
      <c r="D34" s="220">
        <v>321</v>
      </c>
      <c r="E34" s="221">
        <v>7.8690357121845029E-4</v>
      </c>
    </row>
    <row r="35" spans="1:5" ht="17.25" customHeight="1">
      <c r="A35" s="776" t="s">
        <v>806</v>
      </c>
      <c r="B35" s="220">
        <v>545</v>
      </c>
      <c r="C35" s="220">
        <v>207</v>
      </c>
      <c r="D35" s="220">
        <v>752</v>
      </c>
      <c r="E35" s="221">
        <v>1.8434625718264008E-3</v>
      </c>
    </row>
    <row r="36" spans="1:5" ht="17.25" customHeight="1">
      <c r="A36" s="776" t="s">
        <v>807</v>
      </c>
      <c r="B36" s="220">
        <v>1522</v>
      </c>
      <c r="C36" s="220">
        <v>338</v>
      </c>
      <c r="D36" s="220">
        <v>1860</v>
      </c>
      <c r="E36" s="221">
        <v>4.5596281696770021E-3</v>
      </c>
    </row>
    <row r="37" spans="1:5" ht="17.25" customHeight="1">
      <c r="A37" s="776" t="s">
        <v>808</v>
      </c>
      <c r="B37" s="220">
        <v>7362</v>
      </c>
      <c r="C37" s="220">
        <v>980</v>
      </c>
      <c r="D37" s="220">
        <v>8342</v>
      </c>
      <c r="E37" s="221">
        <v>2.0449687199701909E-2</v>
      </c>
    </row>
    <row r="38" spans="1:5" ht="17.25" customHeight="1">
      <c r="A38" s="776" t="s">
        <v>809</v>
      </c>
      <c r="B38" s="220">
        <v>4892</v>
      </c>
      <c r="C38" s="220">
        <v>629</v>
      </c>
      <c r="D38" s="220">
        <v>5521</v>
      </c>
      <c r="E38" s="221">
        <v>1.3534251142358455E-2</v>
      </c>
    </row>
    <row r="39" spans="1:5" ht="17.25" customHeight="1" thickBot="1">
      <c r="A39" s="776" t="s">
        <v>810</v>
      </c>
      <c r="B39" s="220">
        <v>370510</v>
      </c>
      <c r="C39" s="220">
        <v>18460</v>
      </c>
      <c r="D39" s="220">
        <v>388970</v>
      </c>
      <c r="E39" s="221">
        <v>0.95352611245121688</v>
      </c>
    </row>
    <row r="40" spans="1:5" ht="25.5" customHeight="1" thickTop="1" thickBot="1">
      <c r="A40" s="775" t="s">
        <v>6</v>
      </c>
      <c r="B40" s="342">
        <v>386480</v>
      </c>
      <c r="C40" s="342">
        <v>21448</v>
      </c>
      <c r="D40" s="342">
        <v>407928</v>
      </c>
      <c r="E40" s="343">
        <v>1</v>
      </c>
    </row>
    <row r="41" spans="1:5" ht="27.75" customHeight="1" thickTop="1">
      <c r="A41" s="777" t="s">
        <v>811</v>
      </c>
      <c r="B41" s="221">
        <v>0.94742209409503642</v>
      </c>
      <c r="C41" s="221">
        <v>5.2577905904963619E-2</v>
      </c>
      <c r="D41" s="221">
        <v>1</v>
      </c>
      <c r="E41" s="345"/>
    </row>
    <row r="42" spans="1:5" ht="9" customHeight="1" thickBot="1">
      <c r="A42" s="779"/>
      <c r="B42" s="346"/>
      <c r="C42" s="346"/>
      <c r="D42" s="611"/>
      <c r="E42" s="611"/>
    </row>
    <row r="43" spans="1:5" s="120" customFormat="1" ht="38.25" customHeight="1" thickTop="1">
      <c r="A43" s="1107" t="s">
        <v>813</v>
      </c>
      <c r="B43" s="1108"/>
      <c r="C43" s="1108"/>
      <c r="D43" s="1108"/>
      <c r="E43" s="1108"/>
    </row>
    <row r="44" spans="1:5" ht="21.75" customHeight="1">
      <c r="A44" s="780"/>
      <c r="B44" s="163"/>
      <c r="C44" s="163"/>
      <c r="D44" s="230"/>
      <c r="E44" s="248"/>
    </row>
    <row r="45" spans="1:5" ht="33.75" customHeight="1">
      <c r="A45" s="1106" t="s">
        <v>1074</v>
      </c>
      <c r="B45" s="1106"/>
      <c r="C45" s="1106"/>
      <c r="D45" s="1106"/>
      <c r="E45" s="1106"/>
    </row>
    <row r="46" spans="1:5" ht="33.75" customHeight="1">
      <c r="A46" s="1106" t="s">
        <v>814</v>
      </c>
      <c r="B46" s="1106"/>
      <c r="C46" s="1106"/>
      <c r="D46" s="1106"/>
      <c r="E46" s="1106"/>
    </row>
    <row r="47" spans="1:5" ht="33.75" customHeight="1">
      <c r="A47" s="1106" t="s">
        <v>1518</v>
      </c>
      <c r="B47" s="1106"/>
      <c r="C47" s="1106"/>
      <c r="D47" s="1106"/>
      <c r="E47" s="1106"/>
    </row>
    <row r="48" spans="1:5" ht="33.75" customHeight="1">
      <c r="A48" s="1105" t="s">
        <v>1334</v>
      </c>
      <c r="B48" s="1105"/>
      <c r="C48" s="1105"/>
      <c r="D48" s="1105"/>
      <c r="E48" s="1105"/>
    </row>
    <row r="49" spans="1:5" ht="11.25" customHeight="1">
      <c r="A49" s="781"/>
    </row>
    <row r="50" spans="1:5" ht="11.25" customHeight="1" thickBot="1">
      <c r="A50" s="774"/>
      <c r="B50" s="592"/>
      <c r="C50" s="591"/>
      <c r="D50" s="591"/>
      <c r="E50" s="607"/>
    </row>
    <row r="51" spans="1:5" ht="21.75" customHeight="1" thickTop="1" thickBot="1">
      <c r="A51" s="775" t="s">
        <v>795</v>
      </c>
      <c r="B51" s="608" t="s">
        <v>1078</v>
      </c>
      <c r="C51" s="608" t="s">
        <v>1079</v>
      </c>
      <c r="D51" s="609" t="s">
        <v>309</v>
      </c>
      <c r="E51" s="608" t="s">
        <v>796</v>
      </c>
    </row>
    <row r="52" spans="1:5" ht="21.75" customHeight="1" thickTop="1">
      <c r="A52" s="776" t="s">
        <v>797</v>
      </c>
      <c r="B52" s="220">
        <v>0</v>
      </c>
      <c r="C52" s="220">
        <v>0</v>
      </c>
      <c r="D52" s="220">
        <v>0</v>
      </c>
      <c r="E52" s="221">
        <v>0</v>
      </c>
    </row>
    <row r="53" spans="1:5" ht="21.75" customHeight="1">
      <c r="A53" s="776" t="s">
        <v>798</v>
      </c>
      <c r="B53" s="220">
        <v>0</v>
      </c>
      <c r="C53" s="220">
        <v>0</v>
      </c>
      <c r="D53" s="220">
        <v>0</v>
      </c>
      <c r="E53" s="221">
        <v>0</v>
      </c>
    </row>
    <row r="54" spans="1:5" ht="21.75" customHeight="1">
      <c r="A54" s="776" t="s">
        <v>799</v>
      </c>
      <c r="B54" s="220">
        <v>18486.941460000002</v>
      </c>
      <c r="C54" s="220">
        <v>0</v>
      </c>
      <c r="D54" s="220">
        <v>18486.941460000002</v>
      </c>
      <c r="E54" s="221">
        <v>0.26402446598780399</v>
      </c>
    </row>
    <row r="55" spans="1:5" ht="21.75" customHeight="1">
      <c r="A55" s="776" t="s">
        <v>800</v>
      </c>
      <c r="B55" s="220">
        <v>25383.120920000001</v>
      </c>
      <c r="C55" s="220">
        <v>1750.7286799999999</v>
      </c>
      <c r="D55" s="220">
        <v>27133.849600000001</v>
      </c>
      <c r="E55" s="221">
        <v>0.38751678671856343</v>
      </c>
    </row>
    <row r="56" spans="1:5" ht="21.75" customHeight="1">
      <c r="A56" s="776" t="s">
        <v>801</v>
      </c>
      <c r="B56" s="220">
        <v>2846.9382300000002</v>
      </c>
      <c r="C56" s="220">
        <v>979.25914</v>
      </c>
      <c r="D56" s="220">
        <v>3826.1973700000003</v>
      </c>
      <c r="E56" s="221">
        <v>5.4644502421559028E-2</v>
      </c>
    </row>
    <row r="57" spans="1:5" ht="21.75" customHeight="1">
      <c r="A57" s="776" t="s">
        <v>802</v>
      </c>
      <c r="B57" s="220">
        <v>3849.62356</v>
      </c>
      <c r="C57" s="220">
        <v>1937.7421999999999</v>
      </c>
      <c r="D57" s="220">
        <v>5787.3657599999997</v>
      </c>
      <c r="E57" s="221">
        <v>8.2653269474901078E-2</v>
      </c>
    </row>
    <row r="58" spans="1:5" ht="21.75" customHeight="1">
      <c r="A58" s="776" t="s">
        <v>803</v>
      </c>
      <c r="B58" s="220">
        <v>3632.6003799999999</v>
      </c>
      <c r="C58" s="220">
        <v>898.59947999999997</v>
      </c>
      <c r="D58" s="220">
        <v>4531.1998599999997</v>
      </c>
      <c r="E58" s="221">
        <v>6.4713117954586299E-2</v>
      </c>
    </row>
    <row r="59" spans="1:5" ht="21.75" customHeight="1">
      <c r="A59" s="776" t="s">
        <v>804</v>
      </c>
      <c r="B59" s="220">
        <v>1554.1327099999999</v>
      </c>
      <c r="C59" s="220">
        <v>334.81765000000001</v>
      </c>
      <c r="D59" s="220">
        <v>1888.9503599999998</v>
      </c>
      <c r="E59" s="221">
        <v>2.6977372712277198E-2</v>
      </c>
    </row>
    <row r="60" spans="1:5" ht="21.75" customHeight="1">
      <c r="A60" s="776" t="s">
        <v>805</v>
      </c>
      <c r="B60" s="220">
        <v>1709.69793</v>
      </c>
      <c r="C60" s="220">
        <v>505.71004999999997</v>
      </c>
      <c r="D60" s="220">
        <v>2215.40798</v>
      </c>
      <c r="E60" s="221">
        <v>3.1639733924089544E-2</v>
      </c>
    </row>
    <row r="61" spans="1:5" ht="21.75" customHeight="1">
      <c r="A61" s="776" t="s">
        <v>806</v>
      </c>
      <c r="B61" s="220">
        <v>1044.11724</v>
      </c>
      <c r="C61" s="220">
        <v>524.74211000000003</v>
      </c>
      <c r="D61" s="220">
        <v>1568.8593500000002</v>
      </c>
      <c r="E61" s="221">
        <v>2.2405937347178859E-2</v>
      </c>
    </row>
    <row r="62" spans="1:5" ht="21.75" customHeight="1">
      <c r="A62" s="776" t="s">
        <v>807</v>
      </c>
      <c r="B62" s="220">
        <v>1473.04494</v>
      </c>
      <c r="C62" s="220">
        <v>507.07297999999997</v>
      </c>
      <c r="D62" s="220">
        <v>1980.1179199999999</v>
      </c>
      <c r="E62" s="221">
        <v>2.8279398057924128E-2</v>
      </c>
    </row>
    <row r="63" spans="1:5" ht="21.75" customHeight="1">
      <c r="A63" s="776" t="s">
        <v>808</v>
      </c>
      <c r="B63" s="220">
        <v>1311.1630400000001</v>
      </c>
      <c r="C63" s="220">
        <v>311.69241999999997</v>
      </c>
      <c r="D63" s="220">
        <v>1622.8554600000002</v>
      </c>
      <c r="E63" s="221">
        <v>2.3177092172276072E-2</v>
      </c>
    </row>
    <row r="64" spans="1:5" ht="21.75" customHeight="1">
      <c r="A64" s="776" t="s">
        <v>809</v>
      </c>
      <c r="B64" s="220">
        <v>216.23981000000001</v>
      </c>
      <c r="C64" s="220">
        <v>45.31176</v>
      </c>
      <c r="D64" s="220">
        <v>261.55157000000003</v>
      </c>
      <c r="E64" s="221">
        <v>3.735394183344903E-3</v>
      </c>
    </row>
    <row r="65" spans="1:5" ht="21.75" customHeight="1" thickBot="1">
      <c r="A65" s="776" t="s">
        <v>810</v>
      </c>
      <c r="B65" s="220">
        <v>659.09329000000002</v>
      </c>
      <c r="C65" s="220">
        <v>57.414400000000001</v>
      </c>
      <c r="D65" s="220">
        <v>716.50769000000003</v>
      </c>
      <c r="E65" s="221">
        <v>1.0232929045495283E-2</v>
      </c>
    </row>
    <row r="66" spans="1:5" ht="21.75" customHeight="1" thickTop="1" thickBot="1">
      <c r="A66" s="775" t="s">
        <v>6</v>
      </c>
      <c r="B66" s="342">
        <v>62166.713509999994</v>
      </c>
      <c r="C66" s="342">
        <v>7853.0908699999991</v>
      </c>
      <c r="D66" s="342">
        <v>70019.804380000016</v>
      </c>
      <c r="E66" s="992">
        <v>1</v>
      </c>
    </row>
    <row r="67" spans="1:5" ht="21.75" customHeight="1" thickTop="1" thickBot="1">
      <c r="A67" s="777" t="s">
        <v>811</v>
      </c>
      <c r="B67" s="221">
        <v>0.88784471851162261</v>
      </c>
      <c r="C67" s="221">
        <v>0.11215528148837707</v>
      </c>
      <c r="D67" s="221">
        <v>1</v>
      </c>
      <c r="E67" s="221"/>
    </row>
    <row r="68" spans="1:5" ht="21.75" customHeight="1" thickTop="1" thickBot="1">
      <c r="A68" s="775" t="s">
        <v>815</v>
      </c>
      <c r="B68" s="608" t="s">
        <v>1078</v>
      </c>
      <c r="C68" s="608" t="s">
        <v>1079</v>
      </c>
      <c r="D68" s="609" t="s">
        <v>309</v>
      </c>
      <c r="E68" s="608" t="s">
        <v>709</v>
      </c>
    </row>
    <row r="69" spans="1:5" ht="21.75" customHeight="1" thickTop="1">
      <c r="A69" s="776" t="s">
        <v>797</v>
      </c>
      <c r="B69" s="220">
        <v>0</v>
      </c>
      <c r="C69" s="220">
        <v>0</v>
      </c>
      <c r="D69" s="220">
        <v>0</v>
      </c>
      <c r="E69" s="221">
        <v>0</v>
      </c>
    </row>
    <row r="70" spans="1:5" ht="21.75" customHeight="1">
      <c r="A70" s="776" t="s">
        <v>798</v>
      </c>
      <c r="B70" s="220">
        <v>0</v>
      </c>
      <c r="C70" s="220">
        <v>0</v>
      </c>
      <c r="D70" s="220">
        <v>0</v>
      </c>
      <c r="E70" s="221">
        <v>0</v>
      </c>
    </row>
    <row r="71" spans="1:5" ht="21.75" customHeight="1">
      <c r="A71" s="776" t="s">
        <v>799</v>
      </c>
      <c r="B71" s="220">
        <v>4</v>
      </c>
      <c r="C71" s="220">
        <v>0</v>
      </c>
      <c r="D71" s="220">
        <v>4</v>
      </c>
      <c r="E71" s="221">
        <v>2.014098690835851E-3</v>
      </c>
    </row>
    <row r="72" spans="1:5" ht="21.75" customHeight="1">
      <c r="A72" s="776" t="s">
        <v>800</v>
      </c>
      <c r="B72" s="220">
        <v>11</v>
      </c>
      <c r="C72" s="220">
        <v>1</v>
      </c>
      <c r="D72" s="220">
        <v>12</v>
      </c>
      <c r="E72" s="221">
        <v>6.0422960725075529E-3</v>
      </c>
    </row>
    <row r="73" spans="1:5" ht="21.75" customHeight="1">
      <c r="A73" s="776" t="s">
        <v>801</v>
      </c>
      <c r="B73" s="220">
        <v>3</v>
      </c>
      <c r="C73" s="220">
        <v>1</v>
      </c>
      <c r="D73" s="220">
        <v>4</v>
      </c>
      <c r="E73" s="221">
        <v>2.014098690835851E-3</v>
      </c>
    </row>
    <row r="74" spans="1:5" ht="21.75" customHeight="1">
      <c r="A74" s="776" t="s">
        <v>802</v>
      </c>
      <c r="B74" s="220">
        <v>9</v>
      </c>
      <c r="C74" s="220">
        <v>3</v>
      </c>
      <c r="D74" s="220">
        <v>12</v>
      </c>
      <c r="E74" s="221">
        <v>6.0422960725075529E-3</v>
      </c>
    </row>
    <row r="75" spans="1:5" ht="21.75" customHeight="1">
      <c r="A75" s="776" t="s">
        <v>803</v>
      </c>
      <c r="B75" s="220">
        <v>14</v>
      </c>
      <c r="C75" s="220">
        <v>3</v>
      </c>
      <c r="D75" s="220">
        <v>17</v>
      </c>
      <c r="E75" s="221">
        <v>8.559919436052367E-3</v>
      </c>
    </row>
    <row r="76" spans="1:5" ht="21.75" customHeight="1">
      <c r="A76" s="776" t="s">
        <v>804</v>
      </c>
      <c r="B76" s="220">
        <v>9</v>
      </c>
      <c r="C76" s="220">
        <v>2</v>
      </c>
      <c r="D76" s="220">
        <v>11</v>
      </c>
      <c r="E76" s="221">
        <v>5.5387713997985906E-3</v>
      </c>
    </row>
    <row r="77" spans="1:5" ht="21.75" customHeight="1">
      <c r="A77" s="776" t="s">
        <v>805</v>
      </c>
      <c r="B77" s="220">
        <v>14</v>
      </c>
      <c r="C77" s="220">
        <v>4</v>
      </c>
      <c r="D77" s="220">
        <v>18</v>
      </c>
      <c r="E77" s="221">
        <v>9.0634441087613302E-3</v>
      </c>
    </row>
    <row r="78" spans="1:5" ht="21.75" customHeight="1">
      <c r="A78" s="776" t="s">
        <v>806</v>
      </c>
      <c r="B78" s="220">
        <v>12</v>
      </c>
      <c r="C78" s="220">
        <v>6</v>
      </c>
      <c r="D78" s="220">
        <v>18</v>
      </c>
      <c r="E78" s="221">
        <v>9.0634441087613302E-3</v>
      </c>
    </row>
    <row r="79" spans="1:5" ht="21.75" customHeight="1">
      <c r="A79" s="776" t="s">
        <v>807</v>
      </c>
      <c r="B79" s="220">
        <v>33</v>
      </c>
      <c r="C79" s="220">
        <v>10</v>
      </c>
      <c r="D79" s="220">
        <v>43</v>
      </c>
      <c r="E79" s="221">
        <v>2.1651560926485399E-2</v>
      </c>
    </row>
    <row r="80" spans="1:5" ht="21.75" customHeight="1">
      <c r="A80" s="776" t="s">
        <v>808</v>
      </c>
      <c r="B80" s="220">
        <v>77</v>
      </c>
      <c r="C80" s="220">
        <v>17</v>
      </c>
      <c r="D80" s="220">
        <v>94</v>
      </c>
      <c r="E80" s="221">
        <v>4.7331319234642497E-2</v>
      </c>
    </row>
    <row r="81" spans="1:5" ht="21.75" customHeight="1">
      <c r="A81" s="776" t="s">
        <v>809</v>
      </c>
      <c r="B81" s="220">
        <v>44</v>
      </c>
      <c r="C81" s="220">
        <v>9</v>
      </c>
      <c r="D81" s="220">
        <v>53</v>
      </c>
      <c r="E81" s="221">
        <v>2.6686807653575024E-2</v>
      </c>
    </row>
    <row r="82" spans="1:5" ht="21.75" customHeight="1" thickBot="1">
      <c r="A82" s="776" t="s">
        <v>810</v>
      </c>
      <c r="B82" s="220">
        <v>1583</v>
      </c>
      <c r="C82" s="220">
        <v>117</v>
      </c>
      <c r="D82" s="220">
        <v>1700</v>
      </c>
      <c r="E82" s="221">
        <v>0.85599194360523667</v>
      </c>
    </row>
    <row r="83" spans="1:5" ht="21.75" customHeight="1" thickTop="1" thickBot="1">
      <c r="A83" s="775" t="s">
        <v>6</v>
      </c>
      <c r="B83" s="342">
        <v>1813</v>
      </c>
      <c r="C83" s="342">
        <v>173</v>
      </c>
      <c r="D83" s="342">
        <v>1986</v>
      </c>
      <c r="E83" s="343">
        <v>1</v>
      </c>
    </row>
    <row r="84" spans="1:5" ht="21.75" customHeight="1" thickTop="1">
      <c r="A84" s="777" t="s">
        <v>811</v>
      </c>
      <c r="B84" s="221">
        <v>0.91289023162134941</v>
      </c>
      <c r="C84" s="221">
        <v>8.7109768378650559E-2</v>
      </c>
      <c r="D84" s="221">
        <v>1</v>
      </c>
      <c r="E84" s="221"/>
    </row>
    <row r="85" spans="1:5" ht="21.75" customHeight="1" thickBot="1">
      <c r="A85" s="779"/>
      <c r="B85" s="346"/>
      <c r="C85" s="346"/>
      <c r="D85" s="611"/>
      <c r="E85" s="611"/>
    </row>
    <row r="86" spans="1:5" ht="21.75" customHeight="1" thickTop="1">
      <c r="A86" s="1112" t="s">
        <v>816</v>
      </c>
      <c r="B86" s="1113"/>
      <c r="C86" s="1113"/>
      <c r="D86" s="230"/>
      <c r="E86" s="248"/>
    </row>
    <row r="87" spans="1:5" ht="21.75" customHeight="1">
      <c r="A87" s="780"/>
      <c r="B87" s="66"/>
      <c r="C87" s="66"/>
      <c r="D87" s="159"/>
    </row>
    <row r="88" spans="1:5" ht="33" customHeight="1">
      <c r="A88" s="1106" t="s">
        <v>1074</v>
      </c>
      <c r="B88" s="1106"/>
      <c r="C88" s="1106"/>
      <c r="D88" s="1106"/>
      <c r="E88" s="1106"/>
    </row>
    <row r="89" spans="1:5" ht="33" customHeight="1">
      <c r="A89" s="1106" t="s">
        <v>1463</v>
      </c>
      <c r="B89" s="1106"/>
      <c r="C89" s="1106"/>
      <c r="D89" s="1106"/>
      <c r="E89" s="1106"/>
    </row>
    <row r="90" spans="1:5" ht="33" customHeight="1">
      <c r="A90" s="1106" t="s">
        <v>1518</v>
      </c>
      <c r="B90" s="1106"/>
      <c r="C90" s="1106"/>
      <c r="D90" s="1106"/>
      <c r="E90" s="1106"/>
    </row>
    <row r="91" spans="1:5" ht="33" customHeight="1">
      <c r="A91" s="1105" t="s">
        <v>1334</v>
      </c>
      <c r="B91" s="1105"/>
      <c r="C91" s="1105"/>
      <c r="D91" s="1105"/>
      <c r="E91" s="1105"/>
    </row>
    <row r="92" spans="1:5" ht="11.25" customHeight="1">
      <c r="A92" s="781"/>
    </row>
    <row r="93" spans="1:5" ht="11.25" customHeight="1" thickBot="1">
      <c r="A93" s="774"/>
      <c r="B93" s="592"/>
      <c r="C93" s="591"/>
      <c r="D93" s="591"/>
      <c r="E93" s="607"/>
    </row>
    <row r="94" spans="1:5" ht="21.75" customHeight="1" thickTop="1" thickBot="1">
      <c r="A94" s="775" t="s">
        <v>795</v>
      </c>
      <c r="B94" s="608" t="s">
        <v>1078</v>
      </c>
      <c r="C94" s="608" t="s">
        <v>1079</v>
      </c>
      <c r="D94" s="609" t="s">
        <v>309</v>
      </c>
      <c r="E94" s="608" t="s">
        <v>796</v>
      </c>
    </row>
    <row r="95" spans="1:5" ht="21.75" customHeight="1" thickTop="1">
      <c r="A95" s="776" t="s">
        <v>797</v>
      </c>
      <c r="B95" s="220">
        <v>26551.8534</v>
      </c>
      <c r="C95" s="220">
        <v>0</v>
      </c>
      <c r="D95" s="220">
        <v>26551.8534</v>
      </c>
      <c r="E95" s="221">
        <v>4.7728521426224434E-2</v>
      </c>
    </row>
    <row r="96" spans="1:5" ht="21.75" customHeight="1">
      <c r="A96" s="776" t="s">
        <v>798</v>
      </c>
      <c r="B96" s="220">
        <v>0</v>
      </c>
      <c r="C96" s="220">
        <v>0</v>
      </c>
      <c r="D96" s="220">
        <v>0</v>
      </c>
      <c r="E96" s="221">
        <v>0</v>
      </c>
    </row>
    <row r="97" spans="1:5" ht="21.75" customHeight="1">
      <c r="A97" s="776" t="s">
        <v>799</v>
      </c>
      <c r="B97" s="220">
        <v>5215.8006699999996</v>
      </c>
      <c r="C97" s="220">
        <v>10346.534679999999</v>
      </c>
      <c r="D97" s="220">
        <v>15562.335349999998</v>
      </c>
      <c r="E97" s="221">
        <v>2.7974215020129811E-2</v>
      </c>
    </row>
    <row r="98" spans="1:5" ht="21.75" customHeight="1">
      <c r="A98" s="776" t="s">
        <v>800</v>
      </c>
      <c r="B98" s="220">
        <v>16350.81213</v>
      </c>
      <c r="C98" s="220">
        <v>9745.3051199999991</v>
      </c>
      <c r="D98" s="220">
        <v>26096.117249999999</v>
      </c>
      <c r="E98" s="221">
        <v>4.6909308835965856E-2</v>
      </c>
    </row>
    <row r="99" spans="1:5" ht="21.75" customHeight="1">
      <c r="A99" s="776" t="s">
        <v>801</v>
      </c>
      <c r="B99" s="220">
        <v>8813.2591199999988</v>
      </c>
      <c r="C99" s="220">
        <v>12068.686320000001</v>
      </c>
      <c r="D99" s="220">
        <v>20881.94544</v>
      </c>
      <c r="E99" s="221">
        <v>3.7536527689411299E-2</v>
      </c>
    </row>
    <row r="100" spans="1:5" ht="21.75" customHeight="1">
      <c r="A100" s="776" t="s">
        <v>802</v>
      </c>
      <c r="B100" s="220">
        <v>15949.644490000001</v>
      </c>
      <c r="C100" s="220">
        <v>21561.570110000001</v>
      </c>
      <c r="D100" s="220">
        <v>37511.214599999999</v>
      </c>
      <c r="E100" s="221">
        <v>6.7428619117029423E-2</v>
      </c>
    </row>
    <row r="101" spans="1:5" ht="21.75" customHeight="1">
      <c r="A101" s="776" t="s">
        <v>803</v>
      </c>
      <c r="B101" s="220">
        <v>29611.369320000002</v>
      </c>
      <c r="C101" s="220">
        <v>17474.654719999999</v>
      </c>
      <c r="D101" s="220">
        <v>47086.024040000004</v>
      </c>
      <c r="E101" s="221">
        <v>8.4639903415136317E-2</v>
      </c>
    </row>
    <row r="102" spans="1:5" ht="21.75" customHeight="1">
      <c r="A102" s="776" t="s">
        <v>804</v>
      </c>
      <c r="B102" s="220">
        <v>26505.10773</v>
      </c>
      <c r="C102" s="220">
        <v>13272.89654</v>
      </c>
      <c r="D102" s="220">
        <v>39778.004269999998</v>
      </c>
      <c r="E102" s="221">
        <v>7.1503307151173937E-2</v>
      </c>
    </row>
    <row r="103" spans="1:5" ht="21.75" customHeight="1">
      <c r="A103" s="776" t="s">
        <v>805</v>
      </c>
      <c r="B103" s="220">
        <v>21716.254629999999</v>
      </c>
      <c r="C103" s="220">
        <v>11011.62083</v>
      </c>
      <c r="D103" s="220">
        <v>32727.875459999999</v>
      </c>
      <c r="E103" s="221">
        <v>5.8830285087647205E-2</v>
      </c>
    </row>
    <row r="104" spans="1:5" ht="21.75" customHeight="1">
      <c r="A104" s="776" t="s">
        <v>806</v>
      </c>
      <c r="B104" s="220">
        <v>35600.484079999995</v>
      </c>
      <c r="C104" s="220">
        <v>13332.285749999999</v>
      </c>
      <c r="D104" s="220">
        <v>48932.76982999999</v>
      </c>
      <c r="E104" s="221">
        <v>8.795953781801398E-2</v>
      </c>
    </row>
    <row r="105" spans="1:5" ht="21.75" customHeight="1">
      <c r="A105" s="776" t="s">
        <v>807</v>
      </c>
      <c r="B105" s="220">
        <v>60435.599020000001</v>
      </c>
      <c r="C105" s="220">
        <v>14089.534679999999</v>
      </c>
      <c r="D105" s="220">
        <v>74525.133700000006</v>
      </c>
      <c r="E105" s="221">
        <v>0.13396332026270868</v>
      </c>
    </row>
    <row r="106" spans="1:5" ht="21.75" customHeight="1">
      <c r="A106" s="776" t="s">
        <v>808</v>
      </c>
      <c r="B106" s="220">
        <v>95512.948900000003</v>
      </c>
      <c r="C106" s="220">
        <v>13003.246859999999</v>
      </c>
      <c r="D106" s="220">
        <v>108516.19576</v>
      </c>
      <c r="E106" s="221">
        <v>0.19506425771481267</v>
      </c>
    </row>
    <row r="107" spans="1:5" ht="21.75" customHeight="1">
      <c r="A107" s="776" t="s">
        <v>809</v>
      </c>
      <c r="B107" s="220">
        <v>22321.970690000002</v>
      </c>
      <c r="C107" s="220">
        <v>2405.9324100000003</v>
      </c>
      <c r="D107" s="220">
        <v>24727.903100000003</v>
      </c>
      <c r="E107" s="221">
        <v>4.4449863260165173E-2</v>
      </c>
    </row>
    <row r="108" spans="1:5" ht="21.75" customHeight="1" thickBot="1">
      <c r="A108" s="776" t="s">
        <v>810</v>
      </c>
      <c r="B108" s="220">
        <v>49811.266240000004</v>
      </c>
      <c r="C108" s="220">
        <v>3601.3541299999997</v>
      </c>
      <c r="D108" s="220">
        <v>53412.620370000004</v>
      </c>
      <c r="E108" s="221">
        <v>9.6012333201581201E-2</v>
      </c>
    </row>
    <row r="109" spans="1:5" ht="21.75" customHeight="1" thickTop="1" thickBot="1">
      <c r="A109" s="775" t="s">
        <v>6</v>
      </c>
      <c r="B109" s="342">
        <v>414396.37041999999</v>
      </c>
      <c r="C109" s="342">
        <v>141913.62214999998</v>
      </c>
      <c r="D109" s="342">
        <v>556309.99257</v>
      </c>
      <c r="E109" s="343">
        <v>1</v>
      </c>
    </row>
    <row r="110" spans="1:5" ht="21.75" customHeight="1" thickTop="1" thickBot="1">
      <c r="A110" s="777" t="s">
        <v>811</v>
      </c>
      <c r="B110" s="221">
        <v>0.74490189993820188</v>
      </c>
      <c r="C110" s="221">
        <v>0.25509810006179806</v>
      </c>
      <c r="D110" s="221">
        <v>1</v>
      </c>
      <c r="E110" s="221"/>
    </row>
    <row r="111" spans="1:5" ht="17.25" thickTop="1" thickBot="1">
      <c r="A111" s="775" t="s">
        <v>815</v>
      </c>
      <c r="B111" s="608" t="s">
        <v>1078</v>
      </c>
      <c r="C111" s="608" t="s">
        <v>1079</v>
      </c>
      <c r="D111" s="609" t="s">
        <v>309</v>
      </c>
      <c r="E111" s="608" t="s">
        <v>709</v>
      </c>
    </row>
    <row r="112" spans="1:5" ht="16.5" thickTop="1">
      <c r="A112" s="776" t="s">
        <v>797</v>
      </c>
      <c r="B112" s="220">
        <v>1</v>
      </c>
      <c r="C112" s="220">
        <v>0</v>
      </c>
      <c r="D112" s="220">
        <v>1</v>
      </c>
      <c r="E112" s="221">
        <v>2.5029785444679168E-6</v>
      </c>
    </row>
    <row r="113" spans="1:5" ht="15.75">
      <c r="A113" s="776" t="s">
        <v>798</v>
      </c>
      <c r="B113" s="220">
        <v>0</v>
      </c>
      <c r="C113" s="220">
        <v>0</v>
      </c>
      <c r="D113" s="220">
        <v>0</v>
      </c>
      <c r="E113" s="221">
        <v>0</v>
      </c>
    </row>
    <row r="114" spans="1:5" ht="15.75">
      <c r="A114" s="776" t="s">
        <v>799</v>
      </c>
      <c r="B114" s="220">
        <v>1</v>
      </c>
      <c r="C114" s="220">
        <v>2</v>
      </c>
      <c r="D114" s="220">
        <v>3</v>
      </c>
      <c r="E114" s="221">
        <v>7.5089356334037503E-6</v>
      </c>
    </row>
    <row r="115" spans="1:5" ht="15.75">
      <c r="A115" s="776" t="s">
        <v>800</v>
      </c>
      <c r="B115" s="220">
        <v>8</v>
      </c>
      <c r="C115" s="220">
        <v>5</v>
      </c>
      <c r="D115" s="220">
        <v>13</v>
      </c>
      <c r="E115" s="221">
        <v>3.2538721078082917E-5</v>
      </c>
    </row>
    <row r="116" spans="1:5" ht="15.75">
      <c r="A116" s="776" t="s">
        <v>801</v>
      </c>
      <c r="B116" s="220">
        <v>9</v>
      </c>
      <c r="C116" s="220">
        <v>15</v>
      </c>
      <c r="D116" s="220">
        <v>24</v>
      </c>
      <c r="E116" s="221">
        <v>6.0071485067230003E-5</v>
      </c>
    </row>
    <row r="117" spans="1:5" ht="15.75">
      <c r="A117" s="776" t="s">
        <v>802</v>
      </c>
      <c r="B117" s="220">
        <v>35</v>
      </c>
      <c r="C117" s="220">
        <v>44</v>
      </c>
      <c r="D117" s="220">
        <v>79</v>
      </c>
      <c r="E117" s="221">
        <v>1.9773530501296542E-4</v>
      </c>
    </row>
    <row r="118" spans="1:5" ht="15.75">
      <c r="A118" s="776" t="s">
        <v>803</v>
      </c>
      <c r="B118" s="220">
        <v>114</v>
      </c>
      <c r="C118" s="220">
        <v>66</v>
      </c>
      <c r="D118" s="220">
        <v>180</v>
      </c>
      <c r="E118" s="221">
        <v>4.5053613800422504E-4</v>
      </c>
    </row>
    <row r="119" spans="1:5" ht="15.75">
      <c r="A119" s="776" t="s">
        <v>804</v>
      </c>
      <c r="B119" s="220">
        <v>160</v>
      </c>
      <c r="C119" s="220">
        <v>79</v>
      </c>
      <c r="D119" s="220">
        <v>239</v>
      </c>
      <c r="E119" s="221">
        <v>5.9821187212783216E-4</v>
      </c>
    </row>
    <row r="120" spans="1:5" ht="15.75">
      <c r="A120" s="776" t="s">
        <v>805</v>
      </c>
      <c r="B120" s="220">
        <v>185</v>
      </c>
      <c r="C120" s="220">
        <v>93</v>
      </c>
      <c r="D120" s="220">
        <v>278</v>
      </c>
      <c r="E120" s="221">
        <v>6.9582803536208089E-4</v>
      </c>
    </row>
    <row r="121" spans="1:5" ht="15.75">
      <c r="A121" s="776" t="s">
        <v>806</v>
      </c>
      <c r="B121" s="220">
        <v>434</v>
      </c>
      <c r="C121" s="220">
        <v>158</v>
      </c>
      <c r="D121" s="220">
        <v>592</v>
      </c>
      <c r="E121" s="221">
        <v>1.4817632983250067E-3</v>
      </c>
    </row>
    <row r="122" spans="1:5" ht="15.75">
      <c r="A122" s="776" t="s">
        <v>807</v>
      </c>
      <c r="B122" s="220">
        <v>1262</v>
      </c>
      <c r="C122" s="220">
        <v>289</v>
      </c>
      <c r="D122" s="220">
        <v>1551</v>
      </c>
      <c r="E122" s="221">
        <v>3.8821197224697388E-3</v>
      </c>
    </row>
    <row r="123" spans="1:5" ht="15.75">
      <c r="A123" s="776" t="s">
        <v>808</v>
      </c>
      <c r="B123" s="220">
        <v>6449</v>
      </c>
      <c r="C123" s="220">
        <v>821</v>
      </c>
      <c r="D123" s="220">
        <v>7270</v>
      </c>
      <c r="E123" s="221">
        <v>1.8196654018281754E-2</v>
      </c>
    </row>
    <row r="124" spans="1:5" ht="15.75">
      <c r="A124" s="776" t="s">
        <v>809</v>
      </c>
      <c r="B124" s="220">
        <v>4572</v>
      </c>
      <c r="C124" s="220">
        <v>497</v>
      </c>
      <c r="D124" s="220">
        <v>5069</v>
      </c>
      <c r="E124" s="221">
        <v>1.268759824190787E-2</v>
      </c>
    </row>
    <row r="125" spans="1:5" ht="16.5" thickBot="1">
      <c r="A125" s="776" t="s">
        <v>810</v>
      </c>
      <c r="B125" s="220">
        <v>365982</v>
      </c>
      <c r="C125" s="220">
        <v>18243</v>
      </c>
      <c r="D125" s="220">
        <v>384225</v>
      </c>
      <c r="E125" s="221">
        <v>0.96170693124818529</v>
      </c>
    </row>
    <row r="126" spans="1:5" ht="17.25" thickTop="1" thickBot="1">
      <c r="A126" s="775" t="s">
        <v>6</v>
      </c>
      <c r="B126" s="342">
        <v>379212</v>
      </c>
      <c r="C126" s="342">
        <v>20312</v>
      </c>
      <c r="D126" s="342">
        <v>399524</v>
      </c>
      <c r="E126" s="343">
        <v>1</v>
      </c>
    </row>
    <row r="127" spans="1:5" ht="16.5" thickTop="1">
      <c r="A127" s="777" t="s">
        <v>811</v>
      </c>
      <c r="B127" s="221">
        <v>0.94915949980476766</v>
      </c>
      <c r="C127" s="221">
        <v>5.0840500195232327E-2</v>
      </c>
      <c r="D127" s="221">
        <v>1</v>
      </c>
      <c r="E127" s="221"/>
    </row>
    <row r="128" spans="1:5" ht="16.5" thickBot="1">
      <c r="A128" s="779"/>
      <c r="B128" s="346"/>
      <c r="C128" s="346"/>
      <c r="D128" s="611"/>
      <c r="E128" s="611"/>
    </row>
    <row r="129" spans="1:5" ht="15.75" thickTop="1">
      <c r="A129" s="782" t="s">
        <v>817</v>
      </c>
      <c r="B129" s="163"/>
      <c r="C129" s="163"/>
      <c r="D129" s="230"/>
      <c r="E129" s="248"/>
    </row>
    <row r="130" spans="1:5" ht="15.75">
      <c r="A130" s="783"/>
      <c r="B130" s="66"/>
      <c r="C130" s="66"/>
      <c r="D130" s="159"/>
    </row>
    <row r="131" spans="1:5" ht="33.75" customHeight="1">
      <c r="A131" s="1106" t="s">
        <v>1074</v>
      </c>
      <c r="B131" s="1106"/>
      <c r="C131" s="1106"/>
      <c r="D131" s="1106"/>
      <c r="E131" s="1106"/>
    </row>
    <row r="132" spans="1:5" ht="33.75" customHeight="1">
      <c r="A132" s="1106" t="s">
        <v>818</v>
      </c>
      <c r="B132" s="1106"/>
      <c r="C132" s="1106"/>
      <c r="D132" s="1106"/>
      <c r="E132" s="1106"/>
    </row>
    <row r="133" spans="1:5" ht="33.75" customHeight="1">
      <c r="A133" s="1106" t="s">
        <v>1518</v>
      </c>
      <c r="B133" s="1106"/>
      <c r="C133" s="1106"/>
      <c r="D133" s="1106"/>
      <c r="E133" s="1106"/>
    </row>
    <row r="134" spans="1:5" ht="33.75" customHeight="1">
      <c r="A134" s="1105" t="s">
        <v>1334</v>
      </c>
      <c r="B134" s="1105"/>
      <c r="C134" s="1105"/>
      <c r="D134" s="1105"/>
      <c r="E134" s="1105"/>
    </row>
    <row r="135" spans="1:5" ht="10.5" customHeight="1">
      <c r="A135" s="781"/>
    </row>
    <row r="136" spans="1:5" ht="10.5" customHeight="1" thickBot="1">
      <c r="A136" s="774"/>
      <c r="B136" s="592"/>
      <c r="C136" s="591"/>
      <c r="D136" s="591"/>
      <c r="E136" s="607"/>
    </row>
    <row r="137" spans="1:5" ht="17.25" thickTop="1" thickBot="1">
      <c r="A137" s="775" t="s">
        <v>795</v>
      </c>
      <c r="B137" s="608" t="s">
        <v>1078</v>
      </c>
      <c r="C137" s="608" t="s">
        <v>1079</v>
      </c>
      <c r="D137" s="609" t="s">
        <v>309</v>
      </c>
      <c r="E137" s="612" t="s">
        <v>796</v>
      </c>
    </row>
    <row r="138" spans="1:5" ht="16.5" thickTop="1">
      <c r="A138" s="776" t="s">
        <v>797</v>
      </c>
      <c r="B138" s="220">
        <v>0</v>
      </c>
      <c r="C138" s="220">
        <v>0</v>
      </c>
      <c r="D138" s="220">
        <v>0</v>
      </c>
      <c r="E138" s="979">
        <v>0</v>
      </c>
    </row>
    <row r="139" spans="1:5" ht="15.75">
      <c r="A139" s="776" t="s">
        <v>798</v>
      </c>
      <c r="B139" s="220">
        <v>264000</v>
      </c>
      <c r="C139" s="220">
        <v>0</v>
      </c>
      <c r="D139" s="220">
        <v>264000</v>
      </c>
      <c r="E139" s="979">
        <v>9.086022973392073E-2</v>
      </c>
    </row>
    <row r="140" spans="1:5" ht="15.75">
      <c r="A140" s="776" t="s">
        <v>799</v>
      </c>
      <c r="B140" s="220">
        <v>1039999.19236</v>
      </c>
      <c r="C140" s="220">
        <v>220250</v>
      </c>
      <c r="D140" s="220">
        <v>1260249.19236</v>
      </c>
      <c r="E140" s="979">
        <v>0.43373686037809717</v>
      </c>
    </row>
    <row r="141" spans="1:5" ht="15.75">
      <c r="A141" s="776" t="s">
        <v>800</v>
      </c>
      <c r="B141" s="220">
        <v>484446.6275</v>
      </c>
      <c r="C141" s="220">
        <v>307950.76627999998</v>
      </c>
      <c r="D141" s="220">
        <v>792397.39378000004</v>
      </c>
      <c r="E141" s="979">
        <v>0.27271745924019264</v>
      </c>
    </row>
    <row r="142" spans="1:5" ht="15.75">
      <c r="A142" s="776" t="s">
        <v>801</v>
      </c>
      <c r="B142" s="220">
        <v>247967.41968000002</v>
      </c>
      <c r="C142" s="220">
        <v>61150.785159999999</v>
      </c>
      <c r="D142" s="220">
        <v>309118.20484000002</v>
      </c>
      <c r="E142" s="979">
        <v>0.10638845116174078</v>
      </c>
    </row>
    <row r="143" spans="1:5" ht="15.75">
      <c r="A143" s="776" t="s">
        <v>802</v>
      </c>
      <c r="B143" s="220">
        <v>151600.61255000002</v>
      </c>
      <c r="C143" s="220">
        <v>56749.837329999995</v>
      </c>
      <c r="D143" s="220">
        <v>208350.44988000003</v>
      </c>
      <c r="E143" s="979">
        <v>7.1707461141145984E-2</v>
      </c>
    </row>
    <row r="144" spans="1:5" ht="15.75">
      <c r="A144" s="776" t="s">
        <v>803</v>
      </c>
      <c r="B144" s="220">
        <v>8807.0662499999999</v>
      </c>
      <c r="C144" s="220">
        <v>10147.99726</v>
      </c>
      <c r="D144" s="220">
        <v>18955.06351</v>
      </c>
      <c r="E144" s="979">
        <v>6.5237175194684006E-3</v>
      </c>
    </row>
    <row r="145" spans="1:5" ht="15.75">
      <c r="A145" s="776" t="s">
        <v>804</v>
      </c>
      <c r="B145" s="220">
        <v>4997.7479199999998</v>
      </c>
      <c r="C145" s="220">
        <v>7294.5450000000001</v>
      </c>
      <c r="D145" s="220">
        <v>12292.29292</v>
      </c>
      <c r="E145" s="979">
        <v>4.2306081767721484E-3</v>
      </c>
    </row>
    <row r="146" spans="1:5" ht="15.75">
      <c r="A146" s="776" t="s">
        <v>805</v>
      </c>
      <c r="B146" s="220">
        <v>458.41389000000004</v>
      </c>
      <c r="C146" s="220">
        <v>1991.2878400000002</v>
      </c>
      <c r="D146" s="220">
        <v>2449.7017300000002</v>
      </c>
      <c r="E146" s="979">
        <v>8.4310781048251157E-4</v>
      </c>
    </row>
    <row r="147" spans="1:5" ht="15.75">
      <c r="A147" s="776" t="s">
        <v>806</v>
      </c>
      <c r="B147" s="220">
        <v>7254.9138300000004</v>
      </c>
      <c r="C147" s="220">
        <v>1987.32249</v>
      </c>
      <c r="D147" s="220">
        <v>9242.23632</v>
      </c>
      <c r="E147" s="979">
        <v>3.1808777094332807E-3</v>
      </c>
    </row>
    <row r="148" spans="1:5" ht="15.75">
      <c r="A148" s="776" t="s">
        <v>807</v>
      </c>
      <c r="B148" s="220">
        <v>10442.778340000001</v>
      </c>
      <c r="C148" s="220">
        <v>840.56739000000005</v>
      </c>
      <c r="D148" s="220">
        <v>11283.345730000001</v>
      </c>
      <c r="E148" s="979">
        <v>3.8833613075570212E-3</v>
      </c>
    </row>
    <row r="149" spans="1:5" ht="15.75">
      <c r="A149" s="776" t="s">
        <v>808</v>
      </c>
      <c r="B149" s="220">
        <v>12860.46572</v>
      </c>
      <c r="C149" s="220">
        <v>640.76621999999998</v>
      </c>
      <c r="D149" s="220">
        <v>13501.23194</v>
      </c>
      <c r="E149" s="979">
        <v>4.6466857415126822E-3</v>
      </c>
    </row>
    <row r="150" spans="1:5" ht="15.75">
      <c r="A150" s="776" t="s">
        <v>809</v>
      </c>
      <c r="B150" s="220">
        <v>1355.5263500000001</v>
      </c>
      <c r="C150" s="220">
        <v>15.505000000000001</v>
      </c>
      <c r="D150" s="220">
        <v>1371.0313500000002</v>
      </c>
      <c r="E150" s="979">
        <v>4.718644827023011E-4</v>
      </c>
    </row>
    <row r="151" spans="1:5" ht="16.5" thickBot="1">
      <c r="A151" s="776" t="s">
        <v>810</v>
      </c>
      <c r="B151" s="220">
        <v>2306.7456099999999</v>
      </c>
      <c r="C151" s="220">
        <v>44.770760000000003</v>
      </c>
      <c r="D151" s="220">
        <v>2351.5163699999998</v>
      </c>
      <c r="E151" s="979">
        <v>8.0931559697452777E-4</v>
      </c>
    </row>
    <row r="152" spans="1:5" ht="17.25" thickTop="1" thickBot="1">
      <c r="A152" s="775" t="s">
        <v>6</v>
      </c>
      <c r="B152" s="342">
        <v>2236497.5100000007</v>
      </c>
      <c r="C152" s="342">
        <v>669064.15072999999</v>
      </c>
      <c r="D152" s="342">
        <v>2905561.6607299997</v>
      </c>
      <c r="E152" s="992">
        <v>1</v>
      </c>
    </row>
    <row r="153" spans="1:5" ht="17.25" thickTop="1" thickBot="1">
      <c r="A153" s="777" t="s">
        <v>811</v>
      </c>
      <c r="B153" s="221">
        <v>0.76972983923462779</v>
      </c>
      <c r="C153" s="221">
        <v>0.2302701607653726</v>
      </c>
      <c r="D153" s="221">
        <v>1</v>
      </c>
      <c r="E153" s="221"/>
    </row>
    <row r="154" spans="1:5" ht="17.25" thickTop="1" thickBot="1">
      <c r="A154" s="775" t="s">
        <v>815</v>
      </c>
      <c r="B154" s="608" t="s">
        <v>1078</v>
      </c>
      <c r="C154" s="608" t="s">
        <v>1079</v>
      </c>
      <c r="D154" s="609" t="s">
        <v>309</v>
      </c>
      <c r="E154" s="612" t="s">
        <v>709</v>
      </c>
    </row>
    <row r="155" spans="1:5" ht="16.5" thickTop="1">
      <c r="A155" s="776" t="s">
        <v>797</v>
      </c>
      <c r="B155" s="220">
        <v>0</v>
      </c>
      <c r="C155" s="220">
        <v>0</v>
      </c>
      <c r="D155" s="220">
        <v>0</v>
      </c>
      <c r="E155" s="221">
        <v>0</v>
      </c>
    </row>
    <row r="156" spans="1:5" ht="15.75">
      <c r="A156" s="776" t="s">
        <v>798</v>
      </c>
      <c r="B156" s="220">
        <v>29</v>
      </c>
      <c r="C156" s="220">
        <v>0</v>
      </c>
      <c r="D156" s="220">
        <v>29</v>
      </c>
      <c r="E156" s="221">
        <v>4.8317227590803065E-3</v>
      </c>
    </row>
    <row r="157" spans="1:5" ht="15.75">
      <c r="A157" s="776" t="s">
        <v>799</v>
      </c>
      <c r="B157" s="220">
        <v>213</v>
      </c>
      <c r="C157" s="220">
        <v>53</v>
      </c>
      <c r="D157" s="220">
        <v>266</v>
      </c>
      <c r="E157" s="221">
        <v>4.4318560479840056E-2</v>
      </c>
    </row>
    <row r="158" spans="1:5" ht="15.75">
      <c r="A158" s="776" t="s">
        <v>800</v>
      </c>
      <c r="B158" s="220">
        <v>218</v>
      </c>
      <c r="C158" s="220">
        <v>141</v>
      </c>
      <c r="D158" s="220">
        <v>359</v>
      </c>
      <c r="E158" s="221">
        <v>5.9813395534821727E-2</v>
      </c>
    </row>
    <row r="159" spans="1:5" ht="15.75">
      <c r="A159" s="776" t="s">
        <v>801</v>
      </c>
      <c r="B159" s="220">
        <v>247</v>
      </c>
      <c r="C159" s="220">
        <v>61</v>
      </c>
      <c r="D159" s="220">
        <v>308</v>
      </c>
      <c r="E159" s="221">
        <v>5.1316227924025327E-2</v>
      </c>
    </row>
    <row r="160" spans="1:5" ht="15.75">
      <c r="A160" s="776" t="s">
        <v>802</v>
      </c>
      <c r="B160" s="220">
        <v>303</v>
      </c>
      <c r="C160" s="220">
        <v>109</v>
      </c>
      <c r="D160" s="220">
        <v>412</v>
      </c>
      <c r="E160" s="221">
        <v>6.8643785404865043E-2</v>
      </c>
    </row>
    <row r="161" spans="1:5" ht="15.75">
      <c r="A161" s="776" t="s">
        <v>803</v>
      </c>
      <c r="B161" s="220">
        <v>30</v>
      </c>
      <c r="C161" s="220">
        <v>36</v>
      </c>
      <c r="D161" s="220">
        <v>66</v>
      </c>
      <c r="E161" s="221">
        <v>1.0996334555148283E-2</v>
      </c>
    </row>
    <row r="162" spans="1:5" ht="15.75">
      <c r="A162" s="776" t="s">
        <v>804</v>
      </c>
      <c r="B162" s="220">
        <v>28</v>
      </c>
      <c r="C162" s="220">
        <v>42</v>
      </c>
      <c r="D162" s="220">
        <v>70</v>
      </c>
      <c r="E162" s="221">
        <v>1.166277907364212E-2</v>
      </c>
    </row>
    <row r="163" spans="1:5" ht="15.75">
      <c r="A163" s="776" t="s">
        <v>805</v>
      </c>
      <c r="B163" s="220">
        <v>4</v>
      </c>
      <c r="C163" s="220">
        <v>16</v>
      </c>
      <c r="D163" s="220">
        <v>20</v>
      </c>
      <c r="E163" s="221">
        <v>3.3322225924691772E-3</v>
      </c>
    </row>
    <row r="164" spans="1:5" ht="15.75">
      <c r="A164" s="776" t="s">
        <v>806</v>
      </c>
      <c r="B164" s="220">
        <v>98</v>
      </c>
      <c r="C164" s="220">
        <v>24</v>
      </c>
      <c r="D164" s="220">
        <v>122</v>
      </c>
      <c r="E164" s="221">
        <v>2.032655781406198E-2</v>
      </c>
    </row>
    <row r="165" spans="1:5" ht="15.75">
      <c r="A165" s="776" t="s">
        <v>807</v>
      </c>
      <c r="B165" s="220">
        <v>222</v>
      </c>
      <c r="C165" s="220">
        <v>17</v>
      </c>
      <c r="D165" s="220">
        <v>239</v>
      </c>
      <c r="E165" s="221">
        <v>3.9820059980006664E-2</v>
      </c>
    </row>
    <row r="166" spans="1:5" ht="15.75">
      <c r="A166" s="776" t="s">
        <v>808</v>
      </c>
      <c r="B166" s="220">
        <v>821</v>
      </c>
      <c r="C166" s="220">
        <v>34</v>
      </c>
      <c r="D166" s="220">
        <v>855</v>
      </c>
      <c r="E166" s="221">
        <v>0.14245251582805732</v>
      </c>
    </row>
    <row r="167" spans="1:5" ht="15.75">
      <c r="A167" s="776" t="s">
        <v>809</v>
      </c>
      <c r="B167" s="220">
        <v>276</v>
      </c>
      <c r="C167" s="220">
        <v>3</v>
      </c>
      <c r="D167" s="220">
        <v>279</v>
      </c>
      <c r="E167" s="221">
        <v>4.6484505164945018E-2</v>
      </c>
    </row>
    <row r="168" spans="1:5" ht="16.5" thickBot="1">
      <c r="A168" s="776" t="s">
        <v>810</v>
      </c>
      <c r="B168" s="220">
        <v>2945</v>
      </c>
      <c r="C168" s="220">
        <v>32</v>
      </c>
      <c r="D168" s="220">
        <v>2977</v>
      </c>
      <c r="E168" s="221">
        <v>0.49600133288903697</v>
      </c>
    </row>
    <row r="169" spans="1:5" ht="17.25" thickTop="1" thickBot="1">
      <c r="A169" s="775" t="s">
        <v>6</v>
      </c>
      <c r="B169" s="342">
        <v>5434</v>
      </c>
      <c r="C169" s="342">
        <v>568</v>
      </c>
      <c r="D169" s="342">
        <v>6002</v>
      </c>
      <c r="E169" s="992">
        <v>1</v>
      </c>
    </row>
    <row r="170" spans="1:5" ht="16.5" thickTop="1">
      <c r="A170" s="777" t="s">
        <v>811</v>
      </c>
      <c r="B170" s="221">
        <v>0.90536487837387536</v>
      </c>
      <c r="C170" s="221">
        <v>9.4635121626124627E-2</v>
      </c>
      <c r="D170" s="221">
        <v>1</v>
      </c>
      <c r="E170" s="221"/>
    </row>
    <row r="171" spans="1:5" ht="16.5" thickBot="1">
      <c r="A171" s="779"/>
      <c r="B171" s="346"/>
      <c r="C171" s="610"/>
      <c r="D171" s="611"/>
      <c r="E171" s="611"/>
    </row>
    <row r="172" spans="1:5" ht="15.75" thickTop="1">
      <c r="A172" s="784" t="s">
        <v>820</v>
      </c>
      <c r="B172" s="163"/>
      <c r="C172" s="65"/>
      <c r="D172" s="230"/>
      <c r="E172" s="503"/>
    </row>
    <row r="173" spans="1:5" ht="15.75">
      <c r="A173" s="783"/>
      <c r="B173" s="66"/>
      <c r="C173" s="66"/>
      <c r="D173" s="159"/>
    </row>
    <row r="174" spans="1:5" ht="32.25" customHeight="1">
      <c r="A174" s="1106" t="s">
        <v>1074</v>
      </c>
      <c r="B174" s="1106"/>
      <c r="C174" s="1106"/>
      <c r="D174" s="1106"/>
      <c r="E174" s="1106"/>
    </row>
    <row r="175" spans="1:5" ht="32.25" customHeight="1">
      <c r="A175" s="1106" t="s">
        <v>821</v>
      </c>
      <c r="B175" s="1106"/>
      <c r="C175" s="1106"/>
      <c r="D175" s="1106"/>
      <c r="E175" s="1106"/>
    </row>
    <row r="176" spans="1:5" ht="32.25" customHeight="1">
      <c r="A176" s="1106" t="s">
        <v>1518</v>
      </c>
      <c r="B176" s="1106"/>
      <c r="C176" s="1106"/>
      <c r="D176" s="1106"/>
      <c r="E176" s="1106"/>
    </row>
    <row r="177" spans="1:5" ht="32.25" customHeight="1">
      <c r="A177" s="1105" t="s">
        <v>1334</v>
      </c>
      <c r="B177" s="1105"/>
      <c r="C177" s="1105"/>
      <c r="D177" s="1105"/>
      <c r="E177" s="1105"/>
    </row>
    <row r="178" spans="1:5">
      <c r="A178" s="781"/>
    </row>
    <row r="179" spans="1:5" ht="9" customHeight="1" thickBot="1">
      <c r="A179" s="774"/>
      <c r="B179" s="592"/>
      <c r="C179" s="591"/>
      <c r="D179" s="591"/>
      <c r="E179" s="607"/>
    </row>
    <row r="180" spans="1:5" ht="17.25" thickTop="1" thickBot="1">
      <c r="A180" s="775" t="s">
        <v>795</v>
      </c>
      <c r="B180" s="608" t="s">
        <v>1078</v>
      </c>
      <c r="C180" s="608" t="s">
        <v>1079</v>
      </c>
      <c r="D180" s="609" t="s">
        <v>309</v>
      </c>
      <c r="E180" s="608" t="s">
        <v>796</v>
      </c>
    </row>
    <row r="181" spans="1:5" ht="16.5" thickTop="1">
      <c r="A181" s="776" t="s">
        <v>797</v>
      </c>
      <c r="B181" s="220">
        <v>0</v>
      </c>
      <c r="C181" s="220">
        <v>0</v>
      </c>
      <c r="D181" s="220">
        <v>0</v>
      </c>
      <c r="E181" s="221">
        <v>0</v>
      </c>
    </row>
    <row r="182" spans="1:5" ht="15.75">
      <c r="A182" s="776" t="s">
        <v>798</v>
      </c>
      <c r="B182" s="220">
        <v>0</v>
      </c>
      <c r="C182" s="220">
        <v>0</v>
      </c>
      <c r="D182" s="220">
        <v>0</v>
      </c>
      <c r="E182" s="221">
        <v>0</v>
      </c>
    </row>
    <row r="183" spans="1:5" ht="15.75">
      <c r="A183" s="776" t="s">
        <v>799</v>
      </c>
      <c r="B183" s="220">
        <v>0</v>
      </c>
      <c r="C183" s="220">
        <v>0</v>
      </c>
      <c r="D183" s="220">
        <v>0</v>
      </c>
      <c r="E183" s="221">
        <v>0</v>
      </c>
    </row>
    <row r="184" spans="1:5" ht="15.75">
      <c r="A184" s="776" t="s">
        <v>800</v>
      </c>
      <c r="B184" s="220">
        <v>0</v>
      </c>
      <c r="C184" s="220">
        <v>13313.082</v>
      </c>
      <c r="D184" s="220">
        <v>13313.082</v>
      </c>
      <c r="E184" s="221">
        <v>0.3659960556809812</v>
      </c>
    </row>
    <row r="185" spans="1:5" ht="15.75">
      <c r="A185" s="776" t="s">
        <v>801</v>
      </c>
      <c r="B185" s="220">
        <v>0</v>
      </c>
      <c r="C185" s="220">
        <v>2624.819</v>
      </c>
      <c r="D185" s="220">
        <v>2624.819</v>
      </c>
      <c r="E185" s="221">
        <v>7.2160105441887709E-2</v>
      </c>
    </row>
    <row r="186" spans="1:5" ht="15.75">
      <c r="A186" s="776" t="s">
        <v>802</v>
      </c>
      <c r="B186" s="220">
        <v>0</v>
      </c>
      <c r="C186" s="220">
        <v>8589.71407</v>
      </c>
      <c r="D186" s="220">
        <v>8589.71407</v>
      </c>
      <c r="E186" s="221">
        <v>0.23614377715448817</v>
      </c>
    </row>
    <row r="187" spans="1:5" ht="15.75">
      <c r="A187" s="776" t="s">
        <v>803</v>
      </c>
      <c r="B187" s="220">
        <v>0</v>
      </c>
      <c r="C187" s="220">
        <v>2399.8980000000001</v>
      </c>
      <c r="D187" s="220">
        <v>2399.8980000000001</v>
      </c>
      <c r="E187" s="221">
        <v>6.5976698861816924E-2</v>
      </c>
    </row>
    <row r="188" spans="1:5" ht="15.75">
      <c r="A188" s="776" t="s">
        <v>804</v>
      </c>
      <c r="B188" s="220">
        <v>0</v>
      </c>
      <c r="C188" s="220">
        <v>2955.7160600000002</v>
      </c>
      <c r="D188" s="220">
        <v>2955.7160600000002</v>
      </c>
      <c r="E188" s="221">
        <v>8.125694859183849E-2</v>
      </c>
    </row>
    <row r="189" spans="1:5" ht="15.75">
      <c r="A189" s="776" t="s">
        <v>805</v>
      </c>
      <c r="B189" s="220">
        <v>0</v>
      </c>
      <c r="C189" s="220">
        <v>667.15700000000004</v>
      </c>
      <c r="D189" s="220">
        <v>667.15700000000004</v>
      </c>
      <c r="E189" s="221">
        <v>1.8341119698651025E-2</v>
      </c>
    </row>
    <row r="190" spans="1:5" ht="15.75">
      <c r="A190" s="776" t="s">
        <v>806</v>
      </c>
      <c r="B190" s="220">
        <v>76.692059999999998</v>
      </c>
      <c r="C190" s="220">
        <v>1614.9987800000001</v>
      </c>
      <c r="D190" s="220">
        <v>1691.6908400000002</v>
      </c>
      <c r="E190" s="221">
        <v>4.6507050348795709E-2</v>
      </c>
    </row>
    <row r="191" spans="1:5" ht="15.75">
      <c r="A191" s="776" t="s">
        <v>807</v>
      </c>
      <c r="B191" s="220">
        <v>221.49645999999998</v>
      </c>
      <c r="C191" s="220">
        <v>1095.0574199999999</v>
      </c>
      <c r="D191" s="220">
        <v>1316.5538799999999</v>
      </c>
      <c r="E191" s="221">
        <v>3.6193987776195757E-2</v>
      </c>
    </row>
    <row r="192" spans="1:5" ht="15.75">
      <c r="A192" s="776" t="s">
        <v>808</v>
      </c>
      <c r="B192" s="220">
        <v>316.70724000000001</v>
      </c>
      <c r="C192" s="220">
        <v>1602.9287300000001</v>
      </c>
      <c r="D192" s="220">
        <v>1919.63597</v>
      </c>
      <c r="E192" s="221">
        <v>5.2773594676524517E-2</v>
      </c>
    </row>
    <row r="193" spans="1:5" ht="15.75">
      <c r="A193" s="776" t="s">
        <v>809</v>
      </c>
      <c r="B193" s="220">
        <v>0</v>
      </c>
      <c r="C193" s="220">
        <v>762.26300000000003</v>
      </c>
      <c r="D193" s="220">
        <v>762.26300000000003</v>
      </c>
      <c r="E193" s="221">
        <v>2.0955722453414753E-2</v>
      </c>
    </row>
    <row r="194" spans="1:5" ht="16.5" thickBot="1">
      <c r="A194" s="776" t="s">
        <v>810</v>
      </c>
      <c r="B194" s="220">
        <v>0</v>
      </c>
      <c r="C194" s="220">
        <v>134.40317000000002</v>
      </c>
      <c r="D194" s="220">
        <v>134.40317000000002</v>
      </c>
      <c r="E194" s="221">
        <v>3.6949393154057332E-3</v>
      </c>
    </row>
    <row r="195" spans="1:5" ht="17.25" thickTop="1" thickBot="1">
      <c r="A195" s="775" t="s">
        <v>6</v>
      </c>
      <c r="B195" s="342">
        <v>614.89576</v>
      </c>
      <c r="C195" s="342">
        <v>35760.037229999994</v>
      </c>
      <c r="D195" s="342">
        <v>36374.932990000001</v>
      </c>
      <c r="E195" s="343">
        <v>1</v>
      </c>
    </row>
    <row r="196" spans="1:5" ht="17.25" thickTop="1" thickBot="1">
      <c r="A196" s="777" t="s">
        <v>811</v>
      </c>
      <c r="B196" s="221">
        <v>1.6904381931618782E-2</v>
      </c>
      <c r="C196" s="221">
        <v>0.98309561806838108</v>
      </c>
      <c r="D196" s="221">
        <v>1</v>
      </c>
      <c r="E196" s="221"/>
    </row>
    <row r="197" spans="1:5" ht="17.25" thickTop="1" thickBot="1">
      <c r="A197" s="775" t="s">
        <v>815</v>
      </c>
      <c r="B197" s="608" t="s">
        <v>1078</v>
      </c>
      <c r="C197" s="608" t="s">
        <v>1079</v>
      </c>
      <c r="D197" s="609" t="s">
        <v>309</v>
      </c>
      <c r="E197" s="608" t="s">
        <v>709</v>
      </c>
    </row>
    <row r="198" spans="1:5" ht="16.5" thickTop="1">
      <c r="A198" s="776" t="s">
        <v>797</v>
      </c>
      <c r="B198" s="220">
        <v>0</v>
      </c>
      <c r="C198" s="220">
        <v>0</v>
      </c>
      <c r="D198" s="220">
        <v>0</v>
      </c>
      <c r="E198" s="221">
        <v>0</v>
      </c>
    </row>
    <row r="199" spans="1:5" ht="15.75">
      <c r="A199" s="776" t="s">
        <v>798</v>
      </c>
      <c r="B199" s="220">
        <v>0</v>
      </c>
      <c r="C199" s="220">
        <v>0</v>
      </c>
      <c r="D199" s="220">
        <v>0</v>
      </c>
      <c r="E199" s="221">
        <v>0</v>
      </c>
    </row>
    <row r="200" spans="1:5" ht="15.75">
      <c r="A200" s="776" t="s">
        <v>799</v>
      </c>
      <c r="B200" s="220">
        <v>0</v>
      </c>
      <c r="C200" s="220">
        <v>0</v>
      </c>
      <c r="D200" s="220">
        <v>0</v>
      </c>
      <c r="E200" s="221">
        <v>0</v>
      </c>
    </row>
    <row r="201" spans="1:5" ht="15.75">
      <c r="A201" s="776" t="s">
        <v>800</v>
      </c>
      <c r="B201" s="220">
        <v>0</v>
      </c>
      <c r="C201" s="220">
        <v>6</v>
      </c>
      <c r="D201" s="220">
        <v>6</v>
      </c>
      <c r="E201" s="221">
        <v>1.4423076923076924E-2</v>
      </c>
    </row>
    <row r="202" spans="1:5" ht="15.75">
      <c r="A202" s="776" t="s">
        <v>801</v>
      </c>
      <c r="B202" s="220">
        <v>0</v>
      </c>
      <c r="C202" s="220">
        <v>3</v>
      </c>
      <c r="D202" s="220">
        <v>3</v>
      </c>
      <c r="E202" s="221">
        <v>7.2115384615384619E-3</v>
      </c>
    </row>
    <row r="203" spans="1:5" ht="15.75">
      <c r="A203" s="776" t="s">
        <v>802</v>
      </c>
      <c r="B203" s="220">
        <v>0</v>
      </c>
      <c r="C203" s="220">
        <v>17</v>
      </c>
      <c r="D203" s="220">
        <v>17</v>
      </c>
      <c r="E203" s="221">
        <v>4.0865384615384616E-2</v>
      </c>
    </row>
    <row r="204" spans="1:5" ht="15.75">
      <c r="A204" s="776" t="s">
        <v>803</v>
      </c>
      <c r="B204" s="220">
        <v>0</v>
      </c>
      <c r="C204" s="220">
        <v>10</v>
      </c>
      <c r="D204" s="220">
        <v>10</v>
      </c>
      <c r="E204" s="221">
        <v>2.403846153846154E-2</v>
      </c>
    </row>
    <row r="205" spans="1:5" ht="15.75">
      <c r="A205" s="776" t="s">
        <v>804</v>
      </c>
      <c r="B205" s="220">
        <v>0</v>
      </c>
      <c r="C205" s="220">
        <v>17</v>
      </c>
      <c r="D205" s="220">
        <v>17</v>
      </c>
      <c r="E205" s="221">
        <v>4.0865384615384616E-2</v>
      </c>
    </row>
    <row r="206" spans="1:5" ht="15.75">
      <c r="A206" s="776" t="s">
        <v>805</v>
      </c>
      <c r="B206" s="220">
        <v>0</v>
      </c>
      <c r="C206" s="220">
        <v>5</v>
      </c>
      <c r="D206" s="220">
        <v>5</v>
      </c>
      <c r="E206" s="221">
        <v>1.201923076923077E-2</v>
      </c>
    </row>
    <row r="207" spans="1:5" ht="15.75">
      <c r="A207" s="776" t="s">
        <v>806</v>
      </c>
      <c r="B207" s="220">
        <v>1</v>
      </c>
      <c r="C207" s="220">
        <v>19</v>
      </c>
      <c r="D207" s="220">
        <v>20</v>
      </c>
      <c r="E207" s="221">
        <v>4.807692307692308E-2</v>
      </c>
    </row>
    <row r="208" spans="1:5" ht="15.75">
      <c r="A208" s="776" t="s">
        <v>807</v>
      </c>
      <c r="B208" s="220">
        <v>5</v>
      </c>
      <c r="C208" s="220">
        <v>22</v>
      </c>
      <c r="D208" s="220">
        <v>27</v>
      </c>
      <c r="E208" s="221">
        <v>6.4903846153846159E-2</v>
      </c>
    </row>
    <row r="209" spans="1:5" ht="15.75">
      <c r="A209" s="776" t="s">
        <v>808</v>
      </c>
      <c r="B209" s="220">
        <v>15</v>
      </c>
      <c r="C209" s="220">
        <v>108</v>
      </c>
      <c r="D209" s="220">
        <v>123</v>
      </c>
      <c r="E209" s="221">
        <v>0.29567307692307693</v>
      </c>
    </row>
    <row r="210" spans="1:5" ht="15.75">
      <c r="A210" s="776" t="s">
        <v>809</v>
      </c>
      <c r="B210" s="220">
        <v>0</v>
      </c>
      <c r="C210" s="220">
        <v>120</v>
      </c>
      <c r="D210" s="220">
        <v>120</v>
      </c>
      <c r="E210" s="221">
        <v>0.28846153846153844</v>
      </c>
    </row>
    <row r="211" spans="1:5" ht="16.5" thickBot="1">
      <c r="A211" s="776" t="s">
        <v>810</v>
      </c>
      <c r="B211" s="220">
        <v>0</v>
      </c>
      <c r="C211" s="220">
        <v>68</v>
      </c>
      <c r="D211" s="220">
        <v>68</v>
      </c>
      <c r="E211" s="221">
        <v>0.16346153846153846</v>
      </c>
    </row>
    <row r="212" spans="1:5" ht="17.25" thickTop="1" thickBot="1">
      <c r="A212" s="775" t="s">
        <v>6</v>
      </c>
      <c r="B212" s="342">
        <v>21</v>
      </c>
      <c r="C212" s="342">
        <v>395</v>
      </c>
      <c r="D212" s="342">
        <v>416</v>
      </c>
      <c r="E212" s="343">
        <v>1</v>
      </c>
    </row>
    <row r="213" spans="1:5" ht="16.5" thickTop="1">
      <c r="A213" s="777" t="s">
        <v>811</v>
      </c>
      <c r="B213" s="221">
        <v>5.0480769230769232E-2</v>
      </c>
      <c r="C213" s="221">
        <v>0.94951923076923073</v>
      </c>
      <c r="D213" s="221">
        <v>1.0197878056912005E-3</v>
      </c>
      <c r="E213" s="221"/>
    </row>
    <row r="214" spans="1:5" ht="16.5" thickBot="1">
      <c r="A214" s="779"/>
      <c r="B214" s="346"/>
      <c r="C214" s="346"/>
      <c r="D214" s="611"/>
      <c r="E214" s="611"/>
    </row>
    <row r="215" spans="1:5" ht="15.75" thickTop="1">
      <c r="A215" s="784" t="s">
        <v>822</v>
      </c>
      <c r="B215" s="163"/>
      <c r="C215" s="163"/>
      <c r="D215" s="230"/>
      <c r="E215" s="248"/>
    </row>
    <row r="216" spans="1:5" ht="15.75">
      <c r="A216" s="785"/>
      <c r="B216" s="66"/>
      <c r="C216" s="66"/>
    </row>
    <row r="217" spans="1:5" ht="15.75">
      <c r="A217" s="785"/>
      <c r="B217" s="66"/>
      <c r="C217" s="66"/>
    </row>
    <row r="218" spans="1:5" ht="15.75">
      <c r="A218" s="785"/>
      <c r="B218" s="66"/>
      <c r="C218" s="66"/>
    </row>
    <row r="219" spans="1:5" ht="15.75">
      <c r="A219" s="785"/>
      <c r="B219" s="66"/>
      <c r="C219" s="66"/>
    </row>
    <row r="220" spans="1:5" ht="15.75">
      <c r="A220" s="785"/>
      <c r="B220" s="66"/>
      <c r="C220" s="66"/>
    </row>
    <row r="221" spans="1:5" ht="15.75">
      <c r="A221" s="785"/>
      <c r="B221" s="66"/>
      <c r="C221" s="66"/>
    </row>
    <row r="222" spans="1:5" ht="15.75">
      <c r="A222" s="785"/>
      <c r="B222" s="66"/>
      <c r="C222" s="66"/>
    </row>
    <row r="223" spans="1:5" ht="15.75">
      <c r="A223" s="785"/>
      <c r="B223" s="66"/>
      <c r="C223" s="66"/>
    </row>
    <row r="224" spans="1:5" ht="15.75">
      <c r="A224" s="785"/>
      <c r="B224" s="66"/>
      <c r="C224" s="66"/>
    </row>
    <row r="225" spans="1:3" ht="15.75">
      <c r="A225" s="785"/>
      <c r="B225" s="66"/>
      <c r="C225" s="66"/>
    </row>
    <row r="226" spans="1:3" ht="15.75">
      <c r="A226" s="785"/>
      <c r="B226" s="66"/>
      <c r="C226" s="66"/>
    </row>
    <row r="227" spans="1:3" ht="15.75">
      <c r="A227" s="785"/>
      <c r="B227" s="66"/>
      <c r="C227" s="66"/>
    </row>
    <row r="228" spans="1:3" ht="15.75">
      <c r="A228" s="785"/>
      <c r="B228" s="66"/>
      <c r="C228" s="66"/>
    </row>
    <row r="229" spans="1:3" ht="15.75">
      <c r="A229" s="785"/>
      <c r="B229" s="66"/>
      <c r="C229" s="66"/>
    </row>
    <row r="230" spans="1:3" ht="15.75">
      <c r="A230" s="785"/>
      <c r="B230" s="66"/>
      <c r="C230" s="66"/>
    </row>
    <row r="231" spans="1:3" ht="15.75">
      <c r="A231" s="785"/>
      <c r="B231" s="66"/>
      <c r="C231" s="66"/>
    </row>
    <row r="232" spans="1:3" ht="15.75">
      <c r="A232" s="785"/>
      <c r="B232" s="66"/>
      <c r="C232" s="66"/>
    </row>
    <row r="233" spans="1:3" ht="15.75">
      <c r="A233" s="785"/>
      <c r="B233" s="66"/>
      <c r="C233" s="66"/>
    </row>
    <row r="234" spans="1:3" ht="15.75">
      <c r="A234" s="785"/>
      <c r="B234" s="66"/>
      <c r="C234" s="66"/>
    </row>
    <row r="235" spans="1:3" ht="15.75">
      <c r="A235" s="785"/>
      <c r="B235" s="66"/>
      <c r="C235" s="66"/>
    </row>
    <row r="236" spans="1:3" ht="15.75">
      <c r="A236" s="785"/>
      <c r="B236" s="66"/>
      <c r="C236" s="66"/>
    </row>
    <row r="237" spans="1:3" ht="15.75">
      <c r="A237" s="785"/>
      <c r="B237" s="66"/>
      <c r="C237" s="66"/>
    </row>
    <row r="238" spans="1:3" ht="15.75">
      <c r="A238" s="785"/>
      <c r="B238" s="66"/>
      <c r="C238" s="66"/>
    </row>
    <row r="239" spans="1:3" ht="15.75">
      <c r="A239" s="785"/>
      <c r="B239" s="66"/>
      <c r="C239" s="66"/>
    </row>
    <row r="240" spans="1:3" ht="15.75">
      <c r="A240" s="785"/>
      <c r="B240" s="66"/>
      <c r="C240" s="66"/>
    </row>
    <row r="241" spans="1:3" ht="15.75">
      <c r="A241" s="785"/>
      <c r="B241" s="66"/>
      <c r="C241" s="66"/>
    </row>
    <row r="242" spans="1:3" ht="15.75">
      <c r="A242" s="785"/>
      <c r="B242" s="66"/>
      <c r="C242" s="66"/>
    </row>
    <row r="243" spans="1:3" ht="15.75">
      <c r="A243" s="785"/>
      <c r="B243" s="66"/>
      <c r="C243" s="66"/>
    </row>
    <row r="244" spans="1:3" ht="15.75">
      <c r="A244" s="785"/>
      <c r="B244" s="66"/>
      <c r="C244" s="66"/>
    </row>
    <row r="245" spans="1:3" ht="15.75">
      <c r="A245" s="785"/>
      <c r="B245" s="66"/>
      <c r="C245" s="66"/>
    </row>
    <row r="246" spans="1:3" ht="15.75">
      <c r="A246" s="785"/>
      <c r="B246" s="66"/>
      <c r="C246" s="66"/>
    </row>
    <row r="247" spans="1:3" ht="15.75">
      <c r="A247" s="785"/>
      <c r="B247" s="66"/>
      <c r="C247" s="66"/>
    </row>
    <row r="248" spans="1:3" ht="15.75">
      <c r="A248" s="785"/>
      <c r="B248" s="66"/>
      <c r="C248" s="66"/>
    </row>
    <row r="249" spans="1:3" ht="15.75">
      <c r="A249" s="785"/>
      <c r="B249" s="66"/>
      <c r="C249" s="66"/>
    </row>
    <row r="250" spans="1:3" ht="15.75">
      <c r="A250" s="785"/>
      <c r="B250" s="66"/>
      <c r="C250" s="66"/>
    </row>
    <row r="251" spans="1:3" ht="15.75">
      <c r="A251" s="785"/>
      <c r="B251" s="66"/>
      <c r="C251" s="66"/>
    </row>
    <row r="252" spans="1:3" ht="15.75">
      <c r="A252" s="785"/>
      <c r="B252" s="66"/>
      <c r="C252" s="66"/>
    </row>
    <row r="253" spans="1:3" ht="15.75">
      <c r="A253" s="785"/>
      <c r="B253" s="66"/>
      <c r="C253" s="66"/>
    </row>
    <row r="254" spans="1:3" ht="15.75">
      <c r="A254" s="785"/>
      <c r="B254" s="66"/>
      <c r="C254" s="66"/>
    </row>
    <row r="255" spans="1:3" ht="15.75">
      <c r="A255" s="785"/>
      <c r="B255" s="66"/>
      <c r="C255" s="66"/>
    </row>
    <row r="256" spans="1:3" ht="15.75">
      <c r="A256" s="785"/>
      <c r="B256" s="66"/>
      <c r="C256" s="66"/>
    </row>
    <row r="257" spans="1:3" ht="15.75">
      <c r="A257" s="785"/>
      <c r="B257" s="66"/>
      <c r="C257" s="66"/>
    </row>
    <row r="258" spans="1:3" ht="15.75">
      <c r="A258" s="785"/>
      <c r="B258" s="66"/>
      <c r="C258" s="66"/>
    </row>
    <row r="259" spans="1:3" ht="15.75">
      <c r="A259" s="785"/>
      <c r="B259" s="66"/>
      <c r="C259" s="66"/>
    </row>
    <row r="260" spans="1:3" ht="15.75">
      <c r="A260" s="785"/>
      <c r="B260" s="66"/>
      <c r="C260" s="66"/>
    </row>
    <row r="261" spans="1:3" ht="15.75">
      <c r="A261" s="785"/>
      <c r="B261" s="66"/>
      <c r="C261" s="66"/>
    </row>
    <row r="262" spans="1:3" ht="15.75">
      <c r="A262" s="785"/>
      <c r="B262" s="66"/>
      <c r="C262" s="66"/>
    </row>
    <row r="263" spans="1:3" ht="15.75">
      <c r="A263" s="785"/>
      <c r="B263" s="66"/>
      <c r="C263" s="66"/>
    </row>
    <row r="264" spans="1:3" ht="15.75">
      <c r="A264" s="785"/>
      <c r="B264" s="66"/>
      <c r="C264" s="66"/>
    </row>
    <row r="265" spans="1:3" ht="15.75">
      <c r="A265" s="785"/>
      <c r="B265" s="66"/>
      <c r="C265" s="66"/>
    </row>
    <row r="266" spans="1:3" ht="15.75">
      <c r="A266" s="785"/>
    </row>
    <row r="267" spans="1:3" ht="15.75">
      <c r="A267" s="785"/>
    </row>
    <row r="268" spans="1:3" ht="15.75">
      <c r="A268" s="785"/>
    </row>
    <row r="269" spans="1:3" ht="15.75">
      <c r="A269" s="785"/>
    </row>
    <row r="270" spans="1:3" ht="15.75">
      <c r="A270" s="785"/>
    </row>
    <row r="271" spans="1:3" ht="15.75">
      <c r="A271" s="785"/>
    </row>
    <row r="272" spans="1:3" ht="15.75">
      <c r="A272" s="785"/>
    </row>
    <row r="273" spans="1:1" ht="15.75">
      <c r="A273" s="785"/>
    </row>
    <row r="274" spans="1:1" ht="15.75">
      <c r="A274" s="785"/>
    </row>
    <row r="275" spans="1:1" ht="15.75">
      <c r="A275" s="785"/>
    </row>
    <row r="276" spans="1:1" ht="15.75">
      <c r="A276" s="785"/>
    </row>
    <row r="277" spans="1:1" ht="15.75">
      <c r="A277" s="785"/>
    </row>
    <row r="278" spans="1:1" ht="15.75">
      <c r="A278" s="785"/>
    </row>
    <row r="279" spans="1:1" ht="15.75">
      <c r="A279" s="785"/>
    </row>
    <row r="280" spans="1:1" ht="15.75">
      <c r="A280" s="785"/>
    </row>
    <row r="281" spans="1:1" ht="15.75">
      <c r="A281" s="785"/>
    </row>
    <row r="282" spans="1:1" ht="15.75">
      <c r="A282" s="785"/>
    </row>
    <row r="283" spans="1:1" ht="15.75">
      <c r="A283" s="785"/>
    </row>
    <row r="284" spans="1:1" ht="15.75">
      <c r="A284" s="785"/>
    </row>
    <row r="285" spans="1:1" ht="15.75">
      <c r="A285" s="785"/>
    </row>
    <row r="286" spans="1:1" ht="15.75">
      <c r="A286" s="785"/>
    </row>
    <row r="287" spans="1:1" ht="15.75">
      <c r="A287" s="785"/>
    </row>
    <row r="288" spans="1:1" ht="15.75">
      <c r="A288" s="785"/>
    </row>
    <row r="289" spans="1:1" ht="15.75">
      <c r="A289" s="785"/>
    </row>
    <row r="290" spans="1:1" ht="15.75">
      <c r="A290" s="785"/>
    </row>
    <row r="291" spans="1:1" ht="15.75">
      <c r="A291" s="785"/>
    </row>
    <row r="292" spans="1:1" ht="15.75">
      <c r="A292" s="785"/>
    </row>
    <row r="293" spans="1:1" ht="15.75">
      <c r="A293" s="785"/>
    </row>
    <row r="294" spans="1:1" ht="15.75">
      <c r="A294" s="785"/>
    </row>
    <row r="295" spans="1:1" ht="15.75">
      <c r="A295" s="785"/>
    </row>
    <row r="296" spans="1:1" ht="15.75">
      <c r="A296" s="785"/>
    </row>
    <row r="297" spans="1:1" ht="15.75">
      <c r="A297" s="785"/>
    </row>
    <row r="298" spans="1:1" ht="15.75">
      <c r="A298" s="785"/>
    </row>
    <row r="299" spans="1:1" ht="15.75">
      <c r="A299" s="785"/>
    </row>
    <row r="300" spans="1:1" ht="15.75">
      <c r="A300" s="785"/>
    </row>
    <row r="301" spans="1:1" ht="15.75">
      <c r="A301" s="785"/>
    </row>
    <row r="302" spans="1:1" ht="15.75">
      <c r="A302" s="785"/>
    </row>
    <row r="303" spans="1:1" ht="15.75">
      <c r="A303" s="785"/>
    </row>
    <row r="304" spans="1:1" ht="15.75">
      <c r="A304" s="785"/>
    </row>
    <row r="305" spans="1:1" ht="15.75">
      <c r="A305" s="785"/>
    </row>
    <row r="306" spans="1:1" ht="15.75">
      <c r="A306" s="785"/>
    </row>
    <row r="307" spans="1:1" ht="15.75">
      <c r="A307" s="785"/>
    </row>
    <row r="308" spans="1:1" ht="15.75">
      <c r="A308" s="785"/>
    </row>
    <row r="309" spans="1:1" ht="15.75">
      <c r="A309" s="785"/>
    </row>
    <row r="310" spans="1:1" ht="15.75">
      <c r="A310" s="785"/>
    </row>
    <row r="311" spans="1:1" ht="15.75">
      <c r="A311" s="785"/>
    </row>
    <row r="312" spans="1:1" ht="15.75">
      <c r="A312" s="785"/>
    </row>
    <row r="313" spans="1:1" ht="15.75">
      <c r="A313" s="785"/>
    </row>
    <row r="314" spans="1:1" ht="15.75">
      <c r="A314" s="785"/>
    </row>
    <row r="315" spans="1:1" ht="15.75">
      <c r="A315" s="785"/>
    </row>
    <row r="316" spans="1:1" ht="15.75">
      <c r="A316" s="785"/>
    </row>
    <row r="317" spans="1:1" ht="15.75">
      <c r="A317" s="785"/>
    </row>
    <row r="318" spans="1:1" ht="15.75">
      <c r="A318" s="785"/>
    </row>
    <row r="319" spans="1:1" ht="15.75">
      <c r="A319" s="785"/>
    </row>
    <row r="320" spans="1:1" ht="15.75">
      <c r="A320" s="785"/>
    </row>
    <row r="321" spans="1:1" ht="15.75">
      <c r="A321" s="785"/>
    </row>
    <row r="322" spans="1:1" ht="15.75">
      <c r="A322" s="785"/>
    </row>
    <row r="323" spans="1:1" ht="15.75">
      <c r="A323" s="785"/>
    </row>
    <row r="324" spans="1:1" ht="15.75">
      <c r="A324" s="785"/>
    </row>
    <row r="325" spans="1:1" ht="15.75">
      <c r="A325" s="785"/>
    </row>
    <row r="326" spans="1:1" ht="15.75">
      <c r="A326" s="785"/>
    </row>
    <row r="327" spans="1:1" ht="15.75">
      <c r="A327" s="785"/>
    </row>
    <row r="328" spans="1:1" ht="15.75">
      <c r="A328" s="785"/>
    </row>
    <row r="329" spans="1:1" ht="15.75">
      <c r="A329" s="785"/>
    </row>
    <row r="330" spans="1:1" ht="15.75">
      <c r="A330" s="785"/>
    </row>
    <row r="331" spans="1:1" ht="15.75">
      <c r="A331" s="785"/>
    </row>
    <row r="332" spans="1:1" ht="15.75">
      <c r="A332" s="785"/>
    </row>
    <row r="333" spans="1:1" ht="15.75">
      <c r="A333" s="785"/>
    </row>
    <row r="334" spans="1:1" ht="15.75">
      <c r="A334" s="785"/>
    </row>
    <row r="335" spans="1:1" ht="15.75">
      <c r="A335" s="785"/>
    </row>
    <row r="336" spans="1:1" ht="15.75">
      <c r="A336" s="785"/>
    </row>
    <row r="337" spans="1:1" ht="15.75">
      <c r="A337" s="785"/>
    </row>
    <row r="338" spans="1:1" ht="15.75">
      <c r="A338" s="785"/>
    </row>
    <row r="339" spans="1:1" ht="15.75">
      <c r="A339" s="785"/>
    </row>
    <row r="340" spans="1:1" ht="15.75">
      <c r="A340" s="785"/>
    </row>
    <row r="341" spans="1:1" ht="15.75">
      <c r="A341" s="785"/>
    </row>
    <row r="342" spans="1:1" ht="15.75">
      <c r="A342" s="785"/>
    </row>
    <row r="343" spans="1:1" ht="15.75">
      <c r="A343" s="785"/>
    </row>
    <row r="344" spans="1:1" ht="15.75">
      <c r="A344" s="785"/>
    </row>
    <row r="345" spans="1:1" ht="15.75">
      <c r="A345" s="785"/>
    </row>
    <row r="346" spans="1:1" ht="15.75">
      <c r="A346" s="785"/>
    </row>
    <row r="347" spans="1:1" ht="15.75">
      <c r="A347" s="785"/>
    </row>
    <row r="348" spans="1:1" ht="15.75">
      <c r="A348" s="785"/>
    </row>
    <row r="349" spans="1:1" ht="15.75">
      <c r="A349" s="785"/>
    </row>
    <row r="350" spans="1:1" ht="15.75">
      <c r="A350" s="785"/>
    </row>
    <row r="351" spans="1:1" ht="15.75">
      <c r="A351" s="785"/>
    </row>
    <row r="352" spans="1:1" ht="15.75">
      <c r="A352" s="785"/>
    </row>
    <row r="353" spans="1:1" ht="15.75">
      <c r="A353" s="785"/>
    </row>
    <row r="354" spans="1:1" ht="15.75">
      <c r="A354" s="785"/>
    </row>
    <row r="355" spans="1:1" ht="15.75">
      <c r="A355" s="785"/>
    </row>
    <row r="356" spans="1:1" ht="15.75">
      <c r="A356" s="785"/>
    </row>
    <row r="357" spans="1:1" ht="15.75">
      <c r="A357" s="785"/>
    </row>
    <row r="358" spans="1:1" ht="15.75">
      <c r="A358" s="785"/>
    </row>
    <row r="359" spans="1:1" ht="15.75">
      <c r="A359" s="785"/>
    </row>
    <row r="360" spans="1:1" ht="15.75">
      <c r="A360" s="785"/>
    </row>
    <row r="361" spans="1:1" ht="15.75">
      <c r="A361" s="785"/>
    </row>
    <row r="362" spans="1:1" ht="15.75">
      <c r="A362" s="785"/>
    </row>
    <row r="363" spans="1:1" ht="15.75">
      <c r="A363" s="785"/>
    </row>
    <row r="364" spans="1:1" ht="15.75">
      <c r="A364" s="785"/>
    </row>
    <row r="365" spans="1:1" ht="15.75">
      <c r="A365" s="785"/>
    </row>
    <row r="366" spans="1:1" ht="15.75">
      <c r="A366" s="785"/>
    </row>
    <row r="367" spans="1:1" ht="15.75">
      <c r="A367" s="785"/>
    </row>
    <row r="368" spans="1:1" ht="15.75">
      <c r="A368" s="785"/>
    </row>
    <row r="369" spans="1:1" ht="15.75">
      <c r="A369" s="785"/>
    </row>
    <row r="370" spans="1:1" ht="15.75">
      <c r="A370" s="785"/>
    </row>
    <row r="371" spans="1:1" ht="15.75">
      <c r="A371" s="785"/>
    </row>
    <row r="372" spans="1:1" ht="15.75">
      <c r="A372" s="785"/>
    </row>
    <row r="373" spans="1:1" ht="15.75">
      <c r="A373" s="785"/>
    </row>
    <row r="374" spans="1:1" ht="15.75">
      <c r="A374" s="785"/>
    </row>
    <row r="375" spans="1:1" ht="15.75">
      <c r="A375" s="785"/>
    </row>
    <row r="376" spans="1:1" ht="15.75">
      <c r="A376" s="785"/>
    </row>
    <row r="377" spans="1:1" ht="15.75">
      <c r="A377" s="785"/>
    </row>
    <row r="378" spans="1:1" ht="15.75">
      <c r="A378" s="785"/>
    </row>
    <row r="379" spans="1:1" ht="15.75">
      <c r="A379" s="785"/>
    </row>
    <row r="380" spans="1:1" ht="15.75">
      <c r="A380" s="785"/>
    </row>
    <row r="381" spans="1:1" ht="15.75">
      <c r="A381" s="785"/>
    </row>
    <row r="382" spans="1:1" ht="15.75">
      <c r="A382" s="785"/>
    </row>
    <row r="383" spans="1:1" ht="15.75">
      <c r="A383" s="785"/>
    </row>
    <row r="384" spans="1:1" ht="15.75">
      <c r="A384" s="785"/>
    </row>
    <row r="385" spans="1:1" ht="15.75">
      <c r="A385" s="785"/>
    </row>
    <row r="386" spans="1:1" ht="15.75">
      <c r="A386" s="785"/>
    </row>
    <row r="387" spans="1:1" ht="15.75">
      <c r="A387" s="785"/>
    </row>
    <row r="388" spans="1:1" ht="15.75">
      <c r="A388" s="785"/>
    </row>
    <row r="389" spans="1:1" ht="15.75">
      <c r="A389" s="785"/>
    </row>
    <row r="390" spans="1:1" ht="15.75">
      <c r="A390" s="785"/>
    </row>
    <row r="391" spans="1:1" ht="15.75">
      <c r="A391" s="785"/>
    </row>
    <row r="392" spans="1:1" ht="15.75">
      <c r="A392" s="785"/>
    </row>
    <row r="393" spans="1:1" ht="15.75">
      <c r="A393" s="785"/>
    </row>
    <row r="394" spans="1:1" ht="15.75">
      <c r="A394" s="785"/>
    </row>
    <row r="395" spans="1:1" ht="15.75">
      <c r="A395" s="785"/>
    </row>
    <row r="396" spans="1:1" ht="15.75">
      <c r="A396" s="785"/>
    </row>
    <row r="397" spans="1:1" ht="15.75">
      <c r="A397" s="785"/>
    </row>
    <row r="398" spans="1:1" ht="15.75">
      <c r="A398" s="785"/>
    </row>
    <row r="399" spans="1:1" ht="15.75">
      <c r="A399" s="785"/>
    </row>
    <row r="400" spans="1:1" ht="15.75">
      <c r="A400" s="785"/>
    </row>
    <row r="401" spans="1:1" ht="15.75">
      <c r="A401" s="785"/>
    </row>
    <row r="402" spans="1:1" ht="15.75">
      <c r="A402" s="785"/>
    </row>
    <row r="403" spans="1:1" ht="15.75">
      <c r="A403" s="785"/>
    </row>
    <row r="404" spans="1:1" ht="15.75">
      <c r="A404" s="785"/>
    </row>
    <row r="405" spans="1:1" ht="15.75">
      <c r="A405" s="785"/>
    </row>
    <row r="406" spans="1:1" ht="15.75">
      <c r="A406" s="785"/>
    </row>
    <row r="407" spans="1:1" ht="15.75">
      <c r="A407" s="785"/>
    </row>
    <row r="408" spans="1:1" ht="15.75">
      <c r="A408" s="785"/>
    </row>
    <row r="409" spans="1:1" ht="15.75">
      <c r="A409" s="785"/>
    </row>
    <row r="410" spans="1:1" ht="15.75">
      <c r="A410" s="785"/>
    </row>
    <row r="411" spans="1:1" ht="15.75">
      <c r="A411" s="785"/>
    </row>
    <row r="412" spans="1:1" ht="15.75">
      <c r="A412" s="785"/>
    </row>
    <row r="413" spans="1:1" ht="15.75">
      <c r="A413" s="785"/>
    </row>
    <row r="414" spans="1:1" ht="15.75">
      <c r="A414" s="785"/>
    </row>
    <row r="415" spans="1:1" ht="15.75">
      <c r="A415" s="785"/>
    </row>
    <row r="416" spans="1:1" ht="15.75">
      <c r="A416" s="785"/>
    </row>
    <row r="417" spans="1:1" ht="15.75">
      <c r="A417" s="785"/>
    </row>
    <row r="418" spans="1:1" ht="15.75">
      <c r="A418" s="785"/>
    </row>
    <row r="419" spans="1:1" ht="15.75">
      <c r="A419" s="785"/>
    </row>
    <row r="420" spans="1:1" ht="15.75">
      <c r="A420" s="785"/>
    </row>
    <row r="421" spans="1:1" ht="15.75">
      <c r="A421" s="785"/>
    </row>
    <row r="422" spans="1:1" ht="15.75">
      <c r="A422" s="785"/>
    </row>
    <row r="423" spans="1:1" ht="15.75">
      <c r="A423" s="785"/>
    </row>
    <row r="424" spans="1:1" ht="15.75">
      <c r="A424" s="785"/>
    </row>
    <row r="425" spans="1:1" ht="15.75">
      <c r="A425" s="785"/>
    </row>
    <row r="426" spans="1:1" ht="15.75">
      <c r="A426" s="785"/>
    </row>
    <row r="427" spans="1:1" ht="15.75">
      <c r="A427" s="785"/>
    </row>
    <row r="428" spans="1:1" ht="15.75">
      <c r="A428" s="785"/>
    </row>
    <row r="429" spans="1:1" ht="15.75">
      <c r="A429" s="785"/>
    </row>
    <row r="430" spans="1:1" ht="15.75">
      <c r="A430" s="785"/>
    </row>
    <row r="431" spans="1:1" ht="15.75">
      <c r="A431" s="785"/>
    </row>
    <row r="432" spans="1:1" ht="15.75">
      <c r="A432" s="785"/>
    </row>
    <row r="433" spans="1:1" ht="15.75">
      <c r="A433" s="785"/>
    </row>
    <row r="434" spans="1:1" ht="15.75">
      <c r="A434" s="785"/>
    </row>
    <row r="435" spans="1:1" ht="15.75">
      <c r="A435" s="785"/>
    </row>
    <row r="436" spans="1:1" ht="15.75">
      <c r="A436" s="785"/>
    </row>
    <row r="437" spans="1:1" ht="15.75">
      <c r="A437" s="785"/>
    </row>
    <row r="438" spans="1:1" ht="15.75">
      <c r="A438" s="785"/>
    </row>
    <row r="439" spans="1:1" ht="15.75">
      <c r="A439" s="785"/>
    </row>
    <row r="440" spans="1:1" ht="15.75">
      <c r="A440" s="785"/>
    </row>
    <row r="441" spans="1:1" ht="15.75">
      <c r="A441" s="785"/>
    </row>
    <row r="442" spans="1:1" ht="15.75">
      <c r="A442" s="785"/>
    </row>
    <row r="443" spans="1:1" ht="15.75">
      <c r="A443" s="785"/>
    </row>
    <row r="444" spans="1:1" ht="15.75">
      <c r="A444" s="785"/>
    </row>
    <row r="445" spans="1:1" ht="15.75">
      <c r="A445" s="785"/>
    </row>
    <row r="446" spans="1:1" ht="15.75">
      <c r="A446" s="785"/>
    </row>
    <row r="447" spans="1:1" ht="15.75">
      <c r="A447" s="785"/>
    </row>
    <row r="448" spans="1:1" ht="15.75">
      <c r="A448" s="785"/>
    </row>
    <row r="449" spans="1:1" ht="15.75">
      <c r="A449" s="785"/>
    </row>
    <row r="450" spans="1:1" ht="15.75">
      <c r="A450" s="785"/>
    </row>
    <row r="451" spans="1:1" ht="15.75">
      <c r="A451" s="785"/>
    </row>
    <row r="452" spans="1:1" ht="15.75">
      <c r="A452" s="785"/>
    </row>
    <row r="453" spans="1:1" ht="15.75">
      <c r="A453" s="785"/>
    </row>
    <row r="454" spans="1:1" ht="15.75">
      <c r="A454" s="785"/>
    </row>
    <row r="455" spans="1:1" ht="15.75">
      <c r="A455" s="785"/>
    </row>
    <row r="456" spans="1:1" ht="15.75">
      <c r="A456" s="785"/>
    </row>
    <row r="457" spans="1:1" ht="15.75">
      <c r="A457" s="785"/>
    </row>
    <row r="458" spans="1:1" ht="15.75">
      <c r="A458" s="785"/>
    </row>
    <row r="459" spans="1:1" ht="15.75">
      <c r="A459" s="785"/>
    </row>
    <row r="460" spans="1:1" ht="15.75">
      <c r="A460" s="785"/>
    </row>
    <row r="461" spans="1:1" ht="15.75">
      <c r="A461" s="785"/>
    </row>
    <row r="462" spans="1:1" ht="15.75">
      <c r="A462" s="785"/>
    </row>
    <row r="463" spans="1:1" ht="15.75">
      <c r="A463" s="785"/>
    </row>
    <row r="464" spans="1:1" ht="15.75">
      <c r="A464" s="785"/>
    </row>
    <row r="465" spans="1:1" ht="15.75">
      <c r="A465" s="785"/>
    </row>
    <row r="466" spans="1:1" ht="15.75">
      <c r="A466" s="785"/>
    </row>
    <row r="467" spans="1:1" ht="15.75">
      <c r="A467" s="785"/>
    </row>
    <row r="468" spans="1:1" ht="15.75">
      <c r="A468" s="785"/>
    </row>
    <row r="469" spans="1:1" ht="15.75">
      <c r="A469" s="785"/>
    </row>
    <row r="470" spans="1:1" ht="15.75">
      <c r="A470" s="785"/>
    </row>
    <row r="471" spans="1:1" ht="15.75">
      <c r="A471" s="785"/>
    </row>
    <row r="472" spans="1:1" ht="15.75">
      <c r="A472" s="785"/>
    </row>
    <row r="473" spans="1:1" ht="15.75">
      <c r="A473" s="785"/>
    </row>
    <row r="474" spans="1:1" ht="15.75">
      <c r="A474" s="785"/>
    </row>
    <row r="475" spans="1:1" ht="15.75">
      <c r="A475" s="785"/>
    </row>
    <row r="476" spans="1:1" ht="15.75">
      <c r="A476" s="785"/>
    </row>
    <row r="477" spans="1:1" ht="15.75">
      <c r="A477" s="785"/>
    </row>
    <row r="478" spans="1:1" ht="15.75">
      <c r="A478" s="785"/>
    </row>
    <row r="479" spans="1:1" ht="15.75">
      <c r="A479" s="785"/>
    </row>
    <row r="480" spans="1:1" ht="15.75">
      <c r="A480" s="785"/>
    </row>
    <row r="481" spans="1:1" ht="15.75">
      <c r="A481" s="785"/>
    </row>
    <row r="482" spans="1:1" ht="15.75">
      <c r="A482" s="785"/>
    </row>
    <row r="483" spans="1:1" ht="15.75">
      <c r="A483" s="785"/>
    </row>
    <row r="484" spans="1:1" ht="15.75">
      <c r="A484" s="785"/>
    </row>
    <row r="485" spans="1:1" ht="15.75">
      <c r="A485" s="785"/>
    </row>
    <row r="486" spans="1:1" ht="15.75">
      <c r="A486" s="785"/>
    </row>
    <row r="487" spans="1:1" ht="15.75">
      <c r="A487" s="785"/>
    </row>
    <row r="488" spans="1:1" ht="15.75">
      <c r="A488" s="785"/>
    </row>
    <row r="489" spans="1:1" ht="15.75">
      <c r="A489" s="785"/>
    </row>
    <row r="490" spans="1:1" ht="15.75">
      <c r="A490" s="785"/>
    </row>
    <row r="491" spans="1:1" ht="15.75">
      <c r="A491" s="785"/>
    </row>
    <row r="492" spans="1:1" ht="15.75">
      <c r="A492" s="785"/>
    </row>
    <row r="493" spans="1:1" ht="15.75">
      <c r="A493" s="785"/>
    </row>
    <row r="494" spans="1:1" ht="15.75">
      <c r="A494" s="785"/>
    </row>
    <row r="495" spans="1:1" ht="15.75">
      <c r="A495" s="785"/>
    </row>
    <row r="496" spans="1:1" ht="15.75">
      <c r="A496" s="785"/>
    </row>
    <row r="497" spans="1:1" ht="15.75">
      <c r="A497" s="785"/>
    </row>
    <row r="498" spans="1:1" ht="15.75">
      <c r="A498" s="785"/>
    </row>
    <row r="499" spans="1:1" ht="15.75">
      <c r="A499" s="785"/>
    </row>
    <row r="500" spans="1:1" ht="15.75">
      <c r="A500" s="785"/>
    </row>
    <row r="501" spans="1:1" ht="15.75">
      <c r="A501" s="785"/>
    </row>
    <row r="502" spans="1:1" ht="15.75">
      <c r="A502" s="785"/>
    </row>
    <row r="503" spans="1:1" ht="15.75">
      <c r="A503" s="785"/>
    </row>
    <row r="504" spans="1:1" ht="15.75">
      <c r="A504" s="785"/>
    </row>
    <row r="505" spans="1:1" ht="15.75">
      <c r="A505" s="785"/>
    </row>
    <row r="506" spans="1:1" ht="15.75">
      <c r="A506" s="785"/>
    </row>
    <row r="507" spans="1:1" ht="15.75">
      <c r="A507" s="785"/>
    </row>
    <row r="508" spans="1:1" ht="15.75">
      <c r="A508" s="785"/>
    </row>
    <row r="509" spans="1:1" ht="15.75">
      <c r="A509" s="785"/>
    </row>
    <row r="510" spans="1:1" ht="15.75">
      <c r="A510" s="785"/>
    </row>
    <row r="511" spans="1:1" ht="15.75">
      <c r="A511" s="785"/>
    </row>
    <row r="512" spans="1:1" ht="15.75">
      <c r="A512" s="785"/>
    </row>
    <row r="513" spans="1:1" ht="15.75">
      <c r="A513" s="785"/>
    </row>
    <row r="514" spans="1:1" ht="15.75">
      <c r="A514" s="785"/>
    </row>
    <row r="515" spans="1:1" ht="15.75">
      <c r="A515" s="785"/>
    </row>
    <row r="516" spans="1:1" ht="15.75">
      <c r="A516" s="785"/>
    </row>
    <row r="517" spans="1:1" ht="15.75">
      <c r="A517" s="785"/>
    </row>
    <row r="518" spans="1:1" ht="15.75">
      <c r="A518" s="785"/>
    </row>
    <row r="519" spans="1:1" ht="15.75">
      <c r="A519" s="785"/>
    </row>
    <row r="520" spans="1:1" ht="15.75">
      <c r="A520" s="785"/>
    </row>
    <row r="521" spans="1:1" ht="15.75">
      <c r="A521" s="785"/>
    </row>
    <row r="522" spans="1:1" ht="15.75">
      <c r="A522" s="785"/>
    </row>
    <row r="523" spans="1:1" ht="15.75">
      <c r="A523" s="785"/>
    </row>
    <row r="524" spans="1:1" ht="15.75">
      <c r="A524" s="785"/>
    </row>
    <row r="525" spans="1:1" ht="15.75">
      <c r="A525" s="785"/>
    </row>
    <row r="526" spans="1:1" ht="15.75">
      <c r="A526" s="785"/>
    </row>
    <row r="527" spans="1:1" ht="15.75">
      <c r="A527" s="785"/>
    </row>
    <row r="528" spans="1:1" ht="15.75">
      <c r="A528" s="785"/>
    </row>
    <row r="529" spans="1:1" ht="15.75">
      <c r="A529" s="785"/>
    </row>
    <row r="530" spans="1:1" ht="15.75">
      <c r="A530" s="785"/>
    </row>
    <row r="531" spans="1:1" ht="15.75">
      <c r="A531" s="785"/>
    </row>
    <row r="532" spans="1:1" ht="15.75">
      <c r="A532" s="785"/>
    </row>
    <row r="533" spans="1:1" ht="15.75">
      <c r="A533" s="785"/>
    </row>
    <row r="534" spans="1:1" ht="15.75">
      <c r="A534" s="785"/>
    </row>
    <row r="535" spans="1:1" ht="15.75">
      <c r="A535" s="785"/>
    </row>
    <row r="536" spans="1:1" ht="15.75">
      <c r="A536" s="785"/>
    </row>
    <row r="537" spans="1:1" ht="15.75">
      <c r="A537" s="785"/>
    </row>
    <row r="538" spans="1:1" ht="15.75">
      <c r="A538" s="785"/>
    </row>
    <row r="539" spans="1:1" ht="15.75">
      <c r="A539" s="785"/>
    </row>
    <row r="540" spans="1:1" ht="15.75">
      <c r="A540" s="785"/>
    </row>
    <row r="541" spans="1:1" ht="15.75">
      <c r="A541" s="785"/>
    </row>
    <row r="542" spans="1:1" ht="15.75">
      <c r="A542" s="785"/>
    </row>
    <row r="543" spans="1:1" ht="15.75">
      <c r="A543" s="785"/>
    </row>
    <row r="544" spans="1:1" ht="15.75">
      <c r="A544" s="785"/>
    </row>
    <row r="545" spans="1:1" ht="15.75">
      <c r="A545" s="785"/>
    </row>
    <row r="546" spans="1:1" ht="15.75">
      <c r="A546" s="785"/>
    </row>
    <row r="547" spans="1:1" ht="15.75">
      <c r="A547" s="785"/>
    </row>
    <row r="548" spans="1:1" ht="15.75">
      <c r="A548" s="785"/>
    </row>
    <row r="549" spans="1:1" ht="15.75">
      <c r="A549" s="785"/>
    </row>
    <row r="550" spans="1:1" ht="15.75">
      <c r="A550" s="785"/>
    </row>
    <row r="551" spans="1:1" ht="15.75">
      <c r="A551" s="785"/>
    </row>
    <row r="552" spans="1:1" ht="15.75">
      <c r="A552" s="785"/>
    </row>
    <row r="553" spans="1:1" ht="15.75">
      <c r="A553" s="785"/>
    </row>
    <row r="554" spans="1:1" ht="15.75">
      <c r="A554" s="785"/>
    </row>
    <row r="555" spans="1:1" ht="15.75">
      <c r="A555" s="785"/>
    </row>
    <row r="556" spans="1:1" ht="15.75">
      <c r="A556" s="785"/>
    </row>
    <row r="557" spans="1:1" ht="15.75">
      <c r="A557" s="785"/>
    </row>
    <row r="558" spans="1:1" ht="15.75">
      <c r="A558" s="785"/>
    </row>
    <row r="559" spans="1:1" ht="15.75">
      <c r="A559" s="785"/>
    </row>
    <row r="560" spans="1:1" ht="15.75">
      <c r="A560" s="785"/>
    </row>
    <row r="561" spans="1:1" ht="15.75">
      <c r="A561" s="785"/>
    </row>
    <row r="562" spans="1:1" ht="15.75">
      <c r="A562" s="785"/>
    </row>
    <row r="563" spans="1:1" ht="15.75">
      <c r="A563" s="785"/>
    </row>
    <row r="564" spans="1:1" ht="15.75">
      <c r="A564" s="785"/>
    </row>
    <row r="565" spans="1:1" ht="15.75">
      <c r="A565" s="785"/>
    </row>
    <row r="566" spans="1:1" ht="15.75">
      <c r="A566" s="785"/>
    </row>
    <row r="567" spans="1:1" ht="15.75">
      <c r="A567" s="785"/>
    </row>
    <row r="568" spans="1:1" ht="15.75">
      <c r="A568" s="785"/>
    </row>
    <row r="569" spans="1:1" ht="15.75">
      <c r="A569" s="785"/>
    </row>
    <row r="570" spans="1:1" ht="15.75">
      <c r="A570" s="785"/>
    </row>
    <row r="571" spans="1:1" ht="15.75">
      <c r="A571" s="785"/>
    </row>
    <row r="572" spans="1:1" ht="15.75">
      <c r="A572" s="785"/>
    </row>
    <row r="573" spans="1:1" ht="15.75">
      <c r="A573" s="785"/>
    </row>
    <row r="574" spans="1:1" ht="15.75">
      <c r="A574" s="785"/>
    </row>
    <row r="575" spans="1:1" ht="15.75">
      <c r="A575" s="785"/>
    </row>
    <row r="576" spans="1:1" ht="15.75">
      <c r="A576" s="785"/>
    </row>
    <row r="577" spans="1:1" ht="15.75">
      <c r="A577" s="785"/>
    </row>
    <row r="578" spans="1:1" ht="15.75">
      <c r="A578" s="785"/>
    </row>
    <row r="579" spans="1:1" ht="15.75">
      <c r="A579" s="785"/>
    </row>
    <row r="580" spans="1:1" ht="15.75">
      <c r="A580" s="785"/>
    </row>
    <row r="581" spans="1:1" ht="15.75">
      <c r="A581" s="785"/>
    </row>
    <row r="582" spans="1:1" ht="15.75">
      <c r="A582" s="785"/>
    </row>
    <row r="583" spans="1:1" ht="15.75">
      <c r="A583" s="785"/>
    </row>
    <row r="584" spans="1:1" ht="15.75">
      <c r="A584" s="785"/>
    </row>
    <row r="585" spans="1:1" ht="15.75">
      <c r="A585" s="785"/>
    </row>
    <row r="586" spans="1:1" ht="15.75">
      <c r="A586" s="785"/>
    </row>
    <row r="587" spans="1:1" ht="15.75">
      <c r="A587" s="785"/>
    </row>
    <row r="588" spans="1:1" ht="15.75">
      <c r="A588" s="785"/>
    </row>
    <row r="589" spans="1:1" ht="15.75">
      <c r="A589" s="785"/>
    </row>
    <row r="590" spans="1:1" ht="15.75">
      <c r="A590" s="785"/>
    </row>
    <row r="591" spans="1:1" ht="15.75">
      <c r="A591" s="785"/>
    </row>
    <row r="592" spans="1:1" ht="15.75">
      <c r="A592" s="785"/>
    </row>
    <row r="593" spans="1:1" ht="15.75">
      <c r="A593" s="785"/>
    </row>
    <row r="594" spans="1:1" ht="15.75">
      <c r="A594" s="785"/>
    </row>
    <row r="595" spans="1:1" ht="15.75">
      <c r="A595" s="785"/>
    </row>
    <row r="596" spans="1:1" ht="15.75">
      <c r="A596" s="785"/>
    </row>
    <row r="597" spans="1:1" ht="15.75">
      <c r="A597" s="785"/>
    </row>
    <row r="598" spans="1:1" ht="15.75">
      <c r="A598" s="785"/>
    </row>
    <row r="599" spans="1:1" ht="15.75">
      <c r="A599" s="785"/>
    </row>
    <row r="600" spans="1:1" ht="15.75">
      <c r="A600" s="785"/>
    </row>
    <row r="601" spans="1:1" ht="15.75">
      <c r="A601" s="785"/>
    </row>
    <row r="602" spans="1:1" ht="15.75">
      <c r="A602" s="785"/>
    </row>
    <row r="603" spans="1:1" ht="15.75">
      <c r="A603" s="785"/>
    </row>
    <row r="604" spans="1:1" ht="15.75">
      <c r="A604" s="785"/>
    </row>
    <row r="605" spans="1:1" ht="15.75">
      <c r="A605" s="785"/>
    </row>
    <row r="606" spans="1:1" ht="15.75">
      <c r="A606" s="785"/>
    </row>
    <row r="607" spans="1:1" ht="15.75">
      <c r="A607" s="785"/>
    </row>
    <row r="608" spans="1:1" ht="15.75">
      <c r="A608" s="785"/>
    </row>
    <row r="609" spans="1:1" ht="15.75">
      <c r="A609" s="785"/>
    </row>
    <row r="610" spans="1:1" ht="15.75">
      <c r="A610" s="785"/>
    </row>
    <row r="611" spans="1:1" ht="15.75">
      <c r="A611" s="785"/>
    </row>
    <row r="612" spans="1:1" ht="15.75">
      <c r="A612" s="785"/>
    </row>
    <row r="613" spans="1:1" ht="15.75">
      <c r="A613" s="785"/>
    </row>
    <row r="614" spans="1:1" ht="15.75">
      <c r="A614" s="785"/>
    </row>
    <row r="615" spans="1:1" ht="15.75">
      <c r="A615" s="785"/>
    </row>
    <row r="616" spans="1:1" ht="15.75">
      <c r="A616" s="785"/>
    </row>
    <row r="617" spans="1:1" ht="15.75">
      <c r="A617" s="785"/>
    </row>
    <row r="618" spans="1:1" ht="15.75">
      <c r="A618" s="785"/>
    </row>
    <row r="619" spans="1:1" ht="15.75">
      <c r="A619" s="785"/>
    </row>
    <row r="620" spans="1:1" ht="15.75">
      <c r="A620" s="785"/>
    </row>
    <row r="621" spans="1:1" ht="15.75">
      <c r="A621" s="785"/>
    </row>
    <row r="622" spans="1:1" ht="15.75">
      <c r="A622" s="785"/>
    </row>
    <row r="623" spans="1:1" ht="15.75">
      <c r="A623" s="785"/>
    </row>
    <row r="624" spans="1:1" ht="15.75">
      <c r="A624" s="785"/>
    </row>
    <row r="625" spans="1:1" ht="15.75">
      <c r="A625" s="785"/>
    </row>
    <row r="626" spans="1:1" ht="15.75">
      <c r="A626" s="785"/>
    </row>
    <row r="627" spans="1:1" ht="15.75">
      <c r="A627" s="785"/>
    </row>
    <row r="628" spans="1:1" ht="15.75">
      <c r="A628" s="785"/>
    </row>
    <row r="629" spans="1:1" ht="15.75">
      <c r="A629" s="785"/>
    </row>
    <row r="630" spans="1:1" ht="15.75">
      <c r="A630" s="785"/>
    </row>
    <row r="631" spans="1:1" ht="15.75">
      <c r="A631" s="785"/>
    </row>
    <row r="632" spans="1:1" ht="15.75">
      <c r="A632" s="785"/>
    </row>
    <row r="633" spans="1:1" ht="15.75">
      <c r="A633" s="785"/>
    </row>
    <row r="634" spans="1:1" ht="15.75">
      <c r="A634" s="785"/>
    </row>
    <row r="635" spans="1:1" ht="15.75">
      <c r="A635" s="785"/>
    </row>
    <row r="636" spans="1:1" ht="15.75">
      <c r="A636" s="785"/>
    </row>
    <row r="637" spans="1:1" ht="15.75">
      <c r="A637" s="785"/>
    </row>
    <row r="638" spans="1:1" ht="15.75">
      <c r="A638" s="785"/>
    </row>
    <row r="639" spans="1:1" ht="15.75">
      <c r="A639" s="785"/>
    </row>
    <row r="640" spans="1:1" ht="15.75">
      <c r="A640" s="785"/>
    </row>
    <row r="641" spans="1:1" ht="15.75">
      <c r="A641" s="785"/>
    </row>
    <row r="642" spans="1:1" ht="15.75">
      <c r="A642" s="785"/>
    </row>
    <row r="643" spans="1:1" ht="15.75">
      <c r="A643" s="785"/>
    </row>
    <row r="644" spans="1:1" ht="15.75">
      <c r="A644" s="785"/>
    </row>
    <row r="645" spans="1:1" ht="15.75">
      <c r="A645" s="785"/>
    </row>
    <row r="646" spans="1:1" ht="15.75">
      <c r="A646" s="785"/>
    </row>
    <row r="647" spans="1:1" ht="15.75">
      <c r="A647" s="785"/>
    </row>
    <row r="648" spans="1:1" ht="15.75">
      <c r="A648" s="785"/>
    </row>
    <row r="649" spans="1:1" ht="15.75">
      <c r="A649" s="785"/>
    </row>
  </sheetData>
  <mergeCells count="22">
    <mergeCell ref="A177:E177"/>
    <mergeCell ref="A174:E174"/>
    <mergeCell ref="A175:E175"/>
    <mergeCell ref="A176:E176"/>
    <mergeCell ref="A134:E134"/>
    <mergeCell ref="A133:E133"/>
    <mergeCell ref="A131:E131"/>
    <mergeCell ref="A132:E132"/>
    <mergeCell ref="A45:E45"/>
    <mergeCell ref="A88:E88"/>
    <mergeCell ref="A46:E46"/>
    <mergeCell ref="A47:E47"/>
    <mergeCell ref="A48:E48"/>
    <mergeCell ref="A90:E90"/>
    <mergeCell ref="A91:E91"/>
    <mergeCell ref="A89:E89"/>
    <mergeCell ref="A86:C86"/>
    <mergeCell ref="A2:E2"/>
    <mergeCell ref="A3:E3"/>
    <mergeCell ref="A4:E4"/>
    <mergeCell ref="A5:E5"/>
    <mergeCell ref="A43:E43"/>
  </mergeCells>
  <pageMargins left="0.7" right="0.7" top="0.75" bottom="0.75" header="0.3" footer="0.3"/>
  <pageSetup scale="55"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8"/>
  <sheetViews>
    <sheetView showGridLines="0" topLeftCell="C2" zoomScale="70" zoomScaleNormal="70" workbookViewId="0">
      <selection activeCell="E31" sqref="E31"/>
    </sheetView>
  </sheetViews>
  <sheetFormatPr baseColWidth="10" defaultColWidth="9.140625" defaultRowHeight="15"/>
  <cols>
    <col min="1" max="2" width="31.140625" style="799" hidden="1" customWidth="1"/>
    <col min="3" max="3" width="107.85546875" style="59" customWidth="1"/>
    <col min="4" max="7" width="17.28515625" style="799" customWidth="1"/>
    <col min="8" max="8" width="19" style="799" customWidth="1"/>
    <col min="9" max="9" width="17.28515625" style="799" customWidth="1"/>
    <col min="10" max="10" width="19.5703125" style="799" customWidth="1"/>
    <col min="11" max="13" width="17.28515625" style="799" customWidth="1"/>
    <col min="14" max="14" width="19.5703125" style="799" customWidth="1"/>
    <col min="15" max="15" width="17.28515625" style="799" customWidth="1"/>
    <col min="16" max="16" width="14.140625" style="799" hidden="1" customWidth="1"/>
    <col min="17" max="17" width="3.42578125" style="143" customWidth="1"/>
    <col min="18" max="18" width="9.140625" style="799" customWidth="1"/>
    <col min="19" max="19" width="21.28515625" style="799" customWidth="1"/>
    <col min="20" max="20" width="12.42578125" style="799" customWidth="1"/>
    <col min="21" max="256" width="9.140625" style="799"/>
    <col min="257" max="258" width="0" style="799" hidden="1" customWidth="1"/>
    <col min="259" max="259" width="107.85546875" style="799" customWidth="1"/>
    <col min="260" max="263" width="17.28515625" style="799" customWidth="1"/>
    <col min="264" max="264" width="19" style="799" customWidth="1"/>
    <col min="265" max="265" width="17.28515625" style="799" customWidth="1"/>
    <col min="266" max="266" width="19.5703125" style="799" customWidth="1"/>
    <col min="267" max="269" width="17.28515625" style="799" customWidth="1"/>
    <col min="270" max="270" width="19.5703125" style="799" customWidth="1"/>
    <col min="271" max="271" width="17.28515625" style="799" customWidth="1"/>
    <col min="272" max="272" width="0" style="799" hidden="1" customWidth="1"/>
    <col min="273" max="273" width="3.42578125" style="799" customWidth="1"/>
    <col min="274" max="274" width="9.140625" style="799" customWidth="1"/>
    <col min="275" max="275" width="21.28515625" style="799" customWidth="1"/>
    <col min="276" max="276" width="12.42578125" style="799" customWidth="1"/>
    <col min="277" max="512" width="9.140625" style="799"/>
    <col min="513" max="514" width="0" style="799" hidden="1" customWidth="1"/>
    <col min="515" max="515" width="107.85546875" style="799" customWidth="1"/>
    <col min="516" max="519" width="17.28515625" style="799" customWidth="1"/>
    <col min="520" max="520" width="19" style="799" customWidth="1"/>
    <col min="521" max="521" width="17.28515625" style="799" customWidth="1"/>
    <col min="522" max="522" width="19.5703125" style="799" customWidth="1"/>
    <col min="523" max="525" width="17.28515625" style="799" customWidth="1"/>
    <col min="526" max="526" width="19.5703125" style="799" customWidth="1"/>
    <col min="527" max="527" width="17.28515625" style="799" customWidth="1"/>
    <col min="528" max="528" width="0" style="799" hidden="1" customWidth="1"/>
    <col min="529" max="529" width="3.42578125" style="799" customWidth="1"/>
    <col min="530" max="530" width="9.140625" style="799" customWidth="1"/>
    <col min="531" max="531" width="21.28515625" style="799" customWidth="1"/>
    <col min="532" max="532" width="12.42578125" style="799" customWidth="1"/>
    <col min="533" max="768" width="9.140625" style="799"/>
    <col min="769" max="770" width="0" style="799" hidden="1" customWidth="1"/>
    <col min="771" max="771" width="107.85546875" style="799" customWidth="1"/>
    <col min="772" max="775" width="17.28515625" style="799" customWidth="1"/>
    <col min="776" max="776" width="19" style="799" customWidth="1"/>
    <col min="777" max="777" width="17.28515625" style="799" customWidth="1"/>
    <col min="778" max="778" width="19.5703125" style="799" customWidth="1"/>
    <col min="779" max="781" width="17.28515625" style="799" customWidth="1"/>
    <col min="782" max="782" width="19.5703125" style="799" customWidth="1"/>
    <col min="783" max="783" width="17.28515625" style="799" customWidth="1"/>
    <col min="784" max="784" width="0" style="799" hidden="1" customWidth="1"/>
    <col min="785" max="785" width="3.42578125" style="799" customWidth="1"/>
    <col min="786" max="786" width="9.140625" style="799" customWidth="1"/>
    <col min="787" max="787" width="21.28515625" style="799" customWidth="1"/>
    <col min="788" max="788" width="12.42578125" style="799" customWidth="1"/>
    <col min="789" max="1024" width="9.140625" style="799"/>
    <col min="1025" max="1026" width="0" style="799" hidden="1" customWidth="1"/>
    <col min="1027" max="1027" width="107.85546875" style="799" customWidth="1"/>
    <col min="1028" max="1031" width="17.28515625" style="799" customWidth="1"/>
    <col min="1032" max="1032" width="19" style="799" customWidth="1"/>
    <col min="1033" max="1033" width="17.28515625" style="799" customWidth="1"/>
    <col min="1034" max="1034" width="19.5703125" style="799" customWidth="1"/>
    <col min="1035" max="1037" width="17.28515625" style="799" customWidth="1"/>
    <col min="1038" max="1038" width="19.5703125" style="799" customWidth="1"/>
    <col min="1039" max="1039" width="17.28515625" style="799" customWidth="1"/>
    <col min="1040" max="1040" width="0" style="799" hidden="1" customWidth="1"/>
    <col min="1041" max="1041" width="3.42578125" style="799" customWidth="1"/>
    <col min="1042" max="1042" width="9.140625" style="799" customWidth="1"/>
    <col min="1043" max="1043" width="21.28515625" style="799" customWidth="1"/>
    <col min="1044" max="1044" width="12.42578125" style="799" customWidth="1"/>
    <col min="1045" max="1280" width="9.140625" style="799"/>
    <col min="1281" max="1282" width="0" style="799" hidden="1" customWidth="1"/>
    <col min="1283" max="1283" width="107.85546875" style="799" customWidth="1"/>
    <col min="1284" max="1287" width="17.28515625" style="799" customWidth="1"/>
    <col min="1288" max="1288" width="19" style="799" customWidth="1"/>
    <col min="1289" max="1289" width="17.28515625" style="799" customWidth="1"/>
    <col min="1290" max="1290" width="19.5703125" style="799" customWidth="1"/>
    <col min="1291" max="1293" width="17.28515625" style="799" customWidth="1"/>
    <col min="1294" max="1294" width="19.5703125" style="799" customWidth="1"/>
    <col min="1295" max="1295" width="17.28515625" style="799" customWidth="1"/>
    <col min="1296" max="1296" width="0" style="799" hidden="1" customWidth="1"/>
    <col min="1297" max="1297" width="3.42578125" style="799" customWidth="1"/>
    <col min="1298" max="1298" width="9.140625" style="799" customWidth="1"/>
    <col min="1299" max="1299" width="21.28515625" style="799" customWidth="1"/>
    <col min="1300" max="1300" width="12.42578125" style="799" customWidth="1"/>
    <col min="1301" max="1536" width="9.140625" style="799"/>
    <col min="1537" max="1538" width="0" style="799" hidden="1" customWidth="1"/>
    <col min="1539" max="1539" width="107.85546875" style="799" customWidth="1"/>
    <col min="1540" max="1543" width="17.28515625" style="799" customWidth="1"/>
    <col min="1544" max="1544" width="19" style="799" customWidth="1"/>
    <col min="1545" max="1545" width="17.28515625" style="799" customWidth="1"/>
    <col min="1546" max="1546" width="19.5703125" style="799" customWidth="1"/>
    <col min="1547" max="1549" width="17.28515625" style="799" customWidth="1"/>
    <col min="1550" max="1550" width="19.5703125" style="799" customWidth="1"/>
    <col min="1551" max="1551" width="17.28515625" style="799" customWidth="1"/>
    <col min="1552" max="1552" width="0" style="799" hidden="1" customWidth="1"/>
    <col min="1553" max="1553" width="3.42578125" style="799" customWidth="1"/>
    <col min="1554" max="1554" width="9.140625" style="799" customWidth="1"/>
    <col min="1555" max="1555" width="21.28515625" style="799" customWidth="1"/>
    <col min="1556" max="1556" width="12.42578125" style="799" customWidth="1"/>
    <col min="1557" max="1792" width="9.140625" style="799"/>
    <col min="1793" max="1794" width="0" style="799" hidden="1" customWidth="1"/>
    <col min="1795" max="1795" width="107.85546875" style="799" customWidth="1"/>
    <col min="1796" max="1799" width="17.28515625" style="799" customWidth="1"/>
    <col min="1800" max="1800" width="19" style="799" customWidth="1"/>
    <col min="1801" max="1801" width="17.28515625" style="799" customWidth="1"/>
    <col min="1802" max="1802" width="19.5703125" style="799" customWidth="1"/>
    <col min="1803" max="1805" width="17.28515625" style="799" customWidth="1"/>
    <col min="1806" max="1806" width="19.5703125" style="799" customWidth="1"/>
    <col min="1807" max="1807" width="17.28515625" style="799" customWidth="1"/>
    <col min="1808" max="1808" width="0" style="799" hidden="1" customWidth="1"/>
    <col min="1809" max="1809" width="3.42578125" style="799" customWidth="1"/>
    <col min="1810" max="1810" width="9.140625" style="799" customWidth="1"/>
    <col min="1811" max="1811" width="21.28515625" style="799" customWidth="1"/>
    <col min="1812" max="1812" width="12.42578125" style="799" customWidth="1"/>
    <col min="1813" max="2048" width="9.140625" style="799"/>
    <col min="2049" max="2050" width="0" style="799" hidden="1" customWidth="1"/>
    <col min="2051" max="2051" width="107.85546875" style="799" customWidth="1"/>
    <col min="2052" max="2055" width="17.28515625" style="799" customWidth="1"/>
    <col min="2056" max="2056" width="19" style="799" customWidth="1"/>
    <col min="2057" max="2057" width="17.28515625" style="799" customWidth="1"/>
    <col min="2058" max="2058" width="19.5703125" style="799" customWidth="1"/>
    <col min="2059" max="2061" width="17.28515625" style="799" customWidth="1"/>
    <col min="2062" max="2062" width="19.5703125" style="799" customWidth="1"/>
    <col min="2063" max="2063" width="17.28515625" style="799" customWidth="1"/>
    <col min="2064" max="2064" width="0" style="799" hidden="1" customWidth="1"/>
    <col min="2065" max="2065" width="3.42578125" style="799" customWidth="1"/>
    <col min="2066" max="2066" width="9.140625" style="799" customWidth="1"/>
    <col min="2067" max="2067" width="21.28515625" style="799" customWidth="1"/>
    <col min="2068" max="2068" width="12.42578125" style="799" customWidth="1"/>
    <col min="2069" max="2304" width="9.140625" style="799"/>
    <col min="2305" max="2306" width="0" style="799" hidden="1" customWidth="1"/>
    <col min="2307" max="2307" width="107.85546875" style="799" customWidth="1"/>
    <col min="2308" max="2311" width="17.28515625" style="799" customWidth="1"/>
    <col min="2312" max="2312" width="19" style="799" customWidth="1"/>
    <col min="2313" max="2313" width="17.28515625" style="799" customWidth="1"/>
    <col min="2314" max="2314" width="19.5703125" style="799" customWidth="1"/>
    <col min="2315" max="2317" width="17.28515625" style="799" customWidth="1"/>
    <col min="2318" max="2318" width="19.5703125" style="799" customWidth="1"/>
    <col min="2319" max="2319" width="17.28515625" style="799" customWidth="1"/>
    <col min="2320" max="2320" width="0" style="799" hidden="1" customWidth="1"/>
    <col min="2321" max="2321" width="3.42578125" style="799" customWidth="1"/>
    <col min="2322" max="2322" width="9.140625" style="799" customWidth="1"/>
    <col min="2323" max="2323" width="21.28515625" style="799" customWidth="1"/>
    <col min="2324" max="2324" width="12.42578125" style="799" customWidth="1"/>
    <col min="2325" max="2560" width="9.140625" style="799"/>
    <col min="2561" max="2562" width="0" style="799" hidden="1" customWidth="1"/>
    <col min="2563" max="2563" width="107.85546875" style="799" customWidth="1"/>
    <col min="2564" max="2567" width="17.28515625" style="799" customWidth="1"/>
    <col min="2568" max="2568" width="19" style="799" customWidth="1"/>
    <col min="2569" max="2569" width="17.28515625" style="799" customWidth="1"/>
    <col min="2570" max="2570" width="19.5703125" style="799" customWidth="1"/>
    <col min="2571" max="2573" width="17.28515625" style="799" customWidth="1"/>
    <col min="2574" max="2574" width="19.5703125" style="799" customWidth="1"/>
    <col min="2575" max="2575" width="17.28515625" style="799" customWidth="1"/>
    <col min="2576" max="2576" width="0" style="799" hidden="1" customWidth="1"/>
    <col min="2577" max="2577" width="3.42578125" style="799" customWidth="1"/>
    <col min="2578" max="2578" width="9.140625" style="799" customWidth="1"/>
    <col min="2579" max="2579" width="21.28515625" style="799" customWidth="1"/>
    <col min="2580" max="2580" width="12.42578125" style="799" customWidth="1"/>
    <col min="2581" max="2816" width="9.140625" style="799"/>
    <col min="2817" max="2818" width="0" style="799" hidden="1" customWidth="1"/>
    <col min="2819" max="2819" width="107.85546875" style="799" customWidth="1"/>
    <col min="2820" max="2823" width="17.28515625" style="799" customWidth="1"/>
    <col min="2824" max="2824" width="19" style="799" customWidth="1"/>
    <col min="2825" max="2825" width="17.28515625" style="799" customWidth="1"/>
    <col min="2826" max="2826" width="19.5703125" style="799" customWidth="1"/>
    <col min="2827" max="2829" width="17.28515625" style="799" customWidth="1"/>
    <col min="2830" max="2830" width="19.5703125" style="799" customWidth="1"/>
    <col min="2831" max="2831" width="17.28515625" style="799" customWidth="1"/>
    <col min="2832" max="2832" width="0" style="799" hidden="1" customWidth="1"/>
    <col min="2833" max="2833" width="3.42578125" style="799" customWidth="1"/>
    <col min="2834" max="2834" width="9.140625" style="799" customWidth="1"/>
    <col min="2835" max="2835" width="21.28515625" style="799" customWidth="1"/>
    <col min="2836" max="2836" width="12.42578125" style="799" customWidth="1"/>
    <col min="2837" max="3072" width="9.140625" style="799"/>
    <col min="3073" max="3074" width="0" style="799" hidden="1" customWidth="1"/>
    <col min="3075" max="3075" width="107.85546875" style="799" customWidth="1"/>
    <col min="3076" max="3079" width="17.28515625" style="799" customWidth="1"/>
    <col min="3080" max="3080" width="19" style="799" customWidth="1"/>
    <col min="3081" max="3081" width="17.28515625" style="799" customWidth="1"/>
    <col min="3082" max="3082" width="19.5703125" style="799" customWidth="1"/>
    <col min="3083" max="3085" width="17.28515625" style="799" customWidth="1"/>
    <col min="3086" max="3086" width="19.5703125" style="799" customWidth="1"/>
    <col min="3087" max="3087" width="17.28515625" style="799" customWidth="1"/>
    <col min="3088" max="3088" width="0" style="799" hidden="1" customWidth="1"/>
    <col min="3089" max="3089" width="3.42578125" style="799" customWidth="1"/>
    <col min="3090" max="3090" width="9.140625" style="799" customWidth="1"/>
    <col min="3091" max="3091" width="21.28515625" style="799" customWidth="1"/>
    <col min="3092" max="3092" width="12.42578125" style="799" customWidth="1"/>
    <col min="3093" max="3328" width="9.140625" style="799"/>
    <col min="3329" max="3330" width="0" style="799" hidden="1" customWidth="1"/>
    <col min="3331" max="3331" width="107.85546875" style="799" customWidth="1"/>
    <col min="3332" max="3335" width="17.28515625" style="799" customWidth="1"/>
    <col min="3336" max="3336" width="19" style="799" customWidth="1"/>
    <col min="3337" max="3337" width="17.28515625" style="799" customWidth="1"/>
    <col min="3338" max="3338" width="19.5703125" style="799" customWidth="1"/>
    <col min="3339" max="3341" width="17.28515625" style="799" customWidth="1"/>
    <col min="3342" max="3342" width="19.5703125" style="799" customWidth="1"/>
    <col min="3343" max="3343" width="17.28515625" style="799" customWidth="1"/>
    <col min="3344" max="3344" width="0" style="799" hidden="1" customWidth="1"/>
    <col min="3345" max="3345" width="3.42578125" style="799" customWidth="1"/>
    <col min="3346" max="3346" width="9.140625" style="799" customWidth="1"/>
    <col min="3347" max="3347" width="21.28515625" style="799" customWidth="1"/>
    <col min="3348" max="3348" width="12.42578125" style="799" customWidth="1"/>
    <col min="3349" max="3584" width="9.140625" style="799"/>
    <col min="3585" max="3586" width="0" style="799" hidden="1" customWidth="1"/>
    <col min="3587" max="3587" width="107.85546875" style="799" customWidth="1"/>
    <col min="3588" max="3591" width="17.28515625" style="799" customWidth="1"/>
    <col min="3592" max="3592" width="19" style="799" customWidth="1"/>
    <col min="3593" max="3593" width="17.28515625" style="799" customWidth="1"/>
    <col min="3594" max="3594" width="19.5703125" style="799" customWidth="1"/>
    <col min="3595" max="3597" width="17.28515625" style="799" customWidth="1"/>
    <col min="3598" max="3598" width="19.5703125" style="799" customWidth="1"/>
    <col min="3599" max="3599" width="17.28515625" style="799" customWidth="1"/>
    <col min="3600" max="3600" width="0" style="799" hidden="1" customWidth="1"/>
    <col min="3601" max="3601" width="3.42578125" style="799" customWidth="1"/>
    <col min="3602" max="3602" width="9.140625" style="799" customWidth="1"/>
    <col min="3603" max="3603" width="21.28515625" style="799" customWidth="1"/>
    <col min="3604" max="3604" width="12.42578125" style="799" customWidth="1"/>
    <col min="3605" max="3840" width="9.140625" style="799"/>
    <col min="3841" max="3842" width="0" style="799" hidden="1" customWidth="1"/>
    <col min="3843" max="3843" width="107.85546875" style="799" customWidth="1"/>
    <col min="3844" max="3847" width="17.28515625" style="799" customWidth="1"/>
    <col min="3848" max="3848" width="19" style="799" customWidth="1"/>
    <col min="3849" max="3849" width="17.28515625" style="799" customWidth="1"/>
    <col min="3850" max="3850" width="19.5703125" style="799" customWidth="1"/>
    <col min="3851" max="3853" width="17.28515625" style="799" customWidth="1"/>
    <col min="3854" max="3854" width="19.5703125" style="799" customWidth="1"/>
    <col min="3855" max="3855" width="17.28515625" style="799" customWidth="1"/>
    <col min="3856" max="3856" width="0" style="799" hidden="1" customWidth="1"/>
    <col min="3857" max="3857" width="3.42578125" style="799" customWidth="1"/>
    <col min="3858" max="3858" width="9.140625" style="799" customWidth="1"/>
    <col min="3859" max="3859" width="21.28515625" style="799" customWidth="1"/>
    <col min="3860" max="3860" width="12.42578125" style="799" customWidth="1"/>
    <col min="3861" max="4096" width="9.140625" style="799"/>
    <col min="4097" max="4098" width="0" style="799" hidden="1" customWidth="1"/>
    <col min="4099" max="4099" width="107.85546875" style="799" customWidth="1"/>
    <col min="4100" max="4103" width="17.28515625" style="799" customWidth="1"/>
    <col min="4104" max="4104" width="19" style="799" customWidth="1"/>
    <col min="4105" max="4105" width="17.28515625" style="799" customWidth="1"/>
    <col min="4106" max="4106" width="19.5703125" style="799" customWidth="1"/>
    <col min="4107" max="4109" width="17.28515625" style="799" customWidth="1"/>
    <col min="4110" max="4110" width="19.5703125" style="799" customWidth="1"/>
    <col min="4111" max="4111" width="17.28515625" style="799" customWidth="1"/>
    <col min="4112" max="4112" width="0" style="799" hidden="1" customWidth="1"/>
    <col min="4113" max="4113" width="3.42578125" style="799" customWidth="1"/>
    <col min="4114" max="4114" width="9.140625" style="799" customWidth="1"/>
    <col min="4115" max="4115" width="21.28515625" style="799" customWidth="1"/>
    <col min="4116" max="4116" width="12.42578125" style="799" customWidth="1"/>
    <col min="4117" max="4352" width="9.140625" style="799"/>
    <col min="4353" max="4354" width="0" style="799" hidden="1" customWidth="1"/>
    <col min="4355" max="4355" width="107.85546875" style="799" customWidth="1"/>
    <col min="4356" max="4359" width="17.28515625" style="799" customWidth="1"/>
    <col min="4360" max="4360" width="19" style="799" customWidth="1"/>
    <col min="4361" max="4361" width="17.28515625" style="799" customWidth="1"/>
    <col min="4362" max="4362" width="19.5703125" style="799" customWidth="1"/>
    <col min="4363" max="4365" width="17.28515625" style="799" customWidth="1"/>
    <col min="4366" max="4366" width="19.5703125" style="799" customWidth="1"/>
    <col min="4367" max="4367" width="17.28515625" style="799" customWidth="1"/>
    <col min="4368" max="4368" width="0" style="799" hidden="1" customWidth="1"/>
    <col min="4369" max="4369" width="3.42578125" style="799" customWidth="1"/>
    <col min="4370" max="4370" width="9.140625" style="799" customWidth="1"/>
    <col min="4371" max="4371" width="21.28515625" style="799" customWidth="1"/>
    <col min="4372" max="4372" width="12.42578125" style="799" customWidth="1"/>
    <col min="4373" max="4608" width="9.140625" style="799"/>
    <col min="4609" max="4610" width="0" style="799" hidden="1" customWidth="1"/>
    <col min="4611" max="4611" width="107.85546875" style="799" customWidth="1"/>
    <col min="4612" max="4615" width="17.28515625" style="799" customWidth="1"/>
    <col min="4616" max="4616" width="19" style="799" customWidth="1"/>
    <col min="4617" max="4617" width="17.28515625" style="799" customWidth="1"/>
    <col min="4618" max="4618" width="19.5703125" style="799" customWidth="1"/>
    <col min="4619" max="4621" width="17.28515625" style="799" customWidth="1"/>
    <col min="4622" max="4622" width="19.5703125" style="799" customWidth="1"/>
    <col min="4623" max="4623" width="17.28515625" style="799" customWidth="1"/>
    <col min="4624" max="4624" width="0" style="799" hidden="1" customWidth="1"/>
    <col min="4625" max="4625" width="3.42578125" style="799" customWidth="1"/>
    <col min="4626" max="4626" width="9.140625" style="799" customWidth="1"/>
    <col min="4627" max="4627" width="21.28515625" style="799" customWidth="1"/>
    <col min="4628" max="4628" width="12.42578125" style="799" customWidth="1"/>
    <col min="4629" max="4864" width="9.140625" style="799"/>
    <col min="4865" max="4866" width="0" style="799" hidden="1" customWidth="1"/>
    <col min="4867" max="4867" width="107.85546875" style="799" customWidth="1"/>
    <col min="4868" max="4871" width="17.28515625" style="799" customWidth="1"/>
    <col min="4872" max="4872" width="19" style="799" customWidth="1"/>
    <col min="4873" max="4873" width="17.28515625" style="799" customWidth="1"/>
    <col min="4874" max="4874" width="19.5703125" style="799" customWidth="1"/>
    <col min="4875" max="4877" width="17.28515625" style="799" customWidth="1"/>
    <col min="4878" max="4878" width="19.5703125" style="799" customWidth="1"/>
    <col min="4879" max="4879" width="17.28515625" style="799" customWidth="1"/>
    <col min="4880" max="4880" width="0" style="799" hidden="1" customWidth="1"/>
    <col min="4881" max="4881" width="3.42578125" style="799" customWidth="1"/>
    <col min="4882" max="4882" width="9.140625" style="799" customWidth="1"/>
    <col min="4883" max="4883" width="21.28515625" style="799" customWidth="1"/>
    <col min="4884" max="4884" width="12.42578125" style="799" customWidth="1"/>
    <col min="4885" max="5120" width="9.140625" style="799"/>
    <col min="5121" max="5122" width="0" style="799" hidden="1" customWidth="1"/>
    <col min="5123" max="5123" width="107.85546875" style="799" customWidth="1"/>
    <col min="5124" max="5127" width="17.28515625" style="799" customWidth="1"/>
    <col min="5128" max="5128" width="19" style="799" customWidth="1"/>
    <col min="5129" max="5129" width="17.28515625" style="799" customWidth="1"/>
    <col min="5130" max="5130" width="19.5703125" style="799" customWidth="1"/>
    <col min="5131" max="5133" width="17.28515625" style="799" customWidth="1"/>
    <col min="5134" max="5134" width="19.5703125" style="799" customWidth="1"/>
    <col min="5135" max="5135" width="17.28515625" style="799" customWidth="1"/>
    <col min="5136" max="5136" width="0" style="799" hidden="1" customWidth="1"/>
    <col min="5137" max="5137" width="3.42578125" style="799" customWidth="1"/>
    <col min="5138" max="5138" width="9.140625" style="799" customWidth="1"/>
    <col min="5139" max="5139" width="21.28515625" style="799" customWidth="1"/>
    <col min="5140" max="5140" width="12.42578125" style="799" customWidth="1"/>
    <col min="5141" max="5376" width="9.140625" style="799"/>
    <col min="5377" max="5378" width="0" style="799" hidden="1" customWidth="1"/>
    <col min="5379" max="5379" width="107.85546875" style="799" customWidth="1"/>
    <col min="5380" max="5383" width="17.28515625" style="799" customWidth="1"/>
    <col min="5384" max="5384" width="19" style="799" customWidth="1"/>
    <col min="5385" max="5385" width="17.28515625" style="799" customWidth="1"/>
    <col min="5386" max="5386" width="19.5703125" style="799" customWidth="1"/>
    <col min="5387" max="5389" width="17.28515625" style="799" customWidth="1"/>
    <col min="5390" max="5390" width="19.5703125" style="799" customWidth="1"/>
    <col min="5391" max="5391" width="17.28515625" style="799" customWidth="1"/>
    <col min="5392" max="5392" width="0" style="799" hidden="1" customWidth="1"/>
    <col min="5393" max="5393" width="3.42578125" style="799" customWidth="1"/>
    <col min="5394" max="5394" width="9.140625" style="799" customWidth="1"/>
    <col min="5395" max="5395" width="21.28515625" style="799" customWidth="1"/>
    <col min="5396" max="5396" width="12.42578125" style="799" customWidth="1"/>
    <col min="5397" max="5632" width="9.140625" style="799"/>
    <col min="5633" max="5634" width="0" style="799" hidden="1" customWidth="1"/>
    <col min="5635" max="5635" width="107.85546875" style="799" customWidth="1"/>
    <col min="5636" max="5639" width="17.28515625" style="799" customWidth="1"/>
    <col min="5640" max="5640" width="19" style="799" customWidth="1"/>
    <col min="5641" max="5641" width="17.28515625" style="799" customWidth="1"/>
    <col min="5642" max="5642" width="19.5703125" style="799" customWidth="1"/>
    <col min="5643" max="5645" width="17.28515625" style="799" customWidth="1"/>
    <col min="5646" max="5646" width="19.5703125" style="799" customWidth="1"/>
    <col min="5647" max="5647" width="17.28515625" style="799" customWidth="1"/>
    <col min="5648" max="5648" width="0" style="799" hidden="1" customWidth="1"/>
    <col min="5649" max="5649" width="3.42578125" style="799" customWidth="1"/>
    <col min="5650" max="5650" width="9.140625" style="799" customWidth="1"/>
    <col min="5651" max="5651" width="21.28515625" style="799" customWidth="1"/>
    <col min="5652" max="5652" width="12.42578125" style="799" customWidth="1"/>
    <col min="5653" max="5888" width="9.140625" style="799"/>
    <col min="5889" max="5890" width="0" style="799" hidden="1" customWidth="1"/>
    <col min="5891" max="5891" width="107.85546875" style="799" customWidth="1"/>
    <col min="5892" max="5895" width="17.28515625" style="799" customWidth="1"/>
    <col min="5896" max="5896" width="19" style="799" customWidth="1"/>
    <col min="5897" max="5897" width="17.28515625" style="799" customWidth="1"/>
    <col min="5898" max="5898" width="19.5703125" style="799" customWidth="1"/>
    <col min="5899" max="5901" width="17.28515625" style="799" customWidth="1"/>
    <col min="5902" max="5902" width="19.5703125" style="799" customWidth="1"/>
    <col min="5903" max="5903" width="17.28515625" style="799" customWidth="1"/>
    <col min="5904" max="5904" width="0" style="799" hidden="1" customWidth="1"/>
    <col min="5905" max="5905" width="3.42578125" style="799" customWidth="1"/>
    <col min="5906" max="5906" width="9.140625" style="799" customWidth="1"/>
    <col min="5907" max="5907" width="21.28515625" style="799" customWidth="1"/>
    <col min="5908" max="5908" width="12.42578125" style="799" customWidth="1"/>
    <col min="5909" max="6144" width="9.140625" style="799"/>
    <col min="6145" max="6146" width="0" style="799" hidden="1" customWidth="1"/>
    <col min="6147" max="6147" width="107.85546875" style="799" customWidth="1"/>
    <col min="6148" max="6151" width="17.28515625" style="799" customWidth="1"/>
    <col min="6152" max="6152" width="19" style="799" customWidth="1"/>
    <col min="6153" max="6153" width="17.28515625" style="799" customWidth="1"/>
    <col min="6154" max="6154" width="19.5703125" style="799" customWidth="1"/>
    <col min="6155" max="6157" width="17.28515625" style="799" customWidth="1"/>
    <col min="6158" max="6158" width="19.5703125" style="799" customWidth="1"/>
    <col min="6159" max="6159" width="17.28515625" style="799" customWidth="1"/>
    <col min="6160" max="6160" width="0" style="799" hidden="1" customWidth="1"/>
    <col min="6161" max="6161" width="3.42578125" style="799" customWidth="1"/>
    <col min="6162" max="6162" width="9.140625" style="799" customWidth="1"/>
    <col min="6163" max="6163" width="21.28515625" style="799" customWidth="1"/>
    <col min="6164" max="6164" width="12.42578125" style="799" customWidth="1"/>
    <col min="6165" max="6400" width="9.140625" style="799"/>
    <col min="6401" max="6402" width="0" style="799" hidden="1" customWidth="1"/>
    <col min="6403" max="6403" width="107.85546875" style="799" customWidth="1"/>
    <col min="6404" max="6407" width="17.28515625" style="799" customWidth="1"/>
    <col min="6408" max="6408" width="19" style="799" customWidth="1"/>
    <col min="6409" max="6409" width="17.28515625" style="799" customWidth="1"/>
    <col min="6410" max="6410" width="19.5703125" style="799" customWidth="1"/>
    <col min="6411" max="6413" width="17.28515625" style="799" customWidth="1"/>
    <col min="6414" max="6414" width="19.5703125" style="799" customWidth="1"/>
    <col min="6415" max="6415" width="17.28515625" style="799" customWidth="1"/>
    <col min="6416" max="6416" width="0" style="799" hidden="1" customWidth="1"/>
    <col min="6417" max="6417" width="3.42578125" style="799" customWidth="1"/>
    <col min="6418" max="6418" width="9.140625" style="799" customWidth="1"/>
    <col min="6419" max="6419" width="21.28515625" style="799" customWidth="1"/>
    <col min="6420" max="6420" width="12.42578125" style="799" customWidth="1"/>
    <col min="6421" max="6656" width="9.140625" style="799"/>
    <col min="6657" max="6658" width="0" style="799" hidden="1" customWidth="1"/>
    <col min="6659" max="6659" width="107.85546875" style="799" customWidth="1"/>
    <col min="6660" max="6663" width="17.28515625" style="799" customWidth="1"/>
    <col min="6664" max="6664" width="19" style="799" customWidth="1"/>
    <col min="6665" max="6665" width="17.28515625" style="799" customWidth="1"/>
    <col min="6666" max="6666" width="19.5703125" style="799" customWidth="1"/>
    <col min="6667" max="6669" width="17.28515625" style="799" customWidth="1"/>
    <col min="6670" max="6670" width="19.5703125" style="799" customWidth="1"/>
    <col min="6671" max="6671" width="17.28515625" style="799" customWidth="1"/>
    <col min="6672" max="6672" width="0" style="799" hidden="1" customWidth="1"/>
    <col min="6673" max="6673" width="3.42578125" style="799" customWidth="1"/>
    <col min="6674" max="6674" width="9.140625" style="799" customWidth="1"/>
    <col min="6675" max="6675" width="21.28515625" style="799" customWidth="1"/>
    <col min="6676" max="6676" width="12.42578125" style="799" customWidth="1"/>
    <col min="6677" max="6912" width="9.140625" style="799"/>
    <col min="6913" max="6914" width="0" style="799" hidden="1" customWidth="1"/>
    <col min="6915" max="6915" width="107.85546875" style="799" customWidth="1"/>
    <col min="6916" max="6919" width="17.28515625" style="799" customWidth="1"/>
    <col min="6920" max="6920" width="19" style="799" customWidth="1"/>
    <col min="6921" max="6921" width="17.28515625" style="799" customWidth="1"/>
    <col min="6922" max="6922" width="19.5703125" style="799" customWidth="1"/>
    <col min="6923" max="6925" width="17.28515625" style="799" customWidth="1"/>
    <col min="6926" max="6926" width="19.5703125" style="799" customWidth="1"/>
    <col min="6927" max="6927" width="17.28515625" style="799" customWidth="1"/>
    <col min="6928" max="6928" width="0" style="799" hidden="1" customWidth="1"/>
    <col min="6929" max="6929" width="3.42578125" style="799" customWidth="1"/>
    <col min="6930" max="6930" width="9.140625" style="799" customWidth="1"/>
    <col min="6931" max="6931" width="21.28515625" style="799" customWidth="1"/>
    <col min="6932" max="6932" width="12.42578125" style="799" customWidth="1"/>
    <col min="6933" max="7168" width="9.140625" style="799"/>
    <col min="7169" max="7170" width="0" style="799" hidden="1" customWidth="1"/>
    <col min="7171" max="7171" width="107.85546875" style="799" customWidth="1"/>
    <col min="7172" max="7175" width="17.28515625" style="799" customWidth="1"/>
    <col min="7176" max="7176" width="19" style="799" customWidth="1"/>
    <col min="7177" max="7177" width="17.28515625" style="799" customWidth="1"/>
    <col min="7178" max="7178" width="19.5703125" style="799" customWidth="1"/>
    <col min="7179" max="7181" width="17.28515625" style="799" customWidth="1"/>
    <col min="7182" max="7182" width="19.5703125" style="799" customWidth="1"/>
    <col min="7183" max="7183" width="17.28515625" style="799" customWidth="1"/>
    <col min="7184" max="7184" width="0" style="799" hidden="1" customWidth="1"/>
    <col min="7185" max="7185" width="3.42578125" style="799" customWidth="1"/>
    <col min="7186" max="7186" width="9.140625" style="799" customWidth="1"/>
    <col min="7187" max="7187" width="21.28515625" style="799" customWidth="1"/>
    <col min="7188" max="7188" width="12.42578125" style="799" customWidth="1"/>
    <col min="7189" max="7424" width="9.140625" style="799"/>
    <col min="7425" max="7426" width="0" style="799" hidden="1" customWidth="1"/>
    <col min="7427" max="7427" width="107.85546875" style="799" customWidth="1"/>
    <col min="7428" max="7431" width="17.28515625" style="799" customWidth="1"/>
    <col min="7432" max="7432" width="19" style="799" customWidth="1"/>
    <col min="7433" max="7433" width="17.28515625" style="799" customWidth="1"/>
    <col min="7434" max="7434" width="19.5703125" style="799" customWidth="1"/>
    <col min="7435" max="7437" width="17.28515625" style="799" customWidth="1"/>
    <col min="7438" max="7438" width="19.5703125" style="799" customWidth="1"/>
    <col min="7439" max="7439" width="17.28515625" style="799" customWidth="1"/>
    <col min="7440" max="7440" width="0" style="799" hidden="1" customWidth="1"/>
    <col min="7441" max="7441" width="3.42578125" style="799" customWidth="1"/>
    <col min="7442" max="7442" width="9.140625" style="799" customWidth="1"/>
    <col min="7443" max="7443" width="21.28515625" style="799" customWidth="1"/>
    <col min="7444" max="7444" width="12.42578125" style="799" customWidth="1"/>
    <col min="7445" max="7680" width="9.140625" style="799"/>
    <col min="7681" max="7682" width="0" style="799" hidden="1" customWidth="1"/>
    <col min="7683" max="7683" width="107.85546875" style="799" customWidth="1"/>
    <col min="7684" max="7687" width="17.28515625" style="799" customWidth="1"/>
    <col min="7688" max="7688" width="19" style="799" customWidth="1"/>
    <col min="7689" max="7689" width="17.28515625" style="799" customWidth="1"/>
    <col min="7690" max="7690" width="19.5703125" style="799" customWidth="1"/>
    <col min="7691" max="7693" width="17.28515625" style="799" customWidth="1"/>
    <col min="7694" max="7694" width="19.5703125" style="799" customWidth="1"/>
    <col min="7695" max="7695" width="17.28515625" style="799" customWidth="1"/>
    <col min="7696" max="7696" width="0" style="799" hidden="1" customWidth="1"/>
    <col min="7697" max="7697" width="3.42578125" style="799" customWidth="1"/>
    <col min="7698" max="7698" width="9.140625" style="799" customWidth="1"/>
    <col min="7699" max="7699" width="21.28515625" style="799" customWidth="1"/>
    <col min="7700" max="7700" width="12.42578125" style="799" customWidth="1"/>
    <col min="7701" max="7936" width="9.140625" style="799"/>
    <col min="7937" max="7938" width="0" style="799" hidden="1" customWidth="1"/>
    <col min="7939" max="7939" width="107.85546875" style="799" customWidth="1"/>
    <col min="7940" max="7943" width="17.28515625" style="799" customWidth="1"/>
    <col min="7944" max="7944" width="19" style="799" customWidth="1"/>
    <col min="7945" max="7945" width="17.28515625" style="799" customWidth="1"/>
    <col min="7946" max="7946" width="19.5703125" style="799" customWidth="1"/>
    <col min="7947" max="7949" width="17.28515625" style="799" customWidth="1"/>
    <col min="7950" max="7950" width="19.5703125" style="799" customWidth="1"/>
    <col min="7951" max="7951" width="17.28515625" style="799" customWidth="1"/>
    <col min="7952" max="7952" width="0" style="799" hidden="1" customWidth="1"/>
    <col min="7953" max="7953" width="3.42578125" style="799" customWidth="1"/>
    <col min="7954" max="7954" width="9.140625" style="799" customWidth="1"/>
    <col min="7955" max="7955" width="21.28515625" style="799" customWidth="1"/>
    <col min="7956" max="7956" width="12.42578125" style="799" customWidth="1"/>
    <col min="7957" max="8192" width="9.140625" style="799"/>
    <col min="8193" max="8194" width="0" style="799" hidden="1" customWidth="1"/>
    <col min="8195" max="8195" width="107.85546875" style="799" customWidth="1"/>
    <col min="8196" max="8199" width="17.28515625" style="799" customWidth="1"/>
    <col min="8200" max="8200" width="19" style="799" customWidth="1"/>
    <col min="8201" max="8201" width="17.28515625" style="799" customWidth="1"/>
    <col min="8202" max="8202" width="19.5703125" style="799" customWidth="1"/>
    <col min="8203" max="8205" width="17.28515625" style="799" customWidth="1"/>
    <col min="8206" max="8206" width="19.5703125" style="799" customWidth="1"/>
    <col min="8207" max="8207" width="17.28515625" style="799" customWidth="1"/>
    <col min="8208" max="8208" width="0" style="799" hidden="1" customWidth="1"/>
    <col min="8209" max="8209" width="3.42578125" style="799" customWidth="1"/>
    <col min="8210" max="8210" width="9.140625" style="799" customWidth="1"/>
    <col min="8211" max="8211" width="21.28515625" style="799" customWidth="1"/>
    <col min="8212" max="8212" width="12.42578125" style="799" customWidth="1"/>
    <col min="8213" max="8448" width="9.140625" style="799"/>
    <col min="8449" max="8450" width="0" style="799" hidden="1" customWidth="1"/>
    <col min="8451" max="8451" width="107.85546875" style="799" customWidth="1"/>
    <col min="8452" max="8455" width="17.28515625" style="799" customWidth="1"/>
    <col min="8456" max="8456" width="19" style="799" customWidth="1"/>
    <col min="8457" max="8457" width="17.28515625" style="799" customWidth="1"/>
    <col min="8458" max="8458" width="19.5703125" style="799" customWidth="1"/>
    <col min="8459" max="8461" width="17.28515625" style="799" customWidth="1"/>
    <col min="8462" max="8462" width="19.5703125" style="799" customWidth="1"/>
    <col min="8463" max="8463" width="17.28515625" style="799" customWidth="1"/>
    <col min="8464" max="8464" width="0" style="799" hidden="1" customWidth="1"/>
    <col min="8465" max="8465" width="3.42578125" style="799" customWidth="1"/>
    <col min="8466" max="8466" width="9.140625" style="799" customWidth="1"/>
    <col min="8467" max="8467" width="21.28515625" style="799" customWidth="1"/>
    <col min="8468" max="8468" width="12.42578125" style="799" customWidth="1"/>
    <col min="8469" max="8704" width="9.140625" style="799"/>
    <col min="8705" max="8706" width="0" style="799" hidden="1" customWidth="1"/>
    <col min="8707" max="8707" width="107.85546875" style="799" customWidth="1"/>
    <col min="8708" max="8711" width="17.28515625" style="799" customWidth="1"/>
    <col min="8712" max="8712" width="19" style="799" customWidth="1"/>
    <col min="8713" max="8713" width="17.28515625" style="799" customWidth="1"/>
    <col min="8714" max="8714" width="19.5703125" style="799" customWidth="1"/>
    <col min="8715" max="8717" width="17.28515625" style="799" customWidth="1"/>
    <col min="8718" max="8718" width="19.5703125" style="799" customWidth="1"/>
    <col min="8719" max="8719" width="17.28515625" style="799" customWidth="1"/>
    <col min="8720" max="8720" width="0" style="799" hidden="1" customWidth="1"/>
    <col min="8721" max="8721" width="3.42578125" style="799" customWidth="1"/>
    <col min="8722" max="8722" width="9.140625" style="799" customWidth="1"/>
    <col min="8723" max="8723" width="21.28515625" style="799" customWidth="1"/>
    <col min="8724" max="8724" width="12.42578125" style="799" customWidth="1"/>
    <col min="8725" max="8960" width="9.140625" style="799"/>
    <col min="8961" max="8962" width="0" style="799" hidden="1" customWidth="1"/>
    <col min="8963" max="8963" width="107.85546875" style="799" customWidth="1"/>
    <col min="8964" max="8967" width="17.28515625" style="799" customWidth="1"/>
    <col min="8968" max="8968" width="19" style="799" customWidth="1"/>
    <col min="8969" max="8969" width="17.28515625" style="799" customWidth="1"/>
    <col min="8970" max="8970" width="19.5703125" style="799" customWidth="1"/>
    <col min="8971" max="8973" width="17.28515625" style="799" customWidth="1"/>
    <col min="8974" max="8974" width="19.5703125" style="799" customWidth="1"/>
    <col min="8975" max="8975" width="17.28515625" style="799" customWidth="1"/>
    <col min="8976" max="8976" width="0" style="799" hidden="1" customWidth="1"/>
    <col min="8977" max="8977" width="3.42578125" style="799" customWidth="1"/>
    <col min="8978" max="8978" width="9.140625" style="799" customWidth="1"/>
    <col min="8979" max="8979" width="21.28515625" style="799" customWidth="1"/>
    <col min="8980" max="8980" width="12.42578125" style="799" customWidth="1"/>
    <col min="8981" max="9216" width="9.140625" style="799"/>
    <col min="9217" max="9218" width="0" style="799" hidden="1" customWidth="1"/>
    <col min="9219" max="9219" width="107.85546875" style="799" customWidth="1"/>
    <col min="9220" max="9223" width="17.28515625" style="799" customWidth="1"/>
    <col min="9224" max="9224" width="19" style="799" customWidth="1"/>
    <col min="9225" max="9225" width="17.28515625" style="799" customWidth="1"/>
    <col min="9226" max="9226" width="19.5703125" style="799" customWidth="1"/>
    <col min="9227" max="9229" width="17.28515625" style="799" customWidth="1"/>
    <col min="9230" max="9230" width="19.5703125" style="799" customWidth="1"/>
    <col min="9231" max="9231" width="17.28515625" style="799" customWidth="1"/>
    <col min="9232" max="9232" width="0" style="799" hidden="1" customWidth="1"/>
    <col min="9233" max="9233" width="3.42578125" style="799" customWidth="1"/>
    <col min="9234" max="9234" width="9.140625" style="799" customWidth="1"/>
    <col min="9235" max="9235" width="21.28515625" style="799" customWidth="1"/>
    <col min="9236" max="9236" width="12.42578125" style="799" customWidth="1"/>
    <col min="9237" max="9472" width="9.140625" style="799"/>
    <col min="9473" max="9474" width="0" style="799" hidden="1" customWidth="1"/>
    <col min="9475" max="9475" width="107.85546875" style="799" customWidth="1"/>
    <col min="9476" max="9479" width="17.28515625" style="799" customWidth="1"/>
    <col min="9480" max="9480" width="19" style="799" customWidth="1"/>
    <col min="9481" max="9481" width="17.28515625" style="799" customWidth="1"/>
    <col min="9482" max="9482" width="19.5703125" style="799" customWidth="1"/>
    <col min="9483" max="9485" width="17.28515625" style="799" customWidth="1"/>
    <col min="9486" max="9486" width="19.5703125" style="799" customWidth="1"/>
    <col min="9487" max="9487" width="17.28515625" style="799" customWidth="1"/>
    <col min="9488" max="9488" width="0" style="799" hidden="1" customWidth="1"/>
    <col min="9489" max="9489" width="3.42578125" style="799" customWidth="1"/>
    <col min="9490" max="9490" width="9.140625" style="799" customWidth="1"/>
    <col min="9491" max="9491" width="21.28515625" style="799" customWidth="1"/>
    <col min="9492" max="9492" width="12.42578125" style="799" customWidth="1"/>
    <col min="9493" max="9728" width="9.140625" style="799"/>
    <col min="9729" max="9730" width="0" style="799" hidden="1" customWidth="1"/>
    <col min="9731" max="9731" width="107.85546875" style="799" customWidth="1"/>
    <col min="9732" max="9735" width="17.28515625" style="799" customWidth="1"/>
    <col min="9736" max="9736" width="19" style="799" customWidth="1"/>
    <col min="9737" max="9737" width="17.28515625" style="799" customWidth="1"/>
    <col min="9738" max="9738" width="19.5703125" style="799" customWidth="1"/>
    <col min="9739" max="9741" width="17.28515625" style="799" customWidth="1"/>
    <col min="9742" max="9742" width="19.5703125" style="799" customWidth="1"/>
    <col min="9743" max="9743" width="17.28515625" style="799" customWidth="1"/>
    <col min="9744" max="9744" width="0" style="799" hidden="1" customWidth="1"/>
    <col min="9745" max="9745" width="3.42578125" style="799" customWidth="1"/>
    <col min="9746" max="9746" width="9.140625" style="799" customWidth="1"/>
    <col min="9747" max="9747" width="21.28515625" style="799" customWidth="1"/>
    <col min="9748" max="9748" width="12.42578125" style="799" customWidth="1"/>
    <col min="9749" max="9984" width="9.140625" style="799"/>
    <col min="9985" max="9986" width="0" style="799" hidden="1" customWidth="1"/>
    <col min="9987" max="9987" width="107.85546875" style="799" customWidth="1"/>
    <col min="9988" max="9991" width="17.28515625" style="799" customWidth="1"/>
    <col min="9992" max="9992" width="19" style="799" customWidth="1"/>
    <col min="9993" max="9993" width="17.28515625" style="799" customWidth="1"/>
    <col min="9994" max="9994" width="19.5703125" style="799" customWidth="1"/>
    <col min="9995" max="9997" width="17.28515625" style="799" customWidth="1"/>
    <col min="9998" max="9998" width="19.5703125" style="799" customWidth="1"/>
    <col min="9999" max="9999" width="17.28515625" style="799" customWidth="1"/>
    <col min="10000" max="10000" width="0" style="799" hidden="1" customWidth="1"/>
    <col min="10001" max="10001" width="3.42578125" style="799" customWidth="1"/>
    <col min="10002" max="10002" width="9.140625" style="799" customWidth="1"/>
    <col min="10003" max="10003" width="21.28515625" style="799" customWidth="1"/>
    <col min="10004" max="10004" width="12.42578125" style="799" customWidth="1"/>
    <col min="10005" max="10240" width="9.140625" style="799"/>
    <col min="10241" max="10242" width="0" style="799" hidden="1" customWidth="1"/>
    <col min="10243" max="10243" width="107.85546875" style="799" customWidth="1"/>
    <col min="10244" max="10247" width="17.28515625" style="799" customWidth="1"/>
    <col min="10248" max="10248" width="19" style="799" customWidth="1"/>
    <col min="10249" max="10249" width="17.28515625" style="799" customWidth="1"/>
    <col min="10250" max="10250" width="19.5703125" style="799" customWidth="1"/>
    <col min="10251" max="10253" width="17.28515625" style="799" customWidth="1"/>
    <col min="10254" max="10254" width="19.5703125" style="799" customWidth="1"/>
    <col min="10255" max="10255" width="17.28515625" style="799" customWidth="1"/>
    <col min="10256" max="10256" width="0" style="799" hidden="1" customWidth="1"/>
    <col min="10257" max="10257" width="3.42578125" style="799" customWidth="1"/>
    <col min="10258" max="10258" width="9.140625" style="799" customWidth="1"/>
    <col min="10259" max="10259" width="21.28515625" style="799" customWidth="1"/>
    <col min="10260" max="10260" width="12.42578125" style="799" customWidth="1"/>
    <col min="10261" max="10496" width="9.140625" style="799"/>
    <col min="10497" max="10498" width="0" style="799" hidden="1" customWidth="1"/>
    <col min="10499" max="10499" width="107.85546875" style="799" customWidth="1"/>
    <col min="10500" max="10503" width="17.28515625" style="799" customWidth="1"/>
    <col min="10504" max="10504" width="19" style="799" customWidth="1"/>
    <col min="10505" max="10505" width="17.28515625" style="799" customWidth="1"/>
    <col min="10506" max="10506" width="19.5703125" style="799" customWidth="1"/>
    <col min="10507" max="10509" width="17.28515625" style="799" customWidth="1"/>
    <col min="10510" max="10510" width="19.5703125" style="799" customWidth="1"/>
    <col min="10511" max="10511" width="17.28515625" style="799" customWidth="1"/>
    <col min="10512" max="10512" width="0" style="799" hidden="1" customWidth="1"/>
    <col min="10513" max="10513" width="3.42578125" style="799" customWidth="1"/>
    <col min="10514" max="10514" width="9.140625" style="799" customWidth="1"/>
    <col min="10515" max="10515" width="21.28515625" style="799" customWidth="1"/>
    <col min="10516" max="10516" width="12.42578125" style="799" customWidth="1"/>
    <col min="10517" max="10752" width="9.140625" style="799"/>
    <col min="10753" max="10754" width="0" style="799" hidden="1" customWidth="1"/>
    <col min="10755" max="10755" width="107.85546875" style="799" customWidth="1"/>
    <col min="10756" max="10759" width="17.28515625" style="799" customWidth="1"/>
    <col min="10760" max="10760" width="19" style="799" customWidth="1"/>
    <col min="10761" max="10761" width="17.28515625" style="799" customWidth="1"/>
    <col min="10762" max="10762" width="19.5703125" style="799" customWidth="1"/>
    <col min="10763" max="10765" width="17.28515625" style="799" customWidth="1"/>
    <col min="10766" max="10766" width="19.5703125" style="799" customWidth="1"/>
    <col min="10767" max="10767" width="17.28515625" style="799" customWidth="1"/>
    <col min="10768" max="10768" width="0" style="799" hidden="1" customWidth="1"/>
    <col min="10769" max="10769" width="3.42578125" style="799" customWidth="1"/>
    <col min="10770" max="10770" width="9.140625" style="799" customWidth="1"/>
    <col min="10771" max="10771" width="21.28515625" style="799" customWidth="1"/>
    <col min="10772" max="10772" width="12.42578125" style="799" customWidth="1"/>
    <col min="10773" max="11008" width="9.140625" style="799"/>
    <col min="11009" max="11010" width="0" style="799" hidden="1" customWidth="1"/>
    <col min="11011" max="11011" width="107.85546875" style="799" customWidth="1"/>
    <col min="11012" max="11015" width="17.28515625" style="799" customWidth="1"/>
    <col min="11016" max="11016" width="19" style="799" customWidth="1"/>
    <col min="11017" max="11017" width="17.28515625" style="799" customWidth="1"/>
    <col min="11018" max="11018" width="19.5703125" style="799" customWidth="1"/>
    <col min="11019" max="11021" width="17.28515625" style="799" customWidth="1"/>
    <col min="11022" max="11022" width="19.5703125" style="799" customWidth="1"/>
    <col min="11023" max="11023" width="17.28515625" style="799" customWidth="1"/>
    <col min="11024" max="11024" width="0" style="799" hidden="1" customWidth="1"/>
    <col min="11025" max="11025" width="3.42578125" style="799" customWidth="1"/>
    <col min="11026" max="11026" width="9.140625" style="799" customWidth="1"/>
    <col min="11027" max="11027" width="21.28515625" style="799" customWidth="1"/>
    <col min="11028" max="11028" width="12.42578125" style="799" customWidth="1"/>
    <col min="11029" max="11264" width="9.140625" style="799"/>
    <col min="11265" max="11266" width="0" style="799" hidden="1" customWidth="1"/>
    <col min="11267" max="11267" width="107.85546875" style="799" customWidth="1"/>
    <col min="11268" max="11271" width="17.28515625" style="799" customWidth="1"/>
    <col min="11272" max="11272" width="19" style="799" customWidth="1"/>
    <col min="11273" max="11273" width="17.28515625" style="799" customWidth="1"/>
    <col min="11274" max="11274" width="19.5703125" style="799" customWidth="1"/>
    <col min="11275" max="11277" width="17.28515625" style="799" customWidth="1"/>
    <col min="11278" max="11278" width="19.5703125" style="799" customWidth="1"/>
    <col min="11279" max="11279" width="17.28515625" style="799" customWidth="1"/>
    <col min="11280" max="11280" width="0" style="799" hidden="1" customWidth="1"/>
    <col min="11281" max="11281" width="3.42578125" style="799" customWidth="1"/>
    <col min="11282" max="11282" width="9.140625" style="799" customWidth="1"/>
    <col min="11283" max="11283" width="21.28515625" style="799" customWidth="1"/>
    <col min="11284" max="11284" width="12.42578125" style="799" customWidth="1"/>
    <col min="11285" max="11520" width="9.140625" style="799"/>
    <col min="11521" max="11522" width="0" style="799" hidden="1" customWidth="1"/>
    <col min="11523" max="11523" width="107.85546875" style="799" customWidth="1"/>
    <col min="11524" max="11527" width="17.28515625" style="799" customWidth="1"/>
    <col min="11528" max="11528" width="19" style="799" customWidth="1"/>
    <col min="11529" max="11529" width="17.28515625" style="799" customWidth="1"/>
    <col min="11530" max="11530" width="19.5703125" style="799" customWidth="1"/>
    <col min="11531" max="11533" width="17.28515625" style="799" customWidth="1"/>
    <col min="11534" max="11534" width="19.5703125" style="799" customWidth="1"/>
    <col min="11535" max="11535" width="17.28515625" style="799" customWidth="1"/>
    <col min="11536" max="11536" width="0" style="799" hidden="1" customWidth="1"/>
    <col min="11537" max="11537" width="3.42578125" style="799" customWidth="1"/>
    <col min="11538" max="11538" width="9.140625" style="799" customWidth="1"/>
    <col min="11539" max="11539" width="21.28515625" style="799" customWidth="1"/>
    <col min="11540" max="11540" width="12.42578125" style="799" customWidth="1"/>
    <col min="11541" max="11776" width="9.140625" style="799"/>
    <col min="11777" max="11778" width="0" style="799" hidden="1" customWidth="1"/>
    <col min="11779" max="11779" width="107.85546875" style="799" customWidth="1"/>
    <col min="11780" max="11783" width="17.28515625" style="799" customWidth="1"/>
    <col min="11784" max="11784" width="19" style="799" customWidth="1"/>
    <col min="11785" max="11785" width="17.28515625" style="799" customWidth="1"/>
    <col min="11786" max="11786" width="19.5703125" style="799" customWidth="1"/>
    <col min="11787" max="11789" width="17.28515625" style="799" customWidth="1"/>
    <col min="11790" max="11790" width="19.5703125" style="799" customWidth="1"/>
    <col min="11791" max="11791" width="17.28515625" style="799" customWidth="1"/>
    <col min="11792" max="11792" width="0" style="799" hidden="1" customWidth="1"/>
    <col min="11793" max="11793" width="3.42578125" style="799" customWidth="1"/>
    <col min="11794" max="11794" width="9.140625" style="799" customWidth="1"/>
    <col min="11795" max="11795" width="21.28515625" style="799" customWidth="1"/>
    <col min="11796" max="11796" width="12.42578125" style="799" customWidth="1"/>
    <col min="11797" max="12032" width="9.140625" style="799"/>
    <col min="12033" max="12034" width="0" style="799" hidden="1" customWidth="1"/>
    <col min="12035" max="12035" width="107.85546875" style="799" customWidth="1"/>
    <col min="12036" max="12039" width="17.28515625" style="799" customWidth="1"/>
    <col min="12040" max="12040" width="19" style="799" customWidth="1"/>
    <col min="12041" max="12041" width="17.28515625" style="799" customWidth="1"/>
    <col min="12042" max="12042" width="19.5703125" style="799" customWidth="1"/>
    <col min="12043" max="12045" width="17.28515625" style="799" customWidth="1"/>
    <col min="12046" max="12046" width="19.5703125" style="799" customWidth="1"/>
    <col min="12047" max="12047" width="17.28515625" style="799" customWidth="1"/>
    <col min="12048" max="12048" width="0" style="799" hidden="1" customWidth="1"/>
    <col min="12049" max="12049" width="3.42578125" style="799" customWidth="1"/>
    <col min="12050" max="12050" width="9.140625" style="799" customWidth="1"/>
    <col min="12051" max="12051" width="21.28515625" style="799" customWidth="1"/>
    <col min="12052" max="12052" width="12.42578125" style="799" customWidth="1"/>
    <col min="12053" max="12288" width="9.140625" style="799"/>
    <col min="12289" max="12290" width="0" style="799" hidden="1" customWidth="1"/>
    <col min="12291" max="12291" width="107.85546875" style="799" customWidth="1"/>
    <col min="12292" max="12295" width="17.28515625" style="799" customWidth="1"/>
    <col min="12296" max="12296" width="19" style="799" customWidth="1"/>
    <col min="12297" max="12297" width="17.28515625" style="799" customWidth="1"/>
    <col min="12298" max="12298" width="19.5703125" style="799" customWidth="1"/>
    <col min="12299" max="12301" width="17.28515625" style="799" customWidth="1"/>
    <col min="12302" max="12302" width="19.5703125" style="799" customWidth="1"/>
    <col min="12303" max="12303" width="17.28515625" style="799" customWidth="1"/>
    <col min="12304" max="12304" width="0" style="799" hidden="1" customWidth="1"/>
    <col min="12305" max="12305" width="3.42578125" style="799" customWidth="1"/>
    <col min="12306" max="12306" width="9.140625" style="799" customWidth="1"/>
    <col min="12307" max="12307" width="21.28515625" style="799" customWidth="1"/>
    <col min="12308" max="12308" width="12.42578125" style="799" customWidth="1"/>
    <col min="12309" max="12544" width="9.140625" style="799"/>
    <col min="12545" max="12546" width="0" style="799" hidden="1" customWidth="1"/>
    <col min="12547" max="12547" width="107.85546875" style="799" customWidth="1"/>
    <col min="12548" max="12551" width="17.28515625" style="799" customWidth="1"/>
    <col min="12552" max="12552" width="19" style="799" customWidth="1"/>
    <col min="12553" max="12553" width="17.28515625" style="799" customWidth="1"/>
    <col min="12554" max="12554" width="19.5703125" style="799" customWidth="1"/>
    <col min="12555" max="12557" width="17.28515625" style="799" customWidth="1"/>
    <col min="12558" max="12558" width="19.5703125" style="799" customWidth="1"/>
    <col min="12559" max="12559" width="17.28515625" style="799" customWidth="1"/>
    <col min="12560" max="12560" width="0" style="799" hidden="1" customWidth="1"/>
    <col min="12561" max="12561" width="3.42578125" style="799" customWidth="1"/>
    <col min="12562" max="12562" width="9.140625" style="799" customWidth="1"/>
    <col min="12563" max="12563" width="21.28515625" style="799" customWidth="1"/>
    <col min="12564" max="12564" width="12.42578125" style="799" customWidth="1"/>
    <col min="12565" max="12800" width="9.140625" style="799"/>
    <col min="12801" max="12802" width="0" style="799" hidden="1" customWidth="1"/>
    <col min="12803" max="12803" width="107.85546875" style="799" customWidth="1"/>
    <col min="12804" max="12807" width="17.28515625" style="799" customWidth="1"/>
    <col min="12808" max="12808" width="19" style="799" customWidth="1"/>
    <col min="12809" max="12809" width="17.28515625" style="799" customWidth="1"/>
    <col min="12810" max="12810" width="19.5703125" style="799" customWidth="1"/>
    <col min="12811" max="12813" width="17.28515625" style="799" customWidth="1"/>
    <col min="12814" max="12814" width="19.5703125" style="799" customWidth="1"/>
    <col min="12815" max="12815" width="17.28515625" style="799" customWidth="1"/>
    <col min="12816" max="12816" width="0" style="799" hidden="1" customWidth="1"/>
    <col min="12817" max="12817" width="3.42578125" style="799" customWidth="1"/>
    <col min="12818" max="12818" width="9.140625" style="799" customWidth="1"/>
    <col min="12819" max="12819" width="21.28515625" style="799" customWidth="1"/>
    <col min="12820" max="12820" width="12.42578125" style="799" customWidth="1"/>
    <col min="12821" max="13056" width="9.140625" style="799"/>
    <col min="13057" max="13058" width="0" style="799" hidden="1" customWidth="1"/>
    <col min="13059" max="13059" width="107.85546875" style="799" customWidth="1"/>
    <col min="13060" max="13063" width="17.28515625" style="799" customWidth="1"/>
    <col min="13064" max="13064" width="19" style="799" customWidth="1"/>
    <col min="13065" max="13065" width="17.28515625" style="799" customWidth="1"/>
    <col min="13066" max="13066" width="19.5703125" style="799" customWidth="1"/>
    <col min="13067" max="13069" width="17.28515625" style="799" customWidth="1"/>
    <col min="13070" max="13070" width="19.5703125" style="799" customWidth="1"/>
    <col min="13071" max="13071" width="17.28515625" style="799" customWidth="1"/>
    <col min="13072" max="13072" width="0" style="799" hidden="1" customWidth="1"/>
    <col min="13073" max="13073" width="3.42578125" style="799" customWidth="1"/>
    <col min="13074" max="13074" width="9.140625" style="799" customWidth="1"/>
    <col min="13075" max="13075" width="21.28515625" style="799" customWidth="1"/>
    <col min="13076" max="13076" width="12.42578125" style="799" customWidth="1"/>
    <col min="13077" max="13312" width="9.140625" style="799"/>
    <col min="13313" max="13314" width="0" style="799" hidden="1" customWidth="1"/>
    <col min="13315" max="13315" width="107.85546875" style="799" customWidth="1"/>
    <col min="13316" max="13319" width="17.28515625" style="799" customWidth="1"/>
    <col min="13320" max="13320" width="19" style="799" customWidth="1"/>
    <col min="13321" max="13321" width="17.28515625" style="799" customWidth="1"/>
    <col min="13322" max="13322" width="19.5703125" style="799" customWidth="1"/>
    <col min="13323" max="13325" width="17.28515625" style="799" customWidth="1"/>
    <col min="13326" max="13326" width="19.5703125" style="799" customWidth="1"/>
    <col min="13327" max="13327" width="17.28515625" style="799" customWidth="1"/>
    <col min="13328" max="13328" width="0" style="799" hidden="1" customWidth="1"/>
    <col min="13329" max="13329" width="3.42578125" style="799" customWidth="1"/>
    <col min="13330" max="13330" width="9.140625" style="799" customWidth="1"/>
    <col min="13331" max="13331" width="21.28515625" style="799" customWidth="1"/>
    <col min="13332" max="13332" width="12.42578125" style="799" customWidth="1"/>
    <col min="13333" max="13568" width="9.140625" style="799"/>
    <col min="13569" max="13570" width="0" style="799" hidden="1" customWidth="1"/>
    <col min="13571" max="13571" width="107.85546875" style="799" customWidth="1"/>
    <col min="13572" max="13575" width="17.28515625" style="799" customWidth="1"/>
    <col min="13576" max="13576" width="19" style="799" customWidth="1"/>
    <col min="13577" max="13577" width="17.28515625" style="799" customWidth="1"/>
    <col min="13578" max="13578" width="19.5703125" style="799" customWidth="1"/>
    <col min="13579" max="13581" width="17.28515625" style="799" customWidth="1"/>
    <col min="13582" max="13582" width="19.5703125" style="799" customWidth="1"/>
    <col min="13583" max="13583" width="17.28515625" style="799" customWidth="1"/>
    <col min="13584" max="13584" width="0" style="799" hidden="1" customWidth="1"/>
    <col min="13585" max="13585" width="3.42578125" style="799" customWidth="1"/>
    <col min="13586" max="13586" width="9.140625" style="799" customWidth="1"/>
    <col min="13587" max="13587" width="21.28515625" style="799" customWidth="1"/>
    <col min="13588" max="13588" width="12.42578125" style="799" customWidth="1"/>
    <col min="13589" max="13824" width="9.140625" style="799"/>
    <col min="13825" max="13826" width="0" style="799" hidden="1" customWidth="1"/>
    <col min="13827" max="13827" width="107.85546875" style="799" customWidth="1"/>
    <col min="13828" max="13831" width="17.28515625" style="799" customWidth="1"/>
    <col min="13832" max="13832" width="19" style="799" customWidth="1"/>
    <col min="13833" max="13833" width="17.28515625" style="799" customWidth="1"/>
    <col min="13834" max="13834" width="19.5703125" style="799" customWidth="1"/>
    <col min="13835" max="13837" width="17.28515625" style="799" customWidth="1"/>
    <col min="13838" max="13838" width="19.5703125" style="799" customWidth="1"/>
    <col min="13839" max="13839" width="17.28515625" style="799" customWidth="1"/>
    <col min="13840" max="13840" width="0" style="799" hidden="1" customWidth="1"/>
    <col min="13841" max="13841" width="3.42578125" style="799" customWidth="1"/>
    <col min="13842" max="13842" width="9.140625" style="799" customWidth="1"/>
    <col min="13843" max="13843" width="21.28515625" style="799" customWidth="1"/>
    <col min="13844" max="13844" width="12.42578125" style="799" customWidth="1"/>
    <col min="13845" max="14080" width="9.140625" style="799"/>
    <col min="14081" max="14082" width="0" style="799" hidden="1" customWidth="1"/>
    <col min="14083" max="14083" width="107.85546875" style="799" customWidth="1"/>
    <col min="14084" max="14087" width="17.28515625" style="799" customWidth="1"/>
    <col min="14088" max="14088" width="19" style="799" customWidth="1"/>
    <col min="14089" max="14089" width="17.28515625" style="799" customWidth="1"/>
    <col min="14090" max="14090" width="19.5703125" style="799" customWidth="1"/>
    <col min="14091" max="14093" width="17.28515625" style="799" customWidth="1"/>
    <col min="14094" max="14094" width="19.5703125" style="799" customWidth="1"/>
    <col min="14095" max="14095" width="17.28515625" style="799" customWidth="1"/>
    <col min="14096" max="14096" width="0" style="799" hidden="1" customWidth="1"/>
    <col min="14097" max="14097" width="3.42578125" style="799" customWidth="1"/>
    <col min="14098" max="14098" width="9.140625" style="799" customWidth="1"/>
    <col min="14099" max="14099" width="21.28515625" style="799" customWidth="1"/>
    <col min="14100" max="14100" width="12.42578125" style="799" customWidth="1"/>
    <col min="14101" max="14336" width="9.140625" style="799"/>
    <col min="14337" max="14338" width="0" style="799" hidden="1" customWidth="1"/>
    <col min="14339" max="14339" width="107.85546875" style="799" customWidth="1"/>
    <col min="14340" max="14343" width="17.28515625" style="799" customWidth="1"/>
    <col min="14344" max="14344" width="19" style="799" customWidth="1"/>
    <col min="14345" max="14345" width="17.28515625" style="799" customWidth="1"/>
    <col min="14346" max="14346" width="19.5703125" style="799" customWidth="1"/>
    <col min="14347" max="14349" width="17.28515625" style="799" customWidth="1"/>
    <col min="14350" max="14350" width="19.5703125" style="799" customWidth="1"/>
    <col min="14351" max="14351" width="17.28515625" style="799" customWidth="1"/>
    <col min="14352" max="14352" width="0" style="799" hidden="1" customWidth="1"/>
    <col min="14353" max="14353" width="3.42578125" style="799" customWidth="1"/>
    <col min="14354" max="14354" width="9.140625" style="799" customWidth="1"/>
    <col min="14355" max="14355" width="21.28515625" style="799" customWidth="1"/>
    <col min="14356" max="14356" width="12.42578125" style="799" customWidth="1"/>
    <col min="14357" max="14592" width="9.140625" style="799"/>
    <col min="14593" max="14594" width="0" style="799" hidden="1" customWidth="1"/>
    <col min="14595" max="14595" width="107.85546875" style="799" customWidth="1"/>
    <col min="14596" max="14599" width="17.28515625" style="799" customWidth="1"/>
    <col min="14600" max="14600" width="19" style="799" customWidth="1"/>
    <col min="14601" max="14601" width="17.28515625" style="799" customWidth="1"/>
    <col min="14602" max="14602" width="19.5703125" style="799" customWidth="1"/>
    <col min="14603" max="14605" width="17.28515625" style="799" customWidth="1"/>
    <col min="14606" max="14606" width="19.5703125" style="799" customWidth="1"/>
    <col min="14607" max="14607" width="17.28515625" style="799" customWidth="1"/>
    <col min="14608" max="14608" width="0" style="799" hidden="1" customWidth="1"/>
    <col min="14609" max="14609" width="3.42578125" style="799" customWidth="1"/>
    <col min="14610" max="14610" width="9.140625" style="799" customWidth="1"/>
    <col min="14611" max="14611" width="21.28515625" style="799" customWidth="1"/>
    <col min="14612" max="14612" width="12.42578125" style="799" customWidth="1"/>
    <col min="14613" max="14848" width="9.140625" style="799"/>
    <col min="14849" max="14850" width="0" style="799" hidden="1" customWidth="1"/>
    <col min="14851" max="14851" width="107.85546875" style="799" customWidth="1"/>
    <col min="14852" max="14855" width="17.28515625" style="799" customWidth="1"/>
    <col min="14856" max="14856" width="19" style="799" customWidth="1"/>
    <col min="14857" max="14857" width="17.28515625" style="799" customWidth="1"/>
    <col min="14858" max="14858" width="19.5703125" style="799" customWidth="1"/>
    <col min="14859" max="14861" width="17.28515625" style="799" customWidth="1"/>
    <col min="14862" max="14862" width="19.5703125" style="799" customWidth="1"/>
    <col min="14863" max="14863" width="17.28515625" style="799" customWidth="1"/>
    <col min="14864" max="14864" width="0" style="799" hidden="1" customWidth="1"/>
    <col min="14865" max="14865" width="3.42578125" style="799" customWidth="1"/>
    <col min="14866" max="14866" width="9.140625" style="799" customWidth="1"/>
    <col min="14867" max="14867" width="21.28515625" style="799" customWidth="1"/>
    <col min="14868" max="14868" width="12.42578125" style="799" customWidth="1"/>
    <col min="14869" max="15104" width="9.140625" style="799"/>
    <col min="15105" max="15106" width="0" style="799" hidden="1" customWidth="1"/>
    <col min="15107" max="15107" width="107.85546875" style="799" customWidth="1"/>
    <col min="15108" max="15111" width="17.28515625" style="799" customWidth="1"/>
    <col min="15112" max="15112" width="19" style="799" customWidth="1"/>
    <col min="15113" max="15113" width="17.28515625" style="799" customWidth="1"/>
    <col min="15114" max="15114" width="19.5703125" style="799" customWidth="1"/>
    <col min="15115" max="15117" width="17.28515625" style="799" customWidth="1"/>
    <col min="15118" max="15118" width="19.5703125" style="799" customWidth="1"/>
    <col min="15119" max="15119" width="17.28515625" style="799" customWidth="1"/>
    <col min="15120" max="15120" width="0" style="799" hidden="1" customWidth="1"/>
    <col min="15121" max="15121" width="3.42578125" style="799" customWidth="1"/>
    <col min="15122" max="15122" width="9.140625" style="799" customWidth="1"/>
    <col min="15123" max="15123" width="21.28515625" style="799" customWidth="1"/>
    <col min="15124" max="15124" width="12.42578125" style="799" customWidth="1"/>
    <col min="15125" max="15360" width="9.140625" style="799"/>
    <col min="15361" max="15362" width="0" style="799" hidden="1" customWidth="1"/>
    <col min="15363" max="15363" width="107.85546875" style="799" customWidth="1"/>
    <col min="15364" max="15367" width="17.28515625" style="799" customWidth="1"/>
    <col min="15368" max="15368" width="19" style="799" customWidth="1"/>
    <col min="15369" max="15369" width="17.28515625" style="799" customWidth="1"/>
    <col min="15370" max="15370" width="19.5703125" style="799" customWidth="1"/>
    <col min="15371" max="15373" width="17.28515625" style="799" customWidth="1"/>
    <col min="15374" max="15374" width="19.5703125" style="799" customWidth="1"/>
    <col min="15375" max="15375" width="17.28515625" style="799" customWidth="1"/>
    <col min="15376" max="15376" width="0" style="799" hidden="1" customWidth="1"/>
    <col min="15377" max="15377" width="3.42578125" style="799" customWidth="1"/>
    <col min="15378" max="15378" width="9.140625" style="799" customWidth="1"/>
    <col min="15379" max="15379" width="21.28515625" style="799" customWidth="1"/>
    <col min="15380" max="15380" width="12.42578125" style="799" customWidth="1"/>
    <col min="15381" max="15616" width="9.140625" style="799"/>
    <col min="15617" max="15618" width="0" style="799" hidden="1" customWidth="1"/>
    <col min="15619" max="15619" width="107.85546875" style="799" customWidth="1"/>
    <col min="15620" max="15623" width="17.28515625" style="799" customWidth="1"/>
    <col min="15624" max="15624" width="19" style="799" customWidth="1"/>
    <col min="15625" max="15625" width="17.28515625" style="799" customWidth="1"/>
    <col min="15626" max="15626" width="19.5703125" style="799" customWidth="1"/>
    <col min="15627" max="15629" width="17.28515625" style="799" customWidth="1"/>
    <col min="15630" max="15630" width="19.5703125" style="799" customWidth="1"/>
    <col min="15631" max="15631" width="17.28515625" style="799" customWidth="1"/>
    <col min="15632" max="15632" width="0" style="799" hidden="1" customWidth="1"/>
    <col min="15633" max="15633" width="3.42578125" style="799" customWidth="1"/>
    <col min="15634" max="15634" width="9.140625" style="799" customWidth="1"/>
    <col min="15635" max="15635" width="21.28515625" style="799" customWidth="1"/>
    <col min="15636" max="15636" width="12.42578125" style="799" customWidth="1"/>
    <col min="15637" max="15872" width="9.140625" style="799"/>
    <col min="15873" max="15874" width="0" style="799" hidden="1" customWidth="1"/>
    <col min="15875" max="15875" width="107.85546875" style="799" customWidth="1"/>
    <col min="15876" max="15879" width="17.28515625" style="799" customWidth="1"/>
    <col min="15880" max="15880" width="19" style="799" customWidth="1"/>
    <col min="15881" max="15881" width="17.28515625" style="799" customWidth="1"/>
    <col min="15882" max="15882" width="19.5703125" style="799" customWidth="1"/>
    <col min="15883" max="15885" width="17.28515625" style="799" customWidth="1"/>
    <col min="15886" max="15886" width="19.5703125" style="799" customWidth="1"/>
    <col min="15887" max="15887" width="17.28515625" style="799" customWidth="1"/>
    <col min="15888" max="15888" width="0" style="799" hidden="1" customWidth="1"/>
    <col min="15889" max="15889" width="3.42578125" style="799" customWidth="1"/>
    <col min="15890" max="15890" width="9.140625" style="799" customWidth="1"/>
    <col min="15891" max="15891" width="21.28515625" style="799" customWidth="1"/>
    <col min="15892" max="15892" width="12.42578125" style="799" customWidth="1"/>
    <col min="15893" max="16128" width="9.140625" style="799"/>
    <col min="16129" max="16130" width="0" style="799" hidden="1" customWidth="1"/>
    <col min="16131" max="16131" width="107.85546875" style="799" customWidth="1"/>
    <col min="16132" max="16135" width="17.28515625" style="799" customWidth="1"/>
    <col min="16136" max="16136" width="19" style="799" customWidth="1"/>
    <col min="16137" max="16137" width="17.28515625" style="799" customWidth="1"/>
    <col min="16138" max="16138" width="19.5703125" style="799" customWidth="1"/>
    <col min="16139" max="16141" width="17.28515625" style="799" customWidth="1"/>
    <col min="16142" max="16142" width="19.5703125" style="799" customWidth="1"/>
    <col min="16143" max="16143" width="17.28515625" style="799" customWidth="1"/>
    <col min="16144" max="16144" width="0" style="799" hidden="1" customWidth="1"/>
    <col min="16145" max="16145" width="3.42578125" style="799" customWidth="1"/>
    <col min="16146" max="16146" width="9.140625" style="799" customWidth="1"/>
    <col min="16147" max="16147" width="21.28515625" style="799" customWidth="1"/>
    <col min="16148" max="16148" width="12.42578125" style="799" customWidth="1"/>
    <col min="16149" max="16384" width="9.140625" style="799"/>
  </cols>
  <sheetData>
    <row r="1" spans="1:19" s="62" customFormat="1" ht="7.5" hidden="1" customHeight="1">
      <c r="C1" s="402"/>
      <c r="D1" s="403"/>
      <c r="E1" s="403"/>
      <c r="F1" s="403"/>
      <c r="G1" s="403"/>
      <c r="H1" s="403"/>
      <c r="I1" s="403"/>
      <c r="J1" s="403"/>
      <c r="K1" s="403"/>
      <c r="L1" s="403"/>
      <c r="M1" s="403"/>
      <c r="N1" s="403"/>
      <c r="O1" s="403"/>
      <c r="P1" s="403"/>
      <c r="Q1" s="404"/>
    </row>
    <row r="2" spans="1:19" s="62" customFormat="1" ht="27.75">
      <c r="C2" s="1114" t="s">
        <v>0</v>
      </c>
      <c r="D2" s="1114"/>
      <c r="E2" s="1114"/>
      <c r="F2" s="1114"/>
      <c r="G2" s="1114"/>
      <c r="H2" s="1114"/>
      <c r="I2" s="1114"/>
      <c r="J2" s="1114"/>
      <c r="K2" s="1114"/>
      <c r="L2" s="1114"/>
      <c r="M2" s="1114"/>
      <c r="N2" s="1114"/>
      <c r="O2" s="1114"/>
      <c r="P2" s="440"/>
      <c r="Q2" s="404"/>
    </row>
    <row r="3" spans="1:19" s="62" customFormat="1" ht="27.75">
      <c r="C3" s="1114" t="s">
        <v>727</v>
      </c>
      <c r="D3" s="1114"/>
      <c r="E3" s="1114"/>
      <c r="F3" s="1114"/>
      <c r="G3" s="1114"/>
      <c r="H3" s="1114"/>
      <c r="I3" s="1114"/>
      <c r="J3" s="1114"/>
      <c r="K3" s="1114"/>
      <c r="L3" s="1114"/>
      <c r="M3" s="1114"/>
      <c r="N3" s="1114"/>
      <c r="O3" s="1114"/>
      <c r="P3" s="440"/>
      <c r="Q3" s="404"/>
    </row>
    <row r="4" spans="1:19" s="62" customFormat="1" ht="27.75">
      <c r="A4" s="62" t="s">
        <v>1518</v>
      </c>
      <c r="C4" s="1114" t="s">
        <v>1518</v>
      </c>
      <c r="D4" s="1114"/>
      <c r="E4" s="1114"/>
      <c r="F4" s="1114"/>
      <c r="G4" s="1114"/>
      <c r="H4" s="1114"/>
      <c r="I4" s="1114"/>
      <c r="J4" s="1114"/>
      <c r="K4" s="1114"/>
      <c r="L4" s="1114"/>
      <c r="M4" s="1114"/>
      <c r="N4" s="1114"/>
      <c r="O4" s="1114"/>
      <c r="P4" s="440"/>
      <c r="Q4" s="404"/>
    </row>
    <row r="5" spans="1:19" s="145" customFormat="1" ht="39" customHeight="1">
      <c r="C5" s="1115" t="s">
        <v>1334</v>
      </c>
      <c r="D5" s="1115"/>
      <c r="E5" s="1115"/>
      <c r="F5" s="1115"/>
      <c r="G5" s="1115"/>
      <c r="H5" s="1115"/>
      <c r="I5" s="1115"/>
      <c r="J5" s="1115"/>
      <c r="K5" s="1115"/>
      <c r="L5" s="1115"/>
      <c r="M5" s="1115"/>
      <c r="N5" s="1115"/>
      <c r="O5" s="1115"/>
      <c r="P5" s="441"/>
      <c r="Q5" s="243"/>
    </row>
    <row r="6" spans="1:19" s="405" customFormat="1" ht="1.5" customHeight="1" thickBot="1">
      <c r="C6" s="170"/>
      <c r="D6" s="170"/>
      <c r="E6" s="170"/>
      <c r="F6" s="170"/>
      <c r="G6" s="170"/>
      <c r="H6" s="170"/>
      <c r="I6" s="170"/>
      <c r="J6" s="170"/>
      <c r="K6" s="170"/>
      <c r="L6" s="170"/>
      <c r="M6" s="170"/>
      <c r="N6" s="170"/>
      <c r="O6" s="170"/>
      <c r="P6" s="170"/>
      <c r="Q6" s="406"/>
    </row>
    <row r="7" spans="1:19" s="65" customFormat="1" ht="19.5" thickTop="1" thickBot="1">
      <c r="C7" s="407"/>
      <c r="D7" s="794" t="s">
        <v>728</v>
      </c>
      <c r="E7" s="794" t="s">
        <v>729</v>
      </c>
      <c r="F7" s="1116" t="s">
        <v>730</v>
      </c>
      <c r="G7" s="1116"/>
      <c r="H7" s="1116" t="s">
        <v>1218</v>
      </c>
      <c r="I7" s="1116"/>
      <c r="J7" s="1116" t="s">
        <v>1326</v>
      </c>
      <c r="K7" s="1116"/>
      <c r="L7" s="1116" t="s">
        <v>1374</v>
      </c>
      <c r="M7" s="1116"/>
      <c r="N7" s="1116" t="s">
        <v>1467</v>
      </c>
      <c r="O7" s="1116"/>
      <c r="P7" s="175"/>
      <c r="Q7" s="175"/>
    </row>
    <row r="8" spans="1:19" s="65" customFormat="1" ht="18.75" thickTop="1">
      <c r="C8" s="408"/>
      <c r="D8" s="795" t="str">
        <f>"DIC"</f>
        <v>DIC</v>
      </c>
      <c r="E8" s="795" t="str">
        <f>"DIC"</f>
        <v>DIC</v>
      </c>
      <c r="F8" s="1119" t="str">
        <f>"DIC"</f>
        <v>DIC</v>
      </c>
      <c r="G8" s="1119"/>
      <c r="H8" s="1120" t="s">
        <v>731</v>
      </c>
      <c r="I8" s="1119"/>
      <c r="J8" s="1119" t="str">
        <f>"DIC"</f>
        <v>DIC</v>
      </c>
      <c r="K8" s="1119"/>
      <c r="L8" s="1117" t="str">
        <f>"DIC"</f>
        <v>DIC</v>
      </c>
      <c r="M8" s="1117"/>
      <c r="N8" s="1117" t="str">
        <f>UPPER("feb")</f>
        <v>FEB</v>
      </c>
      <c r="O8" s="1117"/>
      <c r="P8" s="175" t="s">
        <v>497</v>
      </c>
      <c r="Q8" s="175"/>
    </row>
    <row r="9" spans="1:19" s="65" customFormat="1" ht="0.75" customHeight="1">
      <c r="C9" s="409"/>
      <c r="D9" s="442"/>
      <c r="E9" s="442"/>
      <c r="F9" s="442"/>
      <c r="G9" s="442"/>
      <c r="H9" s="442"/>
      <c r="I9" s="442"/>
      <c r="J9" s="442"/>
      <c r="K9" s="442"/>
      <c r="L9" s="442"/>
      <c r="M9" s="442"/>
      <c r="N9" s="442"/>
      <c r="O9" s="442"/>
      <c r="Q9" s="175"/>
    </row>
    <row r="10" spans="1:19" s="30" customFormat="1" ht="18">
      <c r="C10" s="410"/>
      <c r="D10" s="1118" t="s">
        <v>831</v>
      </c>
      <c r="E10" s="1118"/>
      <c r="F10" s="443" t="s">
        <v>1219</v>
      </c>
      <c r="G10" s="443" t="s">
        <v>1220</v>
      </c>
      <c r="H10" s="443" t="s">
        <v>1219</v>
      </c>
      <c r="I10" s="443" t="s">
        <v>1220</v>
      </c>
      <c r="J10" s="443" t="s">
        <v>1219</v>
      </c>
      <c r="K10" s="443" t="s">
        <v>1220</v>
      </c>
      <c r="L10" s="443" t="s">
        <v>1219</v>
      </c>
      <c r="M10" s="443" t="s">
        <v>1220</v>
      </c>
      <c r="N10" s="443" t="s">
        <v>1219</v>
      </c>
      <c r="O10" s="443" t="s">
        <v>1220</v>
      </c>
      <c r="Q10" s="175"/>
    </row>
    <row r="11" spans="1:19" s="30" customFormat="1" ht="27" customHeight="1">
      <c r="A11" s="30" t="s">
        <v>498</v>
      </c>
      <c r="B11" s="30" t="s">
        <v>1468</v>
      </c>
      <c r="C11" s="444" t="s">
        <v>732</v>
      </c>
      <c r="D11" s="171">
        <v>54556080.634240001</v>
      </c>
      <c r="E11" s="171">
        <v>54556080.634240001</v>
      </c>
      <c r="F11" s="171">
        <v>81017493.941249996</v>
      </c>
      <c r="G11" s="171">
        <v>7066800.6672499999</v>
      </c>
      <c r="H11" s="171">
        <v>96931715.502850011</v>
      </c>
      <c r="I11" s="171">
        <v>7437917.27018</v>
      </c>
      <c r="J11" s="171">
        <v>113162072.22272</v>
      </c>
      <c r="K11" s="171">
        <v>7767736.6857000003</v>
      </c>
      <c r="L11" s="171">
        <v>132510769.02185</v>
      </c>
      <c r="M11" s="171">
        <v>3714714.13901</v>
      </c>
      <c r="N11" s="171">
        <v>133381478.69466999</v>
      </c>
      <c r="O11" s="171">
        <v>3658712.5513299997</v>
      </c>
      <c r="Q11" s="175"/>
    </row>
    <row r="12" spans="1:19" s="30" customFormat="1" ht="27" customHeight="1">
      <c r="A12" s="30" t="s">
        <v>498</v>
      </c>
      <c r="B12" s="786" t="s">
        <v>1469</v>
      </c>
      <c r="C12" s="444" t="s">
        <v>733</v>
      </c>
      <c r="D12" s="171">
        <v>53943147.241530001</v>
      </c>
      <c r="E12" s="171">
        <v>53943147.241530001</v>
      </c>
      <c r="F12" s="171">
        <v>80285499.772719994</v>
      </c>
      <c r="G12" s="171">
        <v>6985714.8452099999</v>
      </c>
      <c r="H12" s="171">
        <v>95850682.265070006</v>
      </c>
      <c r="I12" s="171">
        <v>7336520.9377499996</v>
      </c>
      <c r="J12" s="171">
        <v>111464063.88201</v>
      </c>
      <c r="K12" s="171">
        <v>7609483.82699</v>
      </c>
      <c r="L12" s="171">
        <v>130122016.95177001</v>
      </c>
      <c r="M12" s="171">
        <v>3614988.91194</v>
      </c>
      <c r="N12" s="171">
        <v>130808905.48091</v>
      </c>
      <c r="O12" s="171">
        <v>3558211.02526</v>
      </c>
      <c r="P12" s="171"/>
      <c r="Q12" s="175"/>
      <c r="S12" s="171"/>
    </row>
    <row r="13" spans="1:19" s="30" customFormat="1" ht="27" customHeight="1">
      <c r="A13" s="30" t="s">
        <v>498</v>
      </c>
      <c r="B13" s="786" t="s">
        <v>1470</v>
      </c>
      <c r="C13" s="444" t="s">
        <v>1524</v>
      </c>
      <c r="D13" s="171">
        <v>612933.39271000004</v>
      </c>
      <c r="E13" s="171">
        <v>612933.39271000004</v>
      </c>
      <c r="F13" s="171">
        <v>731994.16853000002</v>
      </c>
      <c r="G13" s="171">
        <v>81085.822040000014</v>
      </c>
      <c r="H13" s="171">
        <v>1081033.2377800001</v>
      </c>
      <c r="I13" s="171">
        <v>101396.33243000001</v>
      </c>
      <c r="J13" s="171">
        <v>1698008.3407100001</v>
      </c>
      <c r="K13" s="171">
        <v>158252.85871</v>
      </c>
      <c r="L13" s="171">
        <v>2388752.07008</v>
      </c>
      <c r="M13" s="171">
        <v>99725.227069999994</v>
      </c>
      <c r="N13" s="171">
        <v>2572573.2137600002</v>
      </c>
      <c r="O13" s="171">
        <v>100501.52606999999</v>
      </c>
      <c r="P13" s="171"/>
      <c r="Q13" s="175"/>
      <c r="S13" s="171"/>
    </row>
    <row r="14" spans="1:19" s="30" customFormat="1" ht="27" customHeight="1">
      <c r="A14" s="30" t="s">
        <v>498</v>
      </c>
      <c r="B14" s="799" t="s">
        <v>1471</v>
      </c>
      <c r="C14" s="444" t="s">
        <v>734</v>
      </c>
      <c r="D14" s="171">
        <v>210831.18809000001</v>
      </c>
      <c r="E14" s="171">
        <v>210831.18809000001</v>
      </c>
      <c r="F14" s="171">
        <v>380684.40444000001</v>
      </c>
      <c r="G14" s="171">
        <v>36153.330419999998</v>
      </c>
      <c r="H14" s="171">
        <v>448753.43556999997</v>
      </c>
      <c r="I14" s="171">
        <v>43161.160969999997</v>
      </c>
      <c r="J14" s="171">
        <v>547044.36848000006</v>
      </c>
      <c r="K14" s="171">
        <v>61714.799229999997</v>
      </c>
      <c r="L14" s="171">
        <v>643207.87985000003</v>
      </c>
      <c r="M14" s="171">
        <v>19395.220530000002</v>
      </c>
      <c r="N14" s="171">
        <v>960121.31675</v>
      </c>
      <c r="O14" s="171">
        <v>50690.919009999998</v>
      </c>
      <c r="P14" s="171"/>
      <c r="Q14" s="175"/>
      <c r="S14" s="171"/>
    </row>
    <row r="15" spans="1:19" s="30" customFormat="1" ht="27" customHeight="1">
      <c r="A15" s="30" t="s">
        <v>498</v>
      </c>
      <c r="B15" s="799" t="s">
        <v>1472</v>
      </c>
      <c r="C15" s="444" t="s">
        <v>735</v>
      </c>
      <c r="D15" s="171">
        <v>177446.69261000003</v>
      </c>
      <c r="E15" s="171">
        <v>177446.69261000003</v>
      </c>
      <c r="F15" s="171">
        <v>363225.97944000002</v>
      </c>
      <c r="G15" s="171">
        <v>34286.930090000002</v>
      </c>
      <c r="H15" s="171">
        <v>424351.74252999999</v>
      </c>
      <c r="I15" s="171">
        <v>36131.73429</v>
      </c>
      <c r="J15" s="171">
        <v>486630.66687000002</v>
      </c>
      <c r="K15" s="171">
        <v>42613.050329999998</v>
      </c>
      <c r="L15" s="171">
        <v>576556.10198000004</v>
      </c>
      <c r="M15" s="171">
        <v>18507.94139</v>
      </c>
      <c r="N15" s="171">
        <v>851324.73363000003</v>
      </c>
      <c r="O15" s="171">
        <v>45492.274890000001</v>
      </c>
      <c r="P15" s="171"/>
      <c r="Q15" s="175"/>
      <c r="S15" s="171"/>
    </row>
    <row r="16" spans="1:19" s="30" customFormat="1" ht="27" customHeight="1">
      <c r="A16" s="30" t="s">
        <v>498</v>
      </c>
      <c r="B16" s="786" t="s">
        <v>1473</v>
      </c>
      <c r="C16" s="444" t="s">
        <v>736</v>
      </c>
      <c r="D16" s="171">
        <v>33384.495479999998</v>
      </c>
      <c r="E16" s="171">
        <v>33384.495479999998</v>
      </c>
      <c r="F16" s="171">
        <v>17458.424999999999</v>
      </c>
      <c r="G16" s="171">
        <v>1866.4003300000002</v>
      </c>
      <c r="H16" s="171">
        <v>24401.693039999998</v>
      </c>
      <c r="I16" s="171">
        <v>7029.4266799999996</v>
      </c>
      <c r="J16" s="171">
        <v>60413.701609999996</v>
      </c>
      <c r="K16" s="171">
        <v>19101.748899999999</v>
      </c>
      <c r="L16" s="171">
        <v>66651.777869999991</v>
      </c>
      <c r="M16" s="171">
        <v>887.27913999999998</v>
      </c>
      <c r="N16" s="171">
        <v>108796.58312000001</v>
      </c>
      <c r="O16" s="171">
        <v>5198.6441199999999</v>
      </c>
      <c r="P16" s="171"/>
      <c r="Q16" s="175"/>
      <c r="S16" s="171"/>
    </row>
    <row r="17" spans="1:19" s="30" customFormat="1" ht="27" customHeight="1">
      <c r="A17" s="30" t="s">
        <v>498</v>
      </c>
      <c r="B17" s="799" t="s">
        <v>1474</v>
      </c>
      <c r="C17" s="444" t="s">
        <v>737</v>
      </c>
      <c r="D17" s="171">
        <v>601153.15524999995</v>
      </c>
      <c r="E17" s="171">
        <v>601153.15524999995</v>
      </c>
      <c r="F17" s="171">
        <v>837444.99578999996</v>
      </c>
      <c r="G17" s="171">
        <v>59584.348310000001</v>
      </c>
      <c r="H17" s="171">
        <v>993613.37585000007</v>
      </c>
      <c r="I17" s="171">
        <v>91877.342480000007</v>
      </c>
      <c r="J17" s="171">
        <v>1197544.118</v>
      </c>
      <c r="K17" s="171">
        <v>129010.67701</v>
      </c>
      <c r="L17" s="171">
        <v>1568924.8147799999</v>
      </c>
      <c r="M17" s="171">
        <v>85329.384669999999</v>
      </c>
      <c r="N17" s="171">
        <v>1666210.2012999998</v>
      </c>
      <c r="O17" s="171">
        <v>91513.310299999997</v>
      </c>
      <c r="P17" s="171"/>
      <c r="Q17" s="175"/>
      <c r="S17" s="171"/>
    </row>
    <row r="18" spans="1:19" s="30" customFormat="1" ht="27" customHeight="1">
      <c r="A18" s="30" t="s">
        <v>498</v>
      </c>
      <c r="B18" s="799" t="s">
        <v>1475</v>
      </c>
      <c r="C18" s="444" t="s">
        <v>738</v>
      </c>
      <c r="D18" s="171">
        <v>413914.75541000004</v>
      </c>
      <c r="E18" s="171">
        <v>413914.75541000004</v>
      </c>
      <c r="F18" s="171">
        <v>640307.03163999994</v>
      </c>
      <c r="G18" s="171">
        <v>57251.58928</v>
      </c>
      <c r="H18" s="171">
        <v>811530.84753000003</v>
      </c>
      <c r="I18" s="171">
        <v>85577.397980000009</v>
      </c>
      <c r="J18" s="171">
        <v>1003172.65363</v>
      </c>
      <c r="K18" s="171">
        <v>120240.91034</v>
      </c>
      <c r="L18" s="171">
        <v>1303903.9646700001</v>
      </c>
      <c r="M18" s="171">
        <v>67837.100659999996</v>
      </c>
      <c r="N18" s="171">
        <v>1383460.68811</v>
      </c>
      <c r="O18" s="171">
        <v>73722.477430000014</v>
      </c>
      <c r="P18" s="171"/>
      <c r="Q18" s="175"/>
      <c r="S18" s="171"/>
    </row>
    <row r="19" spans="1:19" s="30" customFormat="1" ht="27" customHeight="1">
      <c r="A19" s="30" t="s">
        <v>498</v>
      </c>
      <c r="B19" s="786" t="s">
        <v>1476</v>
      </c>
      <c r="C19" s="444" t="s">
        <v>739</v>
      </c>
      <c r="D19" s="171">
        <v>187238.39984</v>
      </c>
      <c r="E19" s="171">
        <v>187238.39984</v>
      </c>
      <c r="F19" s="171">
        <v>197137.96415000001</v>
      </c>
      <c r="G19" s="171">
        <v>2332.7590299999997</v>
      </c>
      <c r="H19" s="171">
        <v>182082.52831999998</v>
      </c>
      <c r="I19" s="171">
        <v>6299.9444999999996</v>
      </c>
      <c r="J19" s="171">
        <v>194371.46437</v>
      </c>
      <c r="K19" s="171">
        <v>8769.7666699999991</v>
      </c>
      <c r="L19" s="171">
        <v>265020.85011</v>
      </c>
      <c r="M19" s="171">
        <v>17492.284010000003</v>
      </c>
      <c r="N19" s="171">
        <v>282749.51318999997</v>
      </c>
      <c r="O19" s="171">
        <v>17790.832870000002</v>
      </c>
      <c r="P19" s="171"/>
      <c r="Q19" s="175"/>
      <c r="S19" s="171"/>
    </row>
    <row r="20" spans="1:19" s="30" customFormat="1" ht="27" customHeight="1">
      <c r="A20" s="30" t="s">
        <v>498</v>
      </c>
      <c r="B20" s="799" t="s">
        <v>1140</v>
      </c>
      <c r="C20" s="444" t="s">
        <v>740</v>
      </c>
      <c r="D20" s="171">
        <v>9696980.0709599983</v>
      </c>
      <c r="E20" s="171">
        <v>9696980.0709599983</v>
      </c>
      <c r="F20" s="171">
        <v>14694168.35413</v>
      </c>
      <c r="G20" s="171">
        <v>84872.874580000003</v>
      </c>
      <c r="H20" s="171">
        <v>18672350.202689998</v>
      </c>
      <c r="I20" s="171">
        <v>80447.576659999992</v>
      </c>
      <c r="J20" s="171">
        <v>22558357.576439999</v>
      </c>
      <c r="K20" s="171">
        <v>85233.749079999994</v>
      </c>
      <c r="L20" s="171">
        <v>21343440.376709998</v>
      </c>
      <c r="M20" s="171">
        <v>95182.570670000001</v>
      </c>
      <c r="N20" s="171">
        <v>20357956.943500001</v>
      </c>
      <c r="O20" s="171">
        <v>93355.061189999993</v>
      </c>
      <c r="P20" s="171"/>
      <c r="Q20" s="175"/>
      <c r="S20" s="171"/>
    </row>
    <row r="21" spans="1:19" s="30" customFormat="1" ht="27" customHeight="1">
      <c r="A21" s="30" t="s">
        <v>498</v>
      </c>
      <c r="B21" s="799" t="s">
        <v>1477</v>
      </c>
      <c r="C21" s="27" t="s">
        <v>741</v>
      </c>
      <c r="D21" s="171">
        <v>484659.61911000003</v>
      </c>
      <c r="E21" s="171">
        <v>484659.61911000003</v>
      </c>
      <c r="F21" s="171">
        <v>745081.75219000003</v>
      </c>
      <c r="G21" s="171">
        <v>88808.425540000011</v>
      </c>
      <c r="H21" s="171">
        <v>849462.72996000003</v>
      </c>
      <c r="I21" s="171">
        <v>87449.688709999988</v>
      </c>
      <c r="J21" s="171">
        <v>961395.52714000002</v>
      </c>
      <c r="K21" s="171">
        <v>90918.891090000005</v>
      </c>
      <c r="L21" s="171">
        <v>1152457.9117399999</v>
      </c>
      <c r="M21" s="171">
        <v>54117.098310000001</v>
      </c>
      <c r="N21" s="171">
        <v>1091041.6525000001</v>
      </c>
      <c r="O21" s="171">
        <v>49864.147100000002</v>
      </c>
      <c r="P21" s="171"/>
      <c r="Q21" s="175"/>
      <c r="S21" s="171"/>
    </row>
    <row r="22" spans="1:19" s="30" customFormat="1" ht="27" customHeight="1">
      <c r="A22" s="30" t="s">
        <v>498</v>
      </c>
      <c r="B22" s="799" t="s">
        <v>1478</v>
      </c>
      <c r="C22" s="445" t="s">
        <v>1317</v>
      </c>
      <c r="D22" s="171">
        <v>-1584577.0681099999</v>
      </c>
      <c r="E22" s="171">
        <v>-1584577.0681099999</v>
      </c>
      <c r="F22" s="171">
        <v>-2449616.7828099998</v>
      </c>
      <c r="G22" s="171">
        <v>-233568.00977</v>
      </c>
      <c r="H22" s="171">
        <v>-2691169.0303400001</v>
      </c>
      <c r="I22" s="171">
        <v>-264408.22674000001</v>
      </c>
      <c r="J22" s="171">
        <v>-2967362.5879499996</v>
      </c>
      <c r="K22" s="171">
        <v>-273391.76207999996</v>
      </c>
      <c r="L22" s="171">
        <v>-3577678.3459800002</v>
      </c>
      <c r="M22" s="171">
        <v>-148774.84644999998</v>
      </c>
      <c r="N22" s="171">
        <v>-3726588.5947600002</v>
      </c>
      <c r="O22" s="171">
        <v>-156057.53683000003</v>
      </c>
      <c r="P22" s="171"/>
      <c r="Q22" s="175"/>
      <c r="S22" s="171"/>
    </row>
    <row r="23" spans="1:19" s="30" customFormat="1" ht="27" customHeight="1">
      <c r="A23" s="30" t="s">
        <v>498</v>
      </c>
      <c r="B23" s="799" t="s">
        <v>1479</v>
      </c>
      <c r="C23" s="446" t="s">
        <v>1318</v>
      </c>
      <c r="D23" s="171">
        <v>63965127.599529997</v>
      </c>
      <c r="E23" s="171">
        <v>63965127.599529997</v>
      </c>
      <c r="F23" s="171">
        <v>95225256.664990008</v>
      </c>
      <c r="G23" s="171">
        <v>7102651.6363300001</v>
      </c>
      <c r="H23" s="171">
        <v>115204726.21658</v>
      </c>
      <c r="I23" s="171">
        <v>7476444.81226</v>
      </c>
      <c r="J23" s="171">
        <v>135459051.22483</v>
      </c>
      <c r="K23" s="171">
        <v>7861223.0400299998</v>
      </c>
      <c r="L23" s="171">
        <v>153641121.65895</v>
      </c>
      <c r="M23" s="171">
        <v>3819963.5667399997</v>
      </c>
      <c r="N23" s="171">
        <v>153730220.21395999</v>
      </c>
      <c r="O23" s="171">
        <v>3788078.4520999999</v>
      </c>
      <c r="P23" s="171"/>
      <c r="Q23" s="175"/>
      <c r="S23" s="171"/>
    </row>
    <row r="24" spans="1:19" s="65" customFormat="1" ht="9.75" thickBot="1">
      <c r="C24" s="172"/>
      <c r="D24" s="173"/>
      <c r="E24" s="173"/>
      <c r="F24" s="173"/>
      <c r="G24" s="173"/>
      <c r="H24" s="173"/>
      <c r="I24" s="173"/>
      <c r="J24" s="173"/>
      <c r="K24" s="173"/>
      <c r="L24" s="173"/>
      <c r="M24" s="173"/>
      <c r="N24" s="173"/>
      <c r="O24" s="173"/>
      <c r="P24" s="439"/>
      <c r="Q24" s="411"/>
    </row>
    <row r="25" spans="1:19" s="65" customFormat="1" ht="15.75" thickTop="1">
      <c r="C25" s="30" t="s">
        <v>1525</v>
      </c>
      <c r="D25" s="163"/>
      <c r="E25" s="163"/>
      <c r="F25" s="163"/>
      <c r="G25" s="163"/>
      <c r="H25" s="163"/>
      <c r="I25" s="163"/>
      <c r="J25" s="163"/>
      <c r="K25" s="163"/>
      <c r="L25" s="163"/>
      <c r="M25" s="163"/>
      <c r="N25" s="163"/>
      <c r="O25" s="163"/>
      <c r="P25" s="163"/>
      <c r="Q25" s="411"/>
    </row>
    <row r="26" spans="1:19" s="65" customFormat="1" ht="15" customHeight="1">
      <c r="C26" s="30" t="s">
        <v>1319</v>
      </c>
      <c r="D26" s="163"/>
      <c r="E26" s="163"/>
      <c r="F26" s="163"/>
      <c r="G26" s="163"/>
      <c r="H26" s="163"/>
      <c r="I26" s="163"/>
      <c r="J26" s="163"/>
      <c r="K26" s="163"/>
      <c r="L26" s="163"/>
      <c r="M26" s="163"/>
      <c r="N26" s="163"/>
      <c r="O26" s="163"/>
      <c r="P26" s="163"/>
      <c r="Q26" s="411"/>
    </row>
    <row r="27" spans="1:19" s="65" customFormat="1" ht="15" customHeight="1">
      <c r="C27" s="30" t="s">
        <v>1320</v>
      </c>
      <c r="D27" s="163"/>
      <c r="E27" s="163"/>
      <c r="F27" s="163"/>
      <c r="G27" s="163"/>
      <c r="H27" s="163"/>
      <c r="I27" s="163"/>
      <c r="J27" s="163"/>
      <c r="K27" s="163"/>
      <c r="L27" s="163"/>
      <c r="M27" s="163"/>
      <c r="N27" s="163"/>
      <c r="O27" s="163"/>
      <c r="P27" s="163"/>
      <c r="Q27" s="411"/>
    </row>
    <row r="28" spans="1:19" s="65" customFormat="1" ht="12">
      <c r="C28" s="40"/>
      <c r="D28" s="163"/>
      <c r="E28" s="163"/>
      <c r="F28" s="163"/>
      <c r="G28" s="163"/>
      <c r="H28" s="163"/>
      <c r="I28" s="163"/>
      <c r="J28" s="163"/>
      <c r="K28" s="163"/>
      <c r="L28" s="163"/>
      <c r="M28" s="163"/>
      <c r="N28" s="163"/>
      <c r="O28" s="163"/>
      <c r="P28" s="163"/>
      <c r="Q28" s="411"/>
    </row>
  </sheetData>
  <mergeCells count="15">
    <mergeCell ref="N8:O8"/>
    <mergeCell ref="D10:E10"/>
    <mergeCell ref="F7:G7"/>
    <mergeCell ref="H7:I7"/>
    <mergeCell ref="J7:K7"/>
    <mergeCell ref="F8:G8"/>
    <mergeCell ref="H8:I8"/>
    <mergeCell ref="J8:K8"/>
    <mergeCell ref="L7:M7"/>
    <mergeCell ref="L8:M8"/>
    <mergeCell ref="C2:O2"/>
    <mergeCell ref="C3:O3"/>
    <mergeCell ref="C4:O4"/>
    <mergeCell ref="C5:O5"/>
    <mergeCell ref="N7:O7"/>
  </mergeCells>
  <pageMargins left="0.7" right="0.7" top="0.75" bottom="0.75" header="0.3" footer="0.3"/>
  <pageSetup scale="37" orientation="portrait" r:id="rId1"/>
  <ignoredErrors>
    <ignoredError sqref="D7:O7"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01"/>
  <sheetViews>
    <sheetView showGridLines="0" topLeftCell="C2" zoomScale="70" zoomScaleNormal="70" workbookViewId="0">
      <selection activeCell="P18" sqref="P18"/>
    </sheetView>
  </sheetViews>
  <sheetFormatPr baseColWidth="10" defaultColWidth="46.5703125" defaultRowHeight="15"/>
  <cols>
    <col min="1" max="1" width="2.28515625" style="799" hidden="1" customWidth="1"/>
    <col min="2" max="2" width="46.5703125" style="799" hidden="1" customWidth="1"/>
    <col min="3" max="3" width="96.5703125" style="59" bestFit="1" customWidth="1"/>
    <col min="4" max="4" width="13.5703125" style="799" bestFit="1" customWidth="1"/>
    <col min="5" max="5" width="13.5703125" style="364" bestFit="1" customWidth="1"/>
    <col min="6" max="6" width="15" style="364" bestFit="1" customWidth="1"/>
    <col min="7" max="7" width="12.5703125" style="364" bestFit="1" customWidth="1"/>
    <col min="8" max="8" width="14.85546875" style="799" bestFit="1" customWidth="1"/>
    <col min="9" max="9" width="12.5703125" style="799" bestFit="1" customWidth="1"/>
    <col min="10" max="10" width="15" style="799" bestFit="1" customWidth="1"/>
    <col min="11" max="11" width="12.5703125" style="799" bestFit="1" customWidth="1"/>
    <col min="12" max="12" width="14.7109375" style="799" bestFit="1" customWidth="1"/>
    <col min="13" max="13" width="12.5703125" style="799" customWidth="1"/>
    <col min="14" max="14" width="15" style="799" bestFit="1" customWidth="1"/>
    <col min="15" max="15" width="12.5703125" style="799" bestFit="1" customWidth="1"/>
    <col min="16" max="16" width="46.5703125" style="143" customWidth="1"/>
    <col min="17" max="256" width="46.5703125" style="799"/>
    <col min="257" max="258" width="0" style="799" hidden="1" customWidth="1"/>
    <col min="259" max="259" width="96.5703125" style="799" bestFit="1" customWidth="1"/>
    <col min="260" max="261" width="13.5703125" style="799" bestFit="1" customWidth="1"/>
    <col min="262" max="262" width="15" style="799" bestFit="1" customWidth="1"/>
    <col min="263" max="263" width="12.5703125" style="799" bestFit="1" customWidth="1"/>
    <col min="264" max="264" width="14.85546875" style="799" bestFit="1" customWidth="1"/>
    <col min="265" max="265" width="12.5703125" style="799" bestFit="1" customWidth="1"/>
    <col min="266" max="266" width="15" style="799" bestFit="1" customWidth="1"/>
    <col min="267" max="267" width="12.5703125" style="799" bestFit="1" customWidth="1"/>
    <col min="268" max="268" width="14.7109375" style="799" bestFit="1" customWidth="1"/>
    <col min="269" max="269" width="12.5703125" style="799" customWidth="1"/>
    <col min="270" max="270" width="15" style="799" bestFit="1" customWidth="1"/>
    <col min="271" max="271" width="12.5703125" style="799" bestFit="1" customWidth="1"/>
    <col min="272" max="272" width="46.5703125" style="799" customWidth="1"/>
    <col min="273" max="512" width="46.5703125" style="799"/>
    <col min="513" max="514" width="0" style="799" hidden="1" customWidth="1"/>
    <col min="515" max="515" width="96.5703125" style="799" bestFit="1" customWidth="1"/>
    <col min="516" max="517" width="13.5703125" style="799" bestFit="1" customWidth="1"/>
    <col min="518" max="518" width="15" style="799" bestFit="1" customWidth="1"/>
    <col min="519" max="519" width="12.5703125" style="799" bestFit="1" customWidth="1"/>
    <col min="520" max="520" width="14.85546875" style="799" bestFit="1" customWidth="1"/>
    <col min="521" max="521" width="12.5703125" style="799" bestFit="1" customWidth="1"/>
    <col min="522" max="522" width="15" style="799" bestFit="1" customWidth="1"/>
    <col min="523" max="523" width="12.5703125" style="799" bestFit="1" customWidth="1"/>
    <col min="524" max="524" width="14.7109375" style="799" bestFit="1" customWidth="1"/>
    <col min="525" max="525" width="12.5703125" style="799" customWidth="1"/>
    <col min="526" max="526" width="15" style="799" bestFit="1" customWidth="1"/>
    <col min="527" max="527" width="12.5703125" style="799" bestFit="1" customWidth="1"/>
    <col min="528" max="528" width="46.5703125" style="799" customWidth="1"/>
    <col min="529" max="768" width="46.5703125" style="799"/>
    <col min="769" max="770" width="0" style="799" hidden="1" customWidth="1"/>
    <col min="771" max="771" width="96.5703125" style="799" bestFit="1" customWidth="1"/>
    <col min="772" max="773" width="13.5703125" style="799" bestFit="1" customWidth="1"/>
    <col min="774" max="774" width="15" style="799" bestFit="1" customWidth="1"/>
    <col min="775" max="775" width="12.5703125" style="799" bestFit="1" customWidth="1"/>
    <col min="776" max="776" width="14.85546875" style="799" bestFit="1" customWidth="1"/>
    <col min="777" max="777" width="12.5703125" style="799" bestFit="1" customWidth="1"/>
    <col min="778" max="778" width="15" style="799" bestFit="1" customWidth="1"/>
    <col min="779" max="779" width="12.5703125" style="799" bestFit="1" customWidth="1"/>
    <col min="780" max="780" width="14.7109375" style="799" bestFit="1" customWidth="1"/>
    <col min="781" max="781" width="12.5703125" style="799" customWidth="1"/>
    <col min="782" max="782" width="15" style="799" bestFit="1" customWidth="1"/>
    <col min="783" max="783" width="12.5703125" style="799" bestFit="1" customWidth="1"/>
    <col min="784" max="784" width="46.5703125" style="799" customWidth="1"/>
    <col min="785" max="1024" width="46.5703125" style="799"/>
    <col min="1025" max="1026" width="0" style="799" hidden="1" customWidth="1"/>
    <col min="1027" max="1027" width="96.5703125" style="799" bestFit="1" customWidth="1"/>
    <col min="1028" max="1029" width="13.5703125" style="799" bestFit="1" customWidth="1"/>
    <col min="1030" max="1030" width="15" style="799" bestFit="1" customWidth="1"/>
    <col min="1031" max="1031" width="12.5703125" style="799" bestFit="1" customWidth="1"/>
    <col min="1032" max="1032" width="14.85546875" style="799" bestFit="1" customWidth="1"/>
    <col min="1033" max="1033" width="12.5703125" style="799" bestFit="1" customWidth="1"/>
    <col min="1034" max="1034" width="15" style="799" bestFit="1" customWidth="1"/>
    <col min="1035" max="1035" width="12.5703125" style="799" bestFit="1" customWidth="1"/>
    <col min="1036" max="1036" width="14.7109375" style="799" bestFit="1" customWidth="1"/>
    <col min="1037" max="1037" width="12.5703125" style="799" customWidth="1"/>
    <col min="1038" max="1038" width="15" style="799" bestFit="1" customWidth="1"/>
    <col min="1039" max="1039" width="12.5703125" style="799" bestFit="1" customWidth="1"/>
    <col min="1040" max="1040" width="46.5703125" style="799" customWidth="1"/>
    <col min="1041" max="1280" width="46.5703125" style="799"/>
    <col min="1281" max="1282" width="0" style="799" hidden="1" customWidth="1"/>
    <col min="1283" max="1283" width="96.5703125" style="799" bestFit="1" customWidth="1"/>
    <col min="1284" max="1285" width="13.5703125" style="799" bestFit="1" customWidth="1"/>
    <col min="1286" max="1286" width="15" style="799" bestFit="1" customWidth="1"/>
    <col min="1287" max="1287" width="12.5703125" style="799" bestFit="1" customWidth="1"/>
    <col min="1288" max="1288" width="14.85546875" style="799" bestFit="1" customWidth="1"/>
    <col min="1289" max="1289" width="12.5703125" style="799" bestFit="1" customWidth="1"/>
    <col min="1290" max="1290" width="15" style="799" bestFit="1" customWidth="1"/>
    <col min="1291" max="1291" width="12.5703125" style="799" bestFit="1" customWidth="1"/>
    <col min="1292" max="1292" width="14.7109375" style="799" bestFit="1" customWidth="1"/>
    <col min="1293" max="1293" width="12.5703125" style="799" customWidth="1"/>
    <col min="1294" max="1294" width="15" style="799" bestFit="1" customWidth="1"/>
    <col min="1295" max="1295" width="12.5703125" style="799" bestFit="1" customWidth="1"/>
    <col min="1296" max="1296" width="46.5703125" style="799" customWidth="1"/>
    <col min="1297" max="1536" width="46.5703125" style="799"/>
    <col min="1537" max="1538" width="0" style="799" hidden="1" customWidth="1"/>
    <col min="1539" max="1539" width="96.5703125" style="799" bestFit="1" customWidth="1"/>
    <col min="1540" max="1541" width="13.5703125" style="799" bestFit="1" customWidth="1"/>
    <col min="1542" max="1542" width="15" style="799" bestFit="1" customWidth="1"/>
    <col min="1543" max="1543" width="12.5703125" style="799" bestFit="1" customWidth="1"/>
    <col min="1544" max="1544" width="14.85546875" style="799" bestFit="1" customWidth="1"/>
    <col min="1545" max="1545" width="12.5703125" style="799" bestFit="1" customWidth="1"/>
    <col min="1546" max="1546" width="15" style="799" bestFit="1" customWidth="1"/>
    <col min="1547" max="1547" width="12.5703125" style="799" bestFit="1" customWidth="1"/>
    <col min="1548" max="1548" width="14.7109375" style="799" bestFit="1" customWidth="1"/>
    <col min="1549" max="1549" width="12.5703125" style="799" customWidth="1"/>
    <col min="1550" max="1550" width="15" style="799" bestFit="1" customWidth="1"/>
    <col min="1551" max="1551" width="12.5703125" style="799" bestFit="1" customWidth="1"/>
    <col min="1552" max="1552" width="46.5703125" style="799" customWidth="1"/>
    <col min="1553" max="1792" width="46.5703125" style="799"/>
    <col min="1793" max="1794" width="0" style="799" hidden="1" customWidth="1"/>
    <col min="1795" max="1795" width="96.5703125" style="799" bestFit="1" customWidth="1"/>
    <col min="1796" max="1797" width="13.5703125" style="799" bestFit="1" customWidth="1"/>
    <col min="1798" max="1798" width="15" style="799" bestFit="1" customWidth="1"/>
    <col min="1799" max="1799" width="12.5703125" style="799" bestFit="1" customWidth="1"/>
    <col min="1800" max="1800" width="14.85546875" style="799" bestFit="1" customWidth="1"/>
    <col min="1801" max="1801" width="12.5703125" style="799" bestFit="1" customWidth="1"/>
    <col min="1802" max="1802" width="15" style="799" bestFit="1" customWidth="1"/>
    <col min="1803" max="1803" width="12.5703125" style="799" bestFit="1" customWidth="1"/>
    <col min="1804" max="1804" width="14.7109375" style="799" bestFit="1" customWidth="1"/>
    <col min="1805" max="1805" width="12.5703125" style="799" customWidth="1"/>
    <col min="1806" max="1806" width="15" style="799" bestFit="1" customWidth="1"/>
    <col min="1807" max="1807" width="12.5703125" style="799" bestFit="1" customWidth="1"/>
    <col min="1808" max="1808" width="46.5703125" style="799" customWidth="1"/>
    <col min="1809" max="2048" width="46.5703125" style="799"/>
    <col min="2049" max="2050" width="0" style="799" hidden="1" customWidth="1"/>
    <col min="2051" max="2051" width="96.5703125" style="799" bestFit="1" customWidth="1"/>
    <col min="2052" max="2053" width="13.5703125" style="799" bestFit="1" customWidth="1"/>
    <col min="2054" max="2054" width="15" style="799" bestFit="1" customWidth="1"/>
    <col min="2055" max="2055" width="12.5703125" style="799" bestFit="1" customWidth="1"/>
    <col min="2056" max="2056" width="14.85546875" style="799" bestFit="1" customWidth="1"/>
    <col min="2057" max="2057" width="12.5703125" style="799" bestFit="1" customWidth="1"/>
    <col min="2058" max="2058" width="15" style="799" bestFit="1" customWidth="1"/>
    <col min="2059" max="2059" width="12.5703125" style="799" bestFit="1" customWidth="1"/>
    <col min="2060" max="2060" width="14.7109375" style="799" bestFit="1" customWidth="1"/>
    <col min="2061" max="2061" width="12.5703125" style="799" customWidth="1"/>
    <col min="2062" max="2062" width="15" style="799" bestFit="1" customWidth="1"/>
    <col min="2063" max="2063" width="12.5703125" style="799" bestFit="1" customWidth="1"/>
    <col min="2064" max="2064" width="46.5703125" style="799" customWidth="1"/>
    <col min="2065" max="2304" width="46.5703125" style="799"/>
    <col min="2305" max="2306" width="0" style="799" hidden="1" customWidth="1"/>
    <col min="2307" max="2307" width="96.5703125" style="799" bestFit="1" customWidth="1"/>
    <col min="2308" max="2309" width="13.5703125" style="799" bestFit="1" customWidth="1"/>
    <col min="2310" max="2310" width="15" style="799" bestFit="1" customWidth="1"/>
    <col min="2311" max="2311" width="12.5703125" style="799" bestFit="1" customWidth="1"/>
    <col min="2312" max="2312" width="14.85546875" style="799" bestFit="1" customWidth="1"/>
    <col min="2313" max="2313" width="12.5703125" style="799" bestFit="1" customWidth="1"/>
    <col min="2314" max="2314" width="15" style="799" bestFit="1" customWidth="1"/>
    <col min="2315" max="2315" width="12.5703125" style="799" bestFit="1" customWidth="1"/>
    <col min="2316" max="2316" width="14.7109375" style="799" bestFit="1" customWidth="1"/>
    <col min="2317" max="2317" width="12.5703125" style="799" customWidth="1"/>
    <col min="2318" max="2318" width="15" style="799" bestFit="1" customWidth="1"/>
    <col min="2319" max="2319" width="12.5703125" style="799" bestFit="1" customWidth="1"/>
    <col min="2320" max="2320" width="46.5703125" style="799" customWidth="1"/>
    <col min="2321" max="2560" width="46.5703125" style="799"/>
    <col min="2561" max="2562" width="0" style="799" hidden="1" customWidth="1"/>
    <col min="2563" max="2563" width="96.5703125" style="799" bestFit="1" customWidth="1"/>
    <col min="2564" max="2565" width="13.5703125" style="799" bestFit="1" customWidth="1"/>
    <col min="2566" max="2566" width="15" style="799" bestFit="1" customWidth="1"/>
    <col min="2567" max="2567" width="12.5703125" style="799" bestFit="1" customWidth="1"/>
    <col min="2568" max="2568" width="14.85546875" style="799" bestFit="1" customWidth="1"/>
    <col min="2569" max="2569" width="12.5703125" style="799" bestFit="1" customWidth="1"/>
    <col min="2570" max="2570" width="15" style="799" bestFit="1" customWidth="1"/>
    <col min="2571" max="2571" width="12.5703125" style="799" bestFit="1" customWidth="1"/>
    <col min="2572" max="2572" width="14.7109375" style="799" bestFit="1" customWidth="1"/>
    <col min="2573" max="2573" width="12.5703125" style="799" customWidth="1"/>
    <col min="2574" max="2574" width="15" style="799" bestFit="1" customWidth="1"/>
    <col min="2575" max="2575" width="12.5703125" style="799" bestFit="1" customWidth="1"/>
    <col min="2576" max="2576" width="46.5703125" style="799" customWidth="1"/>
    <col min="2577" max="2816" width="46.5703125" style="799"/>
    <col min="2817" max="2818" width="0" style="799" hidden="1" customWidth="1"/>
    <col min="2819" max="2819" width="96.5703125" style="799" bestFit="1" customWidth="1"/>
    <col min="2820" max="2821" width="13.5703125" style="799" bestFit="1" customWidth="1"/>
    <col min="2822" max="2822" width="15" style="799" bestFit="1" customWidth="1"/>
    <col min="2823" max="2823" width="12.5703125" style="799" bestFit="1" customWidth="1"/>
    <col min="2824" max="2824" width="14.85546875" style="799" bestFit="1" customWidth="1"/>
    <col min="2825" max="2825" width="12.5703125" style="799" bestFit="1" customWidth="1"/>
    <col min="2826" max="2826" width="15" style="799" bestFit="1" customWidth="1"/>
    <col min="2827" max="2827" width="12.5703125" style="799" bestFit="1" customWidth="1"/>
    <col min="2828" max="2828" width="14.7109375" style="799" bestFit="1" customWidth="1"/>
    <col min="2829" max="2829" width="12.5703125" style="799" customWidth="1"/>
    <col min="2830" max="2830" width="15" style="799" bestFit="1" customWidth="1"/>
    <col min="2831" max="2831" width="12.5703125" style="799" bestFit="1" customWidth="1"/>
    <col min="2832" max="2832" width="46.5703125" style="799" customWidth="1"/>
    <col min="2833" max="3072" width="46.5703125" style="799"/>
    <col min="3073" max="3074" width="0" style="799" hidden="1" customWidth="1"/>
    <col min="3075" max="3075" width="96.5703125" style="799" bestFit="1" customWidth="1"/>
    <col min="3076" max="3077" width="13.5703125" style="799" bestFit="1" customWidth="1"/>
    <col min="3078" max="3078" width="15" style="799" bestFit="1" customWidth="1"/>
    <col min="3079" max="3079" width="12.5703125" style="799" bestFit="1" customWidth="1"/>
    <col min="3080" max="3080" width="14.85546875" style="799" bestFit="1" customWidth="1"/>
    <col min="3081" max="3081" width="12.5703125" style="799" bestFit="1" customWidth="1"/>
    <col min="3082" max="3082" width="15" style="799" bestFit="1" customWidth="1"/>
    <col min="3083" max="3083" width="12.5703125" style="799" bestFit="1" customWidth="1"/>
    <col min="3084" max="3084" width="14.7109375" style="799" bestFit="1" customWidth="1"/>
    <col min="3085" max="3085" width="12.5703125" style="799" customWidth="1"/>
    <col min="3086" max="3086" width="15" style="799" bestFit="1" customWidth="1"/>
    <col min="3087" max="3087" width="12.5703125" style="799" bestFit="1" customWidth="1"/>
    <col min="3088" max="3088" width="46.5703125" style="799" customWidth="1"/>
    <col min="3089" max="3328" width="46.5703125" style="799"/>
    <col min="3329" max="3330" width="0" style="799" hidden="1" customWidth="1"/>
    <col min="3331" max="3331" width="96.5703125" style="799" bestFit="1" customWidth="1"/>
    <col min="3332" max="3333" width="13.5703125" style="799" bestFit="1" customWidth="1"/>
    <col min="3334" max="3334" width="15" style="799" bestFit="1" customWidth="1"/>
    <col min="3335" max="3335" width="12.5703125" style="799" bestFit="1" customWidth="1"/>
    <col min="3336" max="3336" width="14.85546875" style="799" bestFit="1" customWidth="1"/>
    <col min="3337" max="3337" width="12.5703125" style="799" bestFit="1" customWidth="1"/>
    <col min="3338" max="3338" width="15" style="799" bestFit="1" customWidth="1"/>
    <col min="3339" max="3339" width="12.5703125" style="799" bestFit="1" customWidth="1"/>
    <col min="3340" max="3340" width="14.7109375" style="799" bestFit="1" customWidth="1"/>
    <col min="3341" max="3341" width="12.5703125" style="799" customWidth="1"/>
    <col min="3342" max="3342" width="15" style="799" bestFit="1" customWidth="1"/>
    <col min="3343" max="3343" width="12.5703125" style="799" bestFit="1" customWidth="1"/>
    <col min="3344" max="3344" width="46.5703125" style="799" customWidth="1"/>
    <col min="3345" max="3584" width="46.5703125" style="799"/>
    <col min="3585" max="3586" width="0" style="799" hidden="1" customWidth="1"/>
    <col min="3587" max="3587" width="96.5703125" style="799" bestFit="1" customWidth="1"/>
    <col min="3588" max="3589" width="13.5703125" style="799" bestFit="1" customWidth="1"/>
    <col min="3590" max="3590" width="15" style="799" bestFit="1" customWidth="1"/>
    <col min="3591" max="3591" width="12.5703125" style="799" bestFit="1" customWidth="1"/>
    <col min="3592" max="3592" width="14.85546875" style="799" bestFit="1" customWidth="1"/>
    <col min="3593" max="3593" width="12.5703125" style="799" bestFit="1" customWidth="1"/>
    <col min="3594" max="3594" width="15" style="799" bestFit="1" customWidth="1"/>
    <col min="3595" max="3595" width="12.5703125" style="799" bestFit="1" customWidth="1"/>
    <col min="3596" max="3596" width="14.7109375" style="799" bestFit="1" customWidth="1"/>
    <col min="3597" max="3597" width="12.5703125" style="799" customWidth="1"/>
    <col min="3598" max="3598" width="15" style="799" bestFit="1" customWidth="1"/>
    <col min="3599" max="3599" width="12.5703125" style="799" bestFit="1" customWidth="1"/>
    <col min="3600" max="3600" width="46.5703125" style="799" customWidth="1"/>
    <col min="3601" max="3840" width="46.5703125" style="799"/>
    <col min="3841" max="3842" width="0" style="799" hidden="1" customWidth="1"/>
    <col min="3843" max="3843" width="96.5703125" style="799" bestFit="1" customWidth="1"/>
    <col min="3844" max="3845" width="13.5703125" style="799" bestFit="1" customWidth="1"/>
    <col min="3846" max="3846" width="15" style="799" bestFit="1" customWidth="1"/>
    <col min="3847" max="3847" width="12.5703125" style="799" bestFit="1" customWidth="1"/>
    <col min="3848" max="3848" width="14.85546875" style="799" bestFit="1" customWidth="1"/>
    <col min="3849" max="3849" width="12.5703125" style="799" bestFit="1" customWidth="1"/>
    <col min="3850" max="3850" width="15" style="799" bestFit="1" customWidth="1"/>
    <col min="3851" max="3851" width="12.5703125" style="799" bestFit="1" customWidth="1"/>
    <col min="3852" max="3852" width="14.7109375" style="799" bestFit="1" customWidth="1"/>
    <col min="3853" max="3853" width="12.5703125" style="799" customWidth="1"/>
    <col min="3854" max="3854" width="15" style="799" bestFit="1" customWidth="1"/>
    <col min="3855" max="3855" width="12.5703125" style="799" bestFit="1" customWidth="1"/>
    <col min="3856" max="3856" width="46.5703125" style="799" customWidth="1"/>
    <col min="3857" max="4096" width="46.5703125" style="799"/>
    <col min="4097" max="4098" width="0" style="799" hidden="1" customWidth="1"/>
    <col min="4099" max="4099" width="96.5703125" style="799" bestFit="1" customWidth="1"/>
    <col min="4100" max="4101" width="13.5703125" style="799" bestFit="1" customWidth="1"/>
    <col min="4102" max="4102" width="15" style="799" bestFit="1" customWidth="1"/>
    <col min="4103" max="4103" width="12.5703125" style="799" bestFit="1" customWidth="1"/>
    <col min="4104" max="4104" width="14.85546875" style="799" bestFit="1" customWidth="1"/>
    <col min="4105" max="4105" width="12.5703125" style="799" bestFit="1" customWidth="1"/>
    <col min="4106" max="4106" width="15" style="799" bestFit="1" customWidth="1"/>
    <col min="4107" max="4107" width="12.5703125" style="799" bestFit="1" customWidth="1"/>
    <col min="4108" max="4108" width="14.7109375" style="799" bestFit="1" customWidth="1"/>
    <col min="4109" max="4109" width="12.5703125" style="799" customWidth="1"/>
    <col min="4110" max="4110" width="15" style="799" bestFit="1" customWidth="1"/>
    <col min="4111" max="4111" width="12.5703125" style="799" bestFit="1" customWidth="1"/>
    <col min="4112" max="4112" width="46.5703125" style="799" customWidth="1"/>
    <col min="4113" max="4352" width="46.5703125" style="799"/>
    <col min="4353" max="4354" width="0" style="799" hidden="1" customWidth="1"/>
    <col min="4355" max="4355" width="96.5703125" style="799" bestFit="1" customWidth="1"/>
    <col min="4356" max="4357" width="13.5703125" style="799" bestFit="1" customWidth="1"/>
    <col min="4358" max="4358" width="15" style="799" bestFit="1" customWidth="1"/>
    <col min="4359" max="4359" width="12.5703125" style="799" bestFit="1" customWidth="1"/>
    <col min="4360" max="4360" width="14.85546875" style="799" bestFit="1" customWidth="1"/>
    <col min="4361" max="4361" width="12.5703125" style="799" bestFit="1" customWidth="1"/>
    <col min="4362" max="4362" width="15" style="799" bestFit="1" customWidth="1"/>
    <col min="4363" max="4363" width="12.5703125" style="799" bestFit="1" customWidth="1"/>
    <col min="4364" max="4364" width="14.7109375" style="799" bestFit="1" customWidth="1"/>
    <col min="4365" max="4365" width="12.5703125" style="799" customWidth="1"/>
    <col min="4366" max="4366" width="15" style="799" bestFit="1" customWidth="1"/>
    <col min="4367" max="4367" width="12.5703125" style="799" bestFit="1" customWidth="1"/>
    <col min="4368" max="4368" width="46.5703125" style="799" customWidth="1"/>
    <col min="4369" max="4608" width="46.5703125" style="799"/>
    <col min="4609" max="4610" width="0" style="799" hidden="1" customWidth="1"/>
    <col min="4611" max="4611" width="96.5703125" style="799" bestFit="1" customWidth="1"/>
    <col min="4612" max="4613" width="13.5703125" style="799" bestFit="1" customWidth="1"/>
    <col min="4614" max="4614" width="15" style="799" bestFit="1" customWidth="1"/>
    <col min="4615" max="4615" width="12.5703125" style="799" bestFit="1" customWidth="1"/>
    <col min="4616" max="4616" width="14.85546875" style="799" bestFit="1" customWidth="1"/>
    <col min="4617" max="4617" width="12.5703125" style="799" bestFit="1" customWidth="1"/>
    <col min="4618" max="4618" width="15" style="799" bestFit="1" customWidth="1"/>
    <col min="4619" max="4619" width="12.5703125" style="799" bestFit="1" customWidth="1"/>
    <col min="4620" max="4620" width="14.7109375" style="799" bestFit="1" customWidth="1"/>
    <col min="4621" max="4621" width="12.5703125" style="799" customWidth="1"/>
    <col min="4622" max="4622" width="15" style="799" bestFit="1" customWidth="1"/>
    <col min="4623" max="4623" width="12.5703125" style="799" bestFit="1" customWidth="1"/>
    <col min="4624" max="4624" width="46.5703125" style="799" customWidth="1"/>
    <col min="4625" max="4864" width="46.5703125" style="799"/>
    <col min="4865" max="4866" width="0" style="799" hidden="1" customWidth="1"/>
    <col min="4867" max="4867" width="96.5703125" style="799" bestFit="1" customWidth="1"/>
    <col min="4868" max="4869" width="13.5703125" style="799" bestFit="1" customWidth="1"/>
    <col min="4870" max="4870" width="15" style="799" bestFit="1" customWidth="1"/>
    <col min="4871" max="4871" width="12.5703125" style="799" bestFit="1" customWidth="1"/>
    <col min="4872" max="4872" width="14.85546875" style="799" bestFit="1" customWidth="1"/>
    <col min="4873" max="4873" width="12.5703125" style="799" bestFit="1" customWidth="1"/>
    <col min="4874" max="4874" width="15" style="799" bestFit="1" customWidth="1"/>
    <col min="4875" max="4875" width="12.5703125" style="799" bestFit="1" customWidth="1"/>
    <col min="4876" max="4876" width="14.7109375" style="799" bestFit="1" customWidth="1"/>
    <col min="4877" max="4877" width="12.5703125" style="799" customWidth="1"/>
    <col min="4878" max="4878" width="15" style="799" bestFit="1" customWidth="1"/>
    <col min="4879" max="4879" width="12.5703125" style="799" bestFit="1" customWidth="1"/>
    <col min="4880" max="4880" width="46.5703125" style="799" customWidth="1"/>
    <col min="4881" max="5120" width="46.5703125" style="799"/>
    <col min="5121" max="5122" width="0" style="799" hidden="1" customWidth="1"/>
    <col min="5123" max="5123" width="96.5703125" style="799" bestFit="1" customWidth="1"/>
    <col min="5124" max="5125" width="13.5703125" style="799" bestFit="1" customWidth="1"/>
    <col min="5126" max="5126" width="15" style="799" bestFit="1" customWidth="1"/>
    <col min="5127" max="5127" width="12.5703125" style="799" bestFit="1" customWidth="1"/>
    <col min="5128" max="5128" width="14.85546875" style="799" bestFit="1" customWidth="1"/>
    <col min="5129" max="5129" width="12.5703125" style="799" bestFit="1" customWidth="1"/>
    <col min="5130" max="5130" width="15" style="799" bestFit="1" customWidth="1"/>
    <col min="5131" max="5131" width="12.5703125" style="799" bestFit="1" customWidth="1"/>
    <col min="5132" max="5132" width="14.7109375" style="799" bestFit="1" customWidth="1"/>
    <col min="5133" max="5133" width="12.5703125" style="799" customWidth="1"/>
    <col min="5134" max="5134" width="15" style="799" bestFit="1" customWidth="1"/>
    <col min="5135" max="5135" width="12.5703125" style="799" bestFit="1" customWidth="1"/>
    <col min="5136" max="5136" width="46.5703125" style="799" customWidth="1"/>
    <col min="5137" max="5376" width="46.5703125" style="799"/>
    <col min="5377" max="5378" width="0" style="799" hidden="1" customWidth="1"/>
    <col min="5379" max="5379" width="96.5703125" style="799" bestFit="1" customWidth="1"/>
    <col min="5380" max="5381" width="13.5703125" style="799" bestFit="1" customWidth="1"/>
    <col min="5382" max="5382" width="15" style="799" bestFit="1" customWidth="1"/>
    <col min="5383" max="5383" width="12.5703125" style="799" bestFit="1" customWidth="1"/>
    <col min="5384" max="5384" width="14.85546875" style="799" bestFit="1" customWidth="1"/>
    <col min="5385" max="5385" width="12.5703125" style="799" bestFit="1" customWidth="1"/>
    <col min="5386" max="5386" width="15" style="799" bestFit="1" customWidth="1"/>
    <col min="5387" max="5387" width="12.5703125" style="799" bestFit="1" customWidth="1"/>
    <col min="5388" max="5388" width="14.7109375" style="799" bestFit="1" customWidth="1"/>
    <col min="5389" max="5389" width="12.5703125" style="799" customWidth="1"/>
    <col min="5390" max="5390" width="15" style="799" bestFit="1" customWidth="1"/>
    <col min="5391" max="5391" width="12.5703125" style="799" bestFit="1" customWidth="1"/>
    <col min="5392" max="5392" width="46.5703125" style="799" customWidth="1"/>
    <col min="5393" max="5632" width="46.5703125" style="799"/>
    <col min="5633" max="5634" width="0" style="799" hidden="1" customWidth="1"/>
    <col min="5635" max="5635" width="96.5703125" style="799" bestFit="1" customWidth="1"/>
    <col min="5636" max="5637" width="13.5703125" style="799" bestFit="1" customWidth="1"/>
    <col min="5638" max="5638" width="15" style="799" bestFit="1" customWidth="1"/>
    <col min="5639" max="5639" width="12.5703125" style="799" bestFit="1" customWidth="1"/>
    <col min="5640" max="5640" width="14.85546875" style="799" bestFit="1" customWidth="1"/>
    <col min="5641" max="5641" width="12.5703125" style="799" bestFit="1" customWidth="1"/>
    <col min="5642" max="5642" width="15" style="799" bestFit="1" customWidth="1"/>
    <col min="5643" max="5643" width="12.5703125" style="799" bestFit="1" customWidth="1"/>
    <col min="5644" max="5644" width="14.7109375" style="799" bestFit="1" customWidth="1"/>
    <col min="5645" max="5645" width="12.5703125" style="799" customWidth="1"/>
    <col min="5646" max="5646" width="15" style="799" bestFit="1" customWidth="1"/>
    <col min="5647" max="5647" width="12.5703125" style="799" bestFit="1" customWidth="1"/>
    <col min="5648" max="5648" width="46.5703125" style="799" customWidth="1"/>
    <col min="5649" max="5888" width="46.5703125" style="799"/>
    <col min="5889" max="5890" width="0" style="799" hidden="1" customWidth="1"/>
    <col min="5891" max="5891" width="96.5703125" style="799" bestFit="1" customWidth="1"/>
    <col min="5892" max="5893" width="13.5703125" style="799" bestFit="1" customWidth="1"/>
    <col min="5894" max="5894" width="15" style="799" bestFit="1" customWidth="1"/>
    <col min="5895" max="5895" width="12.5703125" style="799" bestFit="1" customWidth="1"/>
    <col min="5896" max="5896" width="14.85546875" style="799" bestFit="1" customWidth="1"/>
    <col min="5897" max="5897" width="12.5703125" style="799" bestFit="1" customWidth="1"/>
    <col min="5898" max="5898" width="15" style="799" bestFit="1" customWidth="1"/>
    <col min="5899" max="5899" width="12.5703125" style="799" bestFit="1" customWidth="1"/>
    <col min="5900" max="5900" width="14.7109375" style="799" bestFit="1" customWidth="1"/>
    <col min="5901" max="5901" width="12.5703125" style="799" customWidth="1"/>
    <col min="5902" max="5902" width="15" style="799" bestFit="1" customWidth="1"/>
    <col min="5903" max="5903" width="12.5703125" style="799" bestFit="1" customWidth="1"/>
    <col min="5904" max="5904" width="46.5703125" style="799" customWidth="1"/>
    <col min="5905" max="6144" width="46.5703125" style="799"/>
    <col min="6145" max="6146" width="0" style="799" hidden="1" customWidth="1"/>
    <col min="6147" max="6147" width="96.5703125" style="799" bestFit="1" customWidth="1"/>
    <col min="6148" max="6149" width="13.5703125" style="799" bestFit="1" customWidth="1"/>
    <col min="6150" max="6150" width="15" style="799" bestFit="1" customWidth="1"/>
    <col min="6151" max="6151" width="12.5703125" style="799" bestFit="1" customWidth="1"/>
    <col min="6152" max="6152" width="14.85546875" style="799" bestFit="1" customWidth="1"/>
    <col min="6153" max="6153" width="12.5703125" style="799" bestFit="1" customWidth="1"/>
    <col min="6154" max="6154" width="15" style="799" bestFit="1" customWidth="1"/>
    <col min="6155" max="6155" width="12.5703125" style="799" bestFit="1" customWidth="1"/>
    <col min="6156" max="6156" width="14.7109375" style="799" bestFit="1" customWidth="1"/>
    <col min="6157" max="6157" width="12.5703125" style="799" customWidth="1"/>
    <col min="6158" max="6158" width="15" style="799" bestFit="1" customWidth="1"/>
    <col min="6159" max="6159" width="12.5703125" style="799" bestFit="1" customWidth="1"/>
    <col min="6160" max="6160" width="46.5703125" style="799" customWidth="1"/>
    <col min="6161" max="6400" width="46.5703125" style="799"/>
    <col min="6401" max="6402" width="0" style="799" hidden="1" customWidth="1"/>
    <col min="6403" max="6403" width="96.5703125" style="799" bestFit="1" customWidth="1"/>
    <col min="6404" max="6405" width="13.5703125" style="799" bestFit="1" customWidth="1"/>
    <col min="6406" max="6406" width="15" style="799" bestFit="1" customWidth="1"/>
    <col min="6407" max="6407" width="12.5703125" style="799" bestFit="1" customWidth="1"/>
    <col min="6408" max="6408" width="14.85546875" style="799" bestFit="1" customWidth="1"/>
    <col min="6409" max="6409" width="12.5703125" style="799" bestFit="1" customWidth="1"/>
    <col min="6410" max="6410" width="15" style="799" bestFit="1" customWidth="1"/>
    <col min="6411" max="6411" width="12.5703125" style="799" bestFit="1" customWidth="1"/>
    <col min="6412" max="6412" width="14.7109375" style="799" bestFit="1" customWidth="1"/>
    <col min="6413" max="6413" width="12.5703125" style="799" customWidth="1"/>
    <col min="6414" max="6414" width="15" style="799" bestFit="1" customWidth="1"/>
    <col min="6415" max="6415" width="12.5703125" style="799" bestFit="1" customWidth="1"/>
    <col min="6416" max="6416" width="46.5703125" style="799" customWidth="1"/>
    <col min="6417" max="6656" width="46.5703125" style="799"/>
    <col min="6657" max="6658" width="0" style="799" hidden="1" customWidth="1"/>
    <col min="6659" max="6659" width="96.5703125" style="799" bestFit="1" customWidth="1"/>
    <col min="6660" max="6661" width="13.5703125" style="799" bestFit="1" customWidth="1"/>
    <col min="6662" max="6662" width="15" style="799" bestFit="1" customWidth="1"/>
    <col min="6663" max="6663" width="12.5703125" style="799" bestFit="1" customWidth="1"/>
    <col min="6664" max="6664" width="14.85546875" style="799" bestFit="1" customWidth="1"/>
    <col min="6665" max="6665" width="12.5703125" style="799" bestFit="1" customWidth="1"/>
    <col min="6666" max="6666" width="15" style="799" bestFit="1" customWidth="1"/>
    <col min="6667" max="6667" width="12.5703125" style="799" bestFit="1" customWidth="1"/>
    <col min="6668" max="6668" width="14.7109375" style="799" bestFit="1" customWidth="1"/>
    <col min="6669" max="6669" width="12.5703125" style="799" customWidth="1"/>
    <col min="6670" max="6670" width="15" style="799" bestFit="1" customWidth="1"/>
    <col min="6671" max="6671" width="12.5703125" style="799" bestFit="1" customWidth="1"/>
    <col min="6672" max="6672" width="46.5703125" style="799" customWidth="1"/>
    <col min="6673" max="6912" width="46.5703125" style="799"/>
    <col min="6913" max="6914" width="0" style="799" hidden="1" customWidth="1"/>
    <col min="6915" max="6915" width="96.5703125" style="799" bestFit="1" customWidth="1"/>
    <col min="6916" max="6917" width="13.5703125" style="799" bestFit="1" customWidth="1"/>
    <col min="6918" max="6918" width="15" style="799" bestFit="1" customWidth="1"/>
    <col min="6919" max="6919" width="12.5703125" style="799" bestFit="1" customWidth="1"/>
    <col min="6920" max="6920" width="14.85546875" style="799" bestFit="1" customWidth="1"/>
    <col min="6921" max="6921" width="12.5703125" style="799" bestFit="1" customWidth="1"/>
    <col min="6922" max="6922" width="15" style="799" bestFit="1" customWidth="1"/>
    <col min="6923" max="6923" width="12.5703125" style="799" bestFit="1" customWidth="1"/>
    <col min="6924" max="6924" width="14.7109375" style="799" bestFit="1" customWidth="1"/>
    <col min="6925" max="6925" width="12.5703125" style="799" customWidth="1"/>
    <col min="6926" max="6926" width="15" style="799" bestFit="1" customWidth="1"/>
    <col min="6927" max="6927" width="12.5703125" style="799" bestFit="1" customWidth="1"/>
    <col min="6928" max="6928" width="46.5703125" style="799" customWidth="1"/>
    <col min="6929" max="7168" width="46.5703125" style="799"/>
    <col min="7169" max="7170" width="0" style="799" hidden="1" customWidth="1"/>
    <col min="7171" max="7171" width="96.5703125" style="799" bestFit="1" customWidth="1"/>
    <col min="7172" max="7173" width="13.5703125" style="799" bestFit="1" customWidth="1"/>
    <col min="7174" max="7174" width="15" style="799" bestFit="1" customWidth="1"/>
    <col min="7175" max="7175" width="12.5703125" style="799" bestFit="1" customWidth="1"/>
    <col min="7176" max="7176" width="14.85546875" style="799" bestFit="1" customWidth="1"/>
    <col min="7177" max="7177" width="12.5703125" style="799" bestFit="1" customWidth="1"/>
    <col min="7178" max="7178" width="15" style="799" bestFit="1" customWidth="1"/>
    <col min="7179" max="7179" width="12.5703125" style="799" bestFit="1" customWidth="1"/>
    <col min="7180" max="7180" width="14.7109375" style="799" bestFit="1" customWidth="1"/>
    <col min="7181" max="7181" width="12.5703125" style="799" customWidth="1"/>
    <col min="7182" max="7182" width="15" style="799" bestFit="1" customWidth="1"/>
    <col min="7183" max="7183" width="12.5703125" style="799" bestFit="1" customWidth="1"/>
    <col min="7184" max="7184" width="46.5703125" style="799" customWidth="1"/>
    <col min="7185" max="7424" width="46.5703125" style="799"/>
    <col min="7425" max="7426" width="0" style="799" hidden="1" customWidth="1"/>
    <col min="7427" max="7427" width="96.5703125" style="799" bestFit="1" customWidth="1"/>
    <col min="7428" max="7429" width="13.5703125" style="799" bestFit="1" customWidth="1"/>
    <col min="7430" max="7430" width="15" style="799" bestFit="1" customWidth="1"/>
    <col min="7431" max="7431" width="12.5703125" style="799" bestFit="1" customWidth="1"/>
    <col min="7432" max="7432" width="14.85546875" style="799" bestFit="1" customWidth="1"/>
    <col min="7433" max="7433" width="12.5703125" style="799" bestFit="1" customWidth="1"/>
    <col min="7434" max="7434" width="15" style="799" bestFit="1" customWidth="1"/>
    <col min="7435" max="7435" width="12.5703125" style="799" bestFit="1" customWidth="1"/>
    <col min="7436" max="7436" width="14.7109375" style="799" bestFit="1" customWidth="1"/>
    <col min="7437" max="7437" width="12.5703125" style="799" customWidth="1"/>
    <col min="7438" max="7438" width="15" style="799" bestFit="1" customWidth="1"/>
    <col min="7439" max="7439" width="12.5703125" style="799" bestFit="1" customWidth="1"/>
    <col min="7440" max="7440" width="46.5703125" style="799" customWidth="1"/>
    <col min="7441" max="7680" width="46.5703125" style="799"/>
    <col min="7681" max="7682" width="0" style="799" hidden="1" customWidth="1"/>
    <col min="7683" max="7683" width="96.5703125" style="799" bestFit="1" customWidth="1"/>
    <col min="7684" max="7685" width="13.5703125" style="799" bestFit="1" customWidth="1"/>
    <col min="7686" max="7686" width="15" style="799" bestFit="1" customWidth="1"/>
    <col min="7687" max="7687" width="12.5703125" style="799" bestFit="1" customWidth="1"/>
    <col min="7688" max="7688" width="14.85546875" style="799" bestFit="1" customWidth="1"/>
    <col min="7689" max="7689" width="12.5703125" style="799" bestFit="1" customWidth="1"/>
    <col min="7690" max="7690" width="15" style="799" bestFit="1" customWidth="1"/>
    <col min="7691" max="7691" width="12.5703125" style="799" bestFit="1" customWidth="1"/>
    <col min="7692" max="7692" width="14.7109375" style="799" bestFit="1" customWidth="1"/>
    <col min="7693" max="7693" width="12.5703125" style="799" customWidth="1"/>
    <col min="7694" max="7694" width="15" style="799" bestFit="1" customWidth="1"/>
    <col min="7695" max="7695" width="12.5703125" style="799" bestFit="1" customWidth="1"/>
    <col min="7696" max="7696" width="46.5703125" style="799" customWidth="1"/>
    <col min="7697" max="7936" width="46.5703125" style="799"/>
    <col min="7937" max="7938" width="0" style="799" hidden="1" customWidth="1"/>
    <col min="7939" max="7939" width="96.5703125" style="799" bestFit="1" customWidth="1"/>
    <col min="7940" max="7941" width="13.5703125" style="799" bestFit="1" customWidth="1"/>
    <col min="7942" max="7942" width="15" style="799" bestFit="1" customWidth="1"/>
    <col min="7943" max="7943" width="12.5703125" style="799" bestFit="1" customWidth="1"/>
    <col min="7944" max="7944" width="14.85546875" style="799" bestFit="1" customWidth="1"/>
    <col min="7945" max="7945" width="12.5703125" style="799" bestFit="1" customWidth="1"/>
    <col min="7946" max="7946" width="15" style="799" bestFit="1" customWidth="1"/>
    <col min="7947" max="7947" width="12.5703125" style="799" bestFit="1" customWidth="1"/>
    <col min="7948" max="7948" width="14.7109375" style="799" bestFit="1" customWidth="1"/>
    <col min="7949" max="7949" width="12.5703125" style="799" customWidth="1"/>
    <col min="7950" max="7950" width="15" style="799" bestFit="1" customWidth="1"/>
    <col min="7951" max="7951" width="12.5703125" style="799" bestFit="1" customWidth="1"/>
    <col min="7952" max="7952" width="46.5703125" style="799" customWidth="1"/>
    <col min="7953" max="8192" width="46.5703125" style="799"/>
    <col min="8193" max="8194" width="0" style="799" hidden="1" customWidth="1"/>
    <col min="8195" max="8195" width="96.5703125" style="799" bestFit="1" customWidth="1"/>
    <col min="8196" max="8197" width="13.5703125" style="799" bestFit="1" customWidth="1"/>
    <col min="8198" max="8198" width="15" style="799" bestFit="1" customWidth="1"/>
    <col min="8199" max="8199" width="12.5703125" style="799" bestFit="1" customWidth="1"/>
    <col min="8200" max="8200" width="14.85546875" style="799" bestFit="1" customWidth="1"/>
    <col min="8201" max="8201" width="12.5703125" style="799" bestFit="1" customWidth="1"/>
    <col min="8202" max="8202" width="15" style="799" bestFit="1" customWidth="1"/>
    <col min="8203" max="8203" width="12.5703125" style="799" bestFit="1" customWidth="1"/>
    <col min="8204" max="8204" width="14.7109375" style="799" bestFit="1" customWidth="1"/>
    <col min="8205" max="8205" width="12.5703125" style="799" customWidth="1"/>
    <col min="8206" max="8206" width="15" style="799" bestFit="1" customWidth="1"/>
    <col min="8207" max="8207" width="12.5703125" style="799" bestFit="1" customWidth="1"/>
    <col min="8208" max="8208" width="46.5703125" style="799" customWidth="1"/>
    <col min="8209" max="8448" width="46.5703125" style="799"/>
    <col min="8449" max="8450" width="0" style="799" hidden="1" customWidth="1"/>
    <col min="8451" max="8451" width="96.5703125" style="799" bestFit="1" customWidth="1"/>
    <col min="8452" max="8453" width="13.5703125" style="799" bestFit="1" customWidth="1"/>
    <col min="8454" max="8454" width="15" style="799" bestFit="1" customWidth="1"/>
    <col min="8455" max="8455" width="12.5703125" style="799" bestFit="1" customWidth="1"/>
    <col min="8456" max="8456" width="14.85546875" style="799" bestFit="1" customWidth="1"/>
    <col min="8457" max="8457" width="12.5703125" style="799" bestFit="1" customWidth="1"/>
    <col min="8458" max="8458" width="15" style="799" bestFit="1" customWidth="1"/>
    <col min="8459" max="8459" width="12.5703125" style="799" bestFit="1" customWidth="1"/>
    <col min="8460" max="8460" width="14.7109375" style="799" bestFit="1" customWidth="1"/>
    <col min="8461" max="8461" width="12.5703125" style="799" customWidth="1"/>
    <col min="8462" max="8462" width="15" style="799" bestFit="1" customWidth="1"/>
    <col min="8463" max="8463" width="12.5703125" style="799" bestFit="1" customWidth="1"/>
    <col min="8464" max="8464" width="46.5703125" style="799" customWidth="1"/>
    <col min="8465" max="8704" width="46.5703125" style="799"/>
    <col min="8705" max="8706" width="0" style="799" hidden="1" customWidth="1"/>
    <col min="8707" max="8707" width="96.5703125" style="799" bestFit="1" customWidth="1"/>
    <col min="8708" max="8709" width="13.5703125" style="799" bestFit="1" customWidth="1"/>
    <col min="8710" max="8710" width="15" style="799" bestFit="1" customWidth="1"/>
    <col min="8711" max="8711" width="12.5703125" style="799" bestFit="1" customWidth="1"/>
    <col min="8712" max="8712" width="14.85546875" style="799" bestFit="1" customWidth="1"/>
    <col min="8713" max="8713" width="12.5703125" style="799" bestFit="1" customWidth="1"/>
    <col min="8714" max="8714" width="15" style="799" bestFit="1" customWidth="1"/>
    <col min="8715" max="8715" width="12.5703125" style="799" bestFit="1" customWidth="1"/>
    <col min="8716" max="8716" width="14.7109375" style="799" bestFit="1" customWidth="1"/>
    <col min="8717" max="8717" width="12.5703125" style="799" customWidth="1"/>
    <col min="8718" max="8718" width="15" style="799" bestFit="1" customWidth="1"/>
    <col min="8719" max="8719" width="12.5703125" style="799" bestFit="1" customWidth="1"/>
    <col min="8720" max="8720" width="46.5703125" style="799" customWidth="1"/>
    <col min="8721" max="8960" width="46.5703125" style="799"/>
    <col min="8961" max="8962" width="0" style="799" hidden="1" customWidth="1"/>
    <col min="8963" max="8963" width="96.5703125" style="799" bestFit="1" customWidth="1"/>
    <col min="8964" max="8965" width="13.5703125" style="799" bestFit="1" customWidth="1"/>
    <col min="8966" max="8966" width="15" style="799" bestFit="1" customWidth="1"/>
    <col min="8967" max="8967" width="12.5703125" style="799" bestFit="1" customWidth="1"/>
    <col min="8968" max="8968" width="14.85546875" style="799" bestFit="1" customWidth="1"/>
    <col min="8969" max="8969" width="12.5703125" style="799" bestFit="1" customWidth="1"/>
    <col min="8970" max="8970" width="15" style="799" bestFit="1" customWidth="1"/>
    <col min="8971" max="8971" width="12.5703125" style="799" bestFit="1" customWidth="1"/>
    <col min="8972" max="8972" width="14.7109375" style="799" bestFit="1" customWidth="1"/>
    <col min="8973" max="8973" width="12.5703125" style="799" customWidth="1"/>
    <col min="8974" max="8974" width="15" style="799" bestFit="1" customWidth="1"/>
    <col min="8975" max="8975" width="12.5703125" style="799" bestFit="1" customWidth="1"/>
    <col min="8976" max="8976" width="46.5703125" style="799" customWidth="1"/>
    <col min="8977" max="9216" width="46.5703125" style="799"/>
    <col min="9217" max="9218" width="0" style="799" hidden="1" customWidth="1"/>
    <col min="9219" max="9219" width="96.5703125" style="799" bestFit="1" customWidth="1"/>
    <col min="9220" max="9221" width="13.5703125" style="799" bestFit="1" customWidth="1"/>
    <col min="9222" max="9222" width="15" style="799" bestFit="1" customWidth="1"/>
    <col min="9223" max="9223" width="12.5703125" style="799" bestFit="1" customWidth="1"/>
    <col min="9224" max="9224" width="14.85546875" style="799" bestFit="1" customWidth="1"/>
    <col min="9225" max="9225" width="12.5703125" style="799" bestFit="1" customWidth="1"/>
    <col min="9226" max="9226" width="15" style="799" bestFit="1" customWidth="1"/>
    <col min="9227" max="9227" width="12.5703125" style="799" bestFit="1" customWidth="1"/>
    <col min="9228" max="9228" width="14.7109375" style="799" bestFit="1" customWidth="1"/>
    <col min="9229" max="9229" width="12.5703125" style="799" customWidth="1"/>
    <col min="9230" max="9230" width="15" style="799" bestFit="1" customWidth="1"/>
    <col min="9231" max="9231" width="12.5703125" style="799" bestFit="1" customWidth="1"/>
    <col min="9232" max="9232" width="46.5703125" style="799" customWidth="1"/>
    <col min="9233" max="9472" width="46.5703125" style="799"/>
    <col min="9473" max="9474" width="0" style="799" hidden="1" customWidth="1"/>
    <col min="9475" max="9475" width="96.5703125" style="799" bestFit="1" customWidth="1"/>
    <col min="9476" max="9477" width="13.5703125" style="799" bestFit="1" customWidth="1"/>
    <col min="9478" max="9478" width="15" style="799" bestFit="1" customWidth="1"/>
    <col min="9479" max="9479" width="12.5703125" style="799" bestFit="1" customWidth="1"/>
    <col min="9480" max="9480" width="14.85546875" style="799" bestFit="1" customWidth="1"/>
    <col min="9481" max="9481" width="12.5703125" style="799" bestFit="1" customWidth="1"/>
    <col min="9482" max="9482" width="15" style="799" bestFit="1" customWidth="1"/>
    <col min="9483" max="9483" width="12.5703125" style="799" bestFit="1" customWidth="1"/>
    <col min="9484" max="9484" width="14.7109375" style="799" bestFit="1" customWidth="1"/>
    <col min="9485" max="9485" width="12.5703125" style="799" customWidth="1"/>
    <col min="9486" max="9486" width="15" style="799" bestFit="1" customWidth="1"/>
    <col min="9487" max="9487" width="12.5703125" style="799" bestFit="1" customWidth="1"/>
    <col min="9488" max="9488" width="46.5703125" style="799" customWidth="1"/>
    <col min="9489" max="9728" width="46.5703125" style="799"/>
    <col min="9729" max="9730" width="0" style="799" hidden="1" customWidth="1"/>
    <col min="9731" max="9731" width="96.5703125" style="799" bestFit="1" customWidth="1"/>
    <col min="9732" max="9733" width="13.5703125" style="799" bestFit="1" customWidth="1"/>
    <col min="9734" max="9734" width="15" style="799" bestFit="1" customWidth="1"/>
    <col min="9735" max="9735" width="12.5703125" style="799" bestFit="1" customWidth="1"/>
    <col min="9736" max="9736" width="14.85546875" style="799" bestFit="1" customWidth="1"/>
    <col min="9737" max="9737" width="12.5703125" style="799" bestFit="1" customWidth="1"/>
    <col min="9738" max="9738" width="15" style="799" bestFit="1" customWidth="1"/>
    <col min="9739" max="9739" width="12.5703125" style="799" bestFit="1" customWidth="1"/>
    <col min="9740" max="9740" width="14.7109375" style="799" bestFit="1" customWidth="1"/>
    <col min="9741" max="9741" width="12.5703125" style="799" customWidth="1"/>
    <col min="9742" max="9742" width="15" style="799" bestFit="1" customWidth="1"/>
    <col min="9743" max="9743" width="12.5703125" style="799" bestFit="1" customWidth="1"/>
    <col min="9744" max="9744" width="46.5703125" style="799" customWidth="1"/>
    <col min="9745" max="9984" width="46.5703125" style="799"/>
    <col min="9985" max="9986" width="0" style="799" hidden="1" customWidth="1"/>
    <col min="9987" max="9987" width="96.5703125" style="799" bestFit="1" customWidth="1"/>
    <col min="9988" max="9989" width="13.5703125" style="799" bestFit="1" customWidth="1"/>
    <col min="9990" max="9990" width="15" style="799" bestFit="1" customWidth="1"/>
    <col min="9991" max="9991" width="12.5703125" style="799" bestFit="1" customWidth="1"/>
    <col min="9992" max="9992" width="14.85546875" style="799" bestFit="1" customWidth="1"/>
    <col min="9993" max="9993" width="12.5703125" style="799" bestFit="1" customWidth="1"/>
    <col min="9994" max="9994" width="15" style="799" bestFit="1" customWidth="1"/>
    <col min="9995" max="9995" width="12.5703125" style="799" bestFit="1" customWidth="1"/>
    <col min="9996" max="9996" width="14.7109375" style="799" bestFit="1" customWidth="1"/>
    <col min="9997" max="9997" width="12.5703125" style="799" customWidth="1"/>
    <col min="9998" max="9998" width="15" style="799" bestFit="1" customWidth="1"/>
    <col min="9999" max="9999" width="12.5703125" style="799" bestFit="1" customWidth="1"/>
    <col min="10000" max="10000" width="46.5703125" style="799" customWidth="1"/>
    <col min="10001" max="10240" width="46.5703125" style="799"/>
    <col min="10241" max="10242" width="0" style="799" hidden="1" customWidth="1"/>
    <col min="10243" max="10243" width="96.5703125" style="799" bestFit="1" customWidth="1"/>
    <col min="10244" max="10245" width="13.5703125" style="799" bestFit="1" customWidth="1"/>
    <col min="10246" max="10246" width="15" style="799" bestFit="1" customWidth="1"/>
    <col min="10247" max="10247" width="12.5703125" style="799" bestFit="1" customWidth="1"/>
    <col min="10248" max="10248" width="14.85546875" style="799" bestFit="1" customWidth="1"/>
    <col min="10249" max="10249" width="12.5703125" style="799" bestFit="1" customWidth="1"/>
    <col min="10250" max="10250" width="15" style="799" bestFit="1" customWidth="1"/>
    <col min="10251" max="10251" width="12.5703125" style="799" bestFit="1" customWidth="1"/>
    <col min="10252" max="10252" width="14.7109375" style="799" bestFit="1" customWidth="1"/>
    <col min="10253" max="10253" width="12.5703125" style="799" customWidth="1"/>
    <col min="10254" max="10254" width="15" style="799" bestFit="1" customWidth="1"/>
    <col min="10255" max="10255" width="12.5703125" style="799" bestFit="1" customWidth="1"/>
    <col min="10256" max="10256" width="46.5703125" style="799" customWidth="1"/>
    <col min="10257" max="10496" width="46.5703125" style="799"/>
    <col min="10497" max="10498" width="0" style="799" hidden="1" customWidth="1"/>
    <col min="10499" max="10499" width="96.5703125" style="799" bestFit="1" customWidth="1"/>
    <col min="10500" max="10501" width="13.5703125" style="799" bestFit="1" customWidth="1"/>
    <col min="10502" max="10502" width="15" style="799" bestFit="1" customWidth="1"/>
    <col min="10503" max="10503" width="12.5703125" style="799" bestFit="1" customWidth="1"/>
    <col min="10504" max="10504" width="14.85546875" style="799" bestFit="1" customWidth="1"/>
    <col min="10505" max="10505" width="12.5703125" style="799" bestFit="1" customWidth="1"/>
    <col min="10506" max="10506" width="15" style="799" bestFit="1" customWidth="1"/>
    <col min="10507" max="10507" width="12.5703125" style="799" bestFit="1" customWidth="1"/>
    <col min="10508" max="10508" width="14.7109375" style="799" bestFit="1" customWidth="1"/>
    <col min="10509" max="10509" width="12.5703125" style="799" customWidth="1"/>
    <col min="10510" max="10510" width="15" style="799" bestFit="1" customWidth="1"/>
    <col min="10511" max="10511" width="12.5703125" style="799" bestFit="1" customWidth="1"/>
    <col min="10512" max="10512" width="46.5703125" style="799" customWidth="1"/>
    <col min="10513" max="10752" width="46.5703125" style="799"/>
    <col min="10753" max="10754" width="0" style="799" hidden="1" customWidth="1"/>
    <col min="10755" max="10755" width="96.5703125" style="799" bestFit="1" customWidth="1"/>
    <col min="10756" max="10757" width="13.5703125" style="799" bestFit="1" customWidth="1"/>
    <col min="10758" max="10758" width="15" style="799" bestFit="1" customWidth="1"/>
    <col min="10759" max="10759" width="12.5703125" style="799" bestFit="1" customWidth="1"/>
    <col min="10760" max="10760" width="14.85546875" style="799" bestFit="1" customWidth="1"/>
    <col min="10761" max="10761" width="12.5703125" style="799" bestFit="1" customWidth="1"/>
    <col min="10762" max="10762" width="15" style="799" bestFit="1" customWidth="1"/>
    <col min="10763" max="10763" width="12.5703125" style="799" bestFit="1" customWidth="1"/>
    <col min="10764" max="10764" width="14.7109375" style="799" bestFit="1" customWidth="1"/>
    <col min="10765" max="10765" width="12.5703125" style="799" customWidth="1"/>
    <col min="10766" max="10766" width="15" style="799" bestFit="1" customWidth="1"/>
    <col min="10767" max="10767" width="12.5703125" style="799" bestFit="1" customWidth="1"/>
    <col min="10768" max="10768" width="46.5703125" style="799" customWidth="1"/>
    <col min="10769" max="11008" width="46.5703125" style="799"/>
    <col min="11009" max="11010" width="0" style="799" hidden="1" customWidth="1"/>
    <col min="11011" max="11011" width="96.5703125" style="799" bestFit="1" customWidth="1"/>
    <col min="11012" max="11013" width="13.5703125" style="799" bestFit="1" customWidth="1"/>
    <col min="11014" max="11014" width="15" style="799" bestFit="1" customWidth="1"/>
    <col min="11015" max="11015" width="12.5703125" style="799" bestFit="1" customWidth="1"/>
    <col min="11016" max="11016" width="14.85546875" style="799" bestFit="1" customWidth="1"/>
    <col min="11017" max="11017" width="12.5703125" style="799" bestFit="1" customWidth="1"/>
    <col min="11018" max="11018" width="15" style="799" bestFit="1" customWidth="1"/>
    <col min="11019" max="11019" width="12.5703125" style="799" bestFit="1" customWidth="1"/>
    <col min="11020" max="11020" width="14.7109375" style="799" bestFit="1" customWidth="1"/>
    <col min="11021" max="11021" width="12.5703125" style="799" customWidth="1"/>
    <col min="11022" max="11022" width="15" style="799" bestFit="1" customWidth="1"/>
    <col min="11023" max="11023" width="12.5703125" style="799" bestFit="1" customWidth="1"/>
    <col min="11024" max="11024" width="46.5703125" style="799" customWidth="1"/>
    <col min="11025" max="11264" width="46.5703125" style="799"/>
    <col min="11265" max="11266" width="0" style="799" hidden="1" customWidth="1"/>
    <col min="11267" max="11267" width="96.5703125" style="799" bestFit="1" customWidth="1"/>
    <col min="11268" max="11269" width="13.5703125" style="799" bestFit="1" customWidth="1"/>
    <col min="11270" max="11270" width="15" style="799" bestFit="1" customWidth="1"/>
    <col min="11271" max="11271" width="12.5703125" style="799" bestFit="1" customWidth="1"/>
    <col min="11272" max="11272" width="14.85546875" style="799" bestFit="1" customWidth="1"/>
    <col min="11273" max="11273" width="12.5703125" style="799" bestFit="1" customWidth="1"/>
    <col min="11274" max="11274" width="15" style="799" bestFit="1" customWidth="1"/>
    <col min="11275" max="11275" width="12.5703125" style="799" bestFit="1" customWidth="1"/>
    <col min="11276" max="11276" width="14.7109375" style="799" bestFit="1" customWidth="1"/>
    <col min="11277" max="11277" width="12.5703125" style="799" customWidth="1"/>
    <col min="11278" max="11278" width="15" style="799" bestFit="1" customWidth="1"/>
    <col min="11279" max="11279" width="12.5703125" style="799" bestFit="1" customWidth="1"/>
    <col min="11280" max="11280" width="46.5703125" style="799" customWidth="1"/>
    <col min="11281" max="11520" width="46.5703125" style="799"/>
    <col min="11521" max="11522" width="0" style="799" hidden="1" customWidth="1"/>
    <col min="11523" max="11523" width="96.5703125" style="799" bestFit="1" customWidth="1"/>
    <col min="11524" max="11525" width="13.5703125" style="799" bestFit="1" customWidth="1"/>
    <col min="11526" max="11526" width="15" style="799" bestFit="1" customWidth="1"/>
    <col min="11527" max="11527" width="12.5703125" style="799" bestFit="1" customWidth="1"/>
    <col min="11528" max="11528" width="14.85546875" style="799" bestFit="1" customWidth="1"/>
    <col min="11529" max="11529" width="12.5703125" style="799" bestFit="1" customWidth="1"/>
    <col min="11530" max="11530" width="15" style="799" bestFit="1" customWidth="1"/>
    <col min="11531" max="11531" width="12.5703125" style="799" bestFit="1" customWidth="1"/>
    <col min="11532" max="11532" width="14.7109375" style="799" bestFit="1" customWidth="1"/>
    <col min="11533" max="11533" width="12.5703125" style="799" customWidth="1"/>
    <col min="11534" max="11534" width="15" style="799" bestFit="1" customWidth="1"/>
    <col min="11535" max="11535" width="12.5703125" style="799" bestFit="1" customWidth="1"/>
    <col min="11536" max="11536" width="46.5703125" style="799" customWidth="1"/>
    <col min="11537" max="11776" width="46.5703125" style="799"/>
    <col min="11777" max="11778" width="0" style="799" hidden="1" customWidth="1"/>
    <col min="11779" max="11779" width="96.5703125" style="799" bestFit="1" customWidth="1"/>
    <col min="11780" max="11781" width="13.5703125" style="799" bestFit="1" customWidth="1"/>
    <col min="11782" max="11782" width="15" style="799" bestFit="1" customWidth="1"/>
    <col min="11783" max="11783" width="12.5703125" style="799" bestFit="1" customWidth="1"/>
    <col min="11784" max="11784" width="14.85546875" style="799" bestFit="1" customWidth="1"/>
    <col min="11785" max="11785" width="12.5703125" style="799" bestFit="1" customWidth="1"/>
    <col min="11786" max="11786" width="15" style="799" bestFit="1" customWidth="1"/>
    <col min="11787" max="11787" width="12.5703125" style="799" bestFit="1" customWidth="1"/>
    <col min="11788" max="11788" width="14.7109375" style="799" bestFit="1" customWidth="1"/>
    <col min="11789" max="11789" width="12.5703125" style="799" customWidth="1"/>
    <col min="11790" max="11790" width="15" style="799" bestFit="1" customWidth="1"/>
    <col min="11791" max="11791" width="12.5703125" style="799" bestFit="1" customWidth="1"/>
    <col min="11792" max="11792" width="46.5703125" style="799" customWidth="1"/>
    <col min="11793" max="12032" width="46.5703125" style="799"/>
    <col min="12033" max="12034" width="0" style="799" hidden="1" customWidth="1"/>
    <col min="12035" max="12035" width="96.5703125" style="799" bestFit="1" customWidth="1"/>
    <col min="12036" max="12037" width="13.5703125" style="799" bestFit="1" customWidth="1"/>
    <col min="12038" max="12038" width="15" style="799" bestFit="1" customWidth="1"/>
    <col min="12039" max="12039" width="12.5703125" style="799" bestFit="1" customWidth="1"/>
    <col min="12040" max="12040" width="14.85546875" style="799" bestFit="1" customWidth="1"/>
    <col min="12041" max="12041" width="12.5703125" style="799" bestFit="1" customWidth="1"/>
    <col min="12042" max="12042" width="15" style="799" bestFit="1" customWidth="1"/>
    <col min="12043" max="12043" width="12.5703125" style="799" bestFit="1" customWidth="1"/>
    <col min="12044" max="12044" width="14.7109375" style="799" bestFit="1" customWidth="1"/>
    <col min="12045" max="12045" width="12.5703125" style="799" customWidth="1"/>
    <col min="12046" max="12046" width="15" style="799" bestFit="1" customWidth="1"/>
    <col min="12047" max="12047" width="12.5703125" style="799" bestFit="1" customWidth="1"/>
    <col min="12048" max="12048" width="46.5703125" style="799" customWidth="1"/>
    <col min="12049" max="12288" width="46.5703125" style="799"/>
    <col min="12289" max="12290" width="0" style="799" hidden="1" customWidth="1"/>
    <col min="12291" max="12291" width="96.5703125" style="799" bestFit="1" customWidth="1"/>
    <col min="12292" max="12293" width="13.5703125" style="799" bestFit="1" customWidth="1"/>
    <col min="12294" max="12294" width="15" style="799" bestFit="1" customWidth="1"/>
    <col min="12295" max="12295" width="12.5703125" style="799" bestFit="1" customWidth="1"/>
    <col min="12296" max="12296" width="14.85546875" style="799" bestFit="1" customWidth="1"/>
    <col min="12297" max="12297" width="12.5703125" style="799" bestFit="1" customWidth="1"/>
    <col min="12298" max="12298" width="15" style="799" bestFit="1" customWidth="1"/>
    <col min="12299" max="12299" width="12.5703125" style="799" bestFit="1" customWidth="1"/>
    <col min="12300" max="12300" width="14.7109375" style="799" bestFit="1" customWidth="1"/>
    <col min="12301" max="12301" width="12.5703125" style="799" customWidth="1"/>
    <col min="12302" max="12302" width="15" style="799" bestFit="1" customWidth="1"/>
    <col min="12303" max="12303" width="12.5703125" style="799" bestFit="1" customWidth="1"/>
    <col min="12304" max="12304" width="46.5703125" style="799" customWidth="1"/>
    <col min="12305" max="12544" width="46.5703125" style="799"/>
    <col min="12545" max="12546" width="0" style="799" hidden="1" customWidth="1"/>
    <col min="12547" max="12547" width="96.5703125" style="799" bestFit="1" customWidth="1"/>
    <col min="12548" max="12549" width="13.5703125" style="799" bestFit="1" customWidth="1"/>
    <col min="12550" max="12550" width="15" style="799" bestFit="1" customWidth="1"/>
    <col min="12551" max="12551" width="12.5703125" style="799" bestFit="1" customWidth="1"/>
    <col min="12552" max="12552" width="14.85546875" style="799" bestFit="1" customWidth="1"/>
    <col min="12553" max="12553" width="12.5703125" style="799" bestFit="1" customWidth="1"/>
    <col min="12554" max="12554" width="15" style="799" bestFit="1" customWidth="1"/>
    <col min="12555" max="12555" width="12.5703125" style="799" bestFit="1" customWidth="1"/>
    <col min="12556" max="12556" width="14.7109375" style="799" bestFit="1" customWidth="1"/>
    <col min="12557" max="12557" width="12.5703125" style="799" customWidth="1"/>
    <col min="12558" max="12558" width="15" style="799" bestFit="1" customWidth="1"/>
    <col min="12559" max="12559" width="12.5703125" style="799" bestFit="1" customWidth="1"/>
    <col min="12560" max="12560" width="46.5703125" style="799" customWidth="1"/>
    <col min="12561" max="12800" width="46.5703125" style="799"/>
    <col min="12801" max="12802" width="0" style="799" hidden="1" customWidth="1"/>
    <col min="12803" max="12803" width="96.5703125" style="799" bestFit="1" customWidth="1"/>
    <col min="12804" max="12805" width="13.5703125" style="799" bestFit="1" customWidth="1"/>
    <col min="12806" max="12806" width="15" style="799" bestFit="1" customWidth="1"/>
    <col min="12807" max="12807" width="12.5703125" style="799" bestFit="1" customWidth="1"/>
    <col min="12808" max="12808" width="14.85546875" style="799" bestFit="1" customWidth="1"/>
    <col min="12809" max="12809" width="12.5703125" style="799" bestFit="1" customWidth="1"/>
    <col min="12810" max="12810" width="15" style="799" bestFit="1" customWidth="1"/>
    <col min="12811" max="12811" width="12.5703125" style="799" bestFit="1" customWidth="1"/>
    <col min="12812" max="12812" width="14.7109375" style="799" bestFit="1" customWidth="1"/>
    <col min="12813" max="12813" width="12.5703125" style="799" customWidth="1"/>
    <col min="12814" max="12814" width="15" style="799" bestFit="1" customWidth="1"/>
    <col min="12815" max="12815" width="12.5703125" style="799" bestFit="1" customWidth="1"/>
    <col min="12816" max="12816" width="46.5703125" style="799" customWidth="1"/>
    <col min="12817" max="13056" width="46.5703125" style="799"/>
    <col min="13057" max="13058" width="0" style="799" hidden="1" customWidth="1"/>
    <col min="13059" max="13059" width="96.5703125" style="799" bestFit="1" customWidth="1"/>
    <col min="13060" max="13061" width="13.5703125" style="799" bestFit="1" customWidth="1"/>
    <col min="13062" max="13062" width="15" style="799" bestFit="1" customWidth="1"/>
    <col min="13063" max="13063" width="12.5703125" style="799" bestFit="1" customWidth="1"/>
    <col min="13064" max="13064" width="14.85546875" style="799" bestFit="1" customWidth="1"/>
    <col min="13065" max="13065" width="12.5703125" style="799" bestFit="1" customWidth="1"/>
    <col min="13066" max="13066" width="15" style="799" bestFit="1" customWidth="1"/>
    <col min="13067" max="13067" width="12.5703125" style="799" bestFit="1" customWidth="1"/>
    <col min="13068" max="13068" width="14.7109375" style="799" bestFit="1" customWidth="1"/>
    <col min="13069" max="13069" width="12.5703125" style="799" customWidth="1"/>
    <col min="13070" max="13070" width="15" style="799" bestFit="1" customWidth="1"/>
    <col min="13071" max="13071" width="12.5703125" style="799" bestFit="1" customWidth="1"/>
    <col min="13072" max="13072" width="46.5703125" style="799" customWidth="1"/>
    <col min="13073" max="13312" width="46.5703125" style="799"/>
    <col min="13313" max="13314" width="0" style="799" hidden="1" customWidth="1"/>
    <col min="13315" max="13315" width="96.5703125" style="799" bestFit="1" customWidth="1"/>
    <col min="13316" max="13317" width="13.5703125" style="799" bestFit="1" customWidth="1"/>
    <col min="13318" max="13318" width="15" style="799" bestFit="1" customWidth="1"/>
    <col min="13319" max="13319" width="12.5703125" style="799" bestFit="1" customWidth="1"/>
    <col min="13320" max="13320" width="14.85546875" style="799" bestFit="1" customWidth="1"/>
    <col min="13321" max="13321" width="12.5703125" style="799" bestFit="1" customWidth="1"/>
    <col min="13322" max="13322" width="15" style="799" bestFit="1" customWidth="1"/>
    <col min="13323" max="13323" width="12.5703125" style="799" bestFit="1" customWidth="1"/>
    <col min="13324" max="13324" width="14.7109375" style="799" bestFit="1" customWidth="1"/>
    <col min="13325" max="13325" width="12.5703125" style="799" customWidth="1"/>
    <col min="13326" max="13326" width="15" style="799" bestFit="1" customWidth="1"/>
    <col min="13327" max="13327" width="12.5703125" style="799" bestFit="1" customWidth="1"/>
    <col min="13328" max="13328" width="46.5703125" style="799" customWidth="1"/>
    <col min="13329" max="13568" width="46.5703125" style="799"/>
    <col min="13569" max="13570" width="0" style="799" hidden="1" customWidth="1"/>
    <col min="13571" max="13571" width="96.5703125" style="799" bestFit="1" customWidth="1"/>
    <col min="13572" max="13573" width="13.5703125" style="799" bestFit="1" customWidth="1"/>
    <col min="13574" max="13574" width="15" style="799" bestFit="1" customWidth="1"/>
    <col min="13575" max="13575" width="12.5703125" style="799" bestFit="1" customWidth="1"/>
    <col min="13576" max="13576" width="14.85546875" style="799" bestFit="1" customWidth="1"/>
    <col min="13577" max="13577" width="12.5703125" style="799" bestFit="1" customWidth="1"/>
    <col min="13578" max="13578" width="15" style="799" bestFit="1" customWidth="1"/>
    <col min="13579" max="13579" width="12.5703125" style="799" bestFit="1" customWidth="1"/>
    <col min="13580" max="13580" width="14.7109375" style="799" bestFit="1" customWidth="1"/>
    <col min="13581" max="13581" width="12.5703125" style="799" customWidth="1"/>
    <col min="13582" max="13582" width="15" style="799" bestFit="1" customWidth="1"/>
    <col min="13583" max="13583" width="12.5703125" style="799" bestFit="1" customWidth="1"/>
    <col min="13584" max="13584" width="46.5703125" style="799" customWidth="1"/>
    <col min="13585" max="13824" width="46.5703125" style="799"/>
    <col min="13825" max="13826" width="0" style="799" hidden="1" customWidth="1"/>
    <col min="13827" max="13827" width="96.5703125" style="799" bestFit="1" customWidth="1"/>
    <col min="13828" max="13829" width="13.5703125" style="799" bestFit="1" customWidth="1"/>
    <col min="13830" max="13830" width="15" style="799" bestFit="1" customWidth="1"/>
    <col min="13831" max="13831" width="12.5703125" style="799" bestFit="1" customWidth="1"/>
    <col min="13832" max="13832" width="14.85546875" style="799" bestFit="1" customWidth="1"/>
    <col min="13833" max="13833" width="12.5703125" style="799" bestFit="1" customWidth="1"/>
    <col min="13834" max="13834" width="15" style="799" bestFit="1" customWidth="1"/>
    <col min="13835" max="13835" width="12.5703125" style="799" bestFit="1" customWidth="1"/>
    <col min="13836" max="13836" width="14.7109375" style="799" bestFit="1" customWidth="1"/>
    <col min="13837" max="13837" width="12.5703125" style="799" customWidth="1"/>
    <col min="13838" max="13838" width="15" style="799" bestFit="1" customWidth="1"/>
    <col min="13839" max="13839" width="12.5703125" style="799" bestFit="1" customWidth="1"/>
    <col min="13840" max="13840" width="46.5703125" style="799" customWidth="1"/>
    <col min="13841" max="14080" width="46.5703125" style="799"/>
    <col min="14081" max="14082" width="0" style="799" hidden="1" customWidth="1"/>
    <col min="14083" max="14083" width="96.5703125" style="799" bestFit="1" customWidth="1"/>
    <col min="14084" max="14085" width="13.5703125" style="799" bestFit="1" customWidth="1"/>
    <col min="14086" max="14086" width="15" style="799" bestFit="1" customWidth="1"/>
    <col min="14087" max="14087" width="12.5703125" style="799" bestFit="1" customWidth="1"/>
    <col min="14088" max="14088" width="14.85546875" style="799" bestFit="1" customWidth="1"/>
    <col min="14089" max="14089" width="12.5703125" style="799" bestFit="1" customWidth="1"/>
    <col min="14090" max="14090" width="15" style="799" bestFit="1" customWidth="1"/>
    <col min="14091" max="14091" width="12.5703125" style="799" bestFit="1" customWidth="1"/>
    <col min="14092" max="14092" width="14.7109375" style="799" bestFit="1" customWidth="1"/>
    <col min="14093" max="14093" width="12.5703125" style="799" customWidth="1"/>
    <col min="14094" max="14094" width="15" style="799" bestFit="1" customWidth="1"/>
    <col min="14095" max="14095" width="12.5703125" style="799" bestFit="1" customWidth="1"/>
    <col min="14096" max="14096" width="46.5703125" style="799" customWidth="1"/>
    <col min="14097" max="14336" width="46.5703125" style="799"/>
    <col min="14337" max="14338" width="0" style="799" hidden="1" customWidth="1"/>
    <col min="14339" max="14339" width="96.5703125" style="799" bestFit="1" customWidth="1"/>
    <col min="14340" max="14341" width="13.5703125" style="799" bestFit="1" customWidth="1"/>
    <col min="14342" max="14342" width="15" style="799" bestFit="1" customWidth="1"/>
    <col min="14343" max="14343" width="12.5703125" style="799" bestFit="1" customWidth="1"/>
    <col min="14344" max="14344" width="14.85546875" style="799" bestFit="1" customWidth="1"/>
    <col min="14345" max="14345" width="12.5703125" style="799" bestFit="1" customWidth="1"/>
    <col min="14346" max="14346" width="15" style="799" bestFit="1" customWidth="1"/>
    <col min="14347" max="14347" width="12.5703125" style="799" bestFit="1" customWidth="1"/>
    <col min="14348" max="14348" width="14.7109375" style="799" bestFit="1" customWidth="1"/>
    <col min="14349" max="14349" width="12.5703125" style="799" customWidth="1"/>
    <col min="14350" max="14350" width="15" style="799" bestFit="1" customWidth="1"/>
    <col min="14351" max="14351" width="12.5703125" style="799" bestFit="1" customWidth="1"/>
    <col min="14352" max="14352" width="46.5703125" style="799" customWidth="1"/>
    <col min="14353" max="14592" width="46.5703125" style="799"/>
    <col min="14593" max="14594" width="0" style="799" hidden="1" customWidth="1"/>
    <col min="14595" max="14595" width="96.5703125" style="799" bestFit="1" customWidth="1"/>
    <col min="14596" max="14597" width="13.5703125" style="799" bestFit="1" customWidth="1"/>
    <col min="14598" max="14598" width="15" style="799" bestFit="1" customWidth="1"/>
    <col min="14599" max="14599" width="12.5703125" style="799" bestFit="1" customWidth="1"/>
    <col min="14600" max="14600" width="14.85546875" style="799" bestFit="1" customWidth="1"/>
    <col min="14601" max="14601" width="12.5703125" style="799" bestFit="1" customWidth="1"/>
    <col min="14602" max="14602" width="15" style="799" bestFit="1" customWidth="1"/>
    <col min="14603" max="14603" width="12.5703125" style="799" bestFit="1" customWidth="1"/>
    <col min="14604" max="14604" width="14.7109375" style="799" bestFit="1" customWidth="1"/>
    <col min="14605" max="14605" width="12.5703125" style="799" customWidth="1"/>
    <col min="14606" max="14606" width="15" style="799" bestFit="1" customWidth="1"/>
    <col min="14607" max="14607" width="12.5703125" style="799" bestFit="1" customWidth="1"/>
    <col min="14608" max="14608" width="46.5703125" style="799" customWidth="1"/>
    <col min="14609" max="14848" width="46.5703125" style="799"/>
    <col min="14849" max="14850" width="0" style="799" hidden="1" customWidth="1"/>
    <col min="14851" max="14851" width="96.5703125" style="799" bestFit="1" customWidth="1"/>
    <col min="14852" max="14853" width="13.5703125" style="799" bestFit="1" customWidth="1"/>
    <col min="14854" max="14854" width="15" style="799" bestFit="1" customWidth="1"/>
    <col min="14855" max="14855" width="12.5703125" style="799" bestFit="1" customWidth="1"/>
    <col min="14856" max="14856" width="14.85546875" style="799" bestFit="1" customWidth="1"/>
    <col min="14857" max="14857" width="12.5703125" style="799" bestFit="1" customWidth="1"/>
    <col min="14858" max="14858" width="15" style="799" bestFit="1" customWidth="1"/>
    <col min="14859" max="14859" width="12.5703125" style="799" bestFit="1" customWidth="1"/>
    <col min="14860" max="14860" width="14.7109375" style="799" bestFit="1" customWidth="1"/>
    <col min="14861" max="14861" width="12.5703125" style="799" customWidth="1"/>
    <col min="14862" max="14862" width="15" style="799" bestFit="1" customWidth="1"/>
    <col min="14863" max="14863" width="12.5703125" style="799" bestFit="1" customWidth="1"/>
    <col min="14864" max="14864" width="46.5703125" style="799" customWidth="1"/>
    <col min="14865" max="15104" width="46.5703125" style="799"/>
    <col min="15105" max="15106" width="0" style="799" hidden="1" customWidth="1"/>
    <col min="15107" max="15107" width="96.5703125" style="799" bestFit="1" customWidth="1"/>
    <col min="15108" max="15109" width="13.5703125" style="799" bestFit="1" customWidth="1"/>
    <col min="15110" max="15110" width="15" style="799" bestFit="1" customWidth="1"/>
    <col min="15111" max="15111" width="12.5703125" style="799" bestFit="1" customWidth="1"/>
    <col min="15112" max="15112" width="14.85546875" style="799" bestFit="1" customWidth="1"/>
    <col min="15113" max="15113" width="12.5703125" style="799" bestFit="1" customWidth="1"/>
    <col min="15114" max="15114" width="15" style="799" bestFit="1" customWidth="1"/>
    <col min="15115" max="15115" width="12.5703125" style="799" bestFit="1" customWidth="1"/>
    <col min="15116" max="15116" width="14.7109375" style="799" bestFit="1" customWidth="1"/>
    <col min="15117" max="15117" width="12.5703125" style="799" customWidth="1"/>
    <col min="15118" max="15118" width="15" style="799" bestFit="1" customWidth="1"/>
    <col min="15119" max="15119" width="12.5703125" style="799" bestFit="1" customWidth="1"/>
    <col min="15120" max="15120" width="46.5703125" style="799" customWidth="1"/>
    <col min="15121" max="15360" width="46.5703125" style="799"/>
    <col min="15361" max="15362" width="0" style="799" hidden="1" customWidth="1"/>
    <col min="15363" max="15363" width="96.5703125" style="799" bestFit="1" customWidth="1"/>
    <col min="15364" max="15365" width="13.5703125" style="799" bestFit="1" customWidth="1"/>
    <col min="15366" max="15366" width="15" style="799" bestFit="1" customWidth="1"/>
    <col min="15367" max="15367" width="12.5703125" style="799" bestFit="1" customWidth="1"/>
    <col min="15368" max="15368" width="14.85546875" style="799" bestFit="1" customWidth="1"/>
    <col min="15369" max="15369" width="12.5703125" style="799" bestFit="1" customWidth="1"/>
    <col min="15370" max="15370" width="15" style="799" bestFit="1" customWidth="1"/>
    <col min="15371" max="15371" width="12.5703125" style="799" bestFit="1" customWidth="1"/>
    <col min="15372" max="15372" width="14.7109375" style="799" bestFit="1" customWidth="1"/>
    <col min="15373" max="15373" width="12.5703125" style="799" customWidth="1"/>
    <col min="15374" max="15374" width="15" style="799" bestFit="1" customWidth="1"/>
    <col min="15375" max="15375" width="12.5703125" style="799" bestFit="1" customWidth="1"/>
    <col min="15376" max="15376" width="46.5703125" style="799" customWidth="1"/>
    <col min="15377" max="15616" width="46.5703125" style="799"/>
    <col min="15617" max="15618" width="0" style="799" hidden="1" customWidth="1"/>
    <col min="15619" max="15619" width="96.5703125" style="799" bestFit="1" customWidth="1"/>
    <col min="15620" max="15621" width="13.5703125" style="799" bestFit="1" customWidth="1"/>
    <col min="15622" max="15622" width="15" style="799" bestFit="1" customWidth="1"/>
    <col min="15623" max="15623" width="12.5703125" style="799" bestFit="1" customWidth="1"/>
    <col min="15624" max="15624" width="14.85546875" style="799" bestFit="1" customWidth="1"/>
    <col min="15625" max="15625" width="12.5703125" style="799" bestFit="1" customWidth="1"/>
    <col min="15626" max="15626" width="15" style="799" bestFit="1" customWidth="1"/>
    <col min="15627" max="15627" width="12.5703125" style="799" bestFit="1" customWidth="1"/>
    <col min="15628" max="15628" width="14.7109375" style="799" bestFit="1" customWidth="1"/>
    <col min="15629" max="15629" width="12.5703125" style="799" customWidth="1"/>
    <col min="15630" max="15630" width="15" style="799" bestFit="1" customWidth="1"/>
    <col min="15631" max="15631" width="12.5703125" style="799" bestFit="1" customWidth="1"/>
    <col min="15632" max="15632" width="46.5703125" style="799" customWidth="1"/>
    <col min="15633" max="15872" width="46.5703125" style="799"/>
    <col min="15873" max="15874" width="0" style="799" hidden="1" customWidth="1"/>
    <col min="15875" max="15875" width="96.5703125" style="799" bestFit="1" customWidth="1"/>
    <col min="15876" max="15877" width="13.5703125" style="799" bestFit="1" customWidth="1"/>
    <col min="15878" max="15878" width="15" style="799" bestFit="1" customWidth="1"/>
    <col min="15879" max="15879" width="12.5703125" style="799" bestFit="1" customWidth="1"/>
    <col min="15880" max="15880" width="14.85546875" style="799" bestFit="1" customWidth="1"/>
    <col min="15881" max="15881" width="12.5703125" style="799" bestFit="1" customWidth="1"/>
    <col min="15882" max="15882" width="15" style="799" bestFit="1" customWidth="1"/>
    <col min="15883" max="15883" width="12.5703125" style="799" bestFit="1" customWidth="1"/>
    <col min="15884" max="15884" width="14.7109375" style="799" bestFit="1" customWidth="1"/>
    <col min="15885" max="15885" width="12.5703125" style="799" customWidth="1"/>
    <col min="15886" max="15886" width="15" style="799" bestFit="1" customWidth="1"/>
    <col min="15887" max="15887" width="12.5703125" style="799" bestFit="1" customWidth="1"/>
    <col min="15888" max="15888" width="46.5703125" style="799" customWidth="1"/>
    <col min="15889" max="16128" width="46.5703125" style="799"/>
    <col min="16129" max="16130" width="0" style="799" hidden="1" customWidth="1"/>
    <col min="16131" max="16131" width="96.5703125" style="799" bestFit="1" customWidth="1"/>
    <col min="16132" max="16133" width="13.5703125" style="799" bestFit="1" customWidth="1"/>
    <col min="16134" max="16134" width="15" style="799" bestFit="1" customWidth="1"/>
    <col min="16135" max="16135" width="12.5703125" style="799" bestFit="1" customWidth="1"/>
    <col min="16136" max="16136" width="14.85546875" style="799" bestFit="1" customWidth="1"/>
    <col min="16137" max="16137" width="12.5703125" style="799" bestFit="1" customWidth="1"/>
    <col min="16138" max="16138" width="15" style="799" bestFit="1" customWidth="1"/>
    <col min="16139" max="16139" width="12.5703125" style="799" bestFit="1" customWidth="1"/>
    <col min="16140" max="16140" width="14.7109375" style="799" bestFit="1" customWidth="1"/>
    <col min="16141" max="16141" width="12.5703125" style="799" customWidth="1"/>
    <col min="16142" max="16142" width="15" style="799" bestFit="1" customWidth="1"/>
    <col min="16143" max="16143" width="12.5703125" style="799" bestFit="1" customWidth="1"/>
    <col min="16144" max="16144" width="46.5703125" style="799" customWidth="1"/>
    <col min="16145" max="16384" width="46.5703125" style="799"/>
  </cols>
  <sheetData>
    <row r="1" spans="1:15" s="62" customFormat="1" ht="3.75" hidden="1" customHeight="1">
      <c r="C1" s="60"/>
      <c r="D1" s="61"/>
      <c r="E1" s="352"/>
      <c r="F1" s="352"/>
      <c r="G1" s="352"/>
      <c r="H1" s="61"/>
      <c r="I1" s="61"/>
      <c r="J1" s="61"/>
      <c r="K1" s="61"/>
      <c r="L1" s="61"/>
      <c r="M1" s="61"/>
      <c r="N1" s="61"/>
      <c r="O1" s="61"/>
    </row>
    <row r="2" spans="1:15" s="353" customFormat="1" ht="44.25" customHeight="1">
      <c r="C2" s="1102" t="s">
        <v>0</v>
      </c>
      <c r="D2" s="1102"/>
      <c r="E2" s="1102"/>
      <c r="F2" s="1102"/>
      <c r="G2" s="1102"/>
      <c r="H2" s="1102"/>
      <c r="I2" s="1102"/>
      <c r="J2" s="1102"/>
      <c r="K2" s="1102"/>
      <c r="L2" s="1102"/>
      <c r="M2" s="1102"/>
      <c r="N2" s="1102"/>
      <c r="O2" s="1102"/>
    </row>
    <row r="3" spans="1:15" s="353" customFormat="1" ht="45" customHeight="1">
      <c r="C3" s="1122" t="s">
        <v>742</v>
      </c>
      <c r="D3" s="1122"/>
      <c r="E3" s="1122"/>
      <c r="F3" s="1122"/>
      <c r="G3" s="1122"/>
      <c r="H3" s="1122"/>
      <c r="I3" s="1122"/>
      <c r="J3" s="1122"/>
      <c r="K3" s="1122"/>
      <c r="L3" s="1122"/>
      <c r="M3" s="1122"/>
      <c r="N3" s="1122"/>
      <c r="O3" s="1122"/>
    </row>
    <row r="4" spans="1:15" s="354" customFormat="1" ht="42.75" customHeight="1">
      <c r="A4" s="354" t="s">
        <v>1518</v>
      </c>
      <c r="C4" s="1123" t="s">
        <v>1334</v>
      </c>
      <c r="D4" s="1123"/>
      <c r="E4" s="1123"/>
      <c r="F4" s="1123"/>
      <c r="G4" s="1123"/>
      <c r="H4" s="1123"/>
      <c r="I4" s="1123"/>
      <c r="J4" s="1123"/>
      <c r="K4" s="1123"/>
      <c r="L4" s="1123"/>
      <c r="M4" s="1123"/>
      <c r="N4" s="1123"/>
      <c r="O4" s="1123"/>
    </row>
    <row r="5" spans="1:15" s="354" customFormat="1" ht="1.5" customHeight="1">
      <c r="C5" s="796"/>
      <c r="D5" s="796"/>
      <c r="E5" s="796"/>
      <c r="F5" s="796"/>
      <c r="G5" s="796"/>
      <c r="H5" s="796"/>
      <c r="I5" s="796"/>
      <c r="J5" s="796"/>
      <c r="K5" s="796"/>
      <c r="L5" s="796"/>
      <c r="M5" s="796"/>
      <c r="N5" s="796"/>
      <c r="O5" s="796"/>
    </row>
    <row r="6" spans="1:15" s="405" customFormat="1" ht="0.75" customHeight="1" thickBot="1">
      <c r="C6" s="170"/>
      <c r="D6" s="175"/>
      <c r="E6" s="437"/>
      <c r="F6" s="437"/>
      <c r="G6" s="437"/>
      <c r="H6" s="175"/>
      <c r="I6" s="175"/>
      <c r="J6" s="175"/>
      <c r="K6" s="175"/>
      <c r="L6" s="175"/>
      <c r="M6" s="175"/>
      <c r="N6" s="175"/>
      <c r="O6" s="175"/>
    </row>
    <row r="7" spans="1:15" ht="19.5" customHeight="1" thickTop="1" thickBot="1">
      <c r="A7" s="355"/>
      <c r="B7" s="355"/>
      <c r="C7" s="50"/>
      <c r="D7" s="797" t="s">
        <v>728</v>
      </c>
      <c r="E7" s="797" t="s">
        <v>729</v>
      </c>
      <c r="F7" s="1124" t="s">
        <v>730</v>
      </c>
      <c r="G7" s="1124"/>
      <c r="H7" s="1124" t="s">
        <v>1218</v>
      </c>
      <c r="I7" s="1124"/>
      <c r="J7" s="1124" t="s">
        <v>1326</v>
      </c>
      <c r="K7" s="1124"/>
      <c r="L7" s="1124" t="s">
        <v>1374</v>
      </c>
      <c r="M7" s="1124"/>
      <c r="N7" s="1124" t="s">
        <v>1467</v>
      </c>
      <c r="O7" s="1124"/>
    </row>
    <row r="8" spans="1:15" ht="19.5" customHeight="1" thickTop="1" thickBot="1">
      <c r="A8" s="356"/>
      <c r="B8" s="356"/>
      <c r="C8" s="497"/>
      <c r="D8" s="798" t="str">
        <f>"DIC"</f>
        <v>DIC</v>
      </c>
      <c r="E8" s="798" t="s">
        <v>731</v>
      </c>
      <c r="F8" s="1125" t="str">
        <f>"DIC"</f>
        <v>DIC</v>
      </c>
      <c r="G8" s="1125"/>
      <c r="H8" s="1125" t="s">
        <v>731</v>
      </c>
      <c r="I8" s="1125"/>
      <c r="J8" s="1124" t="str">
        <f>"DIC"</f>
        <v>DIC</v>
      </c>
      <c r="K8" s="1124"/>
      <c r="L8" s="1126" t="str">
        <f>"DIC"</f>
        <v>DIC</v>
      </c>
      <c r="M8" s="1126"/>
      <c r="N8" s="1126" t="str">
        <f>UPPER("feb")</f>
        <v>FEB</v>
      </c>
      <c r="O8" s="1126"/>
    </row>
    <row r="9" spans="1:15" ht="41.25" customHeight="1" thickTop="1" thickBot="1">
      <c r="C9" s="498"/>
      <c r="D9" s="1121" t="s">
        <v>831</v>
      </c>
      <c r="E9" s="1121"/>
      <c r="F9" s="536" t="s">
        <v>1219</v>
      </c>
      <c r="G9" s="536" t="s">
        <v>1220</v>
      </c>
      <c r="H9" s="536" t="s">
        <v>1219</v>
      </c>
      <c r="I9" s="536" t="s">
        <v>1220</v>
      </c>
      <c r="J9" s="536" t="s">
        <v>1219</v>
      </c>
      <c r="K9" s="536" t="s">
        <v>1220</v>
      </c>
      <c r="L9" s="536" t="s">
        <v>1219</v>
      </c>
      <c r="M9" s="536" t="s">
        <v>1220</v>
      </c>
      <c r="N9" s="536" t="s">
        <v>1219</v>
      </c>
      <c r="O9" s="536" t="s">
        <v>1220</v>
      </c>
    </row>
    <row r="10" spans="1:15" s="30" customFormat="1" ht="25.5" hidden="1" customHeight="1" thickTop="1" thickBot="1">
      <c r="A10" s="357"/>
      <c r="B10" s="357"/>
      <c r="C10" s="499" t="s">
        <v>0</v>
      </c>
      <c r="D10" s="176"/>
      <c r="E10" s="176"/>
      <c r="F10" s="176"/>
      <c r="G10" s="176"/>
      <c r="H10" s="176"/>
      <c r="I10" s="176"/>
      <c r="J10" s="176"/>
      <c r="K10" s="176"/>
      <c r="L10" s="176"/>
      <c r="M10" s="176"/>
      <c r="N10" s="176"/>
      <c r="O10" s="176"/>
    </row>
    <row r="11" spans="1:15" s="30" customFormat="1" ht="30" customHeight="1" thickTop="1" thickBot="1">
      <c r="A11" s="357" t="s">
        <v>498</v>
      </c>
      <c r="B11" s="358" t="s">
        <v>1094</v>
      </c>
      <c r="C11" s="177" t="s">
        <v>743</v>
      </c>
      <c r="D11" s="585">
        <v>73524691.243310004</v>
      </c>
      <c r="E11" s="585">
        <v>84990500.767379999</v>
      </c>
      <c r="F11" s="585">
        <v>107500779.49492</v>
      </c>
      <c r="G11" s="585">
        <v>6598602.2458999995</v>
      </c>
      <c r="H11" s="585">
        <v>131019185.50766</v>
      </c>
      <c r="I11" s="585">
        <v>6976619.6497299997</v>
      </c>
      <c r="J11" s="585">
        <v>135426273.91997001</v>
      </c>
      <c r="K11" s="585">
        <v>7406593.7405200005</v>
      </c>
      <c r="L11" s="585">
        <v>154147230.37922001</v>
      </c>
      <c r="M11" s="585">
        <v>3699789.50373</v>
      </c>
      <c r="N11" s="585">
        <v>153468789.71520001</v>
      </c>
      <c r="O11" s="585">
        <v>3731034.3671599999</v>
      </c>
    </row>
    <row r="12" spans="1:15" s="30" customFormat="1" ht="30" customHeight="1" thickTop="1" thickBot="1">
      <c r="A12" s="359" t="s">
        <v>498</v>
      </c>
      <c r="B12" s="360" t="s">
        <v>1095</v>
      </c>
      <c r="C12" s="178" t="s">
        <v>744</v>
      </c>
      <c r="D12" s="179">
        <v>19973132.302820001</v>
      </c>
      <c r="E12" s="179">
        <v>22240091.293369997</v>
      </c>
      <c r="F12" s="179">
        <v>26259147.962250002</v>
      </c>
      <c r="G12" s="179">
        <v>90932.063959999999</v>
      </c>
      <c r="H12" s="179">
        <v>30048308.85055</v>
      </c>
      <c r="I12" s="179">
        <v>188767.30397000001</v>
      </c>
      <c r="J12" s="179">
        <v>29802707.111759998</v>
      </c>
      <c r="K12" s="179">
        <v>177204.13876</v>
      </c>
      <c r="L12" s="179">
        <v>29805454.02679</v>
      </c>
      <c r="M12" s="179">
        <v>71468.362549999991</v>
      </c>
      <c r="N12" s="179">
        <v>29814790.705779999</v>
      </c>
      <c r="O12" s="179">
        <v>70017.811119999998</v>
      </c>
    </row>
    <row r="13" spans="1:15" s="30" customFormat="1" ht="30" customHeight="1" thickTop="1">
      <c r="A13" s="30" t="s">
        <v>498</v>
      </c>
      <c r="B13" s="802" t="s">
        <v>1096</v>
      </c>
      <c r="C13" s="180" t="s">
        <v>745</v>
      </c>
      <c r="D13" s="181">
        <v>18445040.143409997</v>
      </c>
      <c r="E13" s="181">
        <v>21911545.700010002</v>
      </c>
      <c r="F13" s="181">
        <v>25743694.768229999</v>
      </c>
      <c r="G13" s="181">
        <v>88148.398909999989</v>
      </c>
      <c r="H13" s="181">
        <v>28839393.823649999</v>
      </c>
      <c r="I13" s="181">
        <v>187365.71406999999</v>
      </c>
      <c r="J13" s="181">
        <v>29282081.915089998</v>
      </c>
      <c r="K13" s="181">
        <v>174194.28378</v>
      </c>
      <c r="L13" s="181">
        <v>29397584.709690001</v>
      </c>
      <c r="M13" s="181">
        <v>71115.523649999988</v>
      </c>
      <c r="N13" s="181">
        <v>29401383.390210003</v>
      </c>
      <c r="O13" s="181">
        <v>70008.036640000006</v>
      </c>
    </row>
    <row r="14" spans="1:15" s="30" customFormat="1" ht="30" customHeight="1" thickBot="1">
      <c r="A14" s="30" t="s">
        <v>498</v>
      </c>
      <c r="B14" s="802" t="s">
        <v>1296</v>
      </c>
      <c r="C14" s="180" t="s">
        <v>746</v>
      </c>
      <c r="D14" s="181">
        <v>1528092.1594100036</v>
      </c>
      <c r="E14" s="181">
        <v>328545.59335999563</v>
      </c>
      <c r="F14" s="181">
        <v>515453.19402000308</v>
      </c>
      <c r="G14" s="181">
        <v>2783.6650500000001</v>
      </c>
      <c r="H14" s="181">
        <v>1208915.0269000002</v>
      </c>
      <c r="I14" s="181">
        <v>1401.5898999999999</v>
      </c>
      <c r="J14" s="181">
        <v>520625.19667000003</v>
      </c>
      <c r="K14" s="181">
        <v>3009.8549800000001</v>
      </c>
      <c r="L14" s="181">
        <v>407869.31709999993</v>
      </c>
      <c r="M14" s="181">
        <v>352.83889999999997</v>
      </c>
      <c r="N14" s="181">
        <v>413407.31556999998</v>
      </c>
      <c r="O14" s="181">
        <v>9.7744800000000005</v>
      </c>
    </row>
    <row r="15" spans="1:15" s="30" customFormat="1" ht="30" customHeight="1" thickTop="1" thickBot="1">
      <c r="A15" s="359" t="s">
        <v>498</v>
      </c>
      <c r="B15" s="360" t="s">
        <v>1097</v>
      </c>
      <c r="C15" s="178" t="s">
        <v>747</v>
      </c>
      <c r="D15" s="179">
        <v>23762281.870859999</v>
      </c>
      <c r="E15" s="179">
        <v>28662365.268270001</v>
      </c>
      <c r="F15" s="179">
        <v>36761744.1373</v>
      </c>
      <c r="G15" s="179">
        <v>1498976.8579200001</v>
      </c>
      <c r="H15" s="179">
        <v>47601698.228260003</v>
      </c>
      <c r="I15" s="179">
        <v>1322722.4246500002</v>
      </c>
      <c r="J15" s="179">
        <v>43891533.118639998</v>
      </c>
      <c r="K15" s="179">
        <v>1288187.4860999999</v>
      </c>
      <c r="L15" s="179">
        <v>47920359.177170001</v>
      </c>
      <c r="M15" s="179">
        <v>544564.09896000009</v>
      </c>
      <c r="N15" s="179">
        <v>46296358.687490001</v>
      </c>
      <c r="O15" s="179">
        <v>547611.09377000004</v>
      </c>
    </row>
    <row r="16" spans="1:15" s="30" customFormat="1" ht="30" customHeight="1" thickTop="1">
      <c r="A16" s="30" t="s">
        <v>498</v>
      </c>
      <c r="B16" s="802" t="s">
        <v>1098</v>
      </c>
      <c r="C16" s="180" t="s">
        <v>748</v>
      </c>
      <c r="D16" s="181">
        <v>23644586.757740002</v>
      </c>
      <c r="E16" s="181">
        <v>28513165.57051</v>
      </c>
      <c r="F16" s="181">
        <v>36551394.699830003</v>
      </c>
      <c r="G16" s="181">
        <v>1489119.6242799999</v>
      </c>
      <c r="H16" s="181">
        <v>47326529.629980005</v>
      </c>
      <c r="I16" s="181">
        <v>1308597.22276</v>
      </c>
      <c r="J16" s="181">
        <v>43593915.01269</v>
      </c>
      <c r="K16" s="181">
        <v>1270714.27495</v>
      </c>
      <c r="L16" s="181">
        <v>47584073.911169998</v>
      </c>
      <c r="M16" s="181">
        <v>538148.53008000006</v>
      </c>
      <c r="N16" s="181">
        <v>45947573.668650001</v>
      </c>
      <c r="O16" s="181">
        <v>540814.68410000007</v>
      </c>
    </row>
    <row r="17" spans="1:15" s="30" customFormat="1" ht="30" customHeight="1">
      <c r="A17" s="30" t="s">
        <v>498</v>
      </c>
      <c r="B17" s="802" t="s">
        <v>1099</v>
      </c>
      <c r="C17" s="180" t="s">
        <v>749</v>
      </c>
      <c r="D17" s="181">
        <v>60429.901429999998</v>
      </c>
      <c r="E17" s="181">
        <v>72665.274669999999</v>
      </c>
      <c r="F17" s="181">
        <v>159764.35003</v>
      </c>
      <c r="G17" s="181">
        <v>9857.2336400000004</v>
      </c>
      <c r="H17" s="181">
        <v>192727.76903</v>
      </c>
      <c r="I17" s="181">
        <v>14125.20189</v>
      </c>
      <c r="J17" s="181">
        <v>230157.96218999999</v>
      </c>
      <c r="K17" s="181">
        <v>17473.211149999999</v>
      </c>
      <c r="L17" s="181">
        <v>252601.42409000001</v>
      </c>
      <c r="M17" s="181">
        <v>6415.5688799999998</v>
      </c>
      <c r="N17" s="181">
        <v>250782.04338999998</v>
      </c>
      <c r="O17" s="181">
        <v>6796.40967</v>
      </c>
    </row>
    <row r="18" spans="1:15" s="30" customFormat="1" ht="30" customHeight="1">
      <c r="A18" s="30" t="s">
        <v>498</v>
      </c>
      <c r="B18" s="802" t="s">
        <v>1100</v>
      </c>
      <c r="C18" s="180" t="s">
        <v>750</v>
      </c>
      <c r="D18" s="181">
        <v>0</v>
      </c>
      <c r="E18" s="181">
        <v>0</v>
      </c>
      <c r="F18" s="181">
        <v>0</v>
      </c>
      <c r="G18" s="181">
        <v>0</v>
      </c>
      <c r="H18" s="181">
        <v>0</v>
      </c>
      <c r="I18" s="181">
        <v>0</v>
      </c>
      <c r="J18" s="181">
        <v>0</v>
      </c>
      <c r="K18" s="181">
        <v>0</v>
      </c>
      <c r="L18" s="181">
        <v>0</v>
      </c>
      <c r="M18" s="181">
        <v>0</v>
      </c>
      <c r="N18" s="181">
        <v>0</v>
      </c>
      <c r="O18" s="181">
        <v>0</v>
      </c>
    </row>
    <row r="19" spans="1:15" s="30" customFormat="1" ht="30" customHeight="1" thickBot="1">
      <c r="A19" s="30" t="s">
        <v>498</v>
      </c>
      <c r="B19" s="447">
        <v>212.04</v>
      </c>
      <c r="C19" s="180" t="s">
        <v>1286</v>
      </c>
      <c r="D19" s="181">
        <v>57265.211689999996</v>
      </c>
      <c r="E19" s="181">
        <v>76534.423089999997</v>
      </c>
      <c r="F19" s="181">
        <v>50585.087439999996</v>
      </c>
      <c r="G19" s="181">
        <v>0</v>
      </c>
      <c r="H19" s="181">
        <v>82440.829249999995</v>
      </c>
      <c r="I19" s="181">
        <v>0</v>
      </c>
      <c r="J19" s="181">
        <v>67460.143760000006</v>
      </c>
      <c r="K19" s="181">
        <v>0</v>
      </c>
      <c r="L19" s="181">
        <v>83683.841910000003</v>
      </c>
      <c r="M19" s="181">
        <v>0</v>
      </c>
      <c r="N19" s="181">
        <v>98002.975449999998</v>
      </c>
      <c r="O19" s="181">
        <v>0</v>
      </c>
    </row>
    <row r="20" spans="1:15" s="30" customFormat="1" ht="30" customHeight="1" thickTop="1" thickBot="1">
      <c r="A20" s="359" t="s">
        <v>498</v>
      </c>
      <c r="B20" s="360" t="s">
        <v>1101</v>
      </c>
      <c r="C20" s="178" t="s">
        <v>751</v>
      </c>
      <c r="D20" s="179">
        <v>7983428.6643699994</v>
      </c>
      <c r="E20" s="179">
        <v>7744624.6595200002</v>
      </c>
      <c r="F20" s="179">
        <v>3674676.9889600002</v>
      </c>
      <c r="G20" s="179">
        <v>354998.75831</v>
      </c>
      <c r="H20" s="179">
        <v>2383644.6945799999</v>
      </c>
      <c r="I20" s="179">
        <v>120055.78901000001</v>
      </c>
      <c r="J20" s="179">
        <v>802007.39145</v>
      </c>
      <c r="K20" s="179">
        <v>16475.338680000001</v>
      </c>
      <c r="L20" s="179">
        <v>608029.32820000011</v>
      </c>
      <c r="M20" s="179">
        <v>5263.5813899999994</v>
      </c>
      <c r="N20" s="179">
        <v>585255.83458000002</v>
      </c>
      <c r="O20" s="179">
        <v>4745.8537100000003</v>
      </c>
    </row>
    <row r="21" spans="1:15" s="30" customFormat="1" ht="30" customHeight="1" thickTop="1">
      <c r="A21" s="30" t="s">
        <v>498</v>
      </c>
      <c r="B21" s="802" t="s">
        <v>1102</v>
      </c>
      <c r="C21" s="180" t="s">
        <v>752</v>
      </c>
      <c r="D21" s="181">
        <v>623336.73124999995</v>
      </c>
      <c r="E21" s="181">
        <v>498762.19574</v>
      </c>
      <c r="F21" s="181">
        <v>399276.25400000002</v>
      </c>
      <c r="G21" s="181">
        <v>44416.47623</v>
      </c>
      <c r="H21" s="181">
        <v>249118.94316</v>
      </c>
      <c r="I21" s="181">
        <v>8988.2915900000007</v>
      </c>
      <c r="J21" s="181">
        <v>245465.79268000001</v>
      </c>
      <c r="K21" s="181">
        <v>2083.5707600000001</v>
      </c>
      <c r="L21" s="181">
        <v>138236.23634999999</v>
      </c>
      <c r="M21" s="181">
        <v>1446.8977600000001</v>
      </c>
      <c r="N21" s="181">
        <v>114382.20778</v>
      </c>
      <c r="O21" s="181">
        <v>1424.9839199999999</v>
      </c>
    </row>
    <row r="22" spans="1:15" s="30" customFormat="1" ht="30" customHeight="1">
      <c r="A22" s="30" t="s">
        <v>498</v>
      </c>
      <c r="B22" s="802" t="s">
        <v>1103</v>
      </c>
      <c r="C22" s="180" t="s">
        <v>753</v>
      </c>
      <c r="D22" s="181">
        <v>151524.10626</v>
      </c>
      <c r="E22" s="181">
        <v>292609.79048000003</v>
      </c>
      <c r="F22" s="181">
        <v>170485.38162999999</v>
      </c>
      <c r="G22" s="181">
        <v>8075.3770800000002</v>
      </c>
      <c r="H22" s="181">
        <v>114216.96787000001</v>
      </c>
      <c r="I22" s="181">
        <v>53.932339999999996</v>
      </c>
      <c r="J22" s="181">
        <v>47026.880990000005</v>
      </c>
      <c r="K22" s="181">
        <v>12.456799999999999</v>
      </c>
      <c r="L22" s="181">
        <v>46517.801189999998</v>
      </c>
      <c r="M22" s="181">
        <v>0</v>
      </c>
      <c r="N22" s="181">
        <v>56996.195719999996</v>
      </c>
      <c r="O22" s="181">
        <v>0</v>
      </c>
    </row>
    <row r="23" spans="1:15" s="30" customFormat="1" ht="30" customHeight="1">
      <c r="A23" s="30" t="s">
        <v>498</v>
      </c>
      <c r="B23" s="802" t="s">
        <v>1104</v>
      </c>
      <c r="C23" s="180" t="s">
        <v>754</v>
      </c>
      <c r="D23" s="181">
        <v>199921.60611000002</v>
      </c>
      <c r="E23" s="181">
        <v>54355.426220000001</v>
      </c>
      <c r="F23" s="181">
        <v>2678.69346</v>
      </c>
      <c r="G23" s="181">
        <v>6.5</v>
      </c>
      <c r="H23" s="181">
        <v>1168.09356</v>
      </c>
      <c r="I23" s="181">
        <v>0</v>
      </c>
      <c r="J23" s="181">
        <v>549.15191000000004</v>
      </c>
      <c r="K23" s="181">
        <v>4.1870000000000003</v>
      </c>
      <c r="L23" s="181">
        <v>147.93198000000001</v>
      </c>
      <c r="M23" s="181">
        <v>0</v>
      </c>
      <c r="N23" s="181">
        <v>721.30958999999996</v>
      </c>
      <c r="O23" s="181">
        <v>70</v>
      </c>
    </row>
    <row r="24" spans="1:15" s="30" customFormat="1" ht="30" customHeight="1">
      <c r="A24" s="30" t="s">
        <v>498</v>
      </c>
      <c r="B24" s="802" t="s">
        <v>1105</v>
      </c>
      <c r="C24" s="180" t="s">
        <v>755</v>
      </c>
      <c r="D24" s="181">
        <v>306599.09943</v>
      </c>
      <c r="E24" s="181">
        <v>248485.59837999998</v>
      </c>
      <c r="F24" s="181">
        <v>26445.013449999999</v>
      </c>
      <c r="G24" s="181">
        <v>8</v>
      </c>
      <c r="H24" s="181">
        <v>10609.324560000001</v>
      </c>
      <c r="I24" s="181">
        <v>71.69</v>
      </c>
      <c r="J24" s="181">
        <v>5304.4106500000007</v>
      </c>
      <c r="K24" s="181">
        <v>106.9</v>
      </c>
      <c r="L24" s="181">
        <v>9253.5767500000002</v>
      </c>
      <c r="M24" s="181">
        <v>0</v>
      </c>
      <c r="N24" s="181">
        <v>5780.0141199999998</v>
      </c>
      <c r="O24" s="181">
        <v>2</v>
      </c>
    </row>
    <row r="25" spans="1:15" s="30" customFormat="1" ht="30" customHeight="1">
      <c r="A25" s="30" t="s">
        <v>498</v>
      </c>
      <c r="B25" s="802" t="s">
        <v>1106</v>
      </c>
      <c r="C25" s="180" t="s">
        <v>756</v>
      </c>
      <c r="D25" s="181">
        <v>1177927.5670099999</v>
      </c>
      <c r="E25" s="181">
        <v>1205915.1962599999</v>
      </c>
      <c r="F25" s="181">
        <v>264672.82387000002</v>
      </c>
      <c r="G25" s="181">
        <v>30184.14315</v>
      </c>
      <c r="H25" s="181">
        <v>106122.38961</v>
      </c>
      <c r="I25" s="181">
        <v>426.1</v>
      </c>
      <c r="J25" s="181">
        <v>25017.230370000001</v>
      </c>
      <c r="K25" s="181">
        <v>32.210999999999999</v>
      </c>
      <c r="L25" s="181">
        <v>18410.11764</v>
      </c>
      <c r="M25" s="181">
        <v>562.5</v>
      </c>
      <c r="N25" s="181">
        <v>19865.62328</v>
      </c>
      <c r="O25" s="181">
        <v>588.71667000000002</v>
      </c>
    </row>
    <row r="26" spans="1:15" s="30" customFormat="1" ht="30" customHeight="1">
      <c r="A26" s="30" t="s">
        <v>498</v>
      </c>
      <c r="B26" s="802" t="s">
        <v>1107</v>
      </c>
      <c r="C26" s="180" t="s">
        <v>757</v>
      </c>
      <c r="D26" s="181">
        <v>1578216.74025</v>
      </c>
      <c r="E26" s="181">
        <v>1865363.9435399999</v>
      </c>
      <c r="F26" s="181">
        <v>505257.45386000001</v>
      </c>
      <c r="G26" s="181">
        <v>76035.279540000003</v>
      </c>
      <c r="H26" s="181">
        <v>33649.6057</v>
      </c>
      <c r="I26" s="181">
        <v>107.44036</v>
      </c>
      <c r="J26" s="181">
        <v>80504.609819999998</v>
      </c>
      <c r="K26" s="181">
        <v>443.37610999999998</v>
      </c>
      <c r="L26" s="181">
        <v>16469.675749999999</v>
      </c>
      <c r="M26" s="181">
        <v>520.48941000000002</v>
      </c>
      <c r="N26" s="181">
        <v>14894.5658</v>
      </c>
      <c r="O26" s="181">
        <v>612.45889999999997</v>
      </c>
    </row>
    <row r="27" spans="1:15" s="30" customFormat="1" ht="30" customHeight="1">
      <c r="A27" s="30" t="s">
        <v>498</v>
      </c>
      <c r="B27" s="802" t="s">
        <v>1108</v>
      </c>
      <c r="C27" s="180" t="s">
        <v>758</v>
      </c>
      <c r="D27" s="181">
        <v>1147777.8846700001</v>
      </c>
      <c r="E27" s="181">
        <v>937238.53564000002</v>
      </c>
      <c r="F27" s="181">
        <v>249611.65972999998</v>
      </c>
      <c r="G27" s="181">
        <v>23665.171420000002</v>
      </c>
      <c r="H27" s="181">
        <v>98917.452650000007</v>
      </c>
      <c r="I27" s="181">
        <v>5365.0515999999998</v>
      </c>
      <c r="J27" s="181">
        <v>11040.70414</v>
      </c>
      <c r="K27" s="181">
        <v>52</v>
      </c>
      <c r="L27" s="181">
        <v>6473.0777500000004</v>
      </c>
      <c r="M27" s="181">
        <v>0</v>
      </c>
      <c r="N27" s="181">
        <v>5032.3077400000002</v>
      </c>
      <c r="O27" s="181">
        <v>0</v>
      </c>
    </row>
    <row r="28" spans="1:15" s="30" customFormat="1" ht="30" customHeight="1" thickBot="1">
      <c r="A28" s="30" t="s">
        <v>498</v>
      </c>
      <c r="B28" s="802" t="s">
        <v>1109</v>
      </c>
      <c r="C28" s="180" t="s">
        <v>759</v>
      </c>
      <c r="D28" s="181">
        <v>2798124.9293899997</v>
      </c>
      <c r="E28" s="181">
        <v>2641893.9732600003</v>
      </c>
      <c r="F28" s="181">
        <v>2056249.70896</v>
      </c>
      <c r="G28" s="181">
        <v>172607.81088999999</v>
      </c>
      <c r="H28" s="181">
        <v>1769841.91747</v>
      </c>
      <c r="I28" s="181">
        <v>105043.28312000001</v>
      </c>
      <c r="J28" s="181">
        <v>387098.61089000001</v>
      </c>
      <c r="K28" s="181">
        <v>13740.63701</v>
      </c>
      <c r="L28" s="181">
        <v>372520.91078999999</v>
      </c>
      <c r="M28" s="181">
        <v>2733.6942200000003</v>
      </c>
      <c r="N28" s="181">
        <v>367583.61054999998</v>
      </c>
      <c r="O28" s="181">
        <v>2047.6942199999999</v>
      </c>
    </row>
    <row r="29" spans="1:15" s="30" customFormat="1" ht="30" customHeight="1" thickTop="1" thickBot="1">
      <c r="A29" s="357" t="s">
        <v>498</v>
      </c>
      <c r="B29" s="361" t="s">
        <v>1297</v>
      </c>
      <c r="C29" s="182" t="s">
        <v>760</v>
      </c>
      <c r="D29" s="586">
        <v>2279307.10091</v>
      </c>
      <c r="E29" s="586">
        <v>2442940.0224699997</v>
      </c>
      <c r="F29" s="586">
        <v>4294946.5777599998</v>
      </c>
      <c r="G29" s="586">
        <v>63408.55586</v>
      </c>
      <c r="H29" s="586">
        <v>4348898.8077299995</v>
      </c>
      <c r="I29" s="586">
        <v>72355.122049999991</v>
      </c>
      <c r="J29" s="586">
        <v>4373255.216</v>
      </c>
      <c r="K29" s="586">
        <v>81295.319329999998</v>
      </c>
      <c r="L29" s="586">
        <v>5070419.5684399996</v>
      </c>
      <c r="M29" s="586">
        <v>43007.972549999999</v>
      </c>
      <c r="N29" s="586">
        <v>4985209.3822600003</v>
      </c>
      <c r="O29" s="586">
        <v>43601.313820000003</v>
      </c>
    </row>
    <row r="30" spans="1:15" s="30" customFormat="1" ht="30" customHeight="1" thickTop="1" thickBot="1">
      <c r="A30" s="357" t="s">
        <v>498</v>
      </c>
      <c r="B30" s="361" t="s">
        <v>1110</v>
      </c>
      <c r="C30" s="182" t="s">
        <v>761</v>
      </c>
      <c r="D30" s="586">
        <v>18273998.676750001</v>
      </c>
      <c r="E30" s="586">
        <v>22420246.71923</v>
      </c>
      <c r="F30" s="586">
        <v>34128615.657130003</v>
      </c>
      <c r="G30" s="586">
        <v>4343383.9944200004</v>
      </c>
      <c r="H30" s="586">
        <v>43373413.711370006</v>
      </c>
      <c r="I30" s="586">
        <v>4959551.16799</v>
      </c>
      <c r="J30" s="586">
        <v>52421842.970919997</v>
      </c>
      <c r="K30" s="586">
        <v>5460133.89224</v>
      </c>
      <c r="L30" s="586">
        <v>65219490.453510001</v>
      </c>
      <c r="M30" s="586">
        <v>2772120.0762800002</v>
      </c>
      <c r="N30" s="586">
        <v>66019743.835199997</v>
      </c>
      <c r="O30" s="586">
        <v>2793215.8070200002</v>
      </c>
    </row>
    <row r="31" spans="1:15" s="30" customFormat="1" ht="30" customHeight="1" thickTop="1" thickBot="1">
      <c r="A31" s="359" t="s">
        <v>498</v>
      </c>
      <c r="B31" s="362" t="s">
        <v>1111</v>
      </c>
      <c r="C31" s="178" t="s">
        <v>762</v>
      </c>
      <c r="D31" s="587">
        <v>1252542.6276</v>
      </c>
      <c r="E31" s="179">
        <v>1480232.80452</v>
      </c>
      <c r="F31" s="179">
        <v>2381648.1715199999</v>
      </c>
      <c r="G31" s="179">
        <v>246902.01543</v>
      </c>
      <c r="H31" s="179">
        <v>3263221.2151700002</v>
      </c>
      <c r="I31" s="179">
        <v>313167.84206</v>
      </c>
      <c r="J31" s="179">
        <v>4134928.1111999997</v>
      </c>
      <c r="K31" s="179">
        <v>383297.56541000004</v>
      </c>
      <c r="L31" s="179">
        <v>5523477.8251099996</v>
      </c>
      <c r="M31" s="179">
        <v>263365.41200000001</v>
      </c>
      <c r="N31" s="179">
        <v>5767431.2698900001</v>
      </c>
      <c r="O31" s="179">
        <v>271842.48772000003</v>
      </c>
    </row>
    <row r="32" spans="1:15" s="30" customFormat="1" ht="30" customHeight="1" thickTop="1">
      <c r="A32" s="30" t="s">
        <v>498</v>
      </c>
      <c r="B32" s="802" t="s">
        <v>1112</v>
      </c>
      <c r="C32" s="180" t="s">
        <v>763</v>
      </c>
      <c r="D32" s="181">
        <v>72.904570000000007</v>
      </c>
      <c r="E32" s="181">
        <v>79.90549</v>
      </c>
      <c r="F32" s="181">
        <v>79.889939999999996</v>
      </c>
      <c r="G32" s="181">
        <v>0</v>
      </c>
      <c r="H32" s="181">
        <v>79.791839999999993</v>
      </c>
      <c r="I32" s="181">
        <v>0</v>
      </c>
      <c r="J32" s="181">
        <v>644.92855000000009</v>
      </c>
      <c r="K32" s="181">
        <v>0</v>
      </c>
      <c r="L32" s="181">
        <v>81.099809999999991</v>
      </c>
      <c r="M32" s="181">
        <v>0</v>
      </c>
      <c r="N32" s="181">
        <v>84.314039999999991</v>
      </c>
      <c r="O32" s="181">
        <v>0</v>
      </c>
    </row>
    <row r="33" spans="1:16" s="30" customFormat="1" ht="30" customHeight="1">
      <c r="A33" s="30" t="s">
        <v>498</v>
      </c>
      <c r="B33" s="802" t="s">
        <v>1113</v>
      </c>
      <c r="C33" s="180" t="s">
        <v>764</v>
      </c>
      <c r="D33" s="181">
        <v>9.7299400000000009</v>
      </c>
      <c r="E33" s="181">
        <v>16.836650000000002</v>
      </c>
      <c r="F33" s="181">
        <v>1682.6202700000001</v>
      </c>
      <c r="G33" s="181">
        <v>391.75372999999996</v>
      </c>
      <c r="H33" s="181">
        <v>2162.8022999999998</v>
      </c>
      <c r="I33" s="181">
        <v>445.94781</v>
      </c>
      <c r="J33" s="181">
        <v>2766.88427</v>
      </c>
      <c r="K33" s="181">
        <v>547.9402</v>
      </c>
      <c r="L33" s="181">
        <v>4495.8778899999998</v>
      </c>
      <c r="M33" s="181">
        <v>668.06436999999994</v>
      </c>
      <c r="N33" s="181">
        <v>4429.0640100000001</v>
      </c>
      <c r="O33" s="181">
        <v>779.40422000000001</v>
      </c>
    </row>
    <row r="34" spans="1:16" s="30" customFormat="1" ht="30" customHeight="1">
      <c r="A34" s="30" t="s">
        <v>498</v>
      </c>
      <c r="B34" s="802" t="s">
        <v>1114</v>
      </c>
      <c r="C34" s="180" t="s">
        <v>765</v>
      </c>
      <c r="D34" s="181">
        <v>283484.18526999996</v>
      </c>
      <c r="E34" s="181">
        <v>300500.95704000001</v>
      </c>
      <c r="F34" s="181">
        <v>385526.76910999999</v>
      </c>
      <c r="G34" s="181">
        <v>14514.381619999998</v>
      </c>
      <c r="H34" s="181">
        <v>445561.84002999996</v>
      </c>
      <c r="I34" s="181">
        <v>9009.2046300000002</v>
      </c>
      <c r="J34" s="181">
        <v>342104.80123000004</v>
      </c>
      <c r="K34" s="181">
        <v>866.99043000000006</v>
      </c>
      <c r="L34" s="181">
        <v>399408.42797000002</v>
      </c>
      <c r="M34" s="181">
        <v>351.18054999999998</v>
      </c>
      <c r="N34" s="181">
        <v>410811.15418999997</v>
      </c>
      <c r="O34" s="181">
        <v>363.80864000000003</v>
      </c>
    </row>
    <row r="35" spans="1:16" s="30" customFormat="1" ht="30" customHeight="1">
      <c r="A35" s="30" t="s">
        <v>498</v>
      </c>
      <c r="B35" s="363" t="s">
        <v>1115</v>
      </c>
      <c r="C35" s="180" t="s">
        <v>766</v>
      </c>
      <c r="D35" s="181">
        <v>6109.2812000000004</v>
      </c>
      <c r="E35" s="181">
        <v>4345.0412999999999</v>
      </c>
      <c r="F35" s="181">
        <v>5126.6299600000002</v>
      </c>
      <c r="G35" s="181">
        <v>658.40760999999998</v>
      </c>
      <c r="H35" s="181">
        <v>7554.4074099999998</v>
      </c>
      <c r="I35" s="181">
        <v>885.31097999999997</v>
      </c>
      <c r="J35" s="181">
        <v>4634.96497</v>
      </c>
      <c r="K35" s="181">
        <v>658.94144999999992</v>
      </c>
      <c r="L35" s="181">
        <v>6236.8519000000006</v>
      </c>
      <c r="M35" s="181">
        <v>53.74165</v>
      </c>
      <c r="N35" s="181">
        <v>5802.2386699999997</v>
      </c>
      <c r="O35" s="181">
        <v>68.299270000000007</v>
      </c>
    </row>
    <row r="36" spans="1:16" s="30" customFormat="1" ht="30" customHeight="1">
      <c r="A36" s="30" t="s">
        <v>498</v>
      </c>
      <c r="B36" s="363" t="s">
        <v>1116</v>
      </c>
      <c r="C36" s="183" t="s">
        <v>1298</v>
      </c>
      <c r="D36" s="181">
        <v>962866.52662000002</v>
      </c>
      <c r="E36" s="181">
        <v>1175290.0640399999</v>
      </c>
      <c r="F36" s="181">
        <v>1989232.2622400001</v>
      </c>
      <c r="G36" s="181">
        <v>231337.47247000001</v>
      </c>
      <c r="H36" s="181">
        <v>2807862.37359</v>
      </c>
      <c r="I36" s="181">
        <v>302827.37864000001</v>
      </c>
      <c r="J36" s="181">
        <v>3784776.5321799996</v>
      </c>
      <c r="K36" s="181">
        <v>381223.69332999998</v>
      </c>
      <c r="L36" s="181">
        <v>5113255.5675400002</v>
      </c>
      <c r="M36" s="181">
        <v>262292.42543</v>
      </c>
      <c r="N36" s="181">
        <v>5346304.4989799997</v>
      </c>
      <c r="O36" s="181">
        <v>270630.97558999999</v>
      </c>
    </row>
    <row r="37" spans="1:16" s="30" customFormat="1" ht="30" customHeight="1">
      <c r="A37" s="30" t="s">
        <v>498</v>
      </c>
      <c r="B37" s="363" t="s">
        <v>1117</v>
      </c>
      <c r="C37" s="184" t="s">
        <v>767</v>
      </c>
      <c r="D37" s="181">
        <v>3362012.28681</v>
      </c>
      <c r="E37" s="181">
        <v>5229959.0864799991</v>
      </c>
      <c r="F37" s="181">
        <v>5643842.55571</v>
      </c>
      <c r="G37" s="181">
        <v>113365.74717</v>
      </c>
      <c r="H37" s="181">
        <v>6230084.8331199996</v>
      </c>
      <c r="I37" s="181">
        <v>23848.980350000002</v>
      </c>
      <c r="J37" s="181">
        <v>5883536.7179199997</v>
      </c>
      <c r="K37" s="181">
        <v>16908.81381</v>
      </c>
      <c r="L37" s="181">
        <v>7481096.2813200001</v>
      </c>
      <c r="M37" s="181">
        <v>0</v>
      </c>
      <c r="N37" s="181">
        <v>6513501.29849</v>
      </c>
      <c r="O37" s="181">
        <v>0</v>
      </c>
    </row>
    <row r="38" spans="1:16" ht="2.25" customHeight="1">
      <c r="A38" s="802" t="s">
        <v>497</v>
      </c>
      <c r="B38" s="802" t="s">
        <v>497</v>
      </c>
      <c r="C38" s="174"/>
      <c r="D38" s="448"/>
      <c r="E38" s="171"/>
      <c r="F38" s="171"/>
      <c r="G38" s="171"/>
      <c r="H38" s="171"/>
      <c r="I38" s="171"/>
      <c r="J38" s="171"/>
      <c r="K38" s="171"/>
      <c r="L38" s="171"/>
      <c r="M38" s="171"/>
      <c r="N38" s="171"/>
      <c r="O38" s="171"/>
    </row>
    <row r="39" spans="1:16" ht="1.5" customHeight="1" thickBot="1">
      <c r="C39" s="492"/>
      <c r="D39" s="54"/>
      <c r="E39" s="185"/>
      <c r="F39" s="185"/>
      <c r="G39" s="185"/>
      <c r="H39" s="54"/>
      <c r="I39" s="54"/>
      <c r="J39" s="54"/>
      <c r="K39" s="54"/>
      <c r="L39" s="54"/>
      <c r="M39" s="54"/>
      <c r="N39" s="54"/>
      <c r="O39" s="54"/>
    </row>
    <row r="40" spans="1:16" ht="24.75" customHeight="1" thickTop="1">
      <c r="C40" s="40"/>
      <c r="D40" s="66"/>
      <c r="E40" s="186"/>
      <c r="F40" s="186"/>
      <c r="G40" s="186"/>
      <c r="H40" s="66"/>
      <c r="I40" s="66"/>
      <c r="J40" s="66"/>
      <c r="K40" s="66"/>
      <c r="L40" s="66"/>
      <c r="M40" s="66"/>
      <c r="N40" s="66"/>
      <c r="O40" s="66"/>
      <c r="P40" s="799"/>
    </row>
    <row r="41" spans="1:16">
      <c r="C41" s="40"/>
      <c r="D41" s="66"/>
      <c r="E41" s="186"/>
      <c r="F41" s="186"/>
      <c r="G41" s="186"/>
      <c r="H41" s="66"/>
      <c r="I41" s="66"/>
      <c r="J41" s="66"/>
      <c r="K41" s="66"/>
      <c r="L41" s="66"/>
      <c r="M41" s="66"/>
      <c r="N41" s="66"/>
      <c r="O41" s="66"/>
      <c r="P41" s="799"/>
    </row>
    <row r="42" spans="1:16">
      <c r="C42" s="40"/>
      <c r="D42" s="66"/>
      <c r="E42" s="186"/>
      <c r="F42" s="186"/>
      <c r="G42" s="186"/>
      <c r="H42" s="66"/>
      <c r="I42" s="66"/>
      <c r="J42" s="66"/>
      <c r="K42" s="66"/>
      <c r="L42" s="66"/>
      <c r="M42" s="66"/>
      <c r="N42" s="66"/>
      <c r="O42" s="66"/>
      <c r="P42" s="799"/>
    </row>
    <row r="43" spans="1:16">
      <c r="C43" s="40"/>
      <c r="D43" s="66"/>
      <c r="E43" s="186"/>
      <c r="F43" s="186"/>
      <c r="G43" s="186"/>
      <c r="H43" s="66"/>
      <c r="I43" s="66"/>
      <c r="J43" s="66"/>
      <c r="K43" s="66"/>
      <c r="L43" s="66"/>
      <c r="M43" s="66"/>
      <c r="N43" s="66"/>
      <c r="O43" s="66"/>
      <c r="P43" s="799"/>
    </row>
    <row r="44" spans="1:16">
      <c r="C44" s="42"/>
      <c r="D44" s="66"/>
      <c r="E44" s="186"/>
      <c r="F44" s="186"/>
      <c r="G44" s="186"/>
      <c r="H44" s="66"/>
      <c r="I44" s="66"/>
      <c r="J44" s="66"/>
      <c r="K44" s="66"/>
      <c r="L44" s="66"/>
      <c r="M44" s="66"/>
      <c r="N44" s="66"/>
      <c r="O44" s="66"/>
      <c r="P44" s="799"/>
    </row>
    <row r="45" spans="1:16">
      <c r="C45" s="42"/>
      <c r="D45" s="66"/>
      <c r="E45" s="186"/>
      <c r="F45" s="186"/>
      <c r="G45" s="186"/>
      <c r="H45" s="66"/>
      <c r="I45" s="66"/>
      <c r="J45" s="66"/>
      <c r="K45" s="66"/>
      <c r="L45" s="66"/>
      <c r="M45" s="66"/>
      <c r="N45" s="66"/>
      <c r="O45" s="66"/>
      <c r="P45" s="799"/>
    </row>
    <row r="46" spans="1:16">
      <c r="C46" s="42"/>
      <c r="D46" s="66"/>
      <c r="E46" s="186"/>
      <c r="F46" s="186"/>
      <c r="G46" s="186"/>
      <c r="H46" s="66"/>
      <c r="I46" s="66"/>
      <c r="J46" s="66"/>
      <c r="K46" s="66"/>
      <c r="L46" s="66"/>
      <c r="M46" s="66"/>
      <c r="N46" s="66"/>
      <c r="O46" s="66"/>
      <c r="P46" s="799"/>
    </row>
    <row r="47" spans="1:16">
      <c r="C47" s="42"/>
      <c r="D47" s="66"/>
      <c r="E47" s="186"/>
      <c r="F47" s="186"/>
      <c r="G47" s="186"/>
      <c r="H47" s="66"/>
      <c r="I47" s="66"/>
      <c r="J47" s="66"/>
      <c r="K47" s="66"/>
      <c r="L47" s="66"/>
      <c r="M47" s="66"/>
      <c r="N47" s="66"/>
      <c r="O47" s="66"/>
      <c r="P47" s="799"/>
    </row>
    <row r="48" spans="1:16">
      <c r="C48" s="42"/>
      <c r="D48" s="66"/>
      <c r="E48" s="186"/>
      <c r="F48" s="186"/>
      <c r="G48" s="186"/>
      <c r="H48" s="66"/>
      <c r="I48" s="66"/>
      <c r="J48" s="66"/>
      <c r="K48" s="66"/>
      <c r="L48" s="66"/>
      <c r="M48" s="66"/>
      <c r="N48" s="66"/>
      <c r="O48" s="66"/>
      <c r="P48" s="799"/>
    </row>
    <row r="49" spans="3:16">
      <c r="C49" s="42"/>
      <c r="D49" s="66"/>
      <c r="E49" s="186"/>
      <c r="F49" s="186"/>
      <c r="G49" s="186"/>
      <c r="H49" s="66"/>
      <c r="I49" s="66"/>
      <c r="J49" s="66"/>
      <c r="K49" s="66"/>
      <c r="L49" s="66"/>
      <c r="M49" s="66"/>
      <c r="N49" s="66"/>
      <c r="O49" s="66"/>
      <c r="P49" s="799"/>
    </row>
    <row r="50" spans="3:16">
      <c r="C50" s="42"/>
      <c r="D50" s="66"/>
      <c r="E50" s="186"/>
      <c r="F50" s="186"/>
      <c r="G50" s="186"/>
      <c r="H50" s="66"/>
      <c r="I50" s="66"/>
      <c r="J50" s="66"/>
      <c r="K50" s="66"/>
      <c r="L50" s="66"/>
      <c r="M50" s="66"/>
      <c r="N50" s="66"/>
      <c r="O50" s="66"/>
      <c r="P50" s="799"/>
    </row>
    <row r="51" spans="3:16">
      <c r="C51" s="42"/>
      <c r="D51" s="66"/>
      <c r="E51" s="186"/>
      <c r="F51" s="186"/>
      <c r="G51" s="186"/>
      <c r="H51" s="66"/>
      <c r="I51" s="66"/>
      <c r="J51" s="66"/>
      <c r="K51" s="66"/>
      <c r="L51" s="66"/>
      <c r="M51" s="66"/>
      <c r="N51" s="66"/>
      <c r="O51" s="66"/>
      <c r="P51" s="799"/>
    </row>
    <row r="52" spans="3:16">
      <c r="C52" s="42"/>
      <c r="D52" s="66"/>
      <c r="E52" s="186"/>
      <c r="F52" s="186"/>
      <c r="G52" s="186"/>
      <c r="H52" s="66"/>
      <c r="I52" s="66"/>
      <c r="J52" s="66"/>
      <c r="K52" s="66"/>
      <c r="L52" s="66"/>
      <c r="M52" s="66"/>
      <c r="N52" s="66"/>
      <c r="O52" s="66"/>
      <c r="P52" s="799"/>
    </row>
    <row r="53" spans="3:16">
      <c r="C53" s="42"/>
      <c r="D53" s="66"/>
      <c r="E53" s="186"/>
      <c r="F53" s="186"/>
      <c r="G53" s="186"/>
      <c r="H53" s="66"/>
      <c r="I53" s="66"/>
      <c r="J53" s="66"/>
      <c r="K53" s="66"/>
      <c r="L53" s="66"/>
      <c r="M53" s="66"/>
      <c r="N53" s="66"/>
      <c r="O53" s="66"/>
      <c r="P53" s="799"/>
    </row>
    <row r="54" spans="3:16">
      <c r="C54" s="42"/>
      <c r="D54" s="66"/>
      <c r="E54" s="186"/>
      <c r="F54" s="186"/>
      <c r="G54" s="186"/>
      <c r="H54" s="66"/>
      <c r="I54" s="66"/>
      <c r="J54" s="66"/>
      <c r="K54" s="66"/>
      <c r="L54" s="66"/>
      <c r="M54" s="66"/>
      <c r="N54" s="66"/>
      <c r="O54" s="66"/>
      <c r="P54" s="799"/>
    </row>
    <row r="55" spans="3:16" ht="15.75">
      <c r="C55" s="57"/>
      <c r="D55" s="66"/>
      <c r="E55" s="186"/>
      <c r="F55" s="186"/>
      <c r="G55" s="186"/>
      <c r="H55" s="66"/>
      <c r="I55" s="66"/>
      <c r="J55" s="66"/>
      <c r="K55" s="66"/>
      <c r="L55" s="66"/>
      <c r="M55" s="66"/>
      <c r="N55" s="66"/>
      <c r="O55" s="66"/>
      <c r="P55" s="799"/>
    </row>
    <row r="56" spans="3:16" ht="15.75">
      <c r="C56" s="57"/>
      <c r="D56" s="66"/>
      <c r="E56" s="186"/>
      <c r="F56" s="186"/>
      <c r="G56" s="186"/>
      <c r="H56" s="66"/>
      <c r="I56" s="66"/>
      <c r="J56" s="66"/>
      <c r="K56" s="66"/>
      <c r="L56" s="66"/>
      <c r="M56" s="66"/>
      <c r="N56" s="66"/>
      <c r="O56" s="66"/>
      <c r="P56" s="799"/>
    </row>
    <row r="57" spans="3:16" ht="15.75">
      <c r="C57" s="57"/>
      <c r="D57" s="66"/>
      <c r="E57" s="186"/>
      <c r="F57" s="186"/>
      <c r="G57" s="186"/>
      <c r="H57" s="66"/>
      <c r="I57" s="66"/>
      <c r="J57" s="66"/>
      <c r="K57" s="66"/>
      <c r="L57" s="66"/>
      <c r="M57" s="66"/>
      <c r="N57" s="66"/>
      <c r="O57" s="66"/>
      <c r="P57" s="799"/>
    </row>
    <row r="58" spans="3:16" ht="15.75">
      <c r="C58" s="57"/>
      <c r="P58" s="799"/>
    </row>
    <row r="59" spans="3:16" ht="15.75">
      <c r="C59" s="57"/>
      <c r="P59" s="799"/>
    </row>
    <row r="60" spans="3:16" ht="15.75">
      <c r="C60" s="57"/>
      <c r="P60" s="799"/>
    </row>
    <row r="61" spans="3:16" ht="15.75">
      <c r="C61" s="57"/>
      <c r="P61" s="799"/>
    </row>
    <row r="62" spans="3:16" ht="15.75">
      <c r="C62" s="57"/>
      <c r="P62" s="799"/>
    </row>
    <row r="63" spans="3:16" ht="15.75">
      <c r="C63" s="57"/>
      <c r="P63" s="799"/>
    </row>
    <row r="64" spans="3:16" ht="15.75">
      <c r="C64" s="57"/>
      <c r="P64" s="799"/>
    </row>
    <row r="65" spans="3:16" ht="15.75">
      <c r="C65" s="57"/>
      <c r="P65" s="799"/>
    </row>
    <row r="66" spans="3:16" ht="15.75">
      <c r="C66" s="57"/>
      <c r="P66" s="799"/>
    </row>
    <row r="67" spans="3:16" ht="15.75">
      <c r="C67" s="57"/>
      <c r="P67" s="799"/>
    </row>
    <row r="68" spans="3:16" ht="15.75">
      <c r="C68" s="57"/>
      <c r="P68" s="799"/>
    </row>
    <row r="69" spans="3:16" ht="15.75">
      <c r="C69" s="57"/>
      <c r="P69" s="799"/>
    </row>
    <row r="70" spans="3:16" ht="15.75">
      <c r="C70" s="57"/>
      <c r="P70" s="799"/>
    </row>
    <row r="71" spans="3:16" ht="15.75">
      <c r="C71" s="57"/>
      <c r="P71" s="799"/>
    </row>
    <row r="72" spans="3:16" ht="15.75">
      <c r="C72" s="57"/>
      <c r="P72" s="799"/>
    </row>
    <row r="73" spans="3:16" ht="15.75">
      <c r="C73" s="57"/>
      <c r="P73" s="799"/>
    </row>
    <row r="74" spans="3:16" ht="15.75">
      <c r="C74" s="57"/>
      <c r="P74" s="799"/>
    </row>
    <row r="75" spans="3:16" ht="15.75">
      <c r="C75" s="57"/>
      <c r="P75" s="799"/>
    </row>
    <row r="76" spans="3:16" ht="15.75">
      <c r="C76" s="57"/>
      <c r="P76" s="799"/>
    </row>
    <row r="77" spans="3:16" ht="15.75">
      <c r="C77" s="57"/>
      <c r="P77" s="799"/>
    </row>
    <row r="78" spans="3:16" ht="15.75">
      <c r="C78" s="57"/>
      <c r="P78" s="799"/>
    </row>
    <row r="79" spans="3:16" ht="15.75">
      <c r="C79" s="57"/>
      <c r="P79" s="799"/>
    </row>
    <row r="80" spans="3:16" ht="15.75">
      <c r="C80" s="57"/>
      <c r="P80" s="799"/>
    </row>
    <row r="81" spans="3:16" ht="15.75">
      <c r="C81" s="57"/>
      <c r="P81" s="799"/>
    </row>
    <row r="82" spans="3:16" ht="15.75">
      <c r="C82" s="57"/>
      <c r="P82" s="799"/>
    </row>
    <row r="83" spans="3:16" ht="15.75">
      <c r="C83" s="57"/>
      <c r="P83" s="799"/>
    </row>
    <row r="84" spans="3:16" ht="15.75">
      <c r="C84" s="57"/>
      <c r="P84" s="799"/>
    </row>
    <row r="85" spans="3:16" ht="15.75">
      <c r="C85" s="57"/>
      <c r="P85" s="799"/>
    </row>
    <row r="86" spans="3:16" ht="15.75">
      <c r="C86" s="57"/>
      <c r="P86" s="799"/>
    </row>
    <row r="87" spans="3:16" ht="15.75">
      <c r="C87" s="57"/>
      <c r="P87" s="799"/>
    </row>
    <row r="88" spans="3:16" ht="15.75">
      <c r="C88" s="57"/>
      <c r="P88" s="799"/>
    </row>
    <row r="89" spans="3:16" ht="15.75">
      <c r="C89" s="57"/>
      <c r="P89" s="799"/>
    </row>
    <row r="90" spans="3:16" ht="15.75">
      <c r="C90" s="57"/>
      <c r="P90" s="799"/>
    </row>
    <row r="91" spans="3:16" ht="15.75">
      <c r="C91" s="57"/>
      <c r="P91" s="799"/>
    </row>
    <row r="92" spans="3:16" ht="15.75">
      <c r="C92" s="57"/>
      <c r="P92" s="799"/>
    </row>
    <row r="93" spans="3:16" ht="15.75">
      <c r="C93" s="57"/>
      <c r="P93" s="799"/>
    </row>
    <row r="94" spans="3:16" ht="15.75">
      <c r="C94" s="57"/>
      <c r="P94" s="799"/>
    </row>
    <row r="95" spans="3:16" ht="15.75">
      <c r="C95" s="57"/>
      <c r="P95" s="799"/>
    </row>
    <row r="96" spans="3:16" ht="15.75">
      <c r="C96" s="57"/>
      <c r="P96" s="799"/>
    </row>
    <row r="97" spans="3:16" ht="15.75">
      <c r="C97" s="57"/>
      <c r="P97" s="799"/>
    </row>
    <row r="98" spans="3:16" ht="15.75">
      <c r="C98" s="57"/>
      <c r="P98" s="799"/>
    </row>
    <row r="99" spans="3:16" ht="15.75">
      <c r="C99" s="57"/>
      <c r="P99" s="799"/>
    </row>
    <row r="100" spans="3:16" ht="15.75">
      <c r="C100" s="57"/>
      <c r="P100" s="799"/>
    </row>
    <row r="101" spans="3:16" ht="15.75">
      <c r="C101" s="57"/>
      <c r="P101" s="799"/>
    </row>
    <row r="102" spans="3:16" ht="15.75">
      <c r="C102" s="57"/>
      <c r="P102" s="799"/>
    </row>
    <row r="103" spans="3:16" ht="15.75">
      <c r="C103" s="57"/>
      <c r="P103" s="799"/>
    </row>
    <row r="104" spans="3:16" ht="15.75">
      <c r="C104" s="57"/>
      <c r="P104" s="799"/>
    </row>
    <row r="105" spans="3:16" ht="15.75">
      <c r="C105" s="57"/>
      <c r="P105" s="799"/>
    </row>
    <row r="106" spans="3:16" ht="15.75">
      <c r="C106" s="57"/>
      <c r="P106" s="799"/>
    </row>
    <row r="107" spans="3:16" ht="15.75">
      <c r="C107" s="57"/>
      <c r="P107" s="799"/>
    </row>
    <row r="108" spans="3:16" ht="15.75">
      <c r="C108" s="57"/>
      <c r="P108" s="799"/>
    </row>
    <row r="109" spans="3:16" ht="15.75">
      <c r="C109" s="57"/>
      <c r="P109" s="799"/>
    </row>
    <row r="110" spans="3:16" ht="15.75">
      <c r="C110" s="57"/>
      <c r="P110" s="799"/>
    </row>
    <row r="111" spans="3:16" ht="15.75">
      <c r="C111" s="57"/>
      <c r="P111" s="799"/>
    </row>
    <row r="112" spans="3:16" ht="15.75">
      <c r="C112" s="57"/>
      <c r="P112" s="799"/>
    </row>
    <row r="113" spans="3:16" ht="15.75">
      <c r="C113" s="57"/>
      <c r="P113" s="799"/>
    </row>
    <row r="114" spans="3:16" ht="15.75">
      <c r="C114" s="57"/>
      <c r="P114" s="799"/>
    </row>
    <row r="115" spans="3:16" ht="15.75">
      <c r="C115" s="57"/>
      <c r="P115" s="799"/>
    </row>
    <row r="116" spans="3:16" ht="15.75">
      <c r="C116" s="57"/>
      <c r="P116" s="799"/>
    </row>
    <row r="117" spans="3:16" ht="15.75">
      <c r="C117" s="57"/>
      <c r="P117" s="799"/>
    </row>
    <row r="118" spans="3:16" ht="15.75">
      <c r="C118" s="57"/>
      <c r="P118" s="799"/>
    </row>
    <row r="119" spans="3:16" ht="15.75">
      <c r="C119" s="57"/>
      <c r="P119" s="799"/>
    </row>
    <row r="120" spans="3:16" ht="15.75">
      <c r="C120" s="57"/>
      <c r="P120" s="799"/>
    </row>
    <row r="121" spans="3:16" ht="15.75">
      <c r="C121" s="57"/>
      <c r="P121" s="799"/>
    </row>
    <row r="122" spans="3:16" ht="15.75">
      <c r="C122" s="57"/>
      <c r="P122" s="799"/>
    </row>
    <row r="123" spans="3:16" ht="15.75">
      <c r="C123" s="57"/>
      <c r="P123" s="799"/>
    </row>
    <row r="124" spans="3:16" ht="15.75">
      <c r="C124" s="57"/>
      <c r="P124" s="799"/>
    </row>
    <row r="125" spans="3:16" ht="15.75">
      <c r="C125" s="57"/>
      <c r="P125" s="799"/>
    </row>
    <row r="126" spans="3:16" ht="15.75">
      <c r="C126" s="57"/>
      <c r="P126" s="799"/>
    </row>
    <row r="127" spans="3:16" ht="15.75">
      <c r="C127" s="57"/>
      <c r="P127" s="799"/>
    </row>
    <row r="128" spans="3:16" ht="15.75">
      <c r="C128" s="57"/>
      <c r="P128" s="799"/>
    </row>
    <row r="129" spans="3:16" ht="15.75">
      <c r="C129" s="57"/>
      <c r="P129" s="799"/>
    </row>
    <row r="130" spans="3:16" ht="15.75">
      <c r="C130" s="57"/>
      <c r="P130" s="799"/>
    </row>
    <row r="131" spans="3:16" ht="15.75">
      <c r="C131" s="57"/>
      <c r="P131" s="799"/>
    </row>
    <row r="132" spans="3:16" ht="15.75">
      <c r="C132" s="57"/>
      <c r="P132" s="799"/>
    </row>
    <row r="133" spans="3:16" ht="15.75">
      <c r="C133" s="57"/>
      <c r="P133" s="799"/>
    </row>
    <row r="134" spans="3:16" ht="15.75">
      <c r="C134" s="57"/>
      <c r="P134" s="799"/>
    </row>
    <row r="135" spans="3:16" ht="15.75">
      <c r="C135" s="57"/>
      <c r="P135" s="799"/>
    </row>
    <row r="136" spans="3:16" ht="15.75">
      <c r="C136" s="57"/>
      <c r="P136" s="799"/>
    </row>
    <row r="137" spans="3:16" ht="15.75">
      <c r="C137" s="57"/>
      <c r="P137" s="799"/>
    </row>
    <row r="138" spans="3:16" ht="15.75">
      <c r="C138" s="57"/>
      <c r="P138" s="799"/>
    </row>
    <row r="139" spans="3:16" ht="15.75">
      <c r="C139" s="57"/>
      <c r="P139" s="799"/>
    </row>
    <row r="140" spans="3:16" ht="15.75">
      <c r="C140" s="57"/>
      <c r="P140" s="799"/>
    </row>
    <row r="141" spans="3:16" ht="15.75">
      <c r="C141" s="57"/>
      <c r="P141" s="799"/>
    </row>
    <row r="142" spans="3:16" ht="15.75">
      <c r="C142" s="57"/>
      <c r="P142" s="799"/>
    </row>
    <row r="143" spans="3:16" ht="15.75">
      <c r="C143" s="57"/>
      <c r="P143" s="799"/>
    </row>
    <row r="144" spans="3:16" ht="15.75">
      <c r="C144" s="57"/>
      <c r="P144" s="799"/>
    </row>
    <row r="145" spans="3:16" ht="15.75">
      <c r="C145" s="57"/>
      <c r="P145" s="799"/>
    </row>
    <row r="146" spans="3:16" ht="15.75">
      <c r="C146" s="57"/>
      <c r="P146" s="799"/>
    </row>
    <row r="147" spans="3:16" ht="15.75">
      <c r="C147" s="57"/>
      <c r="P147" s="799"/>
    </row>
    <row r="148" spans="3:16" ht="15.75">
      <c r="C148" s="57"/>
      <c r="P148" s="799"/>
    </row>
    <row r="149" spans="3:16" ht="15.75">
      <c r="C149" s="57"/>
      <c r="P149" s="799"/>
    </row>
    <row r="150" spans="3:16" ht="15.75">
      <c r="C150" s="57"/>
      <c r="P150" s="799"/>
    </row>
    <row r="151" spans="3:16" ht="15.75">
      <c r="C151" s="57"/>
      <c r="P151" s="799"/>
    </row>
    <row r="152" spans="3:16" ht="15.75">
      <c r="C152" s="57"/>
      <c r="P152" s="799"/>
    </row>
    <row r="153" spans="3:16" ht="15.75">
      <c r="C153" s="57"/>
      <c r="P153" s="799"/>
    </row>
    <row r="154" spans="3:16" ht="15.75">
      <c r="C154" s="57"/>
      <c r="P154" s="799"/>
    </row>
    <row r="155" spans="3:16" ht="15.75">
      <c r="C155" s="57"/>
      <c r="P155" s="799"/>
    </row>
    <row r="156" spans="3:16" ht="15.75">
      <c r="C156" s="57"/>
      <c r="P156" s="799"/>
    </row>
    <row r="157" spans="3:16" ht="15.75">
      <c r="C157" s="57"/>
      <c r="P157" s="799"/>
    </row>
    <row r="158" spans="3:16" ht="15.75">
      <c r="C158" s="57"/>
      <c r="P158" s="799"/>
    </row>
    <row r="159" spans="3:16" ht="15.75">
      <c r="C159" s="57"/>
      <c r="P159" s="799"/>
    </row>
    <row r="160" spans="3:16" ht="15.75">
      <c r="C160" s="57"/>
      <c r="P160" s="799"/>
    </row>
    <row r="161" spans="3:16" ht="15.75">
      <c r="C161" s="57"/>
      <c r="P161" s="799"/>
    </row>
    <row r="162" spans="3:16" ht="15.75">
      <c r="C162" s="57"/>
      <c r="P162" s="799"/>
    </row>
    <row r="163" spans="3:16" ht="15.75">
      <c r="C163" s="57"/>
      <c r="P163" s="799"/>
    </row>
    <row r="164" spans="3:16" ht="15.75">
      <c r="C164" s="57"/>
      <c r="P164" s="799"/>
    </row>
    <row r="165" spans="3:16" ht="15.75">
      <c r="C165" s="57"/>
      <c r="P165" s="799"/>
    </row>
    <row r="166" spans="3:16" ht="15.75">
      <c r="C166" s="57"/>
      <c r="P166" s="799"/>
    </row>
    <row r="167" spans="3:16" ht="15.75">
      <c r="C167" s="57"/>
      <c r="P167" s="799"/>
    </row>
    <row r="168" spans="3:16" ht="15.75">
      <c r="C168" s="57"/>
      <c r="P168" s="799"/>
    </row>
    <row r="169" spans="3:16" ht="15.75">
      <c r="C169" s="57"/>
      <c r="P169" s="799"/>
    </row>
    <row r="170" spans="3:16" ht="15.75">
      <c r="C170" s="57"/>
      <c r="P170" s="799"/>
    </row>
    <row r="171" spans="3:16" ht="15.75">
      <c r="C171" s="57"/>
      <c r="P171" s="799"/>
    </row>
    <row r="172" spans="3:16" ht="15.75">
      <c r="C172" s="57"/>
      <c r="P172" s="799"/>
    </row>
    <row r="173" spans="3:16" ht="15.75">
      <c r="C173" s="57"/>
      <c r="P173" s="799"/>
    </row>
    <row r="174" spans="3:16" ht="15.75">
      <c r="C174" s="57"/>
      <c r="P174" s="799"/>
    </row>
    <row r="175" spans="3:16" ht="15.75">
      <c r="C175" s="57"/>
      <c r="P175" s="799"/>
    </row>
    <row r="176" spans="3:16" ht="15.75">
      <c r="C176" s="57"/>
      <c r="P176" s="799"/>
    </row>
    <row r="177" spans="3:16" ht="15.75">
      <c r="C177" s="57"/>
      <c r="P177" s="799"/>
    </row>
    <row r="178" spans="3:16" ht="15.75">
      <c r="C178" s="57"/>
      <c r="P178" s="799"/>
    </row>
    <row r="179" spans="3:16" ht="15.75">
      <c r="C179" s="57"/>
      <c r="P179" s="799"/>
    </row>
    <row r="180" spans="3:16" ht="15.75">
      <c r="C180" s="57"/>
      <c r="P180" s="799"/>
    </row>
    <row r="181" spans="3:16" ht="15.75">
      <c r="C181" s="57"/>
      <c r="P181" s="799"/>
    </row>
    <row r="182" spans="3:16" ht="15.75">
      <c r="C182" s="57"/>
      <c r="P182" s="799"/>
    </row>
    <row r="183" spans="3:16" ht="15.75">
      <c r="C183" s="57"/>
      <c r="P183" s="799"/>
    </row>
    <row r="184" spans="3:16" ht="15.75">
      <c r="C184" s="57"/>
      <c r="P184" s="799"/>
    </row>
    <row r="185" spans="3:16" ht="15.75">
      <c r="C185" s="57"/>
      <c r="P185" s="799"/>
    </row>
    <row r="186" spans="3:16" ht="15.75">
      <c r="C186" s="57"/>
      <c r="P186" s="799"/>
    </row>
    <row r="187" spans="3:16" ht="15.75">
      <c r="C187" s="57"/>
      <c r="P187" s="799"/>
    </row>
    <row r="188" spans="3:16" ht="15.75">
      <c r="C188" s="57"/>
      <c r="P188" s="799"/>
    </row>
    <row r="189" spans="3:16" ht="15.75">
      <c r="C189" s="57"/>
      <c r="P189" s="799"/>
    </row>
    <row r="190" spans="3:16" ht="15.75">
      <c r="C190" s="57"/>
      <c r="P190" s="799"/>
    </row>
    <row r="191" spans="3:16" ht="15.75">
      <c r="C191" s="57"/>
      <c r="P191" s="799"/>
    </row>
    <row r="192" spans="3:16" ht="15.75">
      <c r="C192" s="57"/>
      <c r="P192" s="799"/>
    </row>
    <row r="193" spans="3:16" ht="15.75">
      <c r="C193" s="57"/>
      <c r="P193" s="799"/>
    </row>
    <row r="194" spans="3:16" ht="15.75">
      <c r="C194" s="57"/>
      <c r="P194" s="799"/>
    </row>
    <row r="195" spans="3:16" ht="15.75">
      <c r="C195" s="57"/>
      <c r="P195" s="799"/>
    </row>
    <row r="196" spans="3:16" ht="15.75">
      <c r="C196" s="57"/>
      <c r="P196" s="799"/>
    </row>
    <row r="197" spans="3:16" ht="15.75">
      <c r="C197" s="57"/>
      <c r="P197" s="799"/>
    </row>
    <row r="198" spans="3:16" ht="15.75">
      <c r="C198" s="57"/>
      <c r="P198" s="799"/>
    </row>
    <row r="199" spans="3:16" ht="15.75">
      <c r="C199" s="57"/>
      <c r="P199" s="799"/>
    </row>
    <row r="200" spans="3:16" ht="15.75">
      <c r="C200" s="57"/>
      <c r="P200" s="799"/>
    </row>
    <row r="201" spans="3:16" ht="15.75">
      <c r="C201" s="57"/>
    </row>
    <row r="202" spans="3:16" ht="15.75">
      <c r="C202" s="57"/>
    </row>
    <row r="203" spans="3:16" ht="15.75">
      <c r="C203" s="57"/>
    </row>
    <row r="204" spans="3:16" ht="15.75">
      <c r="C204" s="57"/>
    </row>
    <row r="205" spans="3:16" ht="15.75">
      <c r="C205" s="57"/>
    </row>
    <row r="206" spans="3:16" ht="15.75">
      <c r="C206" s="57"/>
    </row>
    <row r="207" spans="3:16" ht="15.75">
      <c r="C207" s="57"/>
    </row>
    <row r="208" spans="3:16" ht="15.75">
      <c r="C208" s="57"/>
    </row>
    <row r="209" spans="3:3" ht="15.75">
      <c r="C209" s="57"/>
    </row>
    <row r="210" spans="3:3" ht="15.75">
      <c r="C210" s="57"/>
    </row>
    <row r="211" spans="3:3" ht="15.75">
      <c r="C211" s="57"/>
    </row>
    <row r="212" spans="3:3" ht="15.75">
      <c r="C212" s="57"/>
    </row>
    <row r="213" spans="3:3" ht="15.75">
      <c r="C213" s="57"/>
    </row>
    <row r="214" spans="3:3" ht="15.75">
      <c r="C214" s="57"/>
    </row>
    <row r="215" spans="3:3" ht="15.75">
      <c r="C215" s="57"/>
    </row>
    <row r="216" spans="3:3" ht="15.75">
      <c r="C216" s="57"/>
    </row>
    <row r="217" spans="3:3" ht="15.75">
      <c r="C217" s="57"/>
    </row>
    <row r="218" spans="3:3" ht="15.75">
      <c r="C218" s="57"/>
    </row>
    <row r="219" spans="3:3" ht="15.75">
      <c r="C219" s="57"/>
    </row>
    <row r="220" spans="3:3" ht="15.75">
      <c r="C220" s="57"/>
    </row>
    <row r="221" spans="3:3" ht="15.75">
      <c r="C221" s="57"/>
    </row>
    <row r="222" spans="3:3" ht="15.75">
      <c r="C222" s="57"/>
    </row>
    <row r="223" spans="3:3" ht="15.75">
      <c r="C223" s="57"/>
    </row>
    <row r="224" spans="3:3" ht="15.75">
      <c r="C224" s="57"/>
    </row>
    <row r="225" spans="3:3" ht="15.75">
      <c r="C225" s="57"/>
    </row>
    <row r="226" spans="3:3" ht="15.75">
      <c r="C226" s="57"/>
    </row>
    <row r="227" spans="3:3" ht="15.75">
      <c r="C227" s="57"/>
    </row>
    <row r="228" spans="3:3" ht="15.75">
      <c r="C228" s="57"/>
    </row>
    <row r="229" spans="3:3" ht="15.75">
      <c r="C229" s="57"/>
    </row>
    <row r="230" spans="3:3" ht="15.75">
      <c r="C230" s="57"/>
    </row>
    <row r="231" spans="3:3" ht="15.75">
      <c r="C231" s="57"/>
    </row>
    <row r="232" spans="3:3" ht="15.75">
      <c r="C232" s="57"/>
    </row>
    <row r="233" spans="3:3" ht="15.75">
      <c r="C233" s="57"/>
    </row>
    <row r="234" spans="3:3" ht="15.75">
      <c r="C234" s="57"/>
    </row>
    <row r="235" spans="3:3" ht="15.75">
      <c r="C235" s="57"/>
    </row>
    <row r="236" spans="3:3" ht="15.75">
      <c r="C236" s="57"/>
    </row>
    <row r="237" spans="3:3" ht="15.75">
      <c r="C237" s="57"/>
    </row>
    <row r="238" spans="3:3" ht="15.75">
      <c r="C238" s="57"/>
    </row>
    <row r="239" spans="3:3" ht="15.75">
      <c r="C239" s="57"/>
    </row>
    <row r="240" spans="3:3" ht="15.75">
      <c r="C240" s="57"/>
    </row>
    <row r="241" spans="3:3" ht="15.75">
      <c r="C241" s="57"/>
    </row>
    <row r="242" spans="3:3" ht="15.75">
      <c r="C242" s="57"/>
    </row>
    <row r="243" spans="3:3" ht="15.75">
      <c r="C243" s="57"/>
    </row>
    <row r="244" spans="3:3" ht="15.75">
      <c r="C244" s="57"/>
    </row>
    <row r="245" spans="3:3" ht="15.75">
      <c r="C245" s="57"/>
    </row>
    <row r="246" spans="3:3" ht="15.75">
      <c r="C246" s="57"/>
    </row>
    <row r="247" spans="3:3" ht="15.75">
      <c r="C247" s="57"/>
    </row>
    <row r="248" spans="3:3" ht="15.75">
      <c r="C248" s="57"/>
    </row>
    <row r="249" spans="3:3" ht="15.75">
      <c r="C249" s="57"/>
    </row>
    <row r="250" spans="3:3" ht="15.75">
      <c r="C250" s="57"/>
    </row>
    <row r="251" spans="3:3" ht="15.75">
      <c r="C251" s="57"/>
    </row>
    <row r="252" spans="3:3" ht="15.75">
      <c r="C252" s="57"/>
    </row>
    <row r="253" spans="3:3" ht="15.75">
      <c r="C253" s="57"/>
    </row>
    <row r="254" spans="3:3" ht="15.75">
      <c r="C254" s="57"/>
    </row>
    <row r="255" spans="3:3" ht="15.75">
      <c r="C255" s="57"/>
    </row>
    <row r="256" spans="3:3" ht="15.75">
      <c r="C256" s="57"/>
    </row>
    <row r="257" spans="3:3" ht="15.75">
      <c r="C257" s="57"/>
    </row>
    <row r="258" spans="3:3" ht="15.75">
      <c r="C258" s="57"/>
    </row>
    <row r="259" spans="3:3" ht="15.75">
      <c r="C259" s="57"/>
    </row>
    <row r="260" spans="3:3" ht="15.75">
      <c r="C260" s="57"/>
    </row>
    <row r="261" spans="3:3" ht="15.75">
      <c r="C261" s="57"/>
    </row>
    <row r="262" spans="3:3" ht="15.75">
      <c r="C262" s="57"/>
    </row>
    <row r="263" spans="3:3" ht="15.75">
      <c r="C263" s="57"/>
    </row>
    <row r="264" spans="3:3" ht="15.75">
      <c r="C264" s="57"/>
    </row>
    <row r="265" spans="3:3" ht="15.75">
      <c r="C265" s="57"/>
    </row>
    <row r="266" spans="3:3" ht="15.75">
      <c r="C266" s="57"/>
    </row>
    <row r="267" spans="3:3" ht="15.75">
      <c r="C267" s="57"/>
    </row>
    <row r="268" spans="3:3" ht="15.75">
      <c r="C268" s="57"/>
    </row>
    <row r="269" spans="3:3" ht="15.75">
      <c r="C269" s="57"/>
    </row>
    <row r="270" spans="3:3" ht="15.75">
      <c r="C270" s="57"/>
    </row>
    <row r="271" spans="3:3" ht="15.75">
      <c r="C271" s="57"/>
    </row>
    <row r="272" spans="3:3" ht="15.75">
      <c r="C272" s="57"/>
    </row>
    <row r="273" spans="3:3" ht="15.75">
      <c r="C273" s="57"/>
    </row>
    <row r="274" spans="3:3" ht="15.75">
      <c r="C274" s="57"/>
    </row>
    <row r="275" spans="3:3" ht="15.75">
      <c r="C275" s="57"/>
    </row>
    <row r="276" spans="3:3" ht="15.75">
      <c r="C276" s="57"/>
    </row>
    <row r="277" spans="3:3" ht="15.75">
      <c r="C277" s="57"/>
    </row>
    <row r="278" spans="3:3" ht="15.75">
      <c r="C278" s="57"/>
    </row>
    <row r="279" spans="3:3" ht="15.75">
      <c r="C279" s="57"/>
    </row>
    <row r="280" spans="3:3" ht="15.75">
      <c r="C280" s="57"/>
    </row>
    <row r="281" spans="3:3" ht="15.75">
      <c r="C281" s="57"/>
    </row>
    <row r="282" spans="3:3" ht="15.75">
      <c r="C282" s="57"/>
    </row>
    <row r="283" spans="3:3" ht="15.75">
      <c r="C283" s="57"/>
    </row>
    <row r="284" spans="3:3" ht="15.75">
      <c r="C284" s="57"/>
    </row>
    <row r="285" spans="3:3" ht="15.75">
      <c r="C285" s="57"/>
    </row>
    <row r="286" spans="3:3" ht="15.75">
      <c r="C286" s="57"/>
    </row>
    <row r="287" spans="3:3" ht="15.75">
      <c r="C287" s="57"/>
    </row>
    <row r="288" spans="3:3" ht="15.75">
      <c r="C288" s="57"/>
    </row>
    <row r="289" spans="3:3" ht="15.75">
      <c r="C289" s="57"/>
    </row>
    <row r="290" spans="3:3" ht="15.75">
      <c r="C290" s="57"/>
    </row>
    <row r="291" spans="3:3" ht="15.75">
      <c r="C291" s="57"/>
    </row>
    <row r="292" spans="3:3" ht="15.75">
      <c r="C292" s="57"/>
    </row>
    <row r="293" spans="3:3" ht="15.75">
      <c r="C293" s="57"/>
    </row>
    <row r="294" spans="3:3" ht="15.75">
      <c r="C294" s="57"/>
    </row>
    <row r="295" spans="3:3" ht="15.75">
      <c r="C295" s="57"/>
    </row>
    <row r="296" spans="3:3" ht="15.75">
      <c r="C296" s="57"/>
    </row>
    <row r="297" spans="3:3" ht="15.75">
      <c r="C297" s="57"/>
    </row>
    <row r="298" spans="3:3" ht="15.75">
      <c r="C298" s="57"/>
    </row>
    <row r="299" spans="3:3" ht="15.75">
      <c r="C299" s="57"/>
    </row>
    <row r="300" spans="3:3" ht="15.75">
      <c r="C300" s="57"/>
    </row>
    <row r="301" spans="3:3" ht="15.75">
      <c r="C301" s="57"/>
    </row>
    <row r="302" spans="3:3" ht="15.75">
      <c r="C302" s="57"/>
    </row>
    <row r="303" spans="3:3" ht="15.75">
      <c r="C303" s="57"/>
    </row>
    <row r="304" spans="3:3" ht="15.75">
      <c r="C304" s="57"/>
    </row>
    <row r="305" spans="3:3" ht="15.75">
      <c r="C305" s="57"/>
    </row>
    <row r="306" spans="3:3" ht="15.75">
      <c r="C306" s="57"/>
    </row>
    <row r="307" spans="3:3" ht="15.75">
      <c r="C307" s="57"/>
    </row>
    <row r="308" spans="3:3" ht="15.75">
      <c r="C308" s="57"/>
    </row>
    <row r="309" spans="3:3" ht="15.75">
      <c r="C309" s="57"/>
    </row>
    <row r="310" spans="3:3" ht="15.75">
      <c r="C310" s="57"/>
    </row>
    <row r="311" spans="3:3" ht="15.75">
      <c r="C311" s="57"/>
    </row>
    <row r="312" spans="3:3" ht="15.75">
      <c r="C312" s="57"/>
    </row>
    <row r="313" spans="3:3" ht="15.75">
      <c r="C313" s="57"/>
    </row>
    <row r="314" spans="3:3" ht="15.75">
      <c r="C314" s="57"/>
    </row>
    <row r="315" spans="3:3" ht="15.75">
      <c r="C315" s="57"/>
    </row>
    <row r="316" spans="3:3" ht="15.75">
      <c r="C316" s="57"/>
    </row>
    <row r="317" spans="3:3" ht="15.75">
      <c r="C317" s="57"/>
    </row>
    <row r="318" spans="3:3" ht="15.75">
      <c r="C318" s="57"/>
    </row>
    <row r="319" spans="3:3" ht="15.75">
      <c r="C319" s="57"/>
    </row>
    <row r="320" spans="3:3" ht="15.75">
      <c r="C320" s="57"/>
    </row>
    <row r="321" spans="3:3" ht="15.75">
      <c r="C321" s="57"/>
    </row>
    <row r="322" spans="3:3" ht="15.75">
      <c r="C322" s="57"/>
    </row>
    <row r="323" spans="3:3" ht="15.75">
      <c r="C323" s="57"/>
    </row>
    <row r="324" spans="3:3" ht="15.75">
      <c r="C324" s="57"/>
    </row>
    <row r="325" spans="3:3" ht="15.75">
      <c r="C325" s="57"/>
    </row>
    <row r="326" spans="3:3" ht="15.75">
      <c r="C326" s="57"/>
    </row>
    <row r="327" spans="3:3" ht="15.75">
      <c r="C327" s="57"/>
    </row>
    <row r="328" spans="3:3" ht="15.75">
      <c r="C328" s="57"/>
    </row>
    <row r="329" spans="3:3" ht="15.75">
      <c r="C329" s="57"/>
    </row>
    <row r="330" spans="3:3" ht="15.75">
      <c r="C330" s="57"/>
    </row>
    <row r="331" spans="3:3" ht="15.75">
      <c r="C331" s="57"/>
    </row>
    <row r="332" spans="3:3" ht="15.75">
      <c r="C332" s="57"/>
    </row>
    <row r="333" spans="3:3" ht="15.75">
      <c r="C333" s="57"/>
    </row>
    <row r="334" spans="3:3" ht="15.75">
      <c r="C334" s="57"/>
    </row>
    <row r="335" spans="3:3" ht="15.75">
      <c r="C335" s="57"/>
    </row>
    <row r="336" spans="3:3" ht="15.75">
      <c r="C336" s="57"/>
    </row>
    <row r="337" spans="3:3" ht="15.75">
      <c r="C337" s="57"/>
    </row>
    <row r="338" spans="3:3" ht="15.75">
      <c r="C338" s="57"/>
    </row>
    <row r="339" spans="3:3" ht="15.75">
      <c r="C339" s="57"/>
    </row>
    <row r="340" spans="3:3" ht="15.75">
      <c r="C340" s="57"/>
    </row>
    <row r="341" spans="3:3" ht="15.75">
      <c r="C341" s="57"/>
    </row>
    <row r="342" spans="3:3" ht="15.75">
      <c r="C342" s="57"/>
    </row>
    <row r="343" spans="3:3" ht="15.75">
      <c r="C343" s="57"/>
    </row>
    <row r="344" spans="3:3" ht="15.75">
      <c r="C344" s="57"/>
    </row>
    <row r="345" spans="3:3" ht="15.75">
      <c r="C345" s="57"/>
    </row>
    <row r="346" spans="3:3" ht="15.75">
      <c r="C346" s="57"/>
    </row>
    <row r="347" spans="3:3" ht="15.75">
      <c r="C347" s="57"/>
    </row>
    <row r="348" spans="3:3" ht="15.75">
      <c r="C348" s="57"/>
    </row>
    <row r="349" spans="3:3" ht="15.75">
      <c r="C349" s="57"/>
    </row>
    <row r="350" spans="3:3" ht="15.75">
      <c r="C350" s="57"/>
    </row>
    <row r="351" spans="3:3" ht="15.75">
      <c r="C351" s="57"/>
    </row>
    <row r="352" spans="3:3" ht="15.75">
      <c r="C352" s="57"/>
    </row>
    <row r="353" spans="3:3" ht="15.75">
      <c r="C353" s="57"/>
    </row>
    <row r="354" spans="3:3" ht="15.75">
      <c r="C354" s="57"/>
    </row>
    <row r="355" spans="3:3" ht="15.75">
      <c r="C355" s="57"/>
    </row>
    <row r="356" spans="3:3" ht="15.75">
      <c r="C356" s="57"/>
    </row>
    <row r="357" spans="3:3" ht="15.75">
      <c r="C357" s="57"/>
    </row>
    <row r="358" spans="3:3" ht="15.75">
      <c r="C358" s="57"/>
    </row>
    <row r="359" spans="3:3" ht="15.75">
      <c r="C359" s="57"/>
    </row>
    <row r="360" spans="3:3" ht="15.75">
      <c r="C360" s="57"/>
    </row>
    <row r="361" spans="3:3" ht="15.75">
      <c r="C361" s="57"/>
    </row>
    <row r="362" spans="3:3" ht="15.75">
      <c r="C362" s="57"/>
    </row>
    <row r="363" spans="3:3" ht="15.75">
      <c r="C363" s="57"/>
    </row>
    <row r="364" spans="3:3" ht="15.75">
      <c r="C364" s="57"/>
    </row>
    <row r="365" spans="3:3" ht="15.75">
      <c r="C365" s="57"/>
    </row>
    <row r="366" spans="3:3" ht="15.75">
      <c r="C366" s="57"/>
    </row>
    <row r="367" spans="3:3" ht="15.75">
      <c r="C367" s="57"/>
    </row>
    <row r="368" spans="3:3" ht="15.75">
      <c r="C368" s="57"/>
    </row>
    <row r="369" spans="3:3" ht="15.75">
      <c r="C369" s="57"/>
    </row>
    <row r="370" spans="3:3" ht="15.75">
      <c r="C370" s="57"/>
    </row>
    <row r="371" spans="3:3" ht="15.75">
      <c r="C371" s="57"/>
    </row>
    <row r="372" spans="3:3" ht="15.75">
      <c r="C372" s="57"/>
    </row>
    <row r="373" spans="3:3" ht="15.75">
      <c r="C373" s="57"/>
    </row>
    <row r="374" spans="3:3" ht="15.75">
      <c r="C374" s="57"/>
    </row>
    <row r="375" spans="3:3" ht="15.75">
      <c r="C375" s="57"/>
    </row>
    <row r="376" spans="3:3" ht="15.75">
      <c r="C376" s="57"/>
    </row>
    <row r="377" spans="3:3" ht="15.75">
      <c r="C377" s="57"/>
    </row>
    <row r="378" spans="3:3" ht="15.75">
      <c r="C378" s="57"/>
    </row>
    <row r="379" spans="3:3" ht="15.75">
      <c r="C379" s="57"/>
    </row>
    <row r="380" spans="3:3" ht="15.75">
      <c r="C380" s="57"/>
    </row>
    <row r="381" spans="3:3" ht="15.75">
      <c r="C381" s="57"/>
    </row>
    <row r="382" spans="3:3" ht="15.75">
      <c r="C382" s="57"/>
    </row>
    <row r="383" spans="3:3" ht="15.75">
      <c r="C383" s="57"/>
    </row>
    <row r="384" spans="3:3" ht="15.75">
      <c r="C384" s="57"/>
    </row>
    <row r="385" spans="3:3" ht="15.75">
      <c r="C385" s="57"/>
    </row>
    <row r="386" spans="3:3" ht="15.75">
      <c r="C386" s="57"/>
    </row>
    <row r="387" spans="3:3" ht="15.75">
      <c r="C387" s="57"/>
    </row>
    <row r="388" spans="3:3" ht="15.75">
      <c r="C388" s="57"/>
    </row>
    <row r="389" spans="3:3" ht="15.75">
      <c r="C389" s="57"/>
    </row>
    <row r="390" spans="3:3" ht="15.75">
      <c r="C390" s="57"/>
    </row>
    <row r="391" spans="3:3" ht="15.75">
      <c r="C391" s="57"/>
    </row>
    <row r="392" spans="3:3" ht="15.75">
      <c r="C392" s="57"/>
    </row>
    <row r="393" spans="3:3" ht="15.75">
      <c r="C393" s="57"/>
    </row>
    <row r="394" spans="3:3" ht="15.75">
      <c r="C394" s="57"/>
    </row>
    <row r="395" spans="3:3" ht="15.75">
      <c r="C395" s="57"/>
    </row>
    <row r="396" spans="3:3" ht="15.75">
      <c r="C396" s="57"/>
    </row>
    <row r="397" spans="3:3" ht="15.75">
      <c r="C397" s="57"/>
    </row>
    <row r="398" spans="3:3" ht="15.75">
      <c r="C398" s="57"/>
    </row>
    <row r="399" spans="3:3" ht="15.75">
      <c r="C399" s="57"/>
    </row>
    <row r="400" spans="3:3" ht="15.75">
      <c r="C400" s="57"/>
    </row>
    <row r="401" spans="3:3" ht="15.75">
      <c r="C401" s="57"/>
    </row>
    <row r="402" spans="3:3" ht="15.75">
      <c r="C402" s="57"/>
    </row>
    <row r="403" spans="3:3" ht="15.75">
      <c r="C403" s="57"/>
    </row>
    <row r="404" spans="3:3" ht="15.75">
      <c r="C404" s="57"/>
    </row>
    <row r="405" spans="3:3" ht="15.75">
      <c r="C405" s="57"/>
    </row>
    <row r="406" spans="3:3" ht="15.75">
      <c r="C406" s="57"/>
    </row>
    <row r="407" spans="3:3" ht="15.75">
      <c r="C407" s="57"/>
    </row>
    <row r="408" spans="3:3" ht="15.75">
      <c r="C408" s="57"/>
    </row>
    <row r="409" spans="3:3" ht="15.75">
      <c r="C409" s="57"/>
    </row>
    <row r="410" spans="3:3" ht="15.75">
      <c r="C410" s="57"/>
    </row>
    <row r="411" spans="3:3" ht="15.75">
      <c r="C411" s="57"/>
    </row>
    <row r="412" spans="3:3" ht="15.75">
      <c r="C412" s="57"/>
    </row>
    <row r="413" spans="3:3" ht="15.75">
      <c r="C413" s="57"/>
    </row>
    <row r="414" spans="3:3" ht="15.75">
      <c r="C414" s="57"/>
    </row>
    <row r="415" spans="3:3" ht="15.75">
      <c r="C415" s="57"/>
    </row>
    <row r="416" spans="3:3" ht="15.75">
      <c r="C416" s="57"/>
    </row>
    <row r="417" spans="3:3" ht="15.75">
      <c r="C417" s="57"/>
    </row>
    <row r="418" spans="3:3" ht="15.75">
      <c r="C418" s="57"/>
    </row>
    <row r="419" spans="3:3" ht="15.75">
      <c r="C419" s="57"/>
    </row>
    <row r="420" spans="3:3" ht="15.75">
      <c r="C420" s="57"/>
    </row>
    <row r="421" spans="3:3" ht="15.75">
      <c r="C421" s="57"/>
    </row>
    <row r="422" spans="3:3" ht="15.75">
      <c r="C422" s="57"/>
    </row>
    <row r="423" spans="3:3" ht="15.75">
      <c r="C423" s="57"/>
    </row>
    <row r="424" spans="3:3" ht="15.75">
      <c r="C424" s="57"/>
    </row>
    <row r="425" spans="3:3" ht="15.75">
      <c r="C425" s="57"/>
    </row>
    <row r="426" spans="3:3" ht="15.75">
      <c r="C426" s="57"/>
    </row>
    <row r="427" spans="3:3" ht="15.75">
      <c r="C427" s="57"/>
    </row>
    <row r="428" spans="3:3" ht="15.75">
      <c r="C428" s="57"/>
    </row>
    <row r="429" spans="3:3" ht="15.75">
      <c r="C429" s="57"/>
    </row>
    <row r="430" spans="3:3" ht="15.75">
      <c r="C430" s="57"/>
    </row>
    <row r="431" spans="3:3" ht="15.75">
      <c r="C431" s="57"/>
    </row>
    <row r="432" spans="3:3" ht="15.75">
      <c r="C432" s="57"/>
    </row>
    <row r="433" spans="3:3" ht="15.75">
      <c r="C433" s="57"/>
    </row>
    <row r="434" spans="3:3" ht="15.75">
      <c r="C434" s="57"/>
    </row>
    <row r="435" spans="3:3" ht="15.75">
      <c r="C435" s="57"/>
    </row>
    <row r="436" spans="3:3" ht="15.75">
      <c r="C436" s="57"/>
    </row>
    <row r="437" spans="3:3" ht="15.75">
      <c r="C437" s="57"/>
    </row>
    <row r="438" spans="3:3" ht="15.75">
      <c r="C438" s="57"/>
    </row>
    <row r="439" spans="3:3" ht="15.75">
      <c r="C439" s="57"/>
    </row>
    <row r="440" spans="3:3" ht="15.75">
      <c r="C440" s="57"/>
    </row>
    <row r="441" spans="3:3" ht="15.75">
      <c r="C441" s="57"/>
    </row>
    <row r="442" spans="3:3" ht="15.75">
      <c r="C442" s="57"/>
    </row>
    <row r="443" spans="3:3" ht="15.75">
      <c r="C443" s="57"/>
    </row>
    <row r="444" spans="3:3" ht="15.75">
      <c r="C444" s="57"/>
    </row>
    <row r="445" spans="3:3" ht="15.75">
      <c r="C445" s="57"/>
    </row>
    <row r="446" spans="3:3" ht="15.75">
      <c r="C446" s="57"/>
    </row>
    <row r="447" spans="3:3" ht="15.75">
      <c r="C447" s="57"/>
    </row>
    <row r="448" spans="3:3" ht="15.75">
      <c r="C448" s="57"/>
    </row>
    <row r="449" spans="3:3" ht="15.75">
      <c r="C449" s="57"/>
    </row>
    <row r="450" spans="3:3" ht="15.75">
      <c r="C450" s="57"/>
    </row>
    <row r="451" spans="3:3" ht="15.75">
      <c r="C451" s="57"/>
    </row>
    <row r="452" spans="3:3" ht="15.75">
      <c r="C452" s="57"/>
    </row>
    <row r="453" spans="3:3" ht="15.75">
      <c r="C453" s="57"/>
    </row>
    <row r="454" spans="3:3" ht="15.75">
      <c r="C454" s="57"/>
    </row>
    <row r="455" spans="3:3" ht="15.75">
      <c r="C455" s="57"/>
    </row>
    <row r="456" spans="3:3" ht="15.75">
      <c r="C456" s="57"/>
    </row>
    <row r="457" spans="3:3" ht="15.75">
      <c r="C457" s="57"/>
    </row>
    <row r="458" spans="3:3" ht="15.75">
      <c r="C458" s="57"/>
    </row>
    <row r="459" spans="3:3" ht="15.75">
      <c r="C459" s="57"/>
    </row>
    <row r="460" spans="3:3" ht="15.75">
      <c r="C460" s="57"/>
    </row>
    <row r="461" spans="3:3" ht="15.75">
      <c r="C461" s="57"/>
    </row>
    <row r="462" spans="3:3" ht="15.75">
      <c r="C462" s="57"/>
    </row>
    <row r="463" spans="3:3" ht="15.75">
      <c r="C463" s="57"/>
    </row>
    <row r="464" spans="3:3" ht="15.75">
      <c r="C464" s="57"/>
    </row>
    <row r="465" spans="3:3" ht="15.75">
      <c r="C465" s="57"/>
    </row>
    <row r="466" spans="3:3" ht="15.75">
      <c r="C466" s="57"/>
    </row>
    <row r="467" spans="3:3" ht="15.75">
      <c r="C467" s="57"/>
    </row>
    <row r="468" spans="3:3" ht="15.75">
      <c r="C468" s="57"/>
    </row>
    <row r="469" spans="3:3" ht="15.75">
      <c r="C469" s="57"/>
    </row>
    <row r="470" spans="3:3" ht="15.75">
      <c r="C470" s="57"/>
    </row>
    <row r="471" spans="3:3" ht="15.75">
      <c r="C471" s="57"/>
    </row>
    <row r="472" spans="3:3" ht="15.75">
      <c r="C472" s="57"/>
    </row>
    <row r="473" spans="3:3" ht="15.75">
      <c r="C473" s="57"/>
    </row>
    <row r="474" spans="3:3" ht="15.75">
      <c r="C474" s="57"/>
    </row>
    <row r="475" spans="3:3" ht="15.75">
      <c r="C475" s="57"/>
    </row>
    <row r="476" spans="3:3" ht="15.75">
      <c r="C476" s="57"/>
    </row>
    <row r="477" spans="3:3" ht="15.75">
      <c r="C477" s="57"/>
    </row>
    <row r="478" spans="3:3" ht="15.75">
      <c r="C478" s="57"/>
    </row>
    <row r="479" spans="3:3" ht="15.75">
      <c r="C479" s="57"/>
    </row>
    <row r="480" spans="3:3" ht="15.75">
      <c r="C480" s="57"/>
    </row>
    <row r="481" spans="3:3" ht="15.75">
      <c r="C481" s="57"/>
    </row>
    <row r="482" spans="3:3" ht="15.75">
      <c r="C482" s="57"/>
    </row>
    <row r="483" spans="3:3" ht="15.75">
      <c r="C483" s="57"/>
    </row>
    <row r="484" spans="3:3" ht="15.75">
      <c r="C484" s="57"/>
    </row>
    <row r="485" spans="3:3" ht="15.75">
      <c r="C485" s="57"/>
    </row>
    <row r="486" spans="3:3" ht="15.75">
      <c r="C486" s="57"/>
    </row>
    <row r="487" spans="3:3" ht="15.75">
      <c r="C487" s="57"/>
    </row>
    <row r="488" spans="3:3" ht="15.75">
      <c r="C488" s="57"/>
    </row>
    <row r="489" spans="3:3" ht="15.75">
      <c r="C489" s="57"/>
    </row>
    <row r="490" spans="3:3" ht="15.75">
      <c r="C490" s="57"/>
    </row>
    <row r="491" spans="3:3" ht="15.75">
      <c r="C491" s="57"/>
    </row>
    <row r="492" spans="3:3" ht="15.75">
      <c r="C492" s="57"/>
    </row>
    <row r="493" spans="3:3" ht="15.75">
      <c r="C493" s="57"/>
    </row>
    <row r="494" spans="3:3" ht="15.75">
      <c r="C494" s="57"/>
    </row>
    <row r="495" spans="3:3" ht="15.75">
      <c r="C495" s="57"/>
    </row>
    <row r="496" spans="3:3" ht="15.75">
      <c r="C496" s="57"/>
    </row>
    <row r="497" spans="3:3" ht="15.75">
      <c r="C497" s="57"/>
    </row>
    <row r="498" spans="3:3" ht="15.75">
      <c r="C498" s="57"/>
    </row>
    <row r="499" spans="3:3" ht="15.75">
      <c r="C499" s="57"/>
    </row>
    <row r="500" spans="3:3" ht="15.75">
      <c r="C500" s="57"/>
    </row>
    <row r="501" spans="3:3" ht="15.75">
      <c r="C501" s="57"/>
    </row>
    <row r="502" spans="3:3" ht="15.75">
      <c r="C502" s="57"/>
    </row>
    <row r="503" spans="3:3" ht="15.75">
      <c r="C503" s="57"/>
    </row>
    <row r="504" spans="3:3" ht="15.75">
      <c r="C504" s="57"/>
    </row>
    <row r="505" spans="3:3" ht="15.75">
      <c r="C505" s="57"/>
    </row>
    <row r="506" spans="3:3" ht="15.75">
      <c r="C506" s="57"/>
    </row>
    <row r="507" spans="3:3" ht="15.75">
      <c r="C507" s="57"/>
    </row>
    <row r="508" spans="3:3" ht="15.75">
      <c r="C508" s="57"/>
    </row>
    <row r="509" spans="3:3" ht="15.75">
      <c r="C509" s="57"/>
    </row>
    <row r="510" spans="3:3" ht="15.75">
      <c r="C510" s="57"/>
    </row>
    <row r="511" spans="3:3" ht="15.75">
      <c r="C511" s="57"/>
    </row>
    <row r="512" spans="3:3" ht="15.75">
      <c r="C512" s="57"/>
    </row>
    <row r="513" spans="3:3" ht="15.75">
      <c r="C513" s="57"/>
    </row>
    <row r="514" spans="3:3" ht="15.75">
      <c r="C514" s="57"/>
    </row>
    <row r="515" spans="3:3" ht="15.75">
      <c r="C515" s="57"/>
    </row>
    <row r="516" spans="3:3" ht="15.75">
      <c r="C516" s="57"/>
    </row>
    <row r="517" spans="3:3" ht="15.75">
      <c r="C517" s="57"/>
    </row>
    <row r="518" spans="3:3" ht="15.75">
      <c r="C518" s="57"/>
    </row>
    <row r="519" spans="3:3" ht="15.75">
      <c r="C519" s="57"/>
    </row>
    <row r="520" spans="3:3" ht="15.75">
      <c r="C520" s="57"/>
    </row>
    <row r="521" spans="3:3" ht="15.75">
      <c r="C521" s="57"/>
    </row>
    <row r="522" spans="3:3" ht="15.75">
      <c r="C522" s="57"/>
    </row>
    <row r="523" spans="3:3" ht="15.75">
      <c r="C523" s="57"/>
    </row>
    <row r="524" spans="3:3" ht="15.75">
      <c r="C524" s="57"/>
    </row>
    <row r="525" spans="3:3" ht="15.75">
      <c r="C525" s="57"/>
    </row>
    <row r="526" spans="3:3" ht="15.75">
      <c r="C526" s="57"/>
    </row>
    <row r="527" spans="3:3" ht="15.75">
      <c r="C527" s="57"/>
    </row>
    <row r="528" spans="3:3" ht="15.75">
      <c r="C528" s="57"/>
    </row>
    <row r="529" spans="3:3" ht="15.75">
      <c r="C529" s="57"/>
    </row>
    <row r="530" spans="3:3" ht="15.75">
      <c r="C530" s="57"/>
    </row>
    <row r="531" spans="3:3" ht="15.75">
      <c r="C531" s="57"/>
    </row>
    <row r="532" spans="3:3" ht="15.75">
      <c r="C532" s="57"/>
    </row>
    <row r="533" spans="3:3" ht="15.75">
      <c r="C533" s="57"/>
    </row>
    <row r="534" spans="3:3" ht="15.75">
      <c r="C534" s="57"/>
    </row>
    <row r="535" spans="3:3" ht="15.75">
      <c r="C535" s="57"/>
    </row>
    <row r="536" spans="3:3" ht="15.75">
      <c r="C536" s="57"/>
    </row>
    <row r="537" spans="3:3" ht="15.75">
      <c r="C537" s="57"/>
    </row>
    <row r="538" spans="3:3" ht="15.75">
      <c r="C538" s="57"/>
    </row>
    <row r="539" spans="3:3" ht="15.75">
      <c r="C539" s="57"/>
    </row>
    <row r="540" spans="3:3" ht="15.75">
      <c r="C540" s="57"/>
    </row>
    <row r="541" spans="3:3" ht="15.75">
      <c r="C541" s="57"/>
    </row>
    <row r="542" spans="3:3" ht="15.75">
      <c r="C542" s="57"/>
    </row>
    <row r="543" spans="3:3" ht="15.75">
      <c r="C543" s="57"/>
    </row>
    <row r="544" spans="3:3" ht="15.75">
      <c r="C544" s="57"/>
    </row>
    <row r="545" spans="3:3" ht="15.75">
      <c r="C545" s="57"/>
    </row>
    <row r="546" spans="3:3" ht="15.75">
      <c r="C546" s="57"/>
    </row>
    <row r="547" spans="3:3" ht="15.75">
      <c r="C547" s="57"/>
    </row>
    <row r="548" spans="3:3" ht="15.75">
      <c r="C548" s="57"/>
    </row>
    <row r="549" spans="3:3" ht="15.75">
      <c r="C549" s="57"/>
    </row>
    <row r="550" spans="3:3" ht="15.75">
      <c r="C550" s="57"/>
    </row>
    <row r="551" spans="3:3" ht="15.75">
      <c r="C551" s="57"/>
    </row>
    <row r="552" spans="3:3" ht="15.75">
      <c r="C552" s="57"/>
    </row>
    <row r="553" spans="3:3" ht="15.75">
      <c r="C553" s="57"/>
    </row>
    <row r="554" spans="3:3" ht="15.75">
      <c r="C554" s="57"/>
    </row>
    <row r="555" spans="3:3" ht="15.75">
      <c r="C555" s="57"/>
    </row>
    <row r="556" spans="3:3" ht="15.75">
      <c r="C556" s="57"/>
    </row>
    <row r="557" spans="3:3" ht="15.75">
      <c r="C557" s="57"/>
    </row>
    <row r="558" spans="3:3" ht="15.75">
      <c r="C558" s="57"/>
    </row>
    <row r="559" spans="3:3" ht="15.75">
      <c r="C559" s="57"/>
    </row>
    <row r="560" spans="3:3" ht="15.75">
      <c r="C560" s="57"/>
    </row>
    <row r="561" spans="3:3" ht="15.75">
      <c r="C561" s="57"/>
    </row>
    <row r="562" spans="3:3" ht="15.75">
      <c r="C562" s="57"/>
    </row>
    <row r="563" spans="3:3" ht="15.75">
      <c r="C563" s="57"/>
    </row>
    <row r="564" spans="3:3" ht="15.75">
      <c r="C564" s="57"/>
    </row>
    <row r="565" spans="3:3" ht="15.75">
      <c r="C565" s="57"/>
    </row>
    <row r="566" spans="3:3" ht="15.75">
      <c r="C566" s="57"/>
    </row>
    <row r="567" spans="3:3" ht="15.75">
      <c r="C567" s="57"/>
    </row>
    <row r="568" spans="3:3" ht="15.75">
      <c r="C568" s="57"/>
    </row>
    <row r="569" spans="3:3" ht="15.75">
      <c r="C569" s="57"/>
    </row>
    <row r="570" spans="3:3" ht="15.75">
      <c r="C570" s="57"/>
    </row>
    <row r="571" spans="3:3" ht="15.75">
      <c r="C571" s="57"/>
    </row>
    <row r="572" spans="3:3" ht="15.75">
      <c r="C572" s="57"/>
    </row>
    <row r="573" spans="3:3" ht="15.75">
      <c r="C573" s="57"/>
    </row>
    <row r="574" spans="3:3" ht="15.75">
      <c r="C574" s="57"/>
    </row>
    <row r="575" spans="3:3" ht="15.75">
      <c r="C575" s="57"/>
    </row>
    <row r="576" spans="3:3" ht="15.75">
      <c r="C576" s="57"/>
    </row>
    <row r="577" spans="3:3" ht="15.75">
      <c r="C577" s="57"/>
    </row>
    <row r="578" spans="3:3" ht="15.75">
      <c r="C578" s="57"/>
    </row>
    <row r="579" spans="3:3" ht="15.75">
      <c r="C579" s="57"/>
    </row>
    <row r="580" spans="3:3" ht="15.75">
      <c r="C580" s="57"/>
    </row>
    <row r="581" spans="3:3" ht="15.75">
      <c r="C581" s="57"/>
    </row>
    <row r="582" spans="3:3" ht="15.75">
      <c r="C582" s="57"/>
    </row>
    <row r="583" spans="3:3" ht="15.75">
      <c r="C583" s="57"/>
    </row>
    <row r="584" spans="3:3" ht="15.75">
      <c r="C584" s="57"/>
    </row>
    <row r="585" spans="3:3" ht="15.75">
      <c r="C585" s="57"/>
    </row>
    <row r="586" spans="3:3" ht="15.75">
      <c r="C586" s="57"/>
    </row>
    <row r="587" spans="3:3" ht="15.75">
      <c r="C587" s="57"/>
    </row>
    <row r="588" spans="3:3" ht="15.75">
      <c r="C588" s="57"/>
    </row>
    <row r="589" spans="3:3" ht="15.75">
      <c r="C589" s="57"/>
    </row>
    <row r="590" spans="3:3" ht="15.75">
      <c r="C590" s="57"/>
    </row>
    <row r="591" spans="3:3" ht="15.75">
      <c r="C591" s="57"/>
    </row>
    <row r="592" spans="3:3" ht="15.75">
      <c r="C592" s="57"/>
    </row>
    <row r="593" spans="3:3" ht="15.75">
      <c r="C593" s="57"/>
    </row>
    <row r="594" spans="3:3" ht="15.75">
      <c r="C594" s="57"/>
    </row>
    <row r="595" spans="3:3" ht="15.75">
      <c r="C595" s="57"/>
    </row>
    <row r="596" spans="3:3" ht="15.75">
      <c r="C596" s="57"/>
    </row>
    <row r="597" spans="3:3" ht="15.75">
      <c r="C597" s="57"/>
    </row>
    <row r="598" spans="3:3" ht="15.75">
      <c r="C598" s="57"/>
    </row>
    <row r="599" spans="3:3" ht="15.75">
      <c r="C599" s="57"/>
    </row>
    <row r="600" spans="3:3" ht="15.75">
      <c r="C600" s="57"/>
    </row>
    <row r="601" spans="3:3" ht="15.75">
      <c r="C601" s="57"/>
    </row>
  </sheetData>
  <mergeCells count="14">
    <mergeCell ref="D9:E9"/>
    <mergeCell ref="C2:O2"/>
    <mergeCell ref="C3:O3"/>
    <mergeCell ref="C4:O4"/>
    <mergeCell ref="F7:G7"/>
    <mergeCell ref="H7:I7"/>
    <mergeCell ref="J7:K7"/>
    <mergeCell ref="L7:M7"/>
    <mergeCell ref="N7:O7"/>
    <mergeCell ref="F8:G8"/>
    <mergeCell ref="H8:I8"/>
    <mergeCell ref="J8:K8"/>
    <mergeCell ref="L8:M8"/>
    <mergeCell ref="N8:O8"/>
  </mergeCells>
  <pageMargins left="0.7" right="0.7" top="0.75" bottom="0.75" header="0.3" footer="0.3"/>
  <pageSetup scale="43" orientation="portrait" r:id="rId1"/>
  <ignoredErrors>
    <ignoredError sqref="D7:O7" numberStoredAsText="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showGridLines="0" zoomScale="70" zoomScaleNormal="70" workbookViewId="0">
      <selection activeCell="R35" sqref="R35"/>
    </sheetView>
  </sheetViews>
  <sheetFormatPr baseColWidth="10" defaultColWidth="17.7109375" defaultRowHeight="15"/>
  <cols>
    <col min="1" max="1" width="29" style="799" customWidth="1"/>
    <col min="2" max="2" width="20.7109375" style="799" bestFit="1" customWidth="1"/>
    <col min="3" max="3" width="18.7109375" style="799" customWidth="1"/>
    <col min="4" max="4" width="17.7109375" style="799"/>
    <col min="5" max="5" width="14.28515625" style="799" customWidth="1"/>
    <col min="6" max="7" width="13.85546875" style="799" customWidth="1"/>
    <col min="8" max="8" width="17.7109375" style="799"/>
    <col min="9" max="10" width="13.85546875" style="799" customWidth="1"/>
    <col min="11" max="12" width="17.7109375" style="799"/>
    <col min="13" max="14" width="15.140625" style="799" customWidth="1"/>
    <col min="15" max="15" width="17" style="799" bestFit="1" customWidth="1"/>
    <col min="16" max="16" width="18.7109375" style="799" bestFit="1" customWidth="1"/>
    <col min="17" max="17" width="7.42578125" style="799" customWidth="1"/>
    <col min="18" max="256" width="17.7109375" style="799"/>
    <col min="257" max="257" width="29" style="799" customWidth="1"/>
    <col min="258" max="258" width="20.7109375" style="799" bestFit="1" customWidth="1"/>
    <col min="259" max="259" width="18.7109375" style="799" customWidth="1"/>
    <col min="260" max="260" width="17.7109375" style="799"/>
    <col min="261" max="261" width="14.28515625" style="799" customWidth="1"/>
    <col min="262" max="263" width="13.85546875" style="799" customWidth="1"/>
    <col min="264" max="264" width="17.7109375" style="799"/>
    <col min="265" max="266" width="13.85546875" style="799" customWidth="1"/>
    <col min="267" max="268" width="17.7109375" style="799"/>
    <col min="269" max="270" width="15.140625" style="799" customWidth="1"/>
    <col min="271" max="271" width="17" style="799" bestFit="1" customWidth="1"/>
    <col min="272" max="272" width="18.7109375" style="799" bestFit="1" customWidth="1"/>
    <col min="273" max="273" width="7.42578125" style="799" customWidth="1"/>
    <col min="274" max="512" width="17.7109375" style="799"/>
    <col min="513" max="513" width="29" style="799" customWidth="1"/>
    <col min="514" max="514" width="20.7109375" style="799" bestFit="1" customWidth="1"/>
    <col min="515" max="515" width="18.7109375" style="799" customWidth="1"/>
    <col min="516" max="516" width="17.7109375" style="799"/>
    <col min="517" max="517" width="14.28515625" style="799" customWidth="1"/>
    <col min="518" max="519" width="13.85546875" style="799" customWidth="1"/>
    <col min="520" max="520" width="17.7109375" style="799"/>
    <col min="521" max="522" width="13.85546875" style="799" customWidth="1"/>
    <col min="523" max="524" width="17.7109375" style="799"/>
    <col min="525" max="526" width="15.140625" style="799" customWidth="1"/>
    <col min="527" max="527" width="17" style="799" bestFit="1" customWidth="1"/>
    <col min="528" max="528" width="18.7109375" style="799" bestFit="1" customWidth="1"/>
    <col min="529" max="529" width="7.42578125" style="799" customWidth="1"/>
    <col min="530" max="768" width="17.7109375" style="799"/>
    <col min="769" max="769" width="29" style="799" customWidth="1"/>
    <col min="770" max="770" width="20.7109375" style="799" bestFit="1" customWidth="1"/>
    <col min="771" max="771" width="18.7109375" style="799" customWidth="1"/>
    <col min="772" max="772" width="17.7109375" style="799"/>
    <col min="773" max="773" width="14.28515625" style="799" customWidth="1"/>
    <col min="774" max="775" width="13.85546875" style="799" customWidth="1"/>
    <col min="776" max="776" width="17.7109375" style="799"/>
    <col min="777" max="778" width="13.85546875" style="799" customWidth="1"/>
    <col min="779" max="780" width="17.7109375" style="799"/>
    <col min="781" max="782" width="15.140625" style="799" customWidth="1"/>
    <col min="783" max="783" width="17" style="799" bestFit="1" customWidth="1"/>
    <col min="784" max="784" width="18.7109375" style="799" bestFit="1" customWidth="1"/>
    <col min="785" max="785" width="7.42578125" style="799" customWidth="1"/>
    <col min="786" max="1024" width="17.7109375" style="799"/>
    <col min="1025" max="1025" width="29" style="799" customWidth="1"/>
    <col min="1026" max="1026" width="20.7109375" style="799" bestFit="1" customWidth="1"/>
    <col min="1027" max="1027" width="18.7109375" style="799" customWidth="1"/>
    <col min="1028" max="1028" width="17.7109375" style="799"/>
    <col min="1029" max="1029" width="14.28515625" style="799" customWidth="1"/>
    <col min="1030" max="1031" width="13.85546875" style="799" customWidth="1"/>
    <col min="1032" max="1032" width="17.7109375" style="799"/>
    <col min="1033" max="1034" width="13.85546875" style="799" customWidth="1"/>
    <col min="1035" max="1036" width="17.7109375" style="799"/>
    <col min="1037" max="1038" width="15.140625" style="799" customWidth="1"/>
    <col min="1039" max="1039" width="17" style="799" bestFit="1" customWidth="1"/>
    <col min="1040" max="1040" width="18.7109375" style="799" bestFit="1" customWidth="1"/>
    <col min="1041" max="1041" width="7.42578125" style="799" customWidth="1"/>
    <col min="1042" max="1280" width="17.7109375" style="799"/>
    <col min="1281" max="1281" width="29" style="799" customWidth="1"/>
    <col min="1282" max="1282" width="20.7109375" style="799" bestFit="1" customWidth="1"/>
    <col min="1283" max="1283" width="18.7109375" style="799" customWidth="1"/>
    <col min="1284" max="1284" width="17.7109375" style="799"/>
    <col min="1285" max="1285" width="14.28515625" style="799" customWidth="1"/>
    <col min="1286" max="1287" width="13.85546875" style="799" customWidth="1"/>
    <col min="1288" max="1288" width="17.7109375" style="799"/>
    <col min="1289" max="1290" width="13.85546875" style="799" customWidth="1"/>
    <col min="1291" max="1292" width="17.7109375" style="799"/>
    <col min="1293" max="1294" width="15.140625" style="799" customWidth="1"/>
    <col min="1295" max="1295" width="17" style="799" bestFit="1" customWidth="1"/>
    <col min="1296" max="1296" width="18.7109375" style="799" bestFit="1" customWidth="1"/>
    <col min="1297" max="1297" width="7.42578125" style="799" customWidth="1"/>
    <col min="1298" max="1536" width="17.7109375" style="799"/>
    <col min="1537" max="1537" width="29" style="799" customWidth="1"/>
    <col min="1538" max="1538" width="20.7109375" style="799" bestFit="1" customWidth="1"/>
    <col min="1539" max="1539" width="18.7109375" style="799" customWidth="1"/>
    <col min="1540" max="1540" width="17.7109375" style="799"/>
    <col min="1541" max="1541" width="14.28515625" style="799" customWidth="1"/>
    <col min="1542" max="1543" width="13.85546875" style="799" customWidth="1"/>
    <col min="1544" max="1544" width="17.7109375" style="799"/>
    <col min="1545" max="1546" width="13.85546875" style="799" customWidth="1"/>
    <col min="1547" max="1548" width="17.7109375" style="799"/>
    <col min="1549" max="1550" width="15.140625" style="799" customWidth="1"/>
    <col min="1551" max="1551" width="17" style="799" bestFit="1" customWidth="1"/>
    <col min="1552" max="1552" width="18.7109375" style="799" bestFit="1" customWidth="1"/>
    <col min="1553" max="1553" width="7.42578125" style="799" customWidth="1"/>
    <col min="1554" max="1792" width="17.7109375" style="799"/>
    <col min="1793" max="1793" width="29" style="799" customWidth="1"/>
    <col min="1794" max="1794" width="20.7109375" style="799" bestFit="1" customWidth="1"/>
    <col min="1795" max="1795" width="18.7109375" style="799" customWidth="1"/>
    <col min="1796" max="1796" width="17.7109375" style="799"/>
    <col min="1797" max="1797" width="14.28515625" style="799" customWidth="1"/>
    <col min="1798" max="1799" width="13.85546875" style="799" customWidth="1"/>
    <col min="1800" max="1800" width="17.7109375" style="799"/>
    <col min="1801" max="1802" width="13.85546875" style="799" customWidth="1"/>
    <col min="1803" max="1804" width="17.7109375" style="799"/>
    <col min="1805" max="1806" width="15.140625" style="799" customWidth="1"/>
    <col min="1807" max="1807" width="17" style="799" bestFit="1" customWidth="1"/>
    <col min="1808" max="1808" width="18.7109375" style="799" bestFit="1" customWidth="1"/>
    <col min="1809" max="1809" width="7.42578125" style="799" customWidth="1"/>
    <col min="1810" max="2048" width="17.7109375" style="799"/>
    <col min="2049" max="2049" width="29" style="799" customWidth="1"/>
    <col min="2050" max="2050" width="20.7109375" style="799" bestFit="1" customWidth="1"/>
    <col min="2051" max="2051" width="18.7109375" style="799" customWidth="1"/>
    <col min="2052" max="2052" width="17.7109375" style="799"/>
    <col min="2053" max="2053" width="14.28515625" style="799" customWidth="1"/>
    <col min="2054" max="2055" width="13.85546875" style="799" customWidth="1"/>
    <col min="2056" max="2056" width="17.7109375" style="799"/>
    <col min="2057" max="2058" width="13.85546875" style="799" customWidth="1"/>
    <col min="2059" max="2060" width="17.7109375" style="799"/>
    <col min="2061" max="2062" width="15.140625" style="799" customWidth="1"/>
    <col min="2063" max="2063" width="17" style="799" bestFit="1" customWidth="1"/>
    <col min="2064" max="2064" width="18.7109375" style="799" bestFit="1" customWidth="1"/>
    <col min="2065" max="2065" width="7.42578125" style="799" customWidth="1"/>
    <col min="2066" max="2304" width="17.7109375" style="799"/>
    <col min="2305" max="2305" width="29" style="799" customWidth="1"/>
    <col min="2306" max="2306" width="20.7109375" style="799" bestFit="1" customWidth="1"/>
    <col min="2307" max="2307" width="18.7109375" style="799" customWidth="1"/>
    <col min="2308" max="2308" width="17.7109375" style="799"/>
    <col min="2309" max="2309" width="14.28515625" style="799" customWidth="1"/>
    <col min="2310" max="2311" width="13.85546875" style="799" customWidth="1"/>
    <col min="2312" max="2312" width="17.7109375" style="799"/>
    <col min="2313" max="2314" width="13.85546875" style="799" customWidth="1"/>
    <col min="2315" max="2316" width="17.7109375" style="799"/>
    <col min="2317" max="2318" width="15.140625" style="799" customWidth="1"/>
    <col min="2319" max="2319" width="17" style="799" bestFit="1" customWidth="1"/>
    <col min="2320" max="2320" width="18.7109375" style="799" bestFit="1" customWidth="1"/>
    <col min="2321" max="2321" width="7.42578125" style="799" customWidth="1"/>
    <col min="2322" max="2560" width="17.7109375" style="799"/>
    <col min="2561" max="2561" width="29" style="799" customWidth="1"/>
    <col min="2562" max="2562" width="20.7109375" style="799" bestFit="1" customWidth="1"/>
    <col min="2563" max="2563" width="18.7109375" style="799" customWidth="1"/>
    <col min="2564" max="2564" width="17.7109375" style="799"/>
    <col min="2565" max="2565" width="14.28515625" style="799" customWidth="1"/>
    <col min="2566" max="2567" width="13.85546875" style="799" customWidth="1"/>
    <col min="2568" max="2568" width="17.7109375" style="799"/>
    <col min="2569" max="2570" width="13.85546875" style="799" customWidth="1"/>
    <col min="2571" max="2572" width="17.7109375" style="799"/>
    <col min="2573" max="2574" width="15.140625" style="799" customWidth="1"/>
    <col min="2575" max="2575" width="17" style="799" bestFit="1" customWidth="1"/>
    <col min="2576" max="2576" width="18.7109375" style="799" bestFit="1" customWidth="1"/>
    <col min="2577" max="2577" width="7.42578125" style="799" customWidth="1"/>
    <col min="2578" max="2816" width="17.7109375" style="799"/>
    <col min="2817" max="2817" width="29" style="799" customWidth="1"/>
    <col min="2818" max="2818" width="20.7109375" style="799" bestFit="1" customWidth="1"/>
    <col min="2819" max="2819" width="18.7109375" style="799" customWidth="1"/>
    <col min="2820" max="2820" width="17.7109375" style="799"/>
    <col min="2821" max="2821" width="14.28515625" style="799" customWidth="1"/>
    <col min="2822" max="2823" width="13.85546875" style="799" customWidth="1"/>
    <col min="2824" max="2824" width="17.7109375" style="799"/>
    <col min="2825" max="2826" width="13.85546875" style="799" customWidth="1"/>
    <col min="2827" max="2828" width="17.7109375" style="799"/>
    <col min="2829" max="2830" width="15.140625" style="799" customWidth="1"/>
    <col min="2831" max="2831" width="17" style="799" bestFit="1" customWidth="1"/>
    <col min="2832" max="2832" width="18.7109375" style="799" bestFit="1" customWidth="1"/>
    <col min="2833" max="2833" width="7.42578125" style="799" customWidth="1"/>
    <col min="2834" max="3072" width="17.7109375" style="799"/>
    <col min="3073" max="3073" width="29" style="799" customWidth="1"/>
    <col min="3074" max="3074" width="20.7109375" style="799" bestFit="1" customWidth="1"/>
    <col min="3075" max="3075" width="18.7109375" style="799" customWidth="1"/>
    <col min="3076" max="3076" width="17.7109375" style="799"/>
    <col min="3077" max="3077" width="14.28515625" style="799" customWidth="1"/>
    <col min="3078" max="3079" width="13.85546875" style="799" customWidth="1"/>
    <col min="3080" max="3080" width="17.7109375" style="799"/>
    <col min="3081" max="3082" width="13.85546875" style="799" customWidth="1"/>
    <col min="3083" max="3084" width="17.7109375" style="799"/>
    <col min="3085" max="3086" width="15.140625" style="799" customWidth="1"/>
    <col min="3087" max="3087" width="17" style="799" bestFit="1" customWidth="1"/>
    <col min="3088" max="3088" width="18.7109375" style="799" bestFit="1" customWidth="1"/>
    <col min="3089" max="3089" width="7.42578125" style="799" customWidth="1"/>
    <col min="3090" max="3328" width="17.7109375" style="799"/>
    <col min="3329" max="3329" width="29" style="799" customWidth="1"/>
    <col min="3330" max="3330" width="20.7109375" style="799" bestFit="1" customWidth="1"/>
    <col min="3331" max="3331" width="18.7109375" style="799" customWidth="1"/>
    <col min="3332" max="3332" width="17.7109375" style="799"/>
    <col min="3333" max="3333" width="14.28515625" style="799" customWidth="1"/>
    <col min="3334" max="3335" width="13.85546875" style="799" customWidth="1"/>
    <col min="3336" max="3336" width="17.7109375" style="799"/>
    <col min="3337" max="3338" width="13.85546875" style="799" customWidth="1"/>
    <col min="3339" max="3340" width="17.7109375" style="799"/>
    <col min="3341" max="3342" width="15.140625" style="799" customWidth="1"/>
    <col min="3343" max="3343" width="17" style="799" bestFit="1" customWidth="1"/>
    <col min="3344" max="3344" width="18.7109375" style="799" bestFit="1" customWidth="1"/>
    <col min="3345" max="3345" width="7.42578125" style="799" customWidth="1"/>
    <col min="3346" max="3584" width="17.7109375" style="799"/>
    <col min="3585" max="3585" width="29" style="799" customWidth="1"/>
    <col min="3586" max="3586" width="20.7109375" style="799" bestFit="1" customWidth="1"/>
    <col min="3587" max="3587" width="18.7109375" style="799" customWidth="1"/>
    <col min="3588" max="3588" width="17.7109375" style="799"/>
    <col min="3589" max="3589" width="14.28515625" style="799" customWidth="1"/>
    <col min="3590" max="3591" width="13.85546875" style="799" customWidth="1"/>
    <col min="3592" max="3592" width="17.7109375" style="799"/>
    <col min="3593" max="3594" width="13.85546875" style="799" customWidth="1"/>
    <col min="3595" max="3596" width="17.7109375" style="799"/>
    <col min="3597" max="3598" width="15.140625" style="799" customWidth="1"/>
    <col min="3599" max="3599" width="17" style="799" bestFit="1" customWidth="1"/>
    <col min="3600" max="3600" width="18.7109375" style="799" bestFit="1" customWidth="1"/>
    <col min="3601" max="3601" width="7.42578125" style="799" customWidth="1"/>
    <col min="3602" max="3840" width="17.7109375" style="799"/>
    <col min="3841" max="3841" width="29" style="799" customWidth="1"/>
    <col min="3842" max="3842" width="20.7109375" style="799" bestFit="1" customWidth="1"/>
    <col min="3843" max="3843" width="18.7109375" style="799" customWidth="1"/>
    <col min="3844" max="3844" width="17.7109375" style="799"/>
    <col min="3845" max="3845" width="14.28515625" style="799" customWidth="1"/>
    <col min="3846" max="3847" width="13.85546875" style="799" customWidth="1"/>
    <col min="3848" max="3848" width="17.7109375" style="799"/>
    <col min="3849" max="3850" width="13.85546875" style="799" customWidth="1"/>
    <col min="3851" max="3852" width="17.7109375" style="799"/>
    <col min="3853" max="3854" width="15.140625" style="799" customWidth="1"/>
    <col min="3855" max="3855" width="17" style="799" bestFit="1" customWidth="1"/>
    <col min="3856" max="3856" width="18.7109375" style="799" bestFit="1" customWidth="1"/>
    <col min="3857" max="3857" width="7.42578125" style="799" customWidth="1"/>
    <col min="3858" max="4096" width="17.7109375" style="799"/>
    <col min="4097" max="4097" width="29" style="799" customWidth="1"/>
    <col min="4098" max="4098" width="20.7109375" style="799" bestFit="1" customWidth="1"/>
    <col min="4099" max="4099" width="18.7109375" style="799" customWidth="1"/>
    <col min="4100" max="4100" width="17.7109375" style="799"/>
    <col min="4101" max="4101" width="14.28515625" style="799" customWidth="1"/>
    <col min="4102" max="4103" width="13.85546875" style="799" customWidth="1"/>
    <col min="4104" max="4104" width="17.7109375" style="799"/>
    <col min="4105" max="4106" width="13.85546875" style="799" customWidth="1"/>
    <col min="4107" max="4108" width="17.7109375" style="799"/>
    <col min="4109" max="4110" width="15.140625" style="799" customWidth="1"/>
    <col min="4111" max="4111" width="17" style="799" bestFit="1" customWidth="1"/>
    <col min="4112" max="4112" width="18.7109375" style="799" bestFit="1" customWidth="1"/>
    <col min="4113" max="4113" width="7.42578125" style="799" customWidth="1"/>
    <col min="4114" max="4352" width="17.7109375" style="799"/>
    <col min="4353" max="4353" width="29" style="799" customWidth="1"/>
    <col min="4354" max="4354" width="20.7109375" style="799" bestFit="1" customWidth="1"/>
    <col min="4355" max="4355" width="18.7109375" style="799" customWidth="1"/>
    <col min="4356" max="4356" width="17.7109375" style="799"/>
    <col min="4357" max="4357" width="14.28515625" style="799" customWidth="1"/>
    <col min="4358" max="4359" width="13.85546875" style="799" customWidth="1"/>
    <col min="4360" max="4360" width="17.7109375" style="799"/>
    <col min="4361" max="4362" width="13.85546875" style="799" customWidth="1"/>
    <col min="4363" max="4364" width="17.7109375" style="799"/>
    <col min="4365" max="4366" width="15.140625" style="799" customWidth="1"/>
    <col min="4367" max="4367" width="17" style="799" bestFit="1" customWidth="1"/>
    <col min="4368" max="4368" width="18.7109375" style="799" bestFit="1" customWidth="1"/>
    <col min="4369" max="4369" width="7.42578125" style="799" customWidth="1"/>
    <col min="4370" max="4608" width="17.7109375" style="799"/>
    <col min="4609" max="4609" width="29" style="799" customWidth="1"/>
    <col min="4610" max="4610" width="20.7109375" style="799" bestFit="1" customWidth="1"/>
    <col min="4611" max="4611" width="18.7109375" style="799" customWidth="1"/>
    <col min="4612" max="4612" width="17.7109375" style="799"/>
    <col min="4613" max="4613" width="14.28515625" style="799" customWidth="1"/>
    <col min="4614" max="4615" width="13.85546875" style="799" customWidth="1"/>
    <col min="4616" max="4616" width="17.7109375" style="799"/>
    <col min="4617" max="4618" width="13.85546875" style="799" customWidth="1"/>
    <col min="4619" max="4620" width="17.7109375" style="799"/>
    <col min="4621" max="4622" width="15.140625" style="799" customWidth="1"/>
    <col min="4623" max="4623" width="17" style="799" bestFit="1" customWidth="1"/>
    <col min="4624" max="4624" width="18.7109375" style="799" bestFit="1" customWidth="1"/>
    <col min="4625" max="4625" width="7.42578125" style="799" customWidth="1"/>
    <col min="4626" max="4864" width="17.7109375" style="799"/>
    <col min="4865" max="4865" width="29" style="799" customWidth="1"/>
    <col min="4866" max="4866" width="20.7109375" style="799" bestFit="1" customWidth="1"/>
    <col min="4867" max="4867" width="18.7109375" style="799" customWidth="1"/>
    <col min="4868" max="4868" width="17.7109375" style="799"/>
    <col min="4869" max="4869" width="14.28515625" style="799" customWidth="1"/>
    <col min="4870" max="4871" width="13.85546875" style="799" customWidth="1"/>
    <col min="4872" max="4872" width="17.7109375" style="799"/>
    <col min="4873" max="4874" width="13.85546875" style="799" customWidth="1"/>
    <col min="4875" max="4876" width="17.7109375" style="799"/>
    <col min="4877" max="4878" width="15.140625" style="799" customWidth="1"/>
    <col min="4879" max="4879" width="17" style="799" bestFit="1" customWidth="1"/>
    <col min="4880" max="4880" width="18.7109375" style="799" bestFit="1" customWidth="1"/>
    <col min="4881" max="4881" width="7.42578125" style="799" customWidth="1"/>
    <col min="4882" max="5120" width="17.7109375" style="799"/>
    <col min="5121" max="5121" width="29" style="799" customWidth="1"/>
    <col min="5122" max="5122" width="20.7109375" style="799" bestFit="1" customWidth="1"/>
    <col min="5123" max="5123" width="18.7109375" style="799" customWidth="1"/>
    <col min="5124" max="5124" width="17.7109375" style="799"/>
    <col min="5125" max="5125" width="14.28515625" style="799" customWidth="1"/>
    <col min="5126" max="5127" width="13.85546875" style="799" customWidth="1"/>
    <col min="5128" max="5128" width="17.7109375" style="799"/>
    <col min="5129" max="5130" width="13.85546875" style="799" customWidth="1"/>
    <col min="5131" max="5132" width="17.7109375" style="799"/>
    <col min="5133" max="5134" width="15.140625" style="799" customWidth="1"/>
    <col min="5135" max="5135" width="17" style="799" bestFit="1" customWidth="1"/>
    <col min="5136" max="5136" width="18.7109375" style="799" bestFit="1" customWidth="1"/>
    <col min="5137" max="5137" width="7.42578125" style="799" customWidth="1"/>
    <col min="5138" max="5376" width="17.7109375" style="799"/>
    <col min="5377" max="5377" width="29" style="799" customWidth="1"/>
    <col min="5378" max="5378" width="20.7109375" style="799" bestFit="1" customWidth="1"/>
    <col min="5379" max="5379" width="18.7109375" style="799" customWidth="1"/>
    <col min="5380" max="5380" width="17.7109375" style="799"/>
    <col min="5381" max="5381" width="14.28515625" style="799" customWidth="1"/>
    <col min="5382" max="5383" width="13.85546875" style="799" customWidth="1"/>
    <col min="5384" max="5384" width="17.7109375" style="799"/>
    <col min="5385" max="5386" width="13.85546875" style="799" customWidth="1"/>
    <col min="5387" max="5388" width="17.7109375" style="799"/>
    <col min="5389" max="5390" width="15.140625" style="799" customWidth="1"/>
    <col min="5391" max="5391" width="17" style="799" bestFit="1" customWidth="1"/>
    <col min="5392" max="5392" width="18.7109375" style="799" bestFit="1" customWidth="1"/>
    <col min="5393" max="5393" width="7.42578125" style="799" customWidth="1"/>
    <col min="5394" max="5632" width="17.7109375" style="799"/>
    <col min="5633" max="5633" width="29" style="799" customWidth="1"/>
    <col min="5634" max="5634" width="20.7109375" style="799" bestFit="1" customWidth="1"/>
    <col min="5635" max="5635" width="18.7109375" style="799" customWidth="1"/>
    <col min="5636" max="5636" width="17.7109375" style="799"/>
    <col min="5637" max="5637" width="14.28515625" style="799" customWidth="1"/>
    <col min="5638" max="5639" width="13.85546875" style="799" customWidth="1"/>
    <col min="5640" max="5640" width="17.7109375" style="799"/>
    <col min="5641" max="5642" width="13.85546875" style="799" customWidth="1"/>
    <col min="5643" max="5644" width="17.7109375" style="799"/>
    <col min="5645" max="5646" width="15.140625" style="799" customWidth="1"/>
    <col min="5647" max="5647" width="17" style="799" bestFit="1" customWidth="1"/>
    <col min="5648" max="5648" width="18.7109375" style="799" bestFit="1" customWidth="1"/>
    <col min="5649" max="5649" width="7.42578125" style="799" customWidth="1"/>
    <col min="5650" max="5888" width="17.7109375" style="799"/>
    <col min="5889" max="5889" width="29" style="799" customWidth="1"/>
    <col min="5890" max="5890" width="20.7109375" style="799" bestFit="1" customWidth="1"/>
    <col min="5891" max="5891" width="18.7109375" style="799" customWidth="1"/>
    <col min="5892" max="5892" width="17.7109375" style="799"/>
    <col min="5893" max="5893" width="14.28515625" style="799" customWidth="1"/>
    <col min="5894" max="5895" width="13.85546875" style="799" customWidth="1"/>
    <col min="5896" max="5896" width="17.7109375" style="799"/>
    <col min="5897" max="5898" width="13.85546875" style="799" customWidth="1"/>
    <col min="5899" max="5900" width="17.7109375" style="799"/>
    <col min="5901" max="5902" width="15.140625" style="799" customWidth="1"/>
    <col min="5903" max="5903" width="17" style="799" bestFit="1" customWidth="1"/>
    <col min="5904" max="5904" width="18.7109375" style="799" bestFit="1" customWidth="1"/>
    <col min="5905" max="5905" width="7.42578125" style="799" customWidth="1"/>
    <col min="5906" max="6144" width="17.7109375" style="799"/>
    <col min="6145" max="6145" width="29" style="799" customWidth="1"/>
    <col min="6146" max="6146" width="20.7109375" style="799" bestFit="1" customWidth="1"/>
    <col min="6147" max="6147" width="18.7109375" style="799" customWidth="1"/>
    <col min="6148" max="6148" width="17.7109375" style="799"/>
    <col min="6149" max="6149" width="14.28515625" style="799" customWidth="1"/>
    <col min="6150" max="6151" width="13.85546875" style="799" customWidth="1"/>
    <col min="6152" max="6152" width="17.7109375" style="799"/>
    <col min="6153" max="6154" width="13.85546875" style="799" customWidth="1"/>
    <col min="6155" max="6156" width="17.7109375" style="799"/>
    <col min="6157" max="6158" width="15.140625" style="799" customWidth="1"/>
    <col min="6159" max="6159" width="17" style="799" bestFit="1" customWidth="1"/>
    <col min="6160" max="6160" width="18.7109375" style="799" bestFit="1" customWidth="1"/>
    <col min="6161" max="6161" width="7.42578125" style="799" customWidth="1"/>
    <col min="6162" max="6400" width="17.7109375" style="799"/>
    <col min="6401" max="6401" width="29" style="799" customWidth="1"/>
    <col min="6402" max="6402" width="20.7109375" style="799" bestFit="1" customWidth="1"/>
    <col min="6403" max="6403" width="18.7109375" style="799" customWidth="1"/>
    <col min="6404" max="6404" width="17.7109375" style="799"/>
    <col min="6405" max="6405" width="14.28515625" style="799" customWidth="1"/>
    <col min="6406" max="6407" width="13.85546875" style="799" customWidth="1"/>
    <col min="6408" max="6408" width="17.7109375" style="799"/>
    <col min="6409" max="6410" width="13.85546875" style="799" customWidth="1"/>
    <col min="6411" max="6412" width="17.7109375" style="799"/>
    <col min="6413" max="6414" width="15.140625" style="799" customWidth="1"/>
    <col min="6415" max="6415" width="17" style="799" bestFit="1" customWidth="1"/>
    <col min="6416" max="6416" width="18.7109375" style="799" bestFit="1" customWidth="1"/>
    <col min="6417" max="6417" width="7.42578125" style="799" customWidth="1"/>
    <col min="6418" max="6656" width="17.7109375" style="799"/>
    <col min="6657" max="6657" width="29" style="799" customWidth="1"/>
    <col min="6658" max="6658" width="20.7109375" style="799" bestFit="1" customWidth="1"/>
    <col min="6659" max="6659" width="18.7109375" style="799" customWidth="1"/>
    <col min="6660" max="6660" width="17.7109375" style="799"/>
    <col min="6661" max="6661" width="14.28515625" style="799" customWidth="1"/>
    <col min="6662" max="6663" width="13.85546875" style="799" customWidth="1"/>
    <col min="6664" max="6664" width="17.7109375" style="799"/>
    <col min="6665" max="6666" width="13.85546875" style="799" customWidth="1"/>
    <col min="6667" max="6668" width="17.7109375" style="799"/>
    <col min="6669" max="6670" width="15.140625" style="799" customWidth="1"/>
    <col min="6671" max="6671" width="17" style="799" bestFit="1" customWidth="1"/>
    <col min="6672" max="6672" width="18.7109375" style="799" bestFit="1" customWidth="1"/>
    <col min="6673" max="6673" width="7.42578125" style="799" customWidth="1"/>
    <col min="6674" max="6912" width="17.7109375" style="799"/>
    <col min="6913" max="6913" width="29" style="799" customWidth="1"/>
    <col min="6914" max="6914" width="20.7109375" style="799" bestFit="1" customWidth="1"/>
    <col min="6915" max="6915" width="18.7109375" style="799" customWidth="1"/>
    <col min="6916" max="6916" width="17.7109375" style="799"/>
    <col min="6917" max="6917" width="14.28515625" style="799" customWidth="1"/>
    <col min="6918" max="6919" width="13.85546875" style="799" customWidth="1"/>
    <col min="6920" max="6920" width="17.7109375" style="799"/>
    <col min="6921" max="6922" width="13.85546875" style="799" customWidth="1"/>
    <col min="6923" max="6924" width="17.7109375" style="799"/>
    <col min="6925" max="6926" width="15.140625" style="799" customWidth="1"/>
    <col min="6927" max="6927" width="17" style="799" bestFit="1" customWidth="1"/>
    <col min="6928" max="6928" width="18.7109375" style="799" bestFit="1" customWidth="1"/>
    <col min="6929" max="6929" width="7.42578125" style="799" customWidth="1"/>
    <col min="6930" max="7168" width="17.7109375" style="799"/>
    <col min="7169" max="7169" width="29" style="799" customWidth="1"/>
    <col min="7170" max="7170" width="20.7109375" style="799" bestFit="1" customWidth="1"/>
    <col min="7171" max="7171" width="18.7109375" style="799" customWidth="1"/>
    <col min="7172" max="7172" width="17.7109375" style="799"/>
    <col min="7173" max="7173" width="14.28515625" style="799" customWidth="1"/>
    <col min="7174" max="7175" width="13.85546875" style="799" customWidth="1"/>
    <col min="7176" max="7176" width="17.7109375" style="799"/>
    <col min="7177" max="7178" width="13.85546875" style="799" customWidth="1"/>
    <col min="7179" max="7180" width="17.7109375" style="799"/>
    <col min="7181" max="7182" width="15.140625" style="799" customWidth="1"/>
    <col min="7183" max="7183" width="17" style="799" bestFit="1" customWidth="1"/>
    <col min="7184" max="7184" width="18.7109375" style="799" bestFit="1" customWidth="1"/>
    <col min="7185" max="7185" width="7.42578125" style="799" customWidth="1"/>
    <col min="7186" max="7424" width="17.7109375" style="799"/>
    <col min="7425" max="7425" width="29" style="799" customWidth="1"/>
    <col min="7426" max="7426" width="20.7109375" style="799" bestFit="1" customWidth="1"/>
    <col min="7427" max="7427" width="18.7109375" style="799" customWidth="1"/>
    <col min="7428" max="7428" width="17.7109375" style="799"/>
    <col min="7429" max="7429" width="14.28515625" style="799" customWidth="1"/>
    <col min="7430" max="7431" width="13.85546875" style="799" customWidth="1"/>
    <col min="7432" max="7432" width="17.7109375" style="799"/>
    <col min="7433" max="7434" width="13.85546875" style="799" customWidth="1"/>
    <col min="7435" max="7436" width="17.7109375" style="799"/>
    <col min="7437" max="7438" width="15.140625" style="799" customWidth="1"/>
    <col min="7439" max="7439" width="17" style="799" bestFit="1" customWidth="1"/>
    <col min="7440" max="7440" width="18.7109375" style="799" bestFit="1" customWidth="1"/>
    <col min="7441" max="7441" width="7.42578125" style="799" customWidth="1"/>
    <col min="7442" max="7680" width="17.7109375" style="799"/>
    <col min="7681" max="7681" width="29" style="799" customWidth="1"/>
    <col min="7682" max="7682" width="20.7109375" style="799" bestFit="1" customWidth="1"/>
    <col min="7683" max="7683" width="18.7109375" style="799" customWidth="1"/>
    <col min="7684" max="7684" width="17.7109375" style="799"/>
    <col min="7685" max="7685" width="14.28515625" style="799" customWidth="1"/>
    <col min="7686" max="7687" width="13.85546875" style="799" customWidth="1"/>
    <col min="7688" max="7688" width="17.7109375" style="799"/>
    <col min="7689" max="7690" width="13.85546875" style="799" customWidth="1"/>
    <col min="7691" max="7692" width="17.7109375" style="799"/>
    <col min="7693" max="7694" width="15.140625" style="799" customWidth="1"/>
    <col min="7695" max="7695" width="17" style="799" bestFit="1" customWidth="1"/>
    <col min="7696" max="7696" width="18.7109375" style="799" bestFit="1" customWidth="1"/>
    <col min="7697" max="7697" width="7.42578125" style="799" customWidth="1"/>
    <col min="7698" max="7936" width="17.7109375" style="799"/>
    <col min="7937" max="7937" width="29" style="799" customWidth="1"/>
    <col min="7938" max="7938" width="20.7109375" style="799" bestFit="1" customWidth="1"/>
    <col min="7939" max="7939" width="18.7109375" style="799" customWidth="1"/>
    <col min="7940" max="7940" width="17.7109375" style="799"/>
    <col min="7941" max="7941" width="14.28515625" style="799" customWidth="1"/>
    <col min="7942" max="7943" width="13.85546875" style="799" customWidth="1"/>
    <col min="7944" max="7944" width="17.7109375" style="799"/>
    <col min="7945" max="7946" width="13.85546875" style="799" customWidth="1"/>
    <col min="7947" max="7948" width="17.7109375" style="799"/>
    <col min="7949" max="7950" width="15.140625" style="799" customWidth="1"/>
    <col min="7951" max="7951" width="17" style="799" bestFit="1" customWidth="1"/>
    <col min="7952" max="7952" width="18.7109375" style="799" bestFit="1" customWidth="1"/>
    <col min="7953" max="7953" width="7.42578125" style="799" customWidth="1"/>
    <col min="7954" max="8192" width="17.7109375" style="799"/>
    <col min="8193" max="8193" width="29" style="799" customWidth="1"/>
    <col min="8194" max="8194" width="20.7109375" style="799" bestFit="1" customWidth="1"/>
    <col min="8195" max="8195" width="18.7109375" style="799" customWidth="1"/>
    <col min="8196" max="8196" width="17.7109375" style="799"/>
    <col min="8197" max="8197" width="14.28515625" style="799" customWidth="1"/>
    <col min="8198" max="8199" width="13.85546875" style="799" customWidth="1"/>
    <col min="8200" max="8200" width="17.7109375" style="799"/>
    <col min="8201" max="8202" width="13.85546875" style="799" customWidth="1"/>
    <col min="8203" max="8204" width="17.7109375" style="799"/>
    <col min="8205" max="8206" width="15.140625" style="799" customWidth="1"/>
    <col min="8207" max="8207" width="17" style="799" bestFit="1" customWidth="1"/>
    <col min="8208" max="8208" width="18.7109375" style="799" bestFit="1" customWidth="1"/>
    <col min="8209" max="8209" width="7.42578125" style="799" customWidth="1"/>
    <col min="8210" max="8448" width="17.7109375" style="799"/>
    <col min="8449" max="8449" width="29" style="799" customWidth="1"/>
    <col min="8450" max="8450" width="20.7109375" style="799" bestFit="1" customWidth="1"/>
    <col min="8451" max="8451" width="18.7109375" style="799" customWidth="1"/>
    <col min="8452" max="8452" width="17.7109375" style="799"/>
    <col min="8453" max="8453" width="14.28515625" style="799" customWidth="1"/>
    <col min="8454" max="8455" width="13.85546875" style="799" customWidth="1"/>
    <col min="8456" max="8456" width="17.7109375" style="799"/>
    <col min="8457" max="8458" width="13.85546875" style="799" customWidth="1"/>
    <col min="8459" max="8460" width="17.7109375" style="799"/>
    <col min="8461" max="8462" width="15.140625" style="799" customWidth="1"/>
    <col min="8463" max="8463" width="17" style="799" bestFit="1" customWidth="1"/>
    <col min="8464" max="8464" width="18.7109375" style="799" bestFit="1" customWidth="1"/>
    <col min="8465" max="8465" width="7.42578125" style="799" customWidth="1"/>
    <col min="8466" max="8704" width="17.7109375" style="799"/>
    <col min="8705" max="8705" width="29" style="799" customWidth="1"/>
    <col min="8706" max="8706" width="20.7109375" style="799" bestFit="1" customWidth="1"/>
    <col min="8707" max="8707" width="18.7109375" style="799" customWidth="1"/>
    <col min="8708" max="8708" width="17.7109375" style="799"/>
    <col min="8709" max="8709" width="14.28515625" style="799" customWidth="1"/>
    <col min="8710" max="8711" width="13.85546875" style="799" customWidth="1"/>
    <col min="8712" max="8712" width="17.7109375" style="799"/>
    <col min="8713" max="8714" width="13.85546875" style="799" customWidth="1"/>
    <col min="8715" max="8716" width="17.7109375" style="799"/>
    <col min="8717" max="8718" width="15.140625" style="799" customWidth="1"/>
    <col min="8719" max="8719" width="17" style="799" bestFit="1" customWidth="1"/>
    <col min="8720" max="8720" width="18.7109375" style="799" bestFit="1" customWidth="1"/>
    <col min="8721" max="8721" width="7.42578125" style="799" customWidth="1"/>
    <col min="8722" max="8960" width="17.7109375" style="799"/>
    <col min="8961" max="8961" width="29" style="799" customWidth="1"/>
    <col min="8962" max="8962" width="20.7109375" style="799" bestFit="1" customWidth="1"/>
    <col min="8963" max="8963" width="18.7109375" style="799" customWidth="1"/>
    <col min="8964" max="8964" width="17.7109375" style="799"/>
    <col min="8965" max="8965" width="14.28515625" style="799" customWidth="1"/>
    <col min="8966" max="8967" width="13.85546875" style="799" customWidth="1"/>
    <col min="8968" max="8968" width="17.7109375" style="799"/>
    <col min="8969" max="8970" width="13.85546875" style="799" customWidth="1"/>
    <col min="8971" max="8972" width="17.7109375" style="799"/>
    <col min="8973" max="8974" width="15.140625" style="799" customWidth="1"/>
    <col min="8975" max="8975" width="17" style="799" bestFit="1" customWidth="1"/>
    <col min="8976" max="8976" width="18.7109375" style="799" bestFit="1" customWidth="1"/>
    <col min="8977" max="8977" width="7.42578125" style="799" customWidth="1"/>
    <col min="8978" max="9216" width="17.7109375" style="799"/>
    <col min="9217" max="9217" width="29" style="799" customWidth="1"/>
    <col min="9218" max="9218" width="20.7109375" style="799" bestFit="1" customWidth="1"/>
    <col min="9219" max="9219" width="18.7109375" style="799" customWidth="1"/>
    <col min="9220" max="9220" width="17.7109375" style="799"/>
    <col min="9221" max="9221" width="14.28515625" style="799" customWidth="1"/>
    <col min="9222" max="9223" width="13.85546875" style="799" customWidth="1"/>
    <col min="9224" max="9224" width="17.7109375" style="799"/>
    <col min="9225" max="9226" width="13.85546875" style="799" customWidth="1"/>
    <col min="9227" max="9228" width="17.7109375" style="799"/>
    <col min="9229" max="9230" width="15.140625" style="799" customWidth="1"/>
    <col min="9231" max="9231" width="17" style="799" bestFit="1" customWidth="1"/>
    <col min="9232" max="9232" width="18.7109375" style="799" bestFit="1" customWidth="1"/>
    <col min="9233" max="9233" width="7.42578125" style="799" customWidth="1"/>
    <col min="9234" max="9472" width="17.7109375" style="799"/>
    <col min="9473" max="9473" width="29" style="799" customWidth="1"/>
    <col min="9474" max="9474" width="20.7109375" style="799" bestFit="1" customWidth="1"/>
    <col min="9475" max="9475" width="18.7109375" style="799" customWidth="1"/>
    <col min="9476" max="9476" width="17.7109375" style="799"/>
    <col min="9477" max="9477" width="14.28515625" style="799" customWidth="1"/>
    <col min="9478" max="9479" width="13.85546875" style="799" customWidth="1"/>
    <col min="9480" max="9480" width="17.7109375" style="799"/>
    <col min="9481" max="9482" width="13.85546875" style="799" customWidth="1"/>
    <col min="9483" max="9484" width="17.7109375" style="799"/>
    <col min="9485" max="9486" width="15.140625" style="799" customWidth="1"/>
    <col min="9487" max="9487" width="17" style="799" bestFit="1" customWidth="1"/>
    <col min="9488" max="9488" width="18.7109375" style="799" bestFit="1" customWidth="1"/>
    <col min="9489" max="9489" width="7.42578125" style="799" customWidth="1"/>
    <col min="9490" max="9728" width="17.7109375" style="799"/>
    <col min="9729" max="9729" width="29" style="799" customWidth="1"/>
    <col min="9730" max="9730" width="20.7109375" style="799" bestFit="1" customWidth="1"/>
    <col min="9731" max="9731" width="18.7109375" style="799" customWidth="1"/>
    <col min="9732" max="9732" width="17.7109375" style="799"/>
    <col min="9733" max="9733" width="14.28515625" style="799" customWidth="1"/>
    <col min="9734" max="9735" width="13.85546875" style="799" customWidth="1"/>
    <col min="9736" max="9736" width="17.7109375" style="799"/>
    <col min="9737" max="9738" width="13.85546875" style="799" customWidth="1"/>
    <col min="9739" max="9740" width="17.7109375" style="799"/>
    <col min="9741" max="9742" width="15.140625" style="799" customWidth="1"/>
    <col min="9743" max="9743" width="17" style="799" bestFit="1" customWidth="1"/>
    <col min="9744" max="9744" width="18.7109375" style="799" bestFit="1" customWidth="1"/>
    <col min="9745" max="9745" width="7.42578125" style="799" customWidth="1"/>
    <col min="9746" max="9984" width="17.7109375" style="799"/>
    <col min="9985" max="9985" width="29" style="799" customWidth="1"/>
    <col min="9986" max="9986" width="20.7109375" style="799" bestFit="1" customWidth="1"/>
    <col min="9987" max="9987" width="18.7109375" style="799" customWidth="1"/>
    <col min="9988" max="9988" width="17.7109375" style="799"/>
    <col min="9989" max="9989" width="14.28515625" style="799" customWidth="1"/>
    <col min="9990" max="9991" width="13.85546875" style="799" customWidth="1"/>
    <col min="9992" max="9992" width="17.7109375" style="799"/>
    <col min="9993" max="9994" width="13.85546875" style="799" customWidth="1"/>
    <col min="9995" max="9996" width="17.7109375" style="799"/>
    <col min="9997" max="9998" width="15.140625" style="799" customWidth="1"/>
    <col min="9999" max="9999" width="17" style="799" bestFit="1" customWidth="1"/>
    <col min="10000" max="10000" width="18.7109375" style="799" bestFit="1" customWidth="1"/>
    <col min="10001" max="10001" width="7.42578125" style="799" customWidth="1"/>
    <col min="10002" max="10240" width="17.7109375" style="799"/>
    <col min="10241" max="10241" width="29" style="799" customWidth="1"/>
    <col min="10242" max="10242" width="20.7109375" style="799" bestFit="1" customWidth="1"/>
    <col min="10243" max="10243" width="18.7109375" style="799" customWidth="1"/>
    <col min="10244" max="10244" width="17.7109375" style="799"/>
    <col min="10245" max="10245" width="14.28515625" style="799" customWidth="1"/>
    <col min="10246" max="10247" width="13.85546875" style="799" customWidth="1"/>
    <col min="10248" max="10248" width="17.7109375" style="799"/>
    <col min="10249" max="10250" width="13.85546875" style="799" customWidth="1"/>
    <col min="10251" max="10252" width="17.7109375" style="799"/>
    <col min="10253" max="10254" width="15.140625" style="799" customWidth="1"/>
    <col min="10255" max="10255" width="17" style="799" bestFit="1" customWidth="1"/>
    <col min="10256" max="10256" width="18.7109375" style="799" bestFit="1" customWidth="1"/>
    <col min="10257" max="10257" width="7.42578125" style="799" customWidth="1"/>
    <col min="10258" max="10496" width="17.7109375" style="799"/>
    <col min="10497" max="10497" width="29" style="799" customWidth="1"/>
    <col min="10498" max="10498" width="20.7109375" style="799" bestFit="1" customWidth="1"/>
    <col min="10499" max="10499" width="18.7109375" style="799" customWidth="1"/>
    <col min="10500" max="10500" width="17.7109375" style="799"/>
    <col min="10501" max="10501" width="14.28515625" style="799" customWidth="1"/>
    <col min="10502" max="10503" width="13.85546875" style="799" customWidth="1"/>
    <col min="10504" max="10504" width="17.7109375" style="799"/>
    <col min="10505" max="10506" width="13.85546875" style="799" customWidth="1"/>
    <col min="10507" max="10508" width="17.7109375" style="799"/>
    <col min="10509" max="10510" width="15.140625" style="799" customWidth="1"/>
    <col min="10511" max="10511" width="17" style="799" bestFit="1" customWidth="1"/>
    <col min="10512" max="10512" width="18.7109375" style="799" bestFit="1" customWidth="1"/>
    <col min="10513" max="10513" width="7.42578125" style="799" customWidth="1"/>
    <col min="10514" max="10752" width="17.7109375" style="799"/>
    <col min="10753" max="10753" width="29" style="799" customWidth="1"/>
    <col min="10754" max="10754" width="20.7109375" style="799" bestFit="1" customWidth="1"/>
    <col min="10755" max="10755" width="18.7109375" style="799" customWidth="1"/>
    <col min="10756" max="10756" width="17.7109375" style="799"/>
    <col min="10757" max="10757" width="14.28515625" style="799" customWidth="1"/>
    <col min="10758" max="10759" width="13.85546875" style="799" customWidth="1"/>
    <col min="10760" max="10760" width="17.7109375" style="799"/>
    <col min="10761" max="10762" width="13.85546875" style="799" customWidth="1"/>
    <col min="10763" max="10764" width="17.7109375" style="799"/>
    <col min="10765" max="10766" width="15.140625" style="799" customWidth="1"/>
    <col min="10767" max="10767" width="17" style="799" bestFit="1" customWidth="1"/>
    <col min="10768" max="10768" width="18.7109375" style="799" bestFit="1" customWidth="1"/>
    <col min="10769" max="10769" width="7.42578125" style="799" customWidth="1"/>
    <col min="10770" max="11008" width="17.7109375" style="799"/>
    <col min="11009" max="11009" width="29" style="799" customWidth="1"/>
    <col min="11010" max="11010" width="20.7109375" style="799" bestFit="1" customWidth="1"/>
    <col min="11011" max="11011" width="18.7109375" style="799" customWidth="1"/>
    <col min="11012" max="11012" width="17.7109375" style="799"/>
    <col min="11013" max="11013" width="14.28515625" style="799" customWidth="1"/>
    <col min="11014" max="11015" width="13.85546875" style="799" customWidth="1"/>
    <col min="11016" max="11016" width="17.7109375" style="799"/>
    <col min="11017" max="11018" width="13.85546875" style="799" customWidth="1"/>
    <col min="11019" max="11020" width="17.7109375" style="799"/>
    <col min="11021" max="11022" width="15.140625" style="799" customWidth="1"/>
    <col min="11023" max="11023" width="17" style="799" bestFit="1" customWidth="1"/>
    <col min="11024" max="11024" width="18.7109375" style="799" bestFit="1" customWidth="1"/>
    <col min="11025" max="11025" width="7.42578125" style="799" customWidth="1"/>
    <col min="11026" max="11264" width="17.7109375" style="799"/>
    <col min="11265" max="11265" width="29" style="799" customWidth="1"/>
    <col min="11266" max="11266" width="20.7109375" style="799" bestFit="1" customWidth="1"/>
    <col min="11267" max="11267" width="18.7109375" style="799" customWidth="1"/>
    <col min="11268" max="11268" width="17.7109375" style="799"/>
    <col min="11269" max="11269" width="14.28515625" style="799" customWidth="1"/>
    <col min="11270" max="11271" width="13.85546875" style="799" customWidth="1"/>
    <col min="11272" max="11272" width="17.7109375" style="799"/>
    <col min="11273" max="11274" width="13.85546875" style="799" customWidth="1"/>
    <col min="11275" max="11276" width="17.7109375" style="799"/>
    <col min="11277" max="11278" width="15.140625" style="799" customWidth="1"/>
    <col min="11279" max="11279" width="17" style="799" bestFit="1" customWidth="1"/>
    <col min="11280" max="11280" width="18.7109375" style="799" bestFit="1" customWidth="1"/>
    <col min="11281" max="11281" width="7.42578125" style="799" customWidth="1"/>
    <col min="11282" max="11520" width="17.7109375" style="799"/>
    <col min="11521" max="11521" width="29" style="799" customWidth="1"/>
    <col min="11522" max="11522" width="20.7109375" style="799" bestFit="1" customWidth="1"/>
    <col min="11523" max="11523" width="18.7109375" style="799" customWidth="1"/>
    <col min="11524" max="11524" width="17.7109375" style="799"/>
    <col min="11525" max="11525" width="14.28515625" style="799" customWidth="1"/>
    <col min="11526" max="11527" width="13.85546875" style="799" customWidth="1"/>
    <col min="11528" max="11528" width="17.7109375" style="799"/>
    <col min="11529" max="11530" width="13.85546875" style="799" customWidth="1"/>
    <col min="11531" max="11532" width="17.7109375" style="799"/>
    <col min="11533" max="11534" width="15.140625" style="799" customWidth="1"/>
    <col min="11535" max="11535" width="17" style="799" bestFit="1" customWidth="1"/>
    <col min="11536" max="11536" width="18.7109375" style="799" bestFit="1" customWidth="1"/>
    <col min="11537" max="11537" width="7.42578125" style="799" customWidth="1"/>
    <col min="11538" max="11776" width="17.7109375" style="799"/>
    <col min="11777" max="11777" width="29" style="799" customWidth="1"/>
    <col min="11778" max="11778" width="20.7109375" style="799" bestFit="1" customWidth="1"/>
    <col min="11779" max="11779" width="18.7109375" style="799" customWidth="1"/>
    <col min="11780" max="11780" width="17.7109375" style="799"/>
    <col min="11781" max="11781" width="14.28515625" style="799" customWidth="1"/>
    <col min="11782" max="11783" width="13.85546875" style="799" customWidth="1"/>
    <col min="11784" max="11784" width="17.7109375" style="799"/>
    <col min="11785" max="11786" width="13.85546875" style="799" customWidth="1"/>
    <col min="11787" max="11788" width="17.7109375" style="799"/>
    <col min="11789" max="11790" width="15.140625" style="799" customWidth="1"/>
    <col min="11791" max="11791" width="17" style="799" bestFit="1" customWidth="1"/>
    <col min="11792" max="11792" width="18.7109375" style="799" bestFit="1" customWidth="1"/>
    <col min="11793" max="11793" width="7.42578125" style="799" customWidth="1"/>
    <col min="11794" max="12032" width="17.7109375" style="799"/>
    <col min="12033" max="12033" width="29" style="799" customWidth="1"/>
    <col min="12034" max="12034" width="20.7109375" style="799" bestFit="1" customWidth="1"/>
    <col min="12035" max="12035" width="18.7109375" style="799" customWidth="1"/>
    <col min="12036" max="12036" width="17.7109375" style="799"/>
    <col min="12037" max="12037" width="14.28515625" style="799" customWidth="1"/>
    <col min="12038" max="12039" width="13.85546875" style="799" customWidth="1"/>
    <col min="12040" max="12040" width="17.7109375" style="799"/>
    <col min="12041" max="12042" width="13.85546875" style="799" customWidth="1"/>
    <col min="12043" max="12044" width="17.7109375" style="799"/>
    <col min="12045" max="12046" width="15.140625" style="799" customWidth="1"/>
    <col min="12047" max="12047" width="17" style="799" bestFit="1" customWidth="1"/>
    <col min="12048" max="12048" width="18.7109375" style="799" bestFit="1" customWidth="1"/>
    <col min="12049" max="12049" width="7.42578125" style="799" customWidth="1"/>
    <col min="12050" max="12288" width="17.7109375" style="799"/>
    <col min="12289" max="12289" width="29" style="799" customWidth="1"/>
    <col min="12290" max="12290" width="20.7109375" style="799" bestFit="1" customWidth="1"/>
    <col min="12291" max="12291" width="18.7109375" style="799" customWidth="1"/>
    <col min="12292" max="12292" width="17.7109375" style="799"/>
    <col min="12293" max="12293" width="14.28515625" style="799" customWidth="1"/>
    <col min="12294" max="12295" width="13.85546875" style="799" customWidth="1"/>
    <col min="12296" max="12296" width="17.7109375" style="799"/>
    <col min="12297" max="12298" width="13.85546875" style="799" customWidth="1"/>
    <col min="12299" max="12300" width="17.7109375" style="799"/>
    <col min="12301" max="12302" width="15.140625" style="799" customWidth="1"/>
    <col min="12303" max="12303" width="17" style="799" bestFit="1" customWidth="1"/>
    <col min="12304" max="12304" width="18.7109375" style="799" bestFit="1" customWidth="1"/>
    <col min="12305" max="12305" width="7.42578125" style="799" customWidth="1"/>
    <col min="12306" max="12544" width="17.7109375" style="799"/>
    <col min="12545" max="12545" width="29" style="799" customWidth="1"/>
    <col min="12546" max="12546" width="20.7109375" style="799" bestFit="1" customWidth="1"/>
    <col min="12547" max="12547" width="18.7109375" style="799" customWidth="1"/>
    <col min="12548" max="12548" width="17.7109375" style="799"/>
    <col min="12549" max="12549" width="14.28515625" style="799" customWidth="1"/>
    <col min="12550" max="12551" width="13.85546875" style="799" customWidth="1"/>
    <col min="12552" max="12552" width="17.7109375" style="799"/>
    <col min="12553" max="12554" width="13.85546875" style="799" customWidth="1"/>
    <col min="12555" max="12556" width="17.7109375" style="799"/>
    <col min="12557" max="12558" width="15.140625" style="799" customWidth="1"/>
    <col min="12559" max="12559" width="17" style="799" bestFit="1" customWidth="1"/>
    <col min="12560" max="12560" width="18.7109375" style="799" bestFit="1" customWidth="1"/>
    <col min="12561" max="12561" width="7.42578125" style="799" customWidth="1"/>
    <col min="12562" max="12800" width="17.7109375" style="799"/>
    <col min="12801" max="12801" width="29" style="799" customWidth="1"/>
    <col min="12802" max="12802" width="20.7109375" style="799" bestFit="1" customWidth="1"/>
    <col min="12803" max="12803" width="18.7109375" style="799" customWidth="1"/>
    <col min="12804" max="12804" width="17.7109375" style="799"/>
    <col min="12805" max="12805" width="14.28515625" style="799" customWidth="1"/>
    <col min="12806" max="12807" width="13.85546875" style="799" customWidth="1"/>
    <col min="12808" max="12808" width="17.7109375" style="799"/>
    <col min="12809" max="12810" width="13.85546875" style="799" customWidth="1"/>
    <col min="12811" max="12812" width="17.7109375" style="799"/>
    <col min="12813" max="12814" width="15.140625" style="799" customWidth="1"/>
    <col min="12815" max="12815" width="17" style="799" bestFit="1" customWidth="1"/>
    <col min="12816" max="12816" width="18.7109375" style="799" bestFit="1" customWidth="1"/>
    <col min="12817" max="12817" width="7.42578125" style="799" customWidth="1"/>
    <col min="12818" max="13056" width="17.7109375" style="799"/>
    <col min="13057" max="13057" width="29" style="799" customWidth="1"/>
    <col min="13058" max="13058" width="20.7109375" style="799" bestFit="1" customWidth="1"/>
    <col min="13059" max="13059" width="18.7109375" style="799" customWidth="1"/>
    <col min="13060" max="13060" width="17.7109375" style="799"/>
    <col min="13061" max="13061" width="14.28515625" style="799" customWidth="1"/>
    <col min="13062" max="13063" width="13.85546875" style="799" customWidth="1"/>
    <col min="13064" max="13064" width="17.7109375" style="799"/>
    <col min="13065" max="13066" width="13.85546875" style="799" customWidth="1"/>
    <col min="13067" max="13068" width="17.7109375" style="799"/>
    <col min="13069" max="13070" width="15.140625" style="799" customWidth="1"/>
    <col min="13071" max="13071" width="17" style="799" bestFit="1" customWidth="1"/>
    <col min="13072" max="13072" width="18.7109375" style="799" bestFit="1" customWidth="1"/>
    <col min="13073" max="13073" width="7.42578125" style="799" customWidth="1"/>
    <col min="13074" max="13312" width="17.7109375" style="799"/>
    <col min="13313" max="13313" width="29" style="799" customWidth="1"/>
    <col min="13314" max="13314" width="20.7109375" style="799" bestFit="1" customWidth="1"/>
    <col min="13315" max="13315" width="18.7109375" style="799" customWidth="1"/>
    <col min="13316" max="13316" width="17.7109375" style="799"/>
    <col min="13317" max="13317" width="14.28515625" style="799" customWidth="1"/>
    <col min="13318" max="13319" width="13.85546875" style="799" customWidth="1"/>
    <col min="13320" max="13320" width="17.7109375" style="799"/>
    <col min="13321" max="13322" width="13.85546875" style="799" customWidth="1"/>
    <col min="13323" max="13324" width="17.7109375" style="799"/>
    <col min="13325" max="13326" width="15.140625" style="799" customWidth="1"/>
    <col min="13327" max="13327" width="17" style="799" bestFit="1" customWidth="1"/>
    <col min="13328" max="13328" width="18.7109375" style="799" bestFit="1" customWidth="1"/>
    <col min="13329" max="13329" width="7.42578125" style="799" customWidth="1"/>
    <col min="13330" max="13568" width="17.7109375" style="799"/>
    <col min="13569" max="13569" width="29" style="799" customWidth="1"/>
    <col min="13570" max="13570" width="20.7109375" style="799" bestFit="1" customWidth="1"/>
    <col min="13571" max="13571" width="18.7109375" style="799" customWidth="1"/>
    <col min="13572" max="13572" width="17.7109375" style="799"/>
    <col min="13573" max="13573" width="14.28515625" style="799" customWidth="1"/>
    <col min="13574" max="13575" width="13.85546875" style="799" customWidth="1"/>
    <col min="13576" max="13576" width="17.7109375" style="799"/>
    <col min="13577" max="13578" width="13.85546875" style="799" customWidth="1"/>
    <col min="13579" max="13580" width="17.7109375" style="799"/>
    <col min="13581" max="13582" width="15.140625" style="799" customWidth="1"/>
    <col min="13583" max="13583" width="17" style="799" bestFit="1" customWidth="1"/>
    <col min="13584" max="13584" width="18.7109375" style="799" bestFit="1" customWidth="1"/>
    <col min="13585" max="13585" width="7.42578125" style="799" customWidth="1"/>
    <col min="13586" max="13824" width="17.7109375" style="799"/>
    <col min="13825" max="13825" width="29" style="799" customWidth="1"/>
    <col min="13826" max="13826" width="20.7109375" style="799" bestFit="1" customWidth="1"/>
    <col min="13827" max="13827" width="18.7109375" style="799" customWidth="1"/>
    <col min="13828" max="13828" width="17.7109375" style="799"/>
    <col min="13829" max="13829" width="14.28515625" style="799" customWidth="1"/>
    <col min="13830" max="13831" width="13.85546875" style="799" customWidth="1"/>
    <col min="13832" max="13832" width="17.7109375" style="799"/>
    <col min="13833" max="13834" width="13.85546875" style="799" customWidth="1"/>
    <col min="13835" max="13836" width="17.7109375" style="799"/>
    <col min="13837" max="13838" width="15.140625" style="799" customWidth="1"/>
    <col min="13839" max="13839" width="17" style="799" bestFit="1" customWidth="1"/>
    <col min="13840" max="13840" width="18.7109375" style="799" bestFit="1" customWidth="1"/>
    <col min="13841" max="13841" width="7.42578125" style="799" customWidth="1"/>
    <col min="13842" max="14080" width="17.7109375" style="799"/>
    <col min="14081" max="14081" width="29" style="799" customWidth="1"/>
    <col min="14082" max="14082" width="20.7109375" style="799" bestFit="1" customWidth="1"/>
    <col min="14083" max="14083" width="18.7109375" style="799" customWidth="1"/>
    <col min="14084" max="14084" width="17.7109375" style="799"/>
    <col min="14085" max="14085" width="14.28515625" style="799" customWidth="1"/>
    <col min="14086" max="14087" width="13.85546875" style="799" customWidth="1"/>
    <col min="14088" max="14088" width="17.7109375" style="799"/>
    <col min="14089" max="14090" width="13.85546875" style="799" customWidth="1"/>
    <col min="14091" max="14092" width="17.7109375" style="799"/>
    <col min="14093" max="14094" width="15.140625" style="799" customWidth="1"/>
    <col min="14095" max="14095" width="17" style="799" bestFit="1" customWidth="1"/>
    <col min="14096" max="14096" width="18.7109375" style="799" bestFit="1" customWidth="1"/>
    <col min="14097" max="14097" width="7.42578125" style="799" customWidth="1"/>
    <col min="14098" max="14336" width="17.7109375" style="799"/>
    <col min="14337" max="14337" width="29" style="799" customWidth="1"/>
    <col min="14338" max="14338" width="20.7109375" style="799" bestFit="1" customWidth="1"/>
    <col min="14339" max="14339" width="18.7109375" style="799" customWidth="1"/>
    <col min="14340" max="14340" width="17.7109375" style="799"/>
    <col min="14341" max="14341" width="14.28515625" style="799" customWidth="1"/>
    <col min="14342" max="14343" width="13.85546875" style="799" customWidth="1"/>
    <col min="14344" max="14344" width="17.7109375" style="799"/>
    <col min="14345" max="14346" width="13.85546875" style="799" customWidth="1"/>
    <col min="14347" max="14348" width="17.7109375" style="799"/>
    <col min="14349" max="14350" width="15.140625" style="799" customWidth="1"/>
    <col min="14351" max="14351" width="17" style="799" bestFit="1" customWidth="1"/>
    <col min="14352" max="14352" width="18.7109375" style="799" bestFit="1" customWidth="1"/>
    <col min="14353" max="14353" width="7.42578125" style="799" customWidth="1"/>
    <col min="14354" max="14592" width="17.7109375" style="799"/>
    <col min="14593" max="14593" width="29" style="799" customWidth="1"/>
    <col min="14594" max="14594" width="20.7109375" style="799" bestFit="1" customWidth="1"/>
    <col min="14595" max="14595" width="18.7109375" style="799" customWidth="1"/>
    <col min="14596" max="14596" width="17.7109375" style="799"/>
    <col min="14597" max="14597" width="14.28515625" style="799" customWidth="1"/>
    <col min="14598" max="14599" width="13.85546875" style="799" customWidth="1"/>
    <col min="14600" max="14600" width="17.7109375" style="799"/>
    <col min="14601" max="14602" width="13.85546875" style="799" customWidth="1"/>
    <col min="14603" max="14604" width="17.7109375" style="799"/>
    <col min="14605" max="14606" width="15.140625" style="799" customWidth="1"/>
    <col min="14607" max="14607" width="17" style="799" bestFit="1" customWidth="1"/>
    <col min="14608" max="14608" width="18.7109375" style="799" bestFit="1" customWidth="1"/>
    <col min="14609" max="14609" width="7.42578125" style="799" customWidth="1"/>
    <col min="14610" max="14848" width="17.7109375" style="799"/>
    <col min="14849" max="14849" width="29" style="799" customWidth="1"/>
    <col min="14850" max="14850" width="20.7109375" style="799" bestFit="1" customWidth="1"/>
    <col min="14851" max="14851" width="18.7109375" style="799" customWidth="1"/>
    <col min="14852" max="14852" width="17.7109375" style="799"/>
    <col min="14853" max="14853" width="14.28515625" style="799" customWidth="1"/>
    <col min="14854" max="14855" width="13.85546875" style="799" customWidth="1"/>
    <col min="14856" max="14856" width="17.7109375" style="799"/>
    <col min="14857" max="14858" width="13.85546875" style="799" customWidth="1"/>
    <col min="14859" max="14860" width="17.7109375" style="799"/>
    <col min="14861" max="14862" width="15.140625" style="799" customWidth="1"/>
    <col min="14863" max="14863" width="17" style="799" bestFit="1" customWidth="1"/>
    <col min="14864" max="14864" width="18.7109375" style="799" bestFit="1" customWidth="1"/>
    <col min="14865" max="14865" width="7.42578125" style="799" customWidth="1"/>
    <col min="14866" max="15104" width="17.7109375" style="799"/>
    <col min="15105" max="15105" width="29" style="799" customWidth="1"/>
    <col min="15106" max="15106" width="20.7109375" style="799" bestFit="1" customWidth="1"/>
    <col min="15107" max="15107" width="18.7109375" style="799" customWidth="1"/>
    <col min="15108" max="15108" width="17.7109375" style="799"/>
    <col min="15109" max="15109" width="14.28515625" style="799" customWidth="1"/>
    <col min="15110" max="15111" width="13.85546875" style="799" customWidth="1"/>
    <col min="15112" max="15112" width="17.7109375" style="799"/>
    <col min="15113" max="15114" width="13.85546875" style="799" customWidth="1"/>
    <col min="15115" max="15116" width="17.7109375" style="799"/>
    <col min="15117" max="15118" width="15.140625" style="799" customWidth="1"/>
    <col min="15119" max="15119" width="17" style="799" bestFit="1" customWidth="1"/>
    <col min="15120" max="15120" width="18.7109375" style="799" bestFit="1" customWidth="1"/>
    <col min="15121" max="15121" width="7.42578125" style="799" customWidth="1"/>
    <col min="15122" max="15360" width="17.7109375" style="799"/>
    <col min="15361" max="15361" width="29" style="799" customWidth="1"/>
    <col min="15362" max="15362" width="20.7109375" style="799" bestFit="1" customWidth="1"/>
    <col min="15363" max="15363" width="18.7109375" style="799" customWidth="1"/>
    <col min="15364" max="15364" width="17.7109375" style="799"/>
    <col min="15365" max="15365" width="14.28515625" style="799" customWidth="1"/>
    <col min="15366" max="15367" width="13.85546875" style="799" customWidth="1"/>
    <col min="15368" max="15368" width="17.7109375" style="799"/>
    <col min="15369" max="15370" width="13.85546875" style="799" customWidth="1"/>
    <col min="15371" max="15372" width="17.7109375" style="799"/>
    <col min="15373" max="15374" width="15.140625" style="799" customWidth="1"/>
    <col min="15375" max="15375" width="17" style="799" bestFit="1" customWidth="1"/>
    <col min="15376" max="15376" width="18.7109375" style="799" bestFit="1" customWidth="1"/>
    <col min="15377" max="15377" width="7.42578125" style="799" customWidth="1"/>
    <col min="15378" max="15616" width="17.7109375" style="799"/>
    <col min="15617" max="15617" width="29" style="799" customWidth="1"/>
    <col min="15618" max="15618" width="20.7109375" style="799" bestFit="1" customWidth="1"/>
    <col min="15619" max="15619" width="18.7109375" style="799" customWidth="1"/>
    <col min="15620" max="15620" width="17.7109375" style="799"/>
    <col min="15621" max="15621" width="14.28515625" style="799" customWidth="1"/>
    <col min="15622" max="15623" width="13.85546875" style="799" customWidth="1"/>
    <col min="15624" max="15624" width="17.7109375" style="799"/>
    <col min="15625" max="15626" width="13.85546875" style="799" customWidth="1"/>
    <col min="15627" max="15628" width="17.7109375" style="799"/>
    <col min="15629" max="15630" width="15.140625" style="799" customWidth="1"/>
    <col min="15631" max="15631" width="17" style="799" bestFit="1" customWidth="1"/>
    <col min="15632" max="15632" width="18.7109375" style="799" bestFit="1" customWidth="1"/>
    <col min="15633" max="15633" width="7.42578125" style="799" customWidth="1"/>
    <col min="15634" max="15872" width="17.7109375" style="799"/>
    <col min="15873" max="15873" width="29" style="799" customWidth="1"/>
    <col min="15874" max="15874" width="20.7109375" style="799" bestFit="1" customWidth="1"/>
    <col min="15875" max="15875" width="18.7109375" style="799" customWidth="1"/>
    <col min="15876" max="15876" width="17.7109375" style="799"/>
    <col min="15877" max="15877" width="14.28515625" style="799" customWidth="1"/>
    <col min="15878" max="15879" width="13.85546875" style="799" customWidth="1"/>
    <col min="15880" max="15880" width="17.7109375" style="799"/>
    <col min="15881" max="15882" width="13.85546875" style="799" customWidth="1"/>
    <col min="15883" max="15884" width="17.7109375" style="799"/>
    <col min="15885" max="15886" width="15.140625" style="799" customWidth="1"/>
    <col min="15887" max="15887" width="17" style="799" bestFit="1" customWidth="1"/>
    <col min="15888" max="15888" width="18.7109375" style="799" bestFit="1" customWidth="1"/>
    <col min="15889" max="15889" width="7.42578125" style="799" customWidth="1"/>
    <col min="15890" max="16128" width="17.7109375" style="799"/>
    <col min="16129" max="16129" width="29" style="799" customWidth="1"/>
    <col min="16130" max="16130" width="20.7109375" style="799" bestFit="1" customWidth="1"/>
    <col min="16131" max="16131" width="18.7109375" style="799" customWidth="1"/>
    <col min="16132" max="16132" width="17.7109375" style="799"/>
    <col min="16133" max="16133" width="14.28515625" style="799" customWidth="1"/>
    <col min="16134" max="16135" width="13.85546875" style="799" customWidth="1"/>
    <col min="16136" max="16136" width="17.7109375" style="799"/>
    <col min="16137" max="16138" width="13.85546875" style="799" customWidth="1"/>
    <col min="16139" max="16140" width="17.7109375" style="799"/>
    <col min="16141" max="16142" width="15.140625" style="799" customWidth="1"/>
    <col min="16143" max="16143" width="17" style="799" bestFit="1" customWidth="1"/>
    <col min="16144" max="16144" width="18.7109375" style="799" bestFit="1" customWidth="1"/>
    <col min="16145" max="16145" width="7.42578125" style="799" customWidth="1"/>
    <col min="16146" max="16384" width="17.7109375" style="799"/>
  </cols>
  <sheetData>
    <row r="1" spans="1:24" s="195" customFormat="1" ht="6.75" customHeight="1">
      <c r="A1" s="788"/>
      <c r="B1" s="788"/>
      <c r="C1" s="788"/>
      <c r="D1" s="788"/>
      <c r="E1" s="788"/>
      <c r="F1" s="788"/>
      <c r="G1" s="788"/>
      <c r="H1" s="788"/>
      <c r="I1" s="788"/>
      <c r="J1" s="788"/>
      <c r="K1" s="788" t="s">
        <v>823</v>
      </c>
      <c r="L1" s="788"/>
      <c r="M1" s="788"/>
      <c r="N1" s="788"/>
      <c r="O1" s="788"/>
      <c r="P1" s="788"/>
    </row>
    <row r="2" spans="1:24" s="195" customFormat="1" ht="30.75">
      <c r="A2" s="1092" t="s">
        <v>1375</v>
      </c>
      <c r="B2" s="1092"/>
      <c r="C2" s="1092"/>
      <c r="D2" s="1092"/>
      <c r="E2" s="1092"/>
      <c r="F2" s="1092"/>
      <c r="G2" s="1092"/>
      <c r="H2" s="1092"/>
      <c r="I2" s="1092"/>
      <c r="J2" s="1092"/>
      <c r="K2" s="1092"/>
      <c r="L2" s="1092"/>
      <c r="M2" s="1092"/>
      <c r="N2" s="1092"/>
      <c r="O2" s="1092"/>
      <c r="P2" s="1092"/>
    </row>
    <row r="3" spans="1:24" s="195" customFormat="1" ht="30.75">
      <c r="A3" s="1092" t="s">
        <v>824</v>
      </c>
      <c r="B3" s="1092"/>
      <c r="C3" s="1092"/>
      <c r="D3" s="1092"/>
      <c r="E3" s="1092"/>
      <c r="F3" s="1092"/>
      <c r="G3" s="1092"/>
      <c r="H3" s="1092"/>
      <c r="I3" s="1092"/>
      <c r="J3" s="1092"/>
      <c r="K3" s="1092"/>
      <c r="L3" s="1092"/>
      <c r="M3" s="1092"/>
      <c r="N3" s="1092"/>
      <c r="O3" s="1092"/>
      <c r="P3" s="1092"/>
    </row>
    <row r="4" spans="1:24" s="195" customFormat="1" ht="30.75">
      <c r="A4" s="788"/>
      <c r="B4" s="788"/>
      <c r="C4" s="788"/>
      <c r="D4" s="788"/>
      <c r="E4" s="788"/>
      <c r="F4" s="788"/>
      <c r="G4" s="788"/>
      <c r="H4" s="788" t="s">
        <v>1518</v>
      </c>
      <c r="I4" s="788"/>
      <c r="J4" s="788"/>
      <c r="K4" s="788"/>
      <c r="L4" s="788"/>
      <c r="M4" s="788"/>
      <c r="N4" s="788"/>
      <c r="O4" s="788"/>
      <c r="P4" s="788"/>
    </row>
    <row r="5" spans="1:24" s="195" customFormat="1" ht="30.75">
      <c r="A5" s="1092" t="s">
        <v>1334</v>
      </c>
      <c r="B5" s="1092"/>
      <c r="C5" s="1092"/>
      <c r="D5" s="1092"/>
      <c r="E5" s="1092"/>
      <c r="F5" s="1092"/>
      <c r="G5" s="1092"/>
      <c r="H5" s="1092"/>
      <c r="I5" s="1092"/>
      <c r="J5" s="1092"/>
      <c r="K5" s="1092"/>
      <c r="L5" s="1092"/>
      <c r="M5" s="1092"/>
      <c r="N5" s="1092"/>
      <c r="O5" s="1092"/>
      <c r="P5" s="1092"/>
    </row>
    <row r="6" spans="1:24" s="196" customFormat="1" ht="15.75"/>
    <row r="7" spans="1:24" s="196" customFormat="1" ht="15.75">
      <c r="A7" s="197"/>
      <c r="B7" s="800" t="s">
        <v>825</v>
      </c>
      <c r="C7" s="1127" t="s">
        <v>826</v>
      </c>
      <c r="D7" s="1127"/>
      <c r="E7" s="1127"/>
      <c r="F7" s="1127"/>
      <c r="G7" s="1127" t="s">
        <v>827</v>
      </c>
      <c r="H7" s="1127"/>
      <c r="I7" s="1127"/>
      <c r="J7" s="1127"/>
      <c r="K7" s="1127" t="s">
        <v>828</v>
      </c>
      <c r="L7" s="1127"/>
      <c r="M7" s="1127"/>
      <c r="N7" s="1127"/>
      <c r="O7" s="1127" t="s">
        <v>829</v>
      </c>
      <c r="P7" s="1127"/>
      <c r="Q7" s="198"/>
    </row>
    <row r="8" spans="1:24" s="196" customFormat="1" ht="15.75">
      <c r="A8" s="197"/>
      <c r="B8" s="800" t="s">
        <v>830</v>
      </c>
      <c r="C8" s="197"/>
      <c r="D8" s="197"/>
      <c r="E8" s="197"/>
      <c r="F8" s="197"/>
      <c r="G8" s="197"/>
      <c r="H8" s="197"/>
      <c r="I8" s="197"/>
      <c r="J8" s="197"/>
      <c r="K8" s="197"/>
      <c r="L8" s="197"/>
      <c r="M8" s="197"/>
      <c r="N8" s="197"/>
      <c r="O8" s="197"/>
      <c r="P8" s="197"/>
      <c r="Q8" s="198"/>
    </row>
    <row r="9" spans="1:24" s="196" customFormat="1" ht="17.25" customHeight="1">
      <c r="A9" s="199" t="s">
        <v>1462</v>
      </c>
      <c r="B9" s="800" t="s">
        <v>832</v>
      </c>
      <c r="C9" s="800" t="s">
        <v>2</v>
      </c>
      <c r="D9" s="800" t="s">
        <v>4</v>
      </c>
      <c r="E9" s="800" t="s">
        <v>3</v>
      </c>
      <c r="F9" s="800" t="s">
        <v>5</v>
      </c>
      <c r="G9" s="800" t="s">
        <v>2</v>
      </c>
      <c r="H9" s="800" t="s">
        <v>4</v>
      </c>
      <c r="I9" s="800" t="s">
        <v>3</v>
      </c>
      <c r="J9" s="800" t="s">
        <v>5</v>
      </c>
      <c r="K9" s="800" t="s">
        <v>2</v>
      </c>
      <c r="L9" s="800" t="s">
        <v>4</v>
      </c>
      <c r="M9" s="800" t="s">
        <v>3</v>
      </c>
      <c r="N9" s="800" t="s">
        <v>5</v>
      </c>
      <c r="O9" s="199" t="s">
        <v>833</v>
      </c>
      <c r="P9" s="199" t="s">
        <v>834</v>
      </c>
      <c r="Q9" s="198"/>
    </row>
    <row r="10" spans="1:24" ht="15.75">
      <c r="B10" s="799" t="s">
        <v>823</v>
      </c>
      <c r="C10" s="799" t="s">
        <v>823</v>
      </c>
      <c r="D10" s="799" t="s">
        <v>823</v>
      </c>
      <c r="E10" s="200" t="s">
        <v>823</v>
      </c>
      <c r="F10" s="200"/>
      <c r="H10" s="200" t="s">
        <v>823</v>
      </c>
      <c r="I10" s="200" t="s">
        <v>823</v>
      </c>
      <c r="J10" s="200"/>
      <c r="Q10" s="198"/>
    </row>
    <row r="11" spans="1:24" ht="15.75">
      <c r="B11" s="200" t="s">
        <v>823</v>
      </c>
      <c r="C11" s="200" t="s">
        <v>823</v>
      </c>
      <c r="D11" s="143" t="s">
        <v>823</v>
      </c>
      <c r="E11" s="201" t="s">
        <v>823</v>
      </c>
      <c r="F11" s="201"/>
      <c r="G11" s="799" t="s">
        <v>823</v>
      </c>
      <c r="H11" s="799" t="s">
        <v>823</v>
      </c>
      <c r="I11" s="200" t="s">
        <v>823</v>
      </c>
      <c r="J11" s="200"/>
      <c r="K11" s="202"/>
      <c r="L11" s="202"/>
      <c r="M11" s="202"/>
      <c r="N11" s="202"/>
      <c r="Q11" s="198"/>
    </row>
    <row r="12" spans="1:24" ht="18.75" customHeight="1">
      <c r="A12" s="203" t="s">
        <v>297</v>
      </c>
      <c r="B12" s="204">
        <v>14316960.210000001</v>
      </c>
      <c r="C12" s="204">
        <v>1492427.9</v>
      </c>
      <c r="D12" s="204">
        <v>0</v>
      </c>
      <c r="E12" s="204">
        <v>1943854.56</v>
      </c>
      <c r="F12" s="204">
        <v>2458.85</v>
      </c>
      <c r="G12" s="204">
        <v>2692964.37</v>
      </c>
      <c r="H12" s="204">
        <v>0</v>
      </c>
      <c r="I12" s="204">
        <v>2693208.27</v>
      </c>
      <c r="J12" s="204">
        <v>6002.14</v>
      </c>
      <c r="K12" s="204">
        <f t="shared" ref="K12:N22" si="0">G12-C12</f>
        <v>1200536.4700000002</v>
      </c>
      <c r="L12" s="204">
        <f t="shared" si="0"/>
        <v>0</v>
      </c>
      <c r="M12" s="204">
        <f t="shared" si="0"/>
        <v>749353.71</v>
      </c>
      <c r="N12" s="204">
        <f t="shared" si="0"/>
        <v>3543.2900000000004</v>
      </c>
      <c r="O12" s="205">
        <f t="shared" ref="O12:O25" si="1">SUM(C12:F12)/B12</f>
        <v>0.2401865521424118</v>
      </c>
      <c r="P12" s="205">
        <f t="shared" ref="P12:P25" si="2">SUM(G12:J12)/B12</f>
        <v>0.37662846727992688</v>
      </c>
      <c r="Q12" s="206"/>
      <c r="R12" s="207"/>
      <c r="S12" s="207"/>
      <c r="T12" s="208" t="s">
        <v>823</v>
      </c>
      <c r="U12" s="209"/>
      <c r="V12" s="210"/>
      <c r="W12" s="207"/>
      <c r="X12" s="207"/>
    </row>
    <row r="13" spans="1:24" ht="18.75" customHeight="1">
      <c r="A13" s="203" t="s">
        <v>298</v>
      </c>
      <c r="B13" s="204">
        <v>15780081.85</v>
      </c>
      <c r="C13" s="204">
        <v>1673597.89</v>
      </c>
      <c r="D13" s="204">
        <v>0</v>
      </c>
      <c r="E13" s="204">
        <v>1165688.78</v>
      </c>
      <c r="F13" s="204">
        <v>853.52</v>
      </c>
      <c r="G13" s="204">
        <v>2600790.1</v>
      </c>
      <c r="H13" s="204">
        <v>171.5</v>
      </c>
      <c r="I13" s="204">
        <v>1333895.8400000001</v>
      </c>
      <c r="J13" s="204">
        <v>5869.62</v>
      </c>
      <c r="K13" s="204">
        <f t="shared" si="0"/>
        <v>927192.2100000002</v>
      </c>
      <c r="L13" s="204">
        <f t="shared" si="0"/>
        <v>171.5</v>
      </c>
      <c r="M13" s="204">
        <f t="shared" si="0"/>
        <v>168207.06000000006</v>
      </c>
      <c r="N13" s="204">
        <f t="shared" si="0"/>
        <v>5016.1000000000004</v>
      </c>
      <c r="O13" s="205">
        <f t="shared" si="1"/>
        <v>0.17998260192801219</v>
      </c>
      <c r="P13" s="205">
        <f t="shared" si="2"/>
        <v>0.24972792267234029</v>
      </c>
      <c r="Q13" s="206"/>
      <c r="R13" s="207"/>
      <c r="S13" s="207"/>
      <c r="T13" s="208" t="s">
        <v>835</v>
      </c>
      <c r="U13" s="209"/>
      <c r="V13" s="210"/>
      <c r="W13" s="207"/>
      <c r="X13" s="207"/>
    </row>
    <row r="14" spans="1:24" ht="18.75" customHeight="1">
      <c r="A14" s="203" t="s">
        <v>299</v>
      </c>
      <c r="B14" s="204">
        <v>18920997.039999999</v>
      </c>
      <c r="C14" s="204">
        <v>1707832.42</v>
      </c>
      <c r="D14" s="204">
        <v>72.87</v>
      </c>
      <c r="E14" s="204">
        <v>3080484.23</v>
      </c>
      <c r="F14" s="204">
        <v>30924.6</v>
      </c>
      <c r="G14" s="204">
        <v>1907958.64</v>
      </c>
      <c r="H14" s="204">
        <v>1886.39</v>
      </c>
      <c r="I14" s="204">
        <v>4476326.0999999996</v>
      </c>
      <c r="J14" s="204">
        <v>62227.44</v>
      </c>
      <c r="K14" s="204">
        <f t="shared" si="0"/>
        <v>200126.21999999997</v>
      </c>
      <c r="L14" s="204">
        <f t="shared" si="0"/>
        <v>1813.52</v>
      </c>
      <c r="M14" s="204">
        <f t="shared" si="0"/>
        <v>1395841.8699999996</v>
      </c>
      <c r="N14" s="204">
        <f t="shared" si="0"/>
        <v>31302.840000000004</v>
      </c>
      <c r="O14" s="205">
        <f t="shared" si="1"/>
        <v>0.2547071969733789</v>
      </c>
      <c r="P14" s="205">
        <f t="shared" si="2"/>
        <v>0.34080648902210281</v>
      </c>
      <c r="Q14" s="206"/>
      <c r="R14" s="207"/>
      <c r="S14" s="207"/>
      <c r="T14" s="208" t="s">
        <v>823</v>
      </c>
      <c r="U14" s="209"/>
      <c r="V14" s="210"/>
      <c r="W14" s="207"/>
      <c r="X14" s="207"/>
    </row>
    <row r="15" spans="1:24" ht="18.75" customHeight="1">
      <c r="A15" s="203" t="s">
        <v>300</v>
      </c>
      <c r="B15" s="204">
        <v>10547272.789999999</v>
      </c>
      <c r="C15" s="204">
        <v>1071722.5900000001</v>
      </c>
      <c r="D15" s="204">
        <v>0</v>
      </c>
      <c r="E15" s="204">
        <v>2042012.39</v>
      </c>
      <c r="F15" s="204">
        <v>864.53</v>
      </c>
      <c r="G15" s="204">
        <v>1298184.3799999999</v>
      </c>
      <c r="H15" s="204">
        <v>0</v>
      </c>
      <c r="I15" s="204">
        <v>2457495.4700000002</v>
      </c>
      <c r="J15" s="204">
        <v>1279.58</v>
      </c>
      <c r="K15" s="204">
        <f t="shared" si="0"/>
        <v>226461.7899999998</v>
      </c>
      <c r="L15" s="204">
        <f t="shared" si="0"/>
        <v>0</v>
      </c>
      <c r="M15" s="204">
        <f t="shared" si="0"/>
        <v>415483.08000000031</v>
      </c>
      <c r="N15" s="204">
        <f t="shared" si="0"/>
        <v>415.04999999999995</v>
      </c>
      <c r="O15" s="205">
        <f t="shared" si="1"/>
        <v>0.29529903815069525</v>
      </c>
      <c r="P15" s="205">
        <f t="shared" si="2"/>
        <v>0.35620197797121739</v>
      </c>
      <c r="Q15" s="206"/>
      <c r="R15" s="207"/>
      <c r="S15" s="207"/>
      <c r="T15" s="208" t="s">
        <v>835</v>
      </c>
      <c r="U15" s="207"/>
      <c r="V15" s="207"/>
      <c r="W15" s="207"/>
      <c r="X15" s="207"/>
    </row>
    <row r="16" spans="1:24" ht="18.75" customHeight="1">
      <c r="A16" s="203" t="s">
        <v>301</v>
      </c>
      <c r="B16" s="204">
        <v>8543740.5700000003</v>
      </c>
      <c r="C16" s="204">
        <v>816843.64</v>
      </c>
      <c r="D16" s="204">
        <v>0</v>
      </c>
      <c r="E16" s="204">
        <v>1147263.75</v>
      </c>
      <c r="F16" s="204">
        <v>6.99</v>
      </c>
      <c r="G16" s="204">
        <v>2271511.81</v>
      </c>
      <c r="H16" s="204">
        <v>0</v>
      </c>
      <c r="I16" s="204">
        <v>1224299.3</v>
      </c>
      <c r="J16" s="204">
        <v>2344.98</v>
      </c>
      <c r="K16" s="204">
        <f t="shared" si="0"/>
        <v>1454668.17</v>
      </c>
      <c r="L16" s="204">
        <f t="shared" si="0"/>
        <v>0</v>
      </c>
      <c r="M16" s="204">
        <f t="shared" si="0"/>
        <v>77035.550000000047</v>
      </c>
      <c r="N16" s="204">
        <f t="shared" si="0"/>
        <v>2337.9900000000002</v>
      </c>
      <c r="O16" s="205">
        <f t="shared" si="1"/>
        <v>0.22988928138767212</v>
      </c>
      <c r="P16" s="205">
        <f t="shared" si="2"/>
        <v>0.40944081358032153</v>
      </c>
      <c r="Q16" s="206"/>
      <c r="R16" s="207"/>
      <c r="S16" s="207"/>
      <c r="T16" s="208" t="s">
        <v>823</v>
      </c>
      <c r="U16" s="207"/>
      <c r="V16" s="207"/>
      <c r="W16" s="207"/>
      <c r="X16" s="207"/>
    </row>
    <row r="17" spans="1:256" ht="18.75" customHeight="1">
      <c r="A17" s="203" t="s">
        <v>302</v>
      </c>
      <c r="B17" s="204">
        <v>4788302.03</v>
      </c>
      <c r="C17" s="204">
        <v>424906.73</v>
      </c>
      <c r="D17" s="204">
        <v>0</v>
      </c>
      <c r="E17" s="204">
        <v>850369.32</v>
      </c>
      <c r="F17" s="204">
        <v>5092.58</v>
      </c>
      <c r="G17" s="204">
        <v>464492.11</v>
      </c>
      <c r="H17" s="204">
        <v>86.05</v>
      </c>
      <c r="I17" s="204">
        <v>1583920.24</v>
      </c>
      <c r="J17" s="204">
        <v>5728.91</v>
      </c>
      <c r="K17" s="204">
        <f>G17-C17</f>
        <v>39585.380000000005</v>
      </c>
      <c r="L17" s="204">
        <f>H17-D17</f>
        <v>86.05</v>
      </c>
      <c r="M17" s="204">
        <f>I17-E17</f>
        <v>733550.92</v>
      </c>
      <c r="N17" s="204">
        <f>J17-F17</f>
        <v>636.32999999999993</v>
      </c>
      <c r="O17" s="205">
        <f>SUM(C17:F17)/B17</f>
        <v>0.26739512711983204</v>
      </c>
      <c r="P17" s="205">
        <f>SUM(G17:J17)/B17</f>
        <v>0.4290095522650228</v>
      </c>
      <c r="Q17" s="206"/>
      <c r="R17" s="207"/>
      <c r="S17" s="207"/>
      <c r="T17" s="207"/>
      <c r="U17" s="207"/>
      <c r="V17" s="207"/>
      <c r="W17" s="207"/>
      <c r="X17" s="207"/>
    </row>
    <row r="18" spans="1:256" ht="18.75" customHeight="1">
      <c r="A18" s="203" t="s">
        <v>303</v>
      </c>
      <c r="B18" s="204">
        <v>4043135.06</v>
      </c>
      <c r="C18" s="204">
        <v>388105.63</v>
      </c>
      <c r="D18" s="204">
        <v>0</v>
      </c>
      <c r="E18" s="204">
        <v>595658.02</v>
      </c>
      <c r="F18" s="204">
        <v>0</v>
      </c>
      <c r="G18" s="204">
        <v>651205.43999999994</v>
      </c>
      <c r="H18" s="204">
        <v>34.299999999999997</v>
      </c>
      <c r="I18" s="204">
        <v>766189.81</v>
      </c>
      <c r="J18" s="204">
        <v>225.62</v>
      </c>
      <c r="K18" s="204">
        <f t="shared" si="0"/>
        <v>263099.80999999994</v>
      </c>
      <c r="L18" s="204">
        <f t="shared" si="0"/>
        <v>34.299999999999997</v>
      </c>
      <c r="M18" s="204">
        <f t="shared" si="0"/>
        <v>170531.79000000004</v>
      </c>
      <c r="N18" s="204">
        <f t="shared" si="0"/>
        <v>225.62</v>
      </c>
      <c r="O18" s="205">
        <f t="shared" si="1"/>
        <v>0.24331703873379881</v>
      </c>
      <c r="P18" s="205">
        <f t="shared" si="2"/>
        <v>0.35063265237545643</v>
      </c>
      <c r="Q18" s="206"/>
      <c r="R18" s="207"/>
      <c r="S18" s="207"/>
      <c r="T18" s="208" t="s">
        <v>835</v>
      </c>
      <c r="U18" s="207"/>
      <c r="V18" s="207"/>
      <c r="W18" s="207"/>
      <c r="X18" s="207"/>
    </row>
    <row r="19" spans="1:256" ht="18.75" customHeight="1">
      <c r="A19" s="203" t="s">
        <v>304</v>
      </c>
      <c r="B19" s="204">
        <v>2997834.42</v>
      </c>
      <c r="C19" s="204">
        <v>294472.11</v>
      </c>
      <c r="D19" s="204">
        <v>0</v>
      </c>
      <c r="E19" s="204">
        <v>214539.68</v>
      </c>
      <c r="F19" s="204">
        <v>55.6</v>
      </c>
      <c r="G19" s="204">
        <v>356839.55</v>
      </c>
      <c r="H19" s="204">
        <v>0</v>
      </c>
      <c r="I19" s="204">
        <v>242487.12</v>
      </c>
      <c r="J19" s="204">
        <v>742.07</v>
      </c>
      <c r="K19" s="204">
        <f t="shared" si="0"/>
        <v>62367.44</v>
      </c>
      <c r="L19" s="204">
        <f t="shared" si="0"/>
        <v>0</v>
      </c>
      <c r="M19" s="204">
        <f t="shared" si="0"/>
        <v>27947.440000000002</v>
      </c>
      <c r="N19" s="204">
        <f t="shared" si="0"/>
        <v>686.47</v>
      </c>
      <c r="O19" s="205">
        <f t="shared" si="1"/>
        <v>0.16981171028118355</v>
      </c>
      <c r="P19" s="205">
        <f t="shared" si="2"/>
        <v>0.20016740617715634</v>
      </c>
      <c r="Q19" s="206"/>
      <c r="R19" s="207"/>
      <c r="S19" s="207"/>
      <c r="T19" s="208" t="s">
        <v>823</v>
      </c>
      <c r="U19" s="207"/>
      <c r="V19" s="207"/>
      <c r="W19" s="207"/>
      <c r="X19" s="207"/>
    </row>
    <row r="20" spans="1:256" ht="18.75" customHeight="1">
      <c r="A20" s="203" t="s">
        <v>305</v>
      </c>
      <c r="B20" s="204">
        <v>93195.89</v>
      </c>
      <c r="C20" s="204">
        <v>4946.96</v>
      </c>
      <c r="D20" s="204">
        <v>0</v>
      </c>
      <c r="E20" s="204">
        <v>37821.31</v>
      </c>
      <c r="F20" s="204">
        <v>0</v>
      </c>
      <c r="G20" s="204">
        <v>15542.95</v>
      </c>
      <c r="H20" s="204">
        <v>0</v>
      </c>
      <c r="I20" s="204">
        <v>57228.54</v>
      </c>
      <c r="J20" s="204">
        <v>0</v>
      </c>
      <c r="K20" s="204">
        <f t="shared" si="0"/>
        <v>10595.990000000002</v>
      </c>
      <c r="L20" s="204">
        <f t="shared" si="0"/>
        <v>0</v>
      </c>
      <c r="M20" s="204">
        <f t="shared" si="0"/>
        <v>19407.230000000003</v>
      </c>
      <c r="N20" s="204">
        <f t="shared" si="0"/>
        <v>0</v>
      </c>
      <c r="O20" s="205">
        <f t="shared" si="1"/>
        <v>0.45890725438643265</v>
      </c>
      <c r="P20" s="205">
        <f t="shared" si="2"/>
        <v>0.78084441277399685</v>
      </c>
      <c r="Q20" s="206"/>
      <c r="R20" s="207"/>
      <c r="S20" s="207"/>
      <c r="T20" s="207"/>
      <c r="U20" s="207"/>
      <c r="V20" s="207"/>
      <c r="W20" s="207"/>
      <c r="X20" s="207"/>
    </row>
    <row r="21" spans="1:256" ht="18.75" customHeight="1">
      <c r="A21" s="203" t="s">
        <v>306</v>
      </c>
      <c r="B21" s="204">
        <v>53003.09</v>
      </c>
      <c r="C21" s="204">
        <v>3052.9</v>
      </c>
      <c r="D21" s="204">
        <v>0</v>
      </c>
      <c r="E21" s="204">
        <v>18364.21</v>
      </c>
      <c r="F21" s="204">
        <v>0</v>
      </c>
      <c r="G21" s="204">
        <v>33412.32</v>
      </c>
      <c r="H21" s="204">
        <v>0</v>
      </c>
      <c r="I21" s="204">
        <v>36471.129999999997</v>
      </c>
      <c r="J21" s="204">
        <v>0</v>
      </c>
      <c r="K21" s="204">
        <f t="shared" si="0"/>
        <v>30359.42</v>
      </c>
      <c r="L21" s="204">
        <f t="shared" si="0"/>
        <v>0</v>
      </c>
      <c r="M21" s="204">
        <f t="shared" si="0"/>
        <v>18106.919999999998</v>
      </c>
      <c r="N21" s="204">
        <f t="shared" si="0"/>
        <v>0</v>
      </c>
      <c r="O21" s="205">
        <f t="shared" si="1"/>
        <v>0.40407285688438166</v>
      </c>
      <c r="P21" s="205">
        <f t="shared" si="2"/>
        <v>1.3184787905761721</v>
      </c>
      <c r="Q21" s="206"/>
      <c r="R21" s="207"/>
      <c r="S21" s="207"/>
      <c r="T21" s="207"/>
      <c r="U21" s="207"/>
      <c r="V21" s="207"/>
      <c r="W21" s="207"/>
      <c r="X21" s="207"/>
    </row>
    <row r="22" spans="1:256" ht="18.75" customHeight="1">
      <c r="A22" s="203" t="s">
        <v>307</v>
      </c>
      <c r="B22" s="204">
        <v>4134538.71</v>
      </c>
      <c r="C22" s="204">
        <v>421640.92</v>
      </c>
      <c r="D22" s="204">
        <v>0</v>
      </c>
      <c r="E22" s="204">
        <v>203888.47</v>
      </c>
      <c r="F22" s="204">
        <v>294</v>
      </c>
      <c r="G22" s="204">
        <v>648801.16</v>
      </c>
      <c r="H22" s="204">
        <v>0</v>
      </c>
      <c r="I22" s="204">
        <v>313295.65000000002</v>
      </c>
      <c r="J22" s="204">
        <v>609.42999999999995</v>
      </c>
      <c r="K22" s="204">
        <f t="shared" si="0"/>
        <v>227160.24000000005</v>
      </c>
      <c r="L22" s="204">
        <f t="shared" si="0"/>
        <v>0</v>
      </c>
      <c r="M22" s="204">
        <f t="shared" si="0"/>
        <v>109407.18000000002</v>
      </c>
      <c r="N22" s="204">
        <f t="shared" si="0"/>
        <v>315.42999999999995</v>
      </c>
      <c r="O22" s="205">
        <f t="shared" si="1"/>
        <v>0.15136474317832666</v>
      </c>
      <c r="P22" s="205">
        <f t="shared" si="2"/>
        <v>0.23284489698247379</v>
      </c>
      <c r="Q22" s="203"/>
      <c r="R22" s="204"/>
      <c r="S22" s="204"/>
      <c r="T22" s="204"/>
      <c r="U22" s="204"/>
      <c r="V22" s="204"/>
      <c r="W22" s="204"/>
      <c r="X22" s="204"/>
      <c r="Y22" s="204"/>
      <c r="Z22" s="204"/>
      <c r="AA22" s="204"/>
      <c r="AB22" s="204"/>
      <c r="AC22" s="204"/>
      <c r="AD22" s="204"/>
      <c r="AE22" s="205"/>
      <c r="AF22" s="205"/>
      <c r="AG22" s="203"/>
      <c r="AH22" s="204"/>
      <c r="AI22" s="204"/>
      <c r="AJ22" s="204"/>
      <c r="AK22" s="204"/>
      <c r="AL22" s="204"/>
      <c r="AM22" s="204"/>
      <c r="AN22" s="204"/>
      <c r="AO22" s="204"/>
      <c r="AP22" s="204"/>
      <c r="AQ22" s="204"/>
      <c r="AR22" s="204"/>
      <c r="AS22" s="204"/>
      <c r="AT22" s="204"/>
      <c r="AU22" s="205"/>
      <c r="AV22" s="205"/>
      <c r="AW22" s="203"/>
      <c r="AX22" s="204"/>
      <c r="AY22" s="204"/>
      <c r="AZ22" s="204"/>
      <c r="BA22" s="204"/>
      <c r="BB22" s="204"/>
      <c r="BC22" s="204"/>
      <c r="BD22" s="204"/>
      <c r="BE22" s="204"/>
      <c r="BF22" s="204"/>
      <c r="BG22" s="204"/>
      <c r="BH22" s="204"/>
      <c r="BI22" s="204"/>
      <c r="BJ22" s="204"/>
      <c r="BK22" s="205"/>
      <c r="BL22" s="205"/>
      <c r="BM22" s="203"/>
      <c r="BN22" s="204"/>
      <c r="BO22" s="204"/>
      <c r="BP22" s="204"/>
      <c r="BQ22" s="204"/>
      <c r="BR22" s="204"/>
      <c r="BS22" s="204"/>
      <c r="BT22" s="204"/>
      <c r="BU22" s="204"/>
      <c r="BV22" s="204"/>
      <c r="BW22" s="204"/>
      <c r="BX22" s="204"/>
      <c r="BY22" s="204"/>
      <c r="BZ22" s="204"/>
      <c r="CA22" s="205"/>
      <c r="CB22" s="205"/>
      <c r="CC22" s="203"/>
      <c r="CD22" s="204"/>
      <c r="CE22" s="204"/>
      <c r="CF22" s="204"/>
      <c r="CG22" s="204"/>
      <c r="CH22" s="204"/>
      <c r="CI22" s="204"/>
      <c r="CJ22" s="204"/>
      <c r="CK22" s="204"/>
      <c r="CL22" s="204"/>
      <c r="CM22" s="204"/>
      <c r="CN22" s="204"/>
      <c r="CO22" s="204"/>
      <c r="CP22" s="204"/>
      <c r="CQ22" s="205"/>
      <c r="CR22" s="205"/>
      <c r="CS22" s="203"/>
      <c r="CT22" s="204"/>
      <c r="CU22" s="204"/>
      <c r="CV22" s="204"/>
      <c r="CW22" s="204"/>
      <c r="CX22" s="204"/>
      <c r="CY22" s="204"/>
      <c r="CZ22" s="204"/>
      <c r="DA22" s="204"/>
      <c r="DB22" s="204"/>
      <c r="DC22" s="204"/>
      <c r="DD22" s="204"/>
      <c r="DE22" s="204"/>
      <c r="DF22" s="204"/>
      <c r="DG22" s="205"/>
      <c r="DH22" s="205"/>
      <c r="DI22" s="203"/>
      <c r="DJ22" s="204"/>
      <c r="DK22" s="204"/>
      <c r="DL22" s="204"/>
      <c r="DM22" s="204"/>
      <c r="DN22" s="204"/>
      <c r="DO22" s="204"/>
      <c r="DP22" s="204"/>
      <c r="DQ22" s="204"/>
      <c r="DR22" s="204"/>
      <c r="DS22" s="204"/>
      <c r="DT22" s="204"/>
      <c r="DU22" s="204"/>
      <c r="DV22" s="204"/>
      <c r="DW22" s="205"/>
      <c r="DX22" s="205"/>
      <c r="DY22" s="203"/>
      <c r="DZ22" s="204"/>
      <c r="EA22" s="204"/>
      <c r="EB22" s="204"/>
      <c r="EC22" s="204"/>
      <c r="ED22" s="204"/>
      <c r="EE22" s="204"/>
      <c r="EF22" s="204"/>
      <c r="EG22" s="204"/>
      <c r="EH22" s="204"/>
      <c r="EI22" s="204"/>
      <c r="EJ22" s="204"/>
      <c r="EK22" s="204"/>
      <c r="EL22" s="204"/>
      <c r="EM22" s="205"/>
      <c r="EN22" s="205"/>
      <c r="EO22" s="203"/>
      <c r="EP22" s="204"/>
      <c r="EQ22" s="204"/>
      <c r="ER22" s="204"/>
      <c r="ES22" s="204"/>
      <c r="ET22" s="204"/>
      <c r="EU22" s="204"/>
      <c r="EV22" s="204"/>
      <c r="EW22" s="204"/>
      <c r="EX22" s="204"/>
      <c r="EY22" s="204"/>
      <c r="EZ22" s="204"/>
      <c r="FA22" s="204"/>
      <c r="FB22" s="204"/>
      <c r="FC22" s="205"/>
      <c r="FD22" s="205"/>
      <c r="FE22" s="203"/>
      <c r="FF22" s="204"/>
      <c r="FG22" s="204"/>
      <c r="FH22" s="204"/>
      <c r="FI22" s="204"/>
      <c r="FJ22" s="204"/>
      <c r="FK22" s="204"/>
      <c r="FL22" s="204"/>
      <c r="FM22" s="204"/>
      <c r="FN22" s="204"/>
      <c r="FO22" s="204"/>
      <c r="FP22" s="204"/>
      <c r="FQ22" s="204"/>
      <c r="FR22" s="204"/>
      <c r="FS22" s="205"/>
      <c r="FT22" s="205"/>
      <c r="FU22" s="203"/>
      <c r="FV22" s="204"/>
      <c r="FW22" s="204"/>
      <c r="FX22" s="204"/>
      <c r="FY22" s="204"/>
      <c r="FZ22" s="204"/>
      <c r="GA22" s="204"/>
      <c r="GB22" s="204"/>
      <c r="GC22" s="204"/>
      <c r="GD22" s="204"/>
      <c r="GE22" s="204"/>
      <c r="GF22" s="204"/>
      <c r="GG22" s="204"/>
      <c r="GH22" s="204"/>
      <c r="GI22" s="205"/>
      <c r="GJ22" s="205"/>
      <c r="GK22" s="203"/>
      <c r="GL22" s="204"/>
      <c r="GM22" s="204"/>
      <c r="GN22" s="204"/>
      <c r="GO22" s="204"/>
      <c r="GP22" s="204"/>
      <c r="GQ22" s="204"/>
      <c r="GR22" s="204"/>
      <c r="GS22" s="204"/>
      <c r="GT22" s="204"/>
      <c r="GU22" s="204"/>
      <c r="GV22" s="204"/>
      <c r="GW22" s="204"/>
      <c r="GX22" s="204"/>
      <c r="GY22" s="205"/>
      <c r="GZ22" s="205"/>
      <c r="HA22" s="203"/>
      <c r="HB22" s="204"/>
      <c r="HC22" s="204"/>
      <c r="HD22" s="204"/>
      <c r="HE22" s="204"/>
      <c r="HF22" s="204"/>
      <c r="HG22" s="204"/>
      <c r="HH22" s="204"/>
      <c r="HI22" s="204"/>
      <c r="HJ22" s="204"/>
      <c r="HK22" s="204"/>
      <c r="HL22" s="204"/>
      <c r="HM22" s="204"/>
      <c r="HN22" s="204"/>
      <c r="HO22" s="205"/>
      <c r="HP22" s="205"/>
      <c r="HQ22" s="203"/>
      <c r="HR22" s="204"/>
      <c r="HS22" s="204"/>
      <c r="HT22" s="204"/>
      <c r="HU22" s="204"/>
      <c r="HV22" s="204"/>
      <c r="HW22" s="204"/>
      <c r="HX22" s="204"/>
      <c r="HY22" s="204"/>
      <c r="HZ22" s="204"/>
      <c r="IA22" s="204"/>
      <c r="IB22" s="204"/>
      <c r="IC22" s="204"/>
      <c r="ID22" s="204"/>
      <c r="IE22" s="205"/>
      <c r="IF22" s="205"/>
      <c r="IG22" s="203"/>
      <c r="IH22" s="204"/>
      <c r="II22" s="204"/>
      <c r="IJ22" s="204"/>
      <c r="IK22" s="204"/>
      <c r="IL22" s="204"/>
      <c r="IM22" s="204"/>
      <c r="IN22" s="204"/>
      <c r="IO22" s="204"/>
      <c r="IP22" s="204"/>
      <c r="IQ22" s="204"/>
      <c r="IR22" s="204"/>
      <c r="IS22" s="204"/>
      <c r="IT22" s="204"/>
      <c r="IU22" s="205"/>
      <c r="IV22" s="205"/>
    </row>
    <row r="23" spans="1:256" ht="18.75" customHeight="1">
      <c r="A23" s="203" t="s">
        <v>308</v>
      </c>
      <c r="B23" s="204">
        <v>1226596.5900000001</v>
      </c>
      <c r="C23" s="204">
        <v>124912.72</v>
      </c>
      <c r="D23" s="204">
        <v>0</v>
      </c>
      <c r="E23" s="204">
        <v>96636.98</v>
      </c>
      <c r="F23" s="204">
        <v>0</v>
      </c>
      <c r="G23" s="204">
        <v>191331.22</v>
      </c>
      <c r="H23" s="204">
        <v>0</v>
      </c>
      <c r="I23" s="204">
        <v>121285.28</v>
      </c>
      <c r="J23" s="204">
        <v>0</v>
      </c>
      <c r="K23" s="204">
        <f>G23-C23</f>
        <v>66418.5</v>
      </c>
      <c r="L23" s="204">
        <f>H23-D23</f>
        <v>0</v>
      </c>
      <c r="M23" s="204">
        <f>I23-E23</f>
        <v>24648.300000000003</v>
      </c>
      <c r="N23" s="204">
        <f>J23-F23</f>
        <v>0</v>
      </c>
      <c r="O23" s="205">
        <f t="shared" si="1"/>
        <v>0.18062148697152336</v>
      </c>
      <c r="P23" s="205">
        <f t="shared" si="2"/>
        <v>0.25486496746252979</v>
      </c>
      <c r="Q23" s="203"/>
      <c r="R23" s="204"/>
      <c r="S23" s="204"/>
      <c r="T23" s="204"/>
      <c r="U23" s="204"/>
      <c r="V23" s="204"/>
      <c r="W23" s="204"/>
      <c r="X23" s="204"/>
      <c r="Y23" s="204"/>
      <c r="Z23" s="204"/>
      <c r="AA23" s="204"/>
      <c r="AB23" s="204"/>
      <c r="AC23" s="204"/>
      <c r="AD23" s="204"/>
      <c r="AE23" s="205"/>
      <c r="AF23" s="205"/>
      <c r="AG23" s="203"/>
      <c r="AH23" s="204"/>
      <c r="AI23" s="204"/>
      <c r="AJ23" s="204"/>
      <c r="AK23" s="204"/>
      <c r="AL23" s="204"/>
      <c r="AM23" s="204"/>
      <c r="AN23" s="204"/>
      <c r="AO23" s="204"/>
      <c r="AP23" s="204"/>
      <c r="AQ23" s="204"/>
      <c r="AR23" s="204"/>
      <c r="AS23" s="204"/>
      <c r="AT23" s="204"/>
      <c r="AU23" s="205"/>
      <c r="AV23" s="205"/>
      <c r="AW23" s="203"/>
      <c r="AX23" s="204"/>
      <c r="AY23" s="204"/>
      <c r="AZ23" s="204"/>
      <c r="BA23" s="204"/>
      <c r="BB23" s="204"/>
      <c r="BC23" s="204"/>
      <c r="BD23" s="204"/>
      <c r="BE23" s="204"/>
      <c r="BF23" s="204"/>
      <c r="BG23" s="204"/>
      <c r="BH23" s="204"/>
      <c r="BI23" s="204"/>
      <c r="BJ23" s="204"/>
      <c r="BK23" s="205"/>
      <c r="BL23" s="205"/>
      <c r="BM23" s="203"/>
      <c r="BN23" s="204"/>
      <c r="BO23" s="204"/>
      <c r="BP23" s="204"/>
      <c r="BQ23" s="204"/>
      <c r="BR23" s="204"/>
      <c r="BS23" s="204"/>
      <c r="BT23" s="204"/>
      <c r="BU23" s="204"/>
      <c r="BV23" s="204"/>
      <c r="BW23" s="204"/>
      <c r="BX23" s="204"/>
      <c r="BY23" s="204"/>
      <c r="BZ23" s="204"/>
      <c r="CA23" s="205"/>
      <c r="CB23" s="205"/>
      <c r="CC23" s="203"/>
      <c r="CD23" s="204"/>
      <c r="CE23" s="204"/>
      <c r="CF23" s="204"/>
      <c r="CG23" s="204"/>
      <c r="CH23" s="204"/>
      <c r="CI23" s="204"/>
      <c r="CJ23" s="204"/>
      <c r="CK23" s="204"/>
      <c r="CL23" s="204"/>
      <c r="CM23" s="204"/>
      <c r="CN23" s="204"/>
      <c r="CO23" s="204"/>
      <c r="CP23" s="204"/>
      <c r="CQ23" s="205"/>
      <c r="CR23" s="205"/>
      <c r="CS23" s="203"/>
      <c r="CT23" s="204"/>
      <c r="CU23" s="204"/>
      <c r="CV23" s="204"/>
      <c r="CW23" s="204"/>
      <c r="CX23" s="204"/>
      <c r="CY23" s="204"/>
      <c r="CZ23" s="204"/>
      <c r="DA23" s="204"/>
      <c r="DB23" s="204"/>
      <c r="DC23" s="204"/>
      <c r="DD23" s="204"/>
      <c r="DE23" s="204"/>
      <c r="DF23" s="204"/>
      <c r="DG23" s="205"/>
      <c r="DH23" s="205"/>
      <c r="DI23" s="203"/>
      <c r="DJ23" s="204"/>
      <c r="DK23" s="204"/>
      <c r="DL23" s="204"/>
      <c r="DM23" s="204"/>
      <c r="DN23" s="204"/>
      <c r="DO23" s="204"/>
      <c r="DP23" s="204"/>
      <c r="DQ23" s="204"/>
      <c r="DR23" s="204"/>
      <c r="DS23" s="204"/>
      <c r="DT23" s="204"/>
      <c r="DU23" s="204"/>
      <c r="DV23" s="204"/>
      <c r="DW23" s="205"/>
      <c r="DX23" s="205"/>
      <c r="DY23" s="203"/>
      <c r="DZ23" s="204"/>
      <c r="EA23" s="204"/>
      <c r="EB23" s="204"/>
      <c r="EC23" s="204"/>
      <c r="ED23" s="204"/>
      <c r="EE23" s="204"/>
      <c r="EF23" s="204"/>
      <c r="EG23" s="204"/>
      <c r="EH23" s="204"/>
      <c r="EI23" s="204"/>
      <c r="EJ23" s="204"/>
      <c r="EK23" s="204"/>
      <c r="EL23" s="204"/>
      <c r="EM23" s="205"/>
      <c r="EN23" s="205"/>
      <c r="EO23" s="203"/>
      <c r="EP23" s="204"/>
      <c r="EQ23" s="204"/>
      <c r="ER23" s="204"/>
      <c r="ES23" s="204"/>
      <c r="ET23" s="204"/>
      <c r="EU23" s="204"/>
      <c r="EV23" s="204"/>
      <c r="EW23" s="204"/>
      <c r="EX23" s="204"/>
      <c r="EY23" s="204"/>
      <c r="EZ23" s="204"/>
      <c r="FA23" s="204"/>
      <c r="FB23" s="204"/>
      <c r="FC23" s="205"/>
      <c r="FD23" s="205"/>
      <c r="FE23" s="203"/>
      <c r="FF23" s="204"/>
      <c r="FG23" s="204"/>
      <c r="FH23" s="204"/>
      <c r="FI23" s="204"/>
      <c r="FJ23" s="204"/>
      <c r="FK23" s="204"/>
      <c r="FL23" s="204"/>
      <c r="FM23" s="204"/>
      <c r="FN23" s="204"/>
      <c r="FO23" s="204"/>
      <c r="FP23" s="204"/>
      <c r="FQ23" s="204"/>
      <c r="FR23" s="204"/>
      <c r="FS23" s="205"/>
      <c r="FT23" s="205"/>
      <c r="FU23" s="203"/>
      <c r="FV23" s="204"/>
      <c r="FW23" s="204"/>
      <c r="FX23" s="204"/>
      <c r="FY23" s="204"/>
      <c r="FZ23" s="204"/>
      <c r="GA23" s="204"/>
      <c r="GB23" s="204"/>
      <c r="GC23" s="204"/>
      <c r="GD23" s="204"/>
      <c r="GE23" s="204"/>
      <c r="GF23" s="204"/>
      <c r="GG23" s="204"/>
      <c r="GH23" s="204"/>
      <c r="GI23" s="205"/>
      <c r="GJ23" s="205"/>
      <c r="GK23" s="203"/>
      <c r="GL23" s="204"/>
      <c r="GM23" s="204"/>
      <c r="GN23" s="204"/>
      <c r="GO23" s="204"/>
      <c r="GP23" s="204"/>
      <c r="GQ23" s="204"/>
      <c r="GR23" s="204"/>
      <c r="GS23" s="204"/>
      <c r="GT23" s="204"/>
      <c r="GU23" s="204"/>
      <c r="GV23" s="204"/>
      <c r="GW23" s="204"/>
      <c r="GX23" s="204"/>
      <c r="GY23" s="205"/>
      <c r="GZ23" s="205"/>
      <c r="HA23" s="203"/>
      <c r="HB23" s="204"/>
      <c r="HC23" s="204"/>
      <c r="HD23" s="204"/>
      <c r="HE23" s="204"/>
      <c r="HF23" s="204"/>
      <c r="HG23" s="204"/>
      <c r="HH23" s="204"/>
      <c r="HI23" s="204"/>
      <c r="HJ23" s="204"/>
      <c r="HK23" s="204"/>
      <c r="HL23" s="204"/>
      <c r="HM23" s="204"/>
      <c r="HN23" s="204"/>
      <c r="HO23" s="205"/>
      <c r="HP23" s="205"/>
      <c r="HQ23" s="203"/>
      <c r="HR23" s="204"/>
      <c r="HS23" s="204"/>
      <c r="HT23" s="204"/>
      <c r="HU23" s="204"/>
      <c r="HV23" s="204"/>
      <c r="HW23" s="204"/>
      <c r="HX23" s="204"/>
      <c r="HY23" s="204"/>
      <c r="HZ23" s="204"/>
      <c r="IA23" s="204"/>
      <c r="IB23" s="204"/>
      <c r="IC23" s="204"/>
      <c r="ID23" s="204"/>
      <c r="IE23" s="205"/>
      <c r="IF23" s="205"/>
      <c r="IG23" s="203"/>
      <c r="IH23" s="204"/>
      <c r="II23" s="204"/>
      <c r="IJ23" s="204"/>
      <c r="IK23" s="204"/>
      <c r="IL23" s="204"/>
      <c r="IM23" s="204"/>
      <c r="IN23" s="204"/>
      <c r="IO23" s="204"/>
      <c r="IP23" s="204"/>
      <c r="IQ23" s="204"/>
      <c r="IR23" s="204"/>
      <c r="IS23" s="204"/>
      <c r="IT23" s="204"/>
      <c r="IU23" s="205"/>
      <c r="IV23" s="205"/>
    </row>
    <row r="24" spans="1:256" ht="18.75" customHeight="1">
      <c r="A24" s="203" t="s">
        <v>1075</v>
      </c>
      <c r="B24" s="204">
        <v>4772288.2</v>
      </c>
      <c r="C24" s="204">
        <v>486976.61</v>
      </c>
      <c r="D24" s="204">
        <v>0</v>
      </c>
      <c r="E24" s="204">
        <v>325778.93</v>
      </c>
      <c r="F24" s="204">
        <v>0.1</v>
      </c>
      <c r="G24" s="204">
        <v>586095.93000000005</v>
      </c>
      <c r="H24" s="204">
        <v>0</v>
      </c>
      <c r="I24" s="204">
        <v>362905.76</v>
      </c>
      <c r="J24" s="204">
        <v>24.89</v>
      </c>
      <c r="K24" s="204">
        <f t="shared" ref="K24:N25" si="3">G24-C24</f>
        <v>99119.320000000065</v>
      </c>
      <c r="L24" s="204">
        <f t="shared" si="3"/>
        <v>0</v>
      </c>
      <c r="M24" s="204">
        <f t="shared" si="3"/>
        <v>37126.830000000016</v>
      </c>
      <c r="N24" s="204">
        <f t="shared" si="3"/>
        <v>24.79</v>
      </c>
      <c r="O24" s="205">
        <f t="shared" si="1"/>
        <v>0.17030732552992084</v>
      </c>
      <c r="P24" s="205">
        <f t="shared" si="2"/>
        <v>0.198861958923604</v>
      </c>
      <c r="Q24" s="203"/>
      <c r="R24" s="204"/>
      <c r="S24" s="204"/>
      <c r="T24" s="204"/>
      <c r="U24" s="204"/>
      <c r="V24" s="204"/>
      <c r="W24" s="204"/>
      <c r="X24" s="204"/>
      <c r="Y24" s="204"/>
      <c r="Z24" s="204"/>
      <c r="AA24" s="204"/>
      <c r="AB24" s="204"/>
      <c r="AC24" s="204"/>
      <c r="AD24" s="204"/>
      <c r="AE24" s="205"/>
      <c r="AF24" s="205"/>
      <c r="AG24" s="203"/>
      <c r="AH24" s="204"/>
      <c r="AI24" s="204"/>
      <c r="AJ24" s="204"/>
      <c r="AK24" s="204"/>
      <c r="AL24" s="204"/>
      <c r="AM24" s="204"/>
      <c r="AN24" s="204"/>
      <c r="AO24" s="204"/>
      <c r="AP24" s="204"/>
      <c r="AQ24" s="204"/>
      <c r="AR24" s="204"/>
      <c r="AS24" s="204"/>
      <c r="AT24" s="204"/>
      <c r="AU24" s="205"/>
      <c r="AV24" s="205"/>
      <c r="AW24" s="203"/>
      <c r="AX24" s="204"/>
      <c r="AY24" s="204"/>
      <c r="AZ24" s="204"/>
      <c r="BA24" s="204"/>
      <c r="BB24" s="204"/>
      <c r="BC24" s="204"/>
      <c r="BD24" s="204"/>
      <c r="BE24" s="204"/>
      <c r="BF24" s="204"/>
      <c r="BG24" s="204"/>
      <c r="BH24" s="204"/>
      <c r="BI24" s="204"/>
      <c r="BJ24" s="204"/>
      <c r="BK24" s="205"/>
      <c r="BL24" s="205"/>
      <c r="BM24" s="203"/>
      <c r="BN24" s="204"/>
      <c r="BO24" s="204"/>
      <c r="BP24" s="204"/>
      <c r="BQ24" s="204"/>
      <c r="BR24" s="204"/>
      <c r="BS24" s="204"/>
      <c r="BT24" s="204"/>
      <c r="BU24" s="204"/>
      <c r="BV24" s="204"/>
      <c r="BW24" s="204"/>
      <c r="BX24" s="204"/>
      <c r="BY24" s="204"/>
      <c r="BZ24" s="204"/>
      <c r="CA24" s="205"/>
      <c r="CB24" s="205"/>
      <c r="CC24" s="203"/>
      <c r="CD24" s="204"/>
      <c r="CE24" s="204"/>
      <c r="CF24" s="204"/>
      <c r="CG24" s="204"/>
      <c r="CH24" s="204"/>
      <c r="CI24" s="204"/>
      <c r="CJ24" s="204"/>
      <c r="CK24" s="204"/>
      <c r="CL24" s="204"/>
      <c r="CM24" s="204"/>
      <c r="CN24" s="204"/>
      <c r="CO24" s="204"/>
      <c r="CP24" s="204"/>
      <c r="CQ24" s="205"/>
      <c r="CR24" s="205"/>
      <c r="CS24" s="203"/>
      <c r="CT24" s="204"/>
      <c r="CU24" s="204"/>
      <c r="CV24" s="204"/>
      <c r="CW24" s="204"/>
      <c r="CX24" s="204"/>
      <c r="CY24" s="204"/>
      <c r="CZ24" s="204"/>
      <c r="DA24" s="204"/>
      <c r="DB24" s="204"/>
      <c r="DC24" s="204"/>
      <c r="DD24" s="204"/>
      <c r="DE24" s="204"/>
      <c r="DF24" s="204"/>
      <c r="DG24" s="205"/>
      <c r="DH24" s="205"/>
      <c r="DI24" s="203"/>
      <c r="DJ24" s="204"/>
      <c r="DK24" s="204"/>
      <c r="DL24" s="204"/>
      <c r="DM24" s="204"/>
      <c r="DN24" s="204"/>
      <c r="DO24" s="204"/>
      <c r="DP24" s="204"/>
      <c r="DQ24" s="204"/>
      <c r="DR24" s="204"/>
      <c r="DS24" s="204"/>
      <c r="DT24" s="204"/>
      <c r="DU24" s="204"/>
      <c r="DV24" s="204"/>
      <c r="DW24" s="205"/>
      <c r="DX24" s="205"/>
      <c r="DY24" s="203"/>
      <c r="DZ24" s="204"/>
      <c r="EA24" s="204"/>
      <c r="EB24" s="204"/>
      <c r="EC24" s="204"/>
      <c r="ED24" s="204"/>
      <c r="EE24" s="204"/>
      <c r="EF24" s="204"/>
      <c r="EG24" s="204"/>
      <c r="EH24" s="204"/>
      <c r="EI24" s="204"/>
      <c r="EJ24" s="204"/>
      <c r="EK24" s="204"/>
      <c r="EL24" s="204"/>
      <c r="EM24" s="205"/>
      <c r="EN24" s="205"/>
      <c r="EO24" s="203"/>
      <c r="EP24" s="204"/>
      <c r="EQ24" s="204"/>
      <c r="ER24" s="204"/>
      <c r="ES24" s="204"/>
      <c r="ET24" s="204"/>
      <c r="EU24" s="204"/>
      <c r="EV24" s="204"/>
      <c r="EW24" s="204"/>
      <c r="EX24" s="204"/>
      <c r="EY24" s="204"/>
      <c r="EZ24" s="204"/>
      <c r="FA24" s="204"/>
      <c r="FB24" s="204"/>
      <c r="FC24" s="205"/>
      <c r="FD24" s="205"/>
      <c r="FE24" s="203"/>
      <c r="FF24" s="204"/>
      <c r="FG24" s="204"/>
      <c r="FH24" s="204"/>
      <c r="FI24" s="204"/>
      <c r="FJ24" s="204"/>
      <c r="FK24" s="204"/>
      <c r="FL24" s="204"/>
      <c r="FM24" s="204"/>
      <c r="FN24" s="204"/>
      <c r="FO24" s="204"/>
      <c r="FP24" s="204"/>
      <c r="FQ24" s="204"/>
      <c r="FR24" s="204"/>
      <c r="FS24" s="205"/>
      <c r="FT24" s="205"/>
      <c r="FU24" s="203"/>
      <c r="FV24" s="204"/>
      <c r="FW24" s="204"/>
      <c r="FX24" s="204"/>
      <c r="FY24" s="204"/>
      <c r="FZ24" s="204"/>
      <c r="GA24" s="204"/>
      <c r="GB24" s="204"/>
      <c r="GC24" s="204"/>
      <c r="GD24" s="204"/>
      <c r="GE24" s="204"/>
      <c r="GF24" s="204"/>
      <c r="GG24" s="204"/>
      <c r="GH24" s="204"/>
      <c r="GI24" s="205"/>
      <c r="GJ24" s="205"/>
      <c r="GK24" s="203"/>
      <c r="GL24" s="204"/>
      <c r="GM24" s="204"/>
      <c r="GN24" s="204"/>
      <c r="GO24" s="204"/>
      <c r="GP24" s="204"/>
      <c r="GQ24" s="204"/>
      <c r="GR24" s="204"/>
      <c r="GS24" s="204"/>
      <c r="GT24" s="204"/>
      <c r="GU24" s="204"/>
      <c r="GV24" s="204"/>
      <c r="GW24" s="204"/>
      <c r="GX24" s="204"/>
      <c r="GY24" s="205"/>
      <c r="GZ24" s="205"/>
      <c r="HA24" s="203"/>
      <c r="HB24" s="204"/>
      <c r="HC24" s="204"/>
      <c r="HD24" s="204"/>
      <c r="HE24" s="204"/>
      <c r="HF24" s="204"/>
      <c r="HG24" s="204"/>
      <c r="HH24" s="204"/>
      <c r="HI24" s="204"/>
      <c r="HJ24" s="204"/>
      <c r="HK24" s="204"/>
      <c r="HL24" s="204"/>
      <c r="HM24" s="204"/>
      <c r="HN24" s="204"/>
      <c r="HO24" s="205"/>
      <c r="HP24" s="205"/>
      <c r="HQ24" s="203"/>
      <c r="HR24" s="204"/>
      <c r="HS24" s="204"/>
      <c r="HT24" s="204"/>
      <c r="HU24" s="204"/>
      <c r="HV24" s="204"/>
      <c r="HW24" s="204"/>
      <c r="HX24" s="204"/>
      <c r="HY24" s="204"/>
      <c r="HZ24" s="204"/>
      <c r="IA24" s="204"/>
      <c r="IB24" s="204"/>
      <c r="IC24" s="204"/>
      <c r="ID24" s="204"/>
      <c r="IE24" s="205"/>
      <c r="IF24" s="205"/>
      <c r="IG24" s="203"/>
      <c r="IH24" s="204"/>
      <c r="II24" s="204"/>
      <c r="IJ24" s="204"/>
      <c r="IK24" s="204"/>
      <c r="IL24" s="204"/>
      <c r="IM24" s="204"/>
      <c r="IN24" s="204"/>
      <c r="IO24" s="204"/>
      <c r="IP24" s="204"/>
      <c r="IQ24" s="204"/>
      <c r="IR24" s="204"/>
      <c r="IS24" s="204"/>
      <c r="IT24" s="204"/>
      <c r="IU24" s="205"/>
      <c r="IV24" s="205"/>
    </row>
    <row r="25" spans="1:256" ht="18.75" customHeight="1">
      <c r="A25" s="203" t="s">
        <v>1076</v>
      </c>
      <c r="B25" s="204">
        <v>2254345.4700000002</v>
      </c>
      <c r="C25" s="204">
        <v>233759.93</v>
      </c>
      <c r="D25" s="204">
        <v>0</v>
      </c>
      <c r="E25" s="204">
        <v>136020.01</v>
      </c>
      <c r="F25" s="204">
        <v>0</v>
      </c>
      <c r="G25" s="204">
        <v>266198.40000000002</v>
      </c>
      <c r="H25" s="204">
        <v>0</v>
      </c>
      <c r="I25" s="204">
        <v>196226.12</v>
      </c>
      <c r="J25" s="204">
        <v>0</v>
      </c>
      <c r="K25" s="204">
        <f t="shared" si="3"/>
        <v>32438.47000000003</v>
      </c>
      <c r="L25" s="204">
        <f t="shared" si="3"/>
        <v>0</v>
      </c>
      <c r="M25" s="204">
        <f t="shared" si="3"/>
        <v>60206.109999999986</v>
      </c>
      <c r="N25" s="204">
        <f t="shared" si="3"/>
        <v>0</v>
      </c>
      <c r="O25" s="205">
        <f t="shared" si="1"/>
        <v>0.16402984587805877</v>
      </c>
      <c r="P25" s="205">
        <f t="shared" si="2"/>
        <v>0.20512584524145716</v>
      </c>
      <c r="Q25" s="203"/>
      <c r="R25" s="204"/>
      <c r="S25" s="204"/>
      <c r="T25" s="204"/>
      <c r="U25" s="204"/>
      <c r="V25" s="204"/>
      <c r="W25" s="204"/>
      <c r="X25" s="204"/>
      <c r="Y25" s="204"/>
      <c r="Z25" s="204"/>
      <c r="AA25" s="204"/>
      <c r="AB25" s="204"/>
      <c r="AC25" s="204"/>
      <c r="AD25" s="204"/>
      <c r="AE25" s="205"/>
      <c r="AF25" s="205"/>
      <c r="AG25" s="203"/>
      <c r="AH25" s="204"/>
      <c r="AI25" s="204"/>
      <c r="AJ25" s="204"/>
      <c r="AK25" s="204"/>
      <c r="AL25" s="204"/>
      <c r="AM25" s="204"/>
      <c r="AN25" s="204"/>
      <c r="AO25" s="204"/>
      <c r="AP25" s="204"/>
      <c r="AQ25" s="204"/>
      <c r="AR25" s="204"/>
      <c r="AS25" s="204"/>
      <c r="AT25" s="204"/>
      <c r="AU25" s="205"/>
      <c r="AV25" s="205"/>
      <c r="AW25" s="203"/>
      <c r="AX25" s="204"/>
      <c r="AY25" s="204"/>
      <c r="AZ25" s="204"/>
      <c r="BA25" s="204"/>
      <c r="BB25" s="204"/>
      <c r="BC25" s="204"/>
      <c r="BD25" s="204"/>
      <c r="BE25" s="204"/>
      <c r="BF25" s="204"/>
      <c r="BG25" s="204"/>
      <c r="BH25" s="204"/>
      <c r="BI25" s="204"/>
      <c r="BJ25" s="204"/>
      <c r="BK25" s="205"/>
      <c r="BL25" s="205"/>
      <c r="BM25" s="203"/>
      <c r="BN25" s="204"/>
      <c r="BO25" s="204"/>
      <c r="BP25" s="204"/>
      <c r="BQ25" s="204"/>
      <c r="BR25" s="204"/>
      <c r="BS25" s="204"/>
      <c r="BT25" s="204"/>
      <c r="BU25" s="204"/>
      <c r="BV25" s="204"/>
      <c r="BW25" s="204"/>
      <c r="BX25" s="204"/>
      <c r="BY25" s="204"/>
      <c r="BZ25" s="204"/>
      <c r="CA25" s="205"/>
      <c r="CB25" s="205"/>
      <c r="CC25" s="203"/>
      <c r="CD25" s="204"/>
      <c r="CE25" s="204"/>
      <c r="CF25" s="204"/>
      <c r="CG25" s="204"/>
      <c r="CH25" s="204"/>
      <c r="CI25" s="204"/>
      <c r="CJ25" s="204"/>
      <c r="CK25" s="204"/>
      <c r="CL25" s="204"/>
      <c r="CM25" s="204"/>
      <c r="CN25" s="204"/>
      <c r="CO25" s="204"/>
      <c r="CP25" s="204"/>
      <c r="CQ25" s="205"/>
      <c r="CR25" s="205"/>
      <c r="CS25" s="203"/>
      <c r="CT25" s="204"/>
      <c r="CU25" s="204"/>
      <c r="CV25" s="204"/>
      <c r="CW25" s="204"/>
      <c r="CX25" s="204"/>
      <c r="CY25" s="204"/>
      <c r="CZ25" s="204"/>
      <c r="DA25" s="204"/>
      <c r="DB25" s="204"/>
      <c r="DC25" s="204"/>
      <c r="DD25" s="204"/>
      <c r="DE25" s="204"/>
      <c r="DF25" s="204"/>
      <c r="DG25" s="205"/>
      <c r="DH25" s="205"/>
      <c r="DI25" s="203"/>
      <c r="DJ25" s="204"/>
      <c r="DK25" s="204"/>
      <c r="DL25" s="204"/>
      <c r="DM25" s="204"/>
      <c r="DN25" s="204"/>
      <c r="DO25" s="204"/>
      <c r="DP25" s="204"/>
      <c r="DQ25" s="204"/>
      <c r="DR25" s="204"/>
      <c r="DS25" s="204"/>
      <c r="DT25" s="204"/>
      <c r="DU25" s="204"/>
      <c r="DV25" s="204"/>
      <c r="DW25" s="205"/>
      <c r="DX25" s="205"/>
      <c r="DY25" s="203"/>
      <c r="DZ25" s="204"/>
      <c r="EA25" s="204"/>
      <c r="EB25" s="204"/>
      <c r="EC25" s="204"/>
      <c r="ED25" s="204"/>
      <c r="EE25" s="204"/>
      <c r="EF25" s="204"/>
      <c r="EG25" s="204"/>
      <c r="EH25" s="204"/>
      <c r="EI25" s="204"/>
      <c r="EJ25" s="204"/>
      <c r="EK25" s="204"/>
      <c r="EL25" s="204"/>
      <c r="EM25" s="205"/>
      <c r="EN25" s="205"/>
      <c r="EO25" s="203"/>
      <c r="EP25" s="204"/>
      <c r="EQ25" s="204"/>
      <c r="ER25" s="204"/>
      <c r="ES25" s="204"/>
      <c r="ET25" s="204"/>
      <c r="EU25" s="204"/>
      <c r="EV25" s="204"/>
      <c r="EW25" s="204"/>
      <c r="EX25" s="204"/>
      <c r="EY25" s="204"/>
      <c r="EZ25" s="204"/>
      <c r="FA25" s="204"/>
      <c r="FB25" s="204"/>
      <c r="FC25" s="205"/>
      <c r="FD25" s="205"/>
      <c r="FE25" s="203"/>
      <c r="FF25" s="204"/>
      <c r="FG25" s="204"/>
      <c r="FH25" s="204"/>
      <c r="FI25" s="204"/>
      <c r="FJ25" s="204"/>
      <c r="FK25" s="204"/>
      <c r="FL25" s="204"/>
      <c r="FM25" s="204"/>
      <c r="FN25" s="204"/>
      <c r="FO25" s="204"/>
      <c r="FP25" s="204"/>
      <c r="FQ25" s="204"/>
      <c r="FR25" s="204"/>
      <c r="FS25" s="205"/>
      <c r="FT25" s="205"/>
      <c r="FU25" s="203"/>
      <c r="FV25" s="204"/>
      <c r="FW25" s="204"/>
      <c r="FX25" s="204"/>
      <c r="FY25" s="204"/>
      <c r="FZ25" s="204"/>
      <c r="GA25" s="204"/>
      <c r="GB25" s="204"/>
      <c r="GC25" s="204"/>
      <c r="GD25" s="204"/>
      <c r="GE25" s="204"/>
      <c r="GF25" s="204"/>
      <c r="GG25" s="204"/>
      <c r="GH25" s="204"/>
      <c r="GI25" s="205"/>
      <c r="GJ25" s="205"/>
      <c r="GK25" s="203"/>
      <c r="GL25" s="204"/>
      <c r="GM25" s="204"/>
      <c r="GN25" s="204"/>
      <c r="GO25" s="204"/>
      <c r="GP25" s="204"/>
      <c r="GQ25" s="204"/>
      <c r="GR25" s="204"/>
      <c r="GS25" s="204"/>
      <c r="GT25" s="204"/>
      <c r="GU25" s="204"/>
      <c r="GV25" s="204"/>
      <c r="GW25" s="204"/>
      <c r="GX25" s="204"/>
      <c r="GY25" s="205"/>
      <c r="GZ25" s="205"/>
      <c r="HA25" s="203"/>
      <c r="HB25" s="204"/>
      <c r="HC25" s="204"/>
      <c r="HD25" s="204"/>
      <c r="HE25" s="204"/>
      <c r="HF25" s="204"/>
      <c r="HG25" s="204"/>
      <c r="HH25" s="204"/>
      <c r="HI25" s="204"/>
      <c r="HJ25" s="204"/>
      <c r="HK25" s="204"/>
      <c r="HL25" s="204"/>
      <c r="HM25" s="204"/>
      <c r="HN25" s="204"/>
      <c r="HO25" s="205"/>
      <c r="HP25" s="205"/>
      <c r="HQ25" s="203"/>
      <c r="HR25" s="204"/>
      <c r="HS25" s="204"/>
      <c r="HT25" s="204"/>
      <c r="HU25" s="204"/>
      <c r="HV25" s="204"/>
      <c r="HW25" s="204"/>
      <c r="HX25" s="204"/>
      <c r="HY25" s="204"/>
      <c r="HZ25" s="204"/>
      <c r="IA25" s="204"/>
      <c r="IB25" s="204"/>
      <c r="IC25" s="204"/>
      <c r="ID25" s="204"/>
      <c r="IE25" s="205"/>
      <c r="IF25" s="205"/>
      <c r="IG25" s="203"/>
      <c r="IH25" s="204"/>
      <c r="II25" s="204"/>
      <c r="IJ25" s="204"/>
      <c r="IK25" s="204"/>
      <c r="IL25" s="204"/>
      <c r="IM25" s="204"/>
      <c r="IN25" s="204"/>
      <c r="IO25" s="204"/>
      <c r="IP25" s="204"/>
      <c r="IQ25" s="204"/>
      <c r="IR25" s="204"/>
      <c r="IS25" s="204"/>
      <c r="IT25" s="204"/>
      <c r="IU25" s="205"/>
      <c r="IV25" s="205"/>
    </row>
    <row r="26" spans="1:256" ht="18.75" customHeight="1">
      <c r="A26" s="102"/>
      <c r="B26" s="204" t="s">
        <v>823</v>
      </c>
      <c r="C26" s="204" t="s">
        <v>823</v>
      </c>
      <c r="D26" s="204" t="s">
        <v>823</v>
      </c>
      <c r="E26" s="204" t="s">
        <v>823</v>
      </c>
      <c r="F26" s="204" t="s">
        <v>823</v>
      </c>
      <c r="G26" s="204" t="s">
        <v>823</v>
      </c>
      <c r="H26" s="204" t="s">
        <v>823</v>
      </c>
      <c r="I26" s="204"/>
      <c r="J26" s="204" t="s">
        <v>823</v>
      </c>
      <c r="K26" s="204"/>
      <c r="L26" s="204"/>
      <c r="M26" s="204"/>
      <c r="N26" s="204" t="s">
        <v>823</v>
      </c>
      <c r="O26" s="205"/>
      <c r="P26" s="205"/>
      <c r="Q26" s="203"/>
      <c r="R26" s="204"/>
      <c r="S26" s="204"/>
      <c r="T26" s="204"/>
      <c r="U26" s="204"/>
      <c r="V26" s="204"/>
      <c r="W26" s="204"/>
      <c r="X26" s="204"/>
      <c r="Y26" s="204"/>
      <c r="Z26" s="204"/>
      <c r="AA26" s="204"/>
      <c r="AB26" s="204"/>
      <c r="AC26" s="204"/>
      <c r="AD26" s="204"/>
      <c r="AE26" s="205"/>
      <c r="AF26" s="205"/>
      <c r="AG26" s="203"/>
      <c r="AH26" s="204"/>
      <c r="AI26" s="204"/>
      <c r="AJ26" s="204"/>
      <c r="AK26" s="204"/>
      <c r="AL26" s="204"/>
      <c r="AM26" s="204"/>
      <c r="AN26" s="204"/>
      <c r="AO26" s="204"/>
      <c r="AP26" s="204"/>
      <c r="AQ26" s="204"/>
      <c r="AR26" s="204"/>
      <c r="AS26" s="204"/>
      <c r="AT26" s="204"/>
      <c r="AU26" s="205"/>
      <c r="AV26" s="205"/>
      <c r="AW26" s="203"/>
      <c r="AX26" s="204"/>
      <c r="AY26" s="204"/>
      <c r="AZ26" s="204"/>
      <c r="BA26" s="204"/>
      <c r="BB26" s="204"/>
      <c r="BC26" s="204"/>
      <c r="BD26" s="204"/>
      <c r="BE26" s="204"/>
      <c r="BF26" s="204"/>
      <c r="BG26" s="204"/>
      <c r="BH26" s="204"/>
      <c r="BI26" s="204"/>
      <c r="BJ26" s="204"/>
      <c r="BK26" s="205"/>
      <c r="BL26" s="205"/>
      <c r="BM26" s="203"/>
      <c r="BN26" s="204"/>
      <c r="BO26" s="204"/>
      <c r="BP26" s="204"/>
      <c r="BQ26" s="204"/>
      <c r="BR26" s="204"/>
      <c r="BS26" s="204"/>
      <c r="BT26" s="204"/>
      <c r="BU26" s="204"/>
      <c r="BV26" s="204"/>
      <c r="BW26" s="204"/>
      <c r="BX26" s="204"/>
      <c r="BY26" s="204"/>
      <c r="BZ26" s="204"/>
      <c r="CA26" s="205"/>
      <c r="CB26" s="205"/>
      <c r="CC26" s="203"/>
      <c r="CD26" s="204"/>
      <c r="CE26" s="204"/>
      <c r="CF26" s="204"/>
      <c r="CG26" s="204"/>
      <c r="CH26" s="204"/>
      <c r="CI26" s="204"/>
      <c r="CJ26" s="204"/>
      <c r="CK26" s="204"/>
      <c r="CL26" s="204"/>
      <c r="CM26" s="204"/>
      <c r="CN26" s="204"/>
      <c r="CO26" s="204"/>
      <c r="CP26" s="204"/>
      <c r="CQ26" s="205"/>
      <c r="CR26" s="205"/>
      <c r="CS26" s="203"/>
      <c r="CT26" s="204"/>
      <c r="CU26" s="204"/>
      <c r="CV26" s="204"/>
      <c r="CW26" s="204"/>
      <c r="CX26" s="204"/>
      <c r="CY26" s="204"/>
      <c r="CZ26" s="204"/>
      <c r="DA26" s="204"/>
      <c r="DB26" s="204"/>
      <c r="DC26" s="204"/>
      <c r="DD26" s="204"/>
      <c r="DE26" s="204"/>
      <c r="DF26" s="204"/>
      <c r="DG26" s="205"/>
      <c r="DH26" s="205"/>
      <c r="DI26" s="203"/>
      <c r="DJ26" s="204"/>
      <c r="DK26" s="204"/>
      <c r="DL26" s="204"/>
      <c r="DM26" s="204"/>
      <c r="DN26" s="204"/>
      <c r="DO26" s="204"/>
      <c r="DP26" s="204"/>
      <c r="DQ26" s="204"/>
      <c r="DR26" s="204"/>
      <c r="DS26" s="204"/>
      <c r="DT26" s="204"/>
      <c r="DU26" s="204"/>
      <c r="DV26" s="204"/>
      <c r="DW26" s="205"/>
      <c r="DX26" s="205"/>
      <c r="DY26" s="203"/>
      <c r="DZ26" s="204"/>
      <c r="EA26" s="204"/>
      <c r="EB26" s="204"/>
      <c r="EC26" s="204"/>
      <c r="ED26" s="204"/>
      <c r="EE26" s="204"/>
      <c r="EF26" s="204"/>
      <c r="EG26" s="204"/>
      <c r="EH26" s="204"/>
      <c r="EI26" s="204"/>
      <c r="EJ26" s="204"/>
      <c r="EK26" s="204"/>
      <c r="EL26" s="204"/>
      <c r="EM26" s="205"/>
      <c r="EN26" s="205"/>
      <c r="EO26" s="203"/>
      <c r="EP26" s="204"/>
      <c r="EQ26" s="204"/>
      <c r="ER26" s="204"/>
      <c r="ES26" s="204"/>
      <c r="ET26" s="204"/>
      <c r="EU26" s="204"/>
      <c r="EV26" s="204"/>
      <c r="EW26" s="204"/>
      <c r="EX26" s="204"/>
      <c r="EY26" s="204"/>
      <c r="EZ26" s="204"/>
      <c r="FA26" s="204"/>
      <c r="FB26" s="204"/>
      <c r="FC26" s="205"/>
      <c r="FD26" s="205"/>
      <c r="FE26" s="203"/>
      <c r="FF26" s="204"/>
      <c r="FG26" s="204"/>
      <c r="FH26" s="204"/>
      <c r="FI26" s="204"/>
      <c r="FJ26" s="204"/>
      <c r="FK26" s="204"/>
      <c r="FL26" s="204"/>
      <c r="FM26" s="204"/>
      <c r="FN26" s="204"/>
      <c r="FO26" s="204"/>
      <c r="FP26" s="204"/>
      <c r="FQ26" s="204"/>
      <c r="FR26" s="204"/>
      <c r="FS26" s="205"/>
      <c r="FT26" s="205"/>
      <c r="FU26" s="203"/>
      <c r="FV26" s="204"/>
      <c r="FW26" s="204"/>
      <c r="FX26" s="204"/>
      <c r="FY26" s="204"/>
      <c r="FZ26" s="204"/>
      <c r="GA26" s="204"/>
      <c r="GB26" s="204"/>
      <c r="GC26" s="204"/>
      <c r="GD26" s="204"/>
      <c r="GE26" s="204"/>
      <c r="GF26" s="204"/>
      <c r="GG26" s="204"/>
      <c r="GH26" s="204"/>
      <c r="GI26" s="205"/>
      <c r="GJ26" s="205"/>
      <c r="GK26" s="203"/>
      <c r="GL26" s="204"/>
      <c r="GM26" s="204"/>
      <c r="GN26" s="204"/>
      <c r="GO26" s="204"/>
      <c r="GP26" s="204"/>
      <c r="GQ26" s="204"/>
      <c r="GR26" s="204"/>
      <c r="GS26" s="204"/>
      <c r="GT26" s="204"/>
      <c r="GU26" s="204"/>
      <c r="GV26" s="204"/>
      <c r="GW26" s="204"/>
      <c r="GX26" s="204"/>
      <c r="GY26" s="205"/>
      <c r="GZ26" s="205"/>
      <c r="HA26" s="203"/>
      <c r="HB26" s="204"/>
      <c r="HC26" s="204"/>
      <c r="HD26" s="204"/>
      <c r="HE26" s="204"/>
      <c r="HF26" s="204"/>
      <c r="HG26" s="204"/>
      <c r="HH26" s="204"/>
      <c r="HI26" s="204"/>
      <c r="HJ26" s="204"/>
      <c r="HK26" s="204"/>
      <c r="HL26" s="204"/>
      <c r="HM26" s="204"/>
      <c r="HN26" s="204"/>
      <c r="HO26" s="205"/>
      <c r="HP26" s="205"/>
      <c r="HQ26" s="203"/>
      <c r="HR26" s="204"/>
      <c r="HS26" s="204"/>
      <c r="HT26" s="204"/>
      <c r="HU26" s="204"/>
      <c r="HV26" s="204"/>
      <c r="HW26" s="204"/>
      <c r="HX26" s="204"/>
      <c r="HY26" s="204"/>
      <c r="HZ26" s="204"/>
      <c r="IA26" s="204"/>
      <c r="IB26" s="204"/>
      <c r="IC26" s="204"/>
      <c r="ID26" s="204"/>
      <c r="IE26" s="205"/>
      <c r="IF26" s="205"/>
      <c r="IG26" s="203"/>
      <c r="IH26" s="204"/>
      <c r="II26" s="204"/>
      <c r="IJ26" s="204"/>
      <c r="IK26" s="204"/>
      <c r="IL26" s="204"/>
      <c r="IM26" s="204"/>
      <c r="IN26" s="204"/>
      <c r="IO26" s="204"/>
      <c r="IP26" s="204"/>
      <c r="IQ26" s="204"/>
      <c r="IR26" s="204"/>
      <c r="IS26" s="204"/>
      <c r="IT26" s="204"/>
      <c r="IU26" s="205"/>
      <c r="IV26" s="205"/>
    </row>
    <row r="27" spans="1:256" ht="21.75" customHeight="1">
      <c r="A27" s="203" t="s">
        <v>6</v>
      </c>
      <c r="B27" s="204">
        <f>SUM(B12:B25)</f>
        <v>92472291.920000017</v>
      </c>
      <c r="C27" s="204">
        <f t="shared" ref="C27:J27" si="4">SUM(C12:C25)</f>
        <v>9145198.9499999993</v>
      </c>
      <c r="D27" s="204">
        <f t="shared" si="4"/>
        <v>72.87</v>
      </c>
      <c r="E27" s="204">
        <f t="shared" si="4"/>
        <v>11858380.640000002</v>
      </c>
      <c r="F27" s="204">
        <f t="shared" si="4"/>
        <v>40550.769999999997</v>
      </c>
      <c r="G27" s="204">
        <f t="shared" si="4"/>
        <v>13985328.380000001</v>
      </c>
      <c r="H27" s="204">
        <f t="shared" si="4"/>
        <v>2178.2400000000007</v>
      </c>
      <c r="I27" s="204">
        <f t="shared" si="4"/>
        <v>15865234.630000001</v>
      </c>
      <c r="J27" s="204">
        <f t="shared" si="4"/>
        <v>85054.68</v>
      </c>
      <c r="K27" s="204">
        <f>G27-C27</f>
        <v>4840129.4300000016</v>
      </c>
      <c r="L27" s="204">
        <f>H27-D27</f>
        <v>2105.3700000000008</v>
      </c>
      <c r="M27" s="204">
        <f>I27-E27</f>
        <v>4006853.9899999984</v>
      </c>
      <c r="N27" s="204">
        <f>J27-F27</f>
        <v>44503.909999999996</v>
      </c>
      <c r="O27" s="205">
        <f>SUM(C27:F27)/B27</f>
        <v>0.22757306857070053</v>
      </c>
      <c r="P27" s="205">
        <f>SUM(G27:J27)/B27</f>
        <v>0.32374882582017001</v>
      </c>
      <c r="Q27" s="206"/>
      <c r="R27" s="211"/>
      <c r="S27" s="211"/>
      <c r="T27" s="207"/>
      <c r="U27" s="207"/>
      <c r="V27" s="207"/>
      <c r="W27" s="207"/>
      <c r="X27" s="207"/>
    </row>
    <row r="28" spans="1:256" ht="15.75">
      <c r="B28" s="201"/>
      <c r="C28" s="202"/>
      <c r="D28" s="212"/>
      <c r="E28" s="202"/>
      <c r="F28" s="202"/>
      <c r="G28" s="202"/>
      <c r="H28" s="202"/>
      <c r="I28" s="202"/>
      <c r="J28" s="202"/>
      <c r="K28" s="202"/>
      <c r="L28" s="202"/>
      <c r="M28" s="202"/>
      <c r="N28" s="202"/>
      <c r="Q28" s="198"/>
      <c r="R28" s="386"/>
      <c r="S28" s="386"/>
      <c r="T28" s="120"/>
      <c r="U28" s="120"/>
      <c r="V28" s="120"/>
      <c r="W28" s="120"/>
    </row>
    <row r="29" spans="1:256" ht="15.75">
      <c r="B29" s="201"/>
      <c r="C29" s="202"/>
      <c r="D29" s="212"/>
      <c r="E29" s="202"/>
      <c r="F29" s="202"/>
      <c r="G29" s="202"/>
      <c r="H29" s="202"/>
      <c r="I29" s="202"/>
      <c r="J29" s="202"/>
      <c r="K29" s="202"/>
      <c r="L29" s="202"/>
      <c r="M29" s="202"/>
      <c r="N29" s="202"/>
      <c r="Q29" s="198"/>
      <c r="R29" s="386"/>
      <c r="S29" s="386"/>
      <c r="T29" s="120"/>
      <c r="U29" s="120"/>
      <c r="V29" s="120"/>
      <c r="W29" s="120"/>
    </row>
    <row r="30" spans="1:256" ht="15.75">
      <c r="B30" s="201"/>
      <c r="C30" s="202"/>
      <c r="D30" s="212"/>
      <c r="E30" s="202"/>
      <c r="F30" s="202"/>
      <c r="G30" s="202"/>
      <c r="H30" s="202"/>
      <c r="I30" s="202"/>
      <c r="J30" s="202"/>
      <c r="K30" s="202"/>
      <c r="L30" s="202"/>
      <c r="M30" s="202"/>
      <c r="N30" s="202"/>
      <c r="Q30" s="198"/>
      <c r="R30" s="386"/>
      <c r="S30" s="386"/>
      <c r="T30" s="120"/>
      <c r="U30" s="120"/>
      <c r="V30" s="120"/>
      <c r="W30" s="120"/>
    </row>
    <row r="31" spans="1:256" ht="20.25" customHeight="1">
      <c r="A31" s="197"/>
      <c r="B31" s="800" t="s">
        <v>825</v>
      </c>
      <c r="C31" s="1127" t="s">
        <v>826</v>
      </c>
      <c r="D31" s="1127"/>
      <c r="E31" s="1127"/>
      <c r="F31" s="1127"/>
      <c r="G31" s="1127" t="s">
        <v>827</v>
      </c>
      <c r="H31" s="1127"/>
      <c r="I31" s="1127"/>
      <c r="J31" s="1127"/>
      <c r="K31" s="1127" t="s">
        <v>828</v>
      </c>
      <c r="L31" s="1127"/>
      <c r="M31" s="1127"/>
      <c r="N31" s="1127"/>
      <c r="O31" s="1127" t="s">
        <v>829</v>
      </c>
      <c r="P31" s="1127"/>
      <c r="S31" s="1128"/>
      <c r="T31" s="1128"/>
      <c r="U31" s="1128"/>
      <c r="V31" s="1128"/>
      <c r="W31" s="1128"/>
      <c r="X31" s="1128"/>
      <c r="Y31" s="1128"/>
      <c r="Z31" s="1128"/>
      <c r="AA31" s="1128"/>
      <c r="AB31" s="1128"/>
      <c r="AC31" s="1128"/>
      <c r="AD31" s="1128"/>
      <c r="AE31" s="1128"/>
      <c r="AF31" s="1128"/>
      <c r="AI31" s="1128"/>
      <c r="AJ31" s="1128"/>
      <c r="AK31" s="1128"/>
      <c r="AL31" s="1128"/>
      <c r="AM31" s="1128"/>
      <c r="AN31" s="1128"/>
      <c r="AO31" s="1128"/>
      <c r="AP31" s="1128"/>
      <c r="AQ31" s="1128"/>
      <c r="AR31" s="1128"/>
      <c r="AS31" s="1128"/>
      <c r="AT31" s="1128"/>
      <c r="AU31" s="1128"/>
      <c r="AV31" s="1128"/>
      <c r="AY31" s="1128"/>
      <c r="AZ31" s="1128"/>
      <c r="BA31" s="1128"/>
      <c r="BB31" s="1128"/>
      <c r="BC31" s="1128"/>
      <c r="BD31" s="1128"/>
      <c r="BE31" s="1128"/>
      <c r="BF31" s="1128"/>
      <c r="BG31" s="1128"/>
      <c r="BH31" s="1128"/>
      <c r="BI31" s="1128"/>
      <c r="BJ31" s="1128"/>
      <c r="BK31" s="1128"/>
      <c r="BL31" s="1128"/>
      <c r="BO31" s="1128"/>
      <c r="BP31" s="1128"/>
      <c r="BQ31" s="1128"/>
      <c r="BR31" s="1128"/>
      <c r="BS31" s="1128"/>
      <c r="BT31" s="1128"/>
      <c r="BU31" s="1128"/>
      <c r="BV31" s="1128"/>
      <c r="BW31" s="1128"/>
      <c r="BX31" s="1128"/>
      <c r="BY31" s="1128"/>
      <c r="BZ31" s="1128"/>
      <c r="CA31" s="1128"/>
      <c r="CB31" s="1128"/>
      <c r="CE31" s="1128"/>
      <c r="CF31" s="1128"/>
      <c r="CG31" s="1128"/>
      <c r="CH31" s="1128"/>
      <c r="CI31" s="1128"/>
      <c r="CJ31" s="1128"/>
      <c r="CK31" s="1128"/>
      <c r="CL31" s="1128"/>
      <c r="CM31" s="1128"/>
      <c r="CN31" s="1128"/>
      <c r="CO31" s="1128"/>
      <c r="CP31" s="1128"/>
      <c r="CQ31" s="1128"/>
      <c r="CR31" s="1128"/>
      <c r="CU31" s="1128"/>
      <c r="CV31" s="1128"/>
      <c r="CW31" s="1128"/>
      <c r="CX31" s="1128"/>
      <c r="CY31" s="1128"/>
      <c r="CZ31" s="1128"/>
      <c r="DA31" s="1128"/>
      <c r="DB31" s="1128"/>
      <c r="DC31" s="1128"/>
      <c r="DD31" s="1128"/>
      <c r="DE31" s="1128"/>
      <c r="DF31" s="1128"/>
      <c r="DG31" s="1128"/>
      <c r="DH31" s="1128"/>
      <c r="DK31" s="1128"/>
      <c r="DL31" s="1128"/>
      <c r="DM31" s="1128"/>
      <c r="DN31" s="1128"/>
      <c r="DO31" s="1128"/>
      <c r="DP31" s="1128"/>
      <c r="DQ31" s="1128"/>
      <c r="DR31" s="1128"/>
      <c r="DS31" s="1128"/>
      <c r="DT31" s="1128"/>
      <c r="DU31" s="1128"/>
      <c r="DV31" s="1128"/>
      <c r="DW31" s="1128"/>
      <c r="DX31" s="1128"/>
      <c r="EA31" s="1128"/>
      <c r="EB31" s="1128"/>
      <c r="EC31" s="1128"/>
      <c r="ED31" s="1128"/>
      <c r="EE31" s="1128"/>
      <c r="EF31" s="1128"/>
      <c r="EG31" s="1128"/>
      <c r="EH31" s="1128"/>
      <c r="EI31" s="1128"/>
      <c r="EJ31" s="1128"/>
      <c r="EK31" s="1128"/>
      <c r="EL31" s="1128"/>
      <c r="EM31" s="1128"/>
      <c r="EN31" s="1128"/>
      <c r="EQ31" s="1128"/>
      <c r="ER31" s="1128"/>
      <c r="ES31" s="1128"/>
      <c r="ET31" s="1128"/>
      <c r="EU31" s="1128"/>
      <c r="EV31" s="1128"/>
      <c r="EW31" s="1128"/>
      <c r="EX31" s="1128"/>
      <c r="EY31" s="1128"/>
      <c r="EZ31" s="1128"/>
      <c r="FA31" s="1128"/>
      <c r="FB31" s="1128"/>
      <c r="FC31" s="1128"/>
      <c r="FD31" s="1128"/>
      <c r="FG31" s="1128"/>
      <c r="FH31" s="1128"/>
      <c r="FI31" s="1128"/>
      <c r="FJ31" s="1128"/>
      <c r="FK31" s="1128"/>
      <c r="FL31" s="1128"/>
      <c r="FM31" s="1128"/>
      <c r="FN31" s="1128"/>
      <c r="FO31" s="1128"/>
      <c r="FP31" s="1128"/>
      <c r="FQ31" s="1128"/>
      <c r="FR31" s="1128"/>
      <c r="FS31" s="1128"/>
      <c r="FT31" s="1128"/>
      <c r="FW31" s="1128"/>
      <c r="FX31" s="1128"/>
      <c r="FY31" s="1128"/>
      <c r="FZ31" s="1128"/>
      <c r="GA31" s="1128"/>
      <c r="GB31" s="1128"/>
      <c r="GC31" s="1128"/>
      <c r="GD31" s="1128"/>
      <c r="GE31" s="1128"/>
      <c r="GF31" s="1128"/>
      <c r="GG31" s="1128"/>
      <c r="GH31" s="1128"/>
      <c r="GI31" s="1128"/>
      <c r="GJ31" s="1128"/>
      <c r="GM31" s="1128"/>
      <c r="GN31" s="1128"/>
      <c r="GO31" s="1128"/>
      <c r="GP31" s="1128"/>
      <c r="GQ31" s="1128"/>
      <c r="GR31" s="1128"/>
      <c r="GS31" s="1128"/>
      <c r="GT31" s="1128"/>
      <c r="GU31" s="1128"/>
      <c r="GV31" s="1128"/>
      <c r="GW31" s="1128"/>
      <c r="GX31" s="1128"/>
      <c r="GY31" s="1128"/>
      <c r="GZ31" s="1128"/>
      <c r="HC31" s="1128"/>
      <c r="HD31" s="1128"/>
      <c r="HE31" s="1128"/>
      <c r="HF31" s="1128"/>
      <c r="HG31" s="1128"/>
      <c r="HH31" s="1128"/>
      <c r="HI31" s="1128"/>
      <c r="HJ31" s="1128"/>
      <c r="HK31" s="1128"/>
      <c r="HL31" s="1128"/>
      <c r="HM31" s="1128"/>
      <c r="HN31" s="1128"/>
      <c r="HO31" s="1128"/>
      <c r="HP31" s="1128"/>
      <c r="HS31" s="1128"/>
      <c r="HT31" s="1128"/>
      <c r="HU31" s="1128"/>
      <c r="HV31" s="1128"/>
      <c r="HW31" s="1128"/>
      <c r="HX31" s="1128"/>
      <c r="HY31" s="1128"/>
      <c r="HZ31" s="1128"/>
      <c r="IA31" s="1128"/>
      <c r="IB31" s="1128"/>
      <c r="IC31" s="1128"/>
      <c r="ID31" s="1128"/>
      <c r="IE31" s="1128"/>
      <c r="IF31" s="1128"/>
      <c r="II31" s="1128"/>
      <c r="IJ31" s="1128"/>
      <c r="IK31" s="1128"/>
      <c r="IL31" s="1128"/>
      <c r="IM31" s="1128"/>
      <c r="IN31" s="1128"/>
      <c r="IO31" s="1128"/>
      <c r="IP31" s="1128"/>
      <c r="IQ31" s="1128"/>
      <c r="IR31" s="1128"/>
      <c r="IS31" s="1128"/>
      <c r="IT31" s="1128"/>
      <c r="IU31" s="1128"/>
      <c r="IV31" s="1128"/>
    </row>
    <row r="32" spans="1:256" ht="26.25" customHeight="1">
      <c r="A32" s="197"/>
      <c r="B32" s="800" t="s">
        <v>830</v>
      </c>
      <c r="C32" s="197"/>
      <c r="D32" s="197"/>
      <c r="E32" s="197"/>
      <c r="F32" s="197"/>
      <c r="G32" s="197"/>
      <c r="H32" s="197"/>
      <c r="I32" s="197"/>
      <c r="J32" s="197"/>
      <c r="K32" s="197"/>
      <c r="L32" s="197"/>
      <c r="M32" s="197"/>
      <c r="N32" s="197"/>
      <c r="O32" s="197"/>
      <c r="P32" s="197"/>
    </row>
    <row r="33" spans="1:256" ht="18.75" customHeight="1">
      <c r="A33" s="199" t="s">
        <v>1074</v>
      </c>
      <c r="B33" s="800" t="s">
        <v>832</v>
      </c>
      <c r="C33" s="800" t="s">
        <v>2</v>
      </c>
      <c r="D33" s="800" t="s">
        <v>4</v>
      </c>
      <c r="E33" s="800" t="s">
        <v>3</v>
      </c>
      <c r="F33" s="800" t="s">
        <v>5</v>
      </c>
      <c r="G33" s="800" t="s">
        <v>2</v>
      </c>
      <c r="H33" s="800" t="s">
        <v>4</v>
      </c>
      <c r="I33" s="800" t="s">
        <v>3</v>
      </c>
      <c r="J33" s="800" t="s">
        <v>5</v>
      </c>
      <c r="K33" s="800" t="s">
        <v>2</v>
      </c>
      <c r="L33" s="800" t="s">
        <v>4</v>
      </c>
      <c r="M33" s="800" t="s">
        <v>3</v>
      </c>
      <c r="N33" s="800" t="s">
        <v>5</v>
      </c>
      <c r="O33" s="199" t="s">
        <v>833</v>
      </c>
      <c r="P33" s="199" t="s">
        <v>834</v>
      </c>
      <c r="Q33" s="203"/>
      <c r="R33" s="204"/>
      <c r="S33" s="204"/>
      <c r="T33" s="204"/>
      <c r="U33" s="204"/>
      <c r="V33" s="204"/>
      <c r="W33" s="204"/>
      <c r="X33" s="204"/>
      <c r="Y33" s="204"/>
      <c r="Z33" s="204"/>
      <c r="AA33" s="204"/>
      <c r="AB33" s="204"/>
      <c r="AC33" s="204"/>
      <c r="AD33" s="204"/>
      <c r="AE33" s="205"/>
      <c r="AF33" s="205"/>
      <c r="AG33" s="203"/>
      <c r="AH33" s="204"/>
      <c r="AI33" s="204"/>
      <c r="AJ33" s="204"/>
      <c r="AK33" s="204"/>
      <c r="AL33" s="204"/>
      <c r="AM33" s="204"/>
      <c r="AN33" s="204"/>
      <c r="AO33" s="204"/>
      <c r="AP33" s="204"/>
      <c r="AQ33" s="204"/>
      <c r="AR33" s="204"/>
      <c r="AS33" s="204"/>
      <c r="AT33" s="204"/>
      <c r="AU33" s="205"/>
      <c r="AV33" s="205"/>
      <c r="AW33" s="203"/>
      <c r="AX33" s="204"/>
      <c r="AY33" s="204"/>
      <c r="AZ33" s="204"/>
      <c r="BA33" s="204"/>
      <c r="BB33" s="204"/>
      <c r="BC33" s="204"/>
      <c r="BD33" s="204"/>
      <c r="BE33" s="204"/>
      <c r="BF33" s="204"/>
      <c r="BG33" s="204"/>
      <c r="BH33" s="204"/>
      <c r="BI33" s="204"/>
      <c r="BJ33" s="204"/>
      <c r="BK33" s="205"/>
      <c r="BL33" s="205"/>
      <c r="BM33" s="203"/>
      <c r="BN33" s="204"/>
      <c r="BO33" s="204"/>
      <c r="BP33" s="204"/>
      <c r="BQ33" s="204"/>
      <c r="BR33" s="204"/>
      <c r="BS33" s="204"/>
      <c r="BT33" s="204"/>
      <c r="BU33" s="204"/>
      <c r="BV33" s="204"/>
      <c r="BW33" s="204"/>
      <c r="BX33" s="204"/>
      <c r="BY33" s="204"/>
      <c r="BZ33" s="204"/>
      <c r="CA33" s="205"/>
      <c r="CB33" s="205"/>
      <c r="CC33" s="203"/>
      <c r="CD33" s="204"/>
      <c r="CE33" s="204"/>
      <c r="CF33" s="204"/>
      <c r="CG33" s="204"/>
      <c r="CH33" s="204"/>
      <c r="CI33" s="204"/>
      <c r="CJ33" s="204"/>
      <c r="CK33" s="204"/>
      <c r="CL33" s="204"/>
      <c r="CM33" s="204"/>
      <c r="CN33" s="204"/>
      <c r="CO33" s="204"/>
      <c r="CP33" s="204"/>
      <c r="CQ33" s="205"/>
      <c r="CR33" s="205"/>
      <c r="CS33" s="203"/>
      <c r="CT33" s="204"/>
      <c r="CU33" s="204"/>
      <c r="CV33" s="204"/>
      <c r="CW33" s="204"/>
      <c r="CX33" s="204"/>
      <c r="CY33" s="204"/>
      <c r="CZ33" s="204"/>
      <c r="DA33" s="204"/>
      <c r="DB33" s="204"/>
      <c r="DC33" s="204"/>
      <c r="DD33" s="204"/>
      <c r="DE33" s="204"/>
      <c r="DF33" s="204"/>
      <c r="DG33" s="205"/>
      <c r="DH33" s="205"/>
      <c r="DI33" s="203"/>
      <c r="DJ33" s="204"/>
      <c r="DK33" s="204"/>
      <c r="DL33" s="204"/>
      <c r="DM33" s="204"/>
      <c r="DN33" s="204"/>
      <c r="DO33" s="204"/>
      <c r="DP33" s="204"/>
      <c r="DQ33" s="204"/>
      <c r="DR33" s="204"/>
      <c r="DS33" s="204"/>
      <c r="DT33" s="204"/>
      <c r="DU33" s="204"/>
      <c r="DV33" s="204"/>
      <c r="DW33" s="205"/>
      <c r="DX33" s="205"/>
      <c r="DY33" s="203"/>
      <c r="DZ33" s="204"/>
      <c r="EA33" s="204"/>
      <c r="EB33" s="204"/>
      <c r="EC33" s="204"/>
      <c r="ED33" s="204"/>
      <c r="EE33" s="204"/>
      <c r="EF33" s="204"/>
      <c r="EG33" s="204"/>
      <c r="EH33" s="204"/>
      <c r="EI33" s="204"/>
      <c r="EJ33" s="204"/>
      <c r="EK33" s="204"/>
      <c r="EL33" s="204"/>
      <c r="EM33" s="205"/>
      <c r="EN33" s="205"/>
      <c r="EO33" s="203"/>
      <c r="EP33" s="204"/>
      <c r="EQ33" s="204"/>
      <c r="ER33" s="204"/>
      <c r="ES33" s="204"/>
      <c r="ET33" s="204"/>
      <c r="EU33" s="204"/>
      <c r="EV33" s="204"/>
      <c r="EW33" s="204"/>
      <c r="EX33" s="204"/>
      <c r="EY33" s="204"/>
      <c r="EZ33" s="204"/>
      <c r="FA33" s="204"/>
      <c r="FB33" s="204"/>
      <c r="FC33" s="205"/>
      <c r="FD33" s="205"/>
      <c r="FE33" s="203"/>
      <c r="FF33" s="204"/>
      <c r="FG33" s="204"/>
      <c r="FH33" s="204"/>
      <c r="FI33" s="204"/>
      <c r="FJ33" s="204"/>
      <c r="FK33" s="204"/>
      <c r="FL33" s="204"/>
      <c r="FM33" s="204"/>
      <c r="FN33" s="204"/>
      <c r="FO33" s="204"/>
      <c r="FP33" s="204"/>
      <c r="FQ33" s="204"/>
      <c r="FR33" s="204"/>
      <c r="FS33" s="205"/>
      <c r="FT33" s="205"/>
      <c r="FU33" s="203"/>
      <c r="FV33" s="204"/>
      <c r="FW33" s="204"/>
      <c r="FX33" s="204"/>
      <c r="FY33" s="204"/>
      <c r="FZ33" s="204"/>
      <c r="GA33" s="204"/>
      <c r="GB33" s="204"/>
      <c r="GC33" s="204"/>
      <c r="GD33" s="204"/>
      <c r="GE33" s="204"/>
      <c r="GF33" s="204"/>
      <c r="GG33" s="204"/>
      <c r="GH33" s="204"/>
      <c r="GI33" s="205"/>
      <c r="GJ33" s="205"/>
      <c r="GK33" s="203"/>
      <c r="GL33" s="204"/>
      <c r="GM33" s="204"/>
      <c r="GN33" s="204"/>
      <c r="GO33" s="204"/>
      <c r="GP33" s="204"/>
      <c r="GQ33" s="204"/>
      <c r="GR33" s="204"/>
      <c r="GS33" s="204"/>
      <c r="GT33" s="204"/>
      <c r="GU33" s="204"/>
      <c r="GV33" s="204"/>
      <c r="GW33" s="204"/>
      <c r="GX33" s="204"/>
      <c r="GY33" s="205"/>
      <c r="GZ33" s="205"/>
      <c r="HA33" s="203"/>
      <c r="HB33" s="204"/>
      <c r="HC33" s="204"/>
      <c r="HD33" s="204"/>
      <c r="HE33" s="204"/>
      <c r="HF33" s="204"/>
      <c r="HG33" s="204"/>
      <c r="HH33" s="204"/>
      <c r="HI33" s="204"/>
      <c r="HJ33" s="204"/>
      <c r="HK33" s="204"/>
      <c r="HL33" s="204"/>
      <c r="HM33" s="204"/>
      <c r="HN33" s="204"/>
      <c r="HO33" s="205"/>
      <c r="HP33" s="205"/>
      <c r="HQ33" s="203"/>
      <c r="HR33" s="204"/>
      <c r="HS33" s="204"/>
      <c r="HT33" s="204"/>
      <c r="HU33" s="204"/>
      <c r="HV33" s="204"/>
      <c r="HW33" s="204"/>
      <c r="HX33" s="204"/>
      <c r="HY33" s="204"/>
      <c r="HZ33" s="204"/>
      <c r="IA33" s="204"/>
      <c r="IB33" s="204"/>
      <c r="IC33" s="204"/>
      <c r="ID33" s="204"/>
      <c r="IE33" s="205"/>
      <c r="IF33" s="205"/>
      <c r="IG33" s="203"/>
      <c r="IH33" s="204"/>
      <c r="II33" s="204"/>
      <c r="IJ33" s="204"/>
      <c r="IK33" s="204"/>
      <c r="IL33" s="204"/>
      <c r="IM33" s="204"/>
      <c r="IN33" s="204"/>
      <c r="IO33" s="204"/>
      <c r="IP33" s="204"/>
      <c r="IQ33" s="204"/>
      <c r="IR33" s="204"/>
      <c r="IS33" s="204"/>
      <c r="IT33" s="204"/>
      <c r="IU33" s="205"/>
      <c r="IV33" s="205"/>
    </row>
    <row r="34" spans="1:256" ht="18.75" customHeight="1">
      <c r="B34" s="799" t="s">
        <v>823</v>
      </c>
      <c r="C34" s="799" t="s">
        <v>823</v>
      </c>
      <c r="D34" s="799" t="s">
        <v>823</v>
      </c>
      <c r="E34" s="200" t="s">
        <v>823</v>
      </c>
      <c r="F34" s="200"/>
      <c r="H34" s="200" t="s">
        <v>823</v>
      </c>
      <c r="I34" s="200" t="s">
        <v>823</v>
      </c>
      <c r="J34" s="200"/>
      <c r="R34" s="799" t="s">
        <v>823</v>
      </c>
      <c r="S34" s="799" t="s">
        <v>823</v>
      </c>
      <c r="T34" s="799" t="s">
        <v>823</v>
      </c>
      <c r="U34" s="200" t="s">
        <v>823</v>
      </c>
      <c r="V34" s="200"/>
      <c r="X34" s="200" t="s">
        <v>823</v>
      </c>
      <c r="Y34" s="200" t="s">
        <v>823</v>
      </c>
      <c r="Z34" s="200"/>
      <c r="AH34" s="799" t="s">
        <v>823</v>
      </c>
      <c r="AI34" s="799" t="s">
        <v>823</v>
      </c>
      <c r="AJ34" s="799" t="s">
        <v>823</v>
      </c>
      <c r="AK34" s="200" t="s">
        <v>823</v>
      </c>
      <c r="AL34" s="200"/>
      <c r="AN34" s="200" t="s">
        <v>823</v>
      </c>
      <c r="AO34" s="200" t="s">
        <v>823</v>
      </c>
      <c r="AP34" s="200"/>
      <c r="AX34" s="799" t="s">
        <v>823</v>
      </c>
      <c r="AY34" s="799" t="s">
        <v>823</v>
      </c>
      <c r="AZ34" s="799" t="s">
        <v>823</v>
      </c>
      <c r="BA34" s="200" t="s">
        <v>823</v>
      </c>
      <c r="BB34" s="200"/>
      <c r="BD34" s="200" t="s">
        <v>823</v>
      </c>
      <c r="BE34" s="200" t="s">
        <v>823</v>
      </c>
      <c r="BF34" s="200"/>
      <c r="BN34" s="799" t="s">
        <v>823</v>
      </c>
      <c r="BO34" s="799" t="s">
        <v>823</v>
      </c>
      <c r="BP34" s="799" t="s">
        <v>823</v>
      </c>
      <c r="BQ34" s="200" t="s">
        <v>823</v>
      </c>
      <c r="BR34" s="200"/>
      <c r="BT34" s="200" t="s">
        <v>823</v>
      </c>
      <c r="BU34" s="200" t="s">
        <v>823</v>
      </c>
      <c r="BV34" s="200"/>
      <c r="CD34" s="799" t="s">
        <v>823</v>
      </c>
      <c r="CE34" s="799" t="s">
        <v>823</v>
      </c>
      <c r="CF34" s="799" t="s">
        <v>823</v>
      </c>
      <c r="CG34" s="200" t="s">
        <v>823</v>
      </c>
      <c r="CH34" s="200"/>
      <c r="CJ34" s="200" t="s">
        <v>823</v>
      </c>
      <c r="CK34" s="200" t="s">
        <v>823</v>
      </c>
      <c r="CL34" s="200"/>
      <c r="CT34" s="799" t="s">
        <v>823</v>
      </c>
      <c r="CU34" s="799" t="s">
        <v>823</v>
      </c>
      <c r="CV34" s="799" t="s">
        <v>823</v>
      </c>
      <c r="CW34" s="200" t="s">
        <v>823</v>
      </c>
      <c r="CX34" s="200"/>
      <c r="CZ34" s="200" t="s">
        <v>823</v>
      </c>
      <c r="DA34" s="200" t="s">
        <v>823</v>
      </c>
      <c r="DB34" s="200"/>
      <c r="DJ34" s="799" t="s">
        <v>823</v>
      </c>
      <c r="DK34" s="799" t="s">
        <v>823</v>
      </c>
      <c r="DL34" s="799" t="s">
        <v>823</v>
      </c>
      <c r="DM34" s="200" t="s">
        <v>823</v>
      </c>
      <c r="DN34" s="200"/>
      <c r="DP34" s="200" t="s">
        <v>823</v>
      </c>
      <c r="DQ34" s="200" t="s">
        <v>823</v>
      </c>
      <c r="DR34" s="200"/>
      <c r="DZ34" s="799" t="s">
        <v>823</v>
      </c>
      <c r="EA34" s="799" t="s">
        <v>823</v>
      </c>
      <c r="EB34" s="799" t="s">
        <v>823</v>
      </c>
      <c r="EC34" s="200" t="s">
        <v>823</v>
      </c>
      <c r="ED34" s="200"/>
      <c r="EF34" s="200" t="s">
        <v>823</v>
      </c>
      <c r="EG34" s="200" t="s">
        <v>823</v>
      </c>
      <c r="EH34" s="200"/>
      <c r="EP34" s="799" t="s">
        <v>823</v>
      </c>
      <c r="EQ34" s="799" t="s">
        <v>823</v>
      </c>
      <c r="ER34" s="799" t="s">
        <v>823</v>
      </c>
      <c r="ES34" s="200" t="s">
        <v>823</v>
      </c>
      <c r="ET34" s="200"/>
      <c r="EV34" s="200" t="s">
        <v>823</v>
      </c>
      <c r="EW34" s="200" t="s">
        <v>823</v>
      </c>
      <c r="EX34" s="200"/>
      <c r="FF34" s="799" t="s">
        <v>823</v>
      </c>
      <c r="FG34" s="799" t="s">
        <v>823</v>
      </c>
      <c r="FH34" s="799" t="s">
        <v>823</v>
      </c>
      <c r="FI34" s="200" t="s">
        <v>823</v>
      </c>
      <c r="FJ34" s="200"/>
      <c r="FL34" s="200" t="s">
        <v>823</v>
      </c>
      <c r="FM34" s="200" t="s">
        <v>823</v>
      </c>
      <c r="FN34" s="200"/>
      <c r="FV34" s="799" t="s">
        <v>823</v>
      </c>
      <c r="FW34" s="799" t="s">
        <v>823</v>
      </c>
      <c r="FX34" s="799" t="s">
        <v>823</v>
      </c>
      <c r="FY34" s="200" t="s">
        <v>823</v>
      </c>
      <c r="FZ34" s="200"/>
      <c r="GB34" s="200" t="s">
        <v>823</v>
      </c>
      <c r="GC34" s="200" t="s">
        <v>823</v>
      </c>
      <c r="GD34" s="200"/>
      <c r="GL34" s="799" t="s">
        <v>823</v>
      </c>
      <c r="GM34" s="799" t="s">
        <v>823</v>
      </c>
      <c r="GN34" s="799" t="s">
        <v>823</v>
      </c>
      <c r="GO34" s="200" t="s">
        <v>823</v>
      </c>
      <c r="GP34" s="200"/>
      <c r="GR34" s="200" t="s">
        <v>823</v>
      </c>
      <c r="GS34" s="200" t="s">
        <v>823</v>
      </c>
      <c r="GT34" s="200"/>
      <c r="HB34" s="799" t="s">
        <v>823</v>
      </c>
      <c r="HC34" s="799" t="s">
        <v>823</v>
      </c>
      <c r="HD34" s="799" t="s">
        <v>823</v>
      </c>
      <c r="HE34" s="200" t="s">
        <v>823</v>
      </c>
      <c r="HF34" s="200"/>
      <c r="HH34" s="200" t="s">
        <v>823</v>
      </c>
      <c r="HI34" s="200" t="s">
        <v>823</v>
      </c>
      <c r="HJ34" s="200"/>
      <c r="HR34" s="799" t="s">
        <v>823</v>
      </c>
      <c r="HS34" s="799" t="s">
        <v>823</v>
      </c>
      <c r="HT34" s="799" t="s">
        <v>823</v>
      </c>
      <c r="HU34" s="200" t="s">
        <v>823</v>
      </c>
      <c r="HV34" s="200"/>
      <c r="HX34" s="200" t="s">
        <v>823</v>
      </c>
      <c r="HY34" s="200" t="s">
        <v>823</v>
      </c>
      <c r="HZ34" s="200"/>
      <c r="IH34" s="799" t="s">
        <v>823</v>
      </c>
      <c r="II34" s="799" t="s">
        <v>823</v>
      </c>
      <c r="IJ34" s="799" t="s">
        <v>823</v>
      </c>
      <c r="IK34" s="200" t="s">
        <v>823</v>
      </c>
      <c r="IL34" s="200"/>
      <c r="IN34" s="200" t="s">
        <v>823</v>
      </c>
      <c r="IO34" s="200" t="s">
        <v>823</v>
      </c>
      <c r="IP34" s="200"/>
    </row>
    <row r="35" spans="1:256">
      <c r="B35" s="200" t="s">
        <v>823</v>
      </c>
      <c r="C35" s="200" t="s">
        <v>823</v>
      </c>
      <c r="D35" s="143" t="s">
        <v>823</v>
      </c>
      <c r="E35" s="201" t="s">
        <v>823</v>
      </c>
      <c r="F35" s="201"/>
      <c r="G35" s="799" t="s">
        <v>823</v>
      </c>
      <c r="H35" s="799" t="s">
        <v>823</v>
      </c>
      <c r="I35" s="200" t="s">
        <v>823</v>
      </c>
      <c r="J35" s="200"/>
      <c r="K35" s="202"/>
      <c r="L35" s="202"/>
      <c r="M35" s="202"/>
      <c r="N35" s="202"/>
      <c r="R35" s="200" t="s">
        <v>823</v>
      </c>
      <c r="S35" s="200" t="s">
        <v>823</v>
      </c>
      <c r="T35" s="143" t="s">
        <v>823</v>
      </c>
      <c r="U35" s="201" t="s">
        <v>823</v>
      </c>
      <c r="V35" s="201"/>
      <c r="W35" s="799" t="s">
        <v>823</v>
      </c>
      <c r="X35" s="799" t="s">
        <v>823</v>
      </c>
      <c r="Y35" s="200" t="s">
        <v>823</v>
      </c>
      <c r="Z35" s="200"/>
      <c r="AA35" s="202"/>
      <c r="AB35" s="202"/>
      <c r="AC35" s="202"/>
      <c r="AD35" s="202"/>
      <c r="AH35" s="200" t="s">
        <v>823</v>
      </c>
      <c r="AI35" s="200" t="s">
        <v>823</v>
      </c>
      <c r="AJ35" s="143" t="s">
        <v>823</v>
      </c>
      <c r="AK35" s="201" t="s">
        <v>823</v>
      </c>
      <c r="AL35" s="201"/>
      <c r="AM35" s="799" t="s">
        <v>823</v>
      </c>
      <c r="AN35" s="799" t="s">
        <v>823</v>
      </c>
      <c r="AO35" s="200" t="s">
        <v>823</v>
      </c>
      <c r="AP35" s="200"/>
      <c r="AQ35" s="202"/>
      <c r="AR35" s="202"/>
      <c r="AS35" s="202"/>
      <c r="AT35" s="202"/>
      <c r="AX35" s="200" t="s">
        <v>823</v>
      </c>
      <c r="AY35" s="200" t="s">
        <v>823</v>
      </c>
      <c r="AZ35" s="143" t="s">
        <v>823</v>
      </c>
      <c r="BA35" s="201" t="s">
        <v>823</v>
      </c>
      <c r="BB35" s="201"/>
      <c r="BC35" s="799" t="s">
        <v>823</v>
      </c>
      <c r="BD35" s="799" t="s">
        <v>823</v>
      </c>
      <c r="BE35" s="200" t="s">
        <v>823</v>
      </c>
      <c r="BF35" s="200"/>
      <c r="BG35" s="202"/>
      <c r="BH35" s="202"/>
      <c r="BI35" s="202"/>
      <c r="BJ35" s="202"/>
      <c r="BN35" s="200" t="s">
        <v>823</v>
      </c>
      <c r="BO35" s="200" t="s">
        <v>823</v>
      </c>
      <c r="BP35" s="143" t="s">
        <v>823</v>
      </c>
      <c r="BQ35" s="201" t="s">
        <v>823</v>
      </c>
      <c r="BR35" s="201"/>
      <c r="BS35" s="799" t="s">
        <v>823</v>
      </c>
      <c r="BT35" s="799" t="s">
        <v>823</v>
      </c>
      <c r="BU35" s="200" t="s">
        <v>823</v>
      </c>
      <c r="BV35" s="200"/>
      <c r="BW35" s="202"/>
      <c r="BX35" s="202"/>
      <c r="BY35" s="202"/>
      <c r="BZ35" s="202"/>
      <c r="CD35" s="200" t="s">
        <v>823</v>
      </c>
      <c r="CE35" s="200" t="s">
        <v>823</v>
      </c>
      <c r="CF35" s="143" t="s">
        <v>823</v>
      </c>
      <c r="CG35" s="201" t="s">
        <v>823</v>
      </c>
      <c r="CH35" s="201"/>
      <c r="CI35" s="799" t="s">
        <v>823</v>
      </c>
      <c r="CJ35" s="799" t="s">
        <v>823</v>
      </c>
      <c r="CK35" s="200" t="s">
        <v>823</v>
      </c>
      <c r="CL35" s="200"/>
      <c r="CM35" s="202"/>
      <c r="CN35" s="202"/>
      <c r="CO35" s="202"/>
      <c r="CP35" s="202"/>
      <c r="CT35" s="200" t="s">
        <v>823</v>
      </c>
      <c r="CU35" s="200" t="s">
        <v>823</v>
      </c>
      <c r="CV35" s="143" t="s">
        <v>823</v>
      </c>
      <c r="CW35" s="201" t="s">
        <v>823</v>
      </c>
      <c r="CX35" s="201"/>
      <c r="CY35" s="799" t="s">
        <v>823</v>
      </c>
      <c r="CZ35" s="799" t="s">
        <v>823</v>
      </c>
      <c r="DA35" s="200" t="s">
        <v>823</v>
      </c>
      <c r="DB35" s="200"/>
      <c r="DC35" s="202"/>
      <c r="DD35" s="202"/>
      <c r="DE35" s="202"/>
      <c r="DF35" s="202"/>
      <c r="DJ35" s="200" t="s">
        <v>823</v>
      </c>
      <c r="DK35" s="200" t="s">
        <v>823</v>
      </c>
      <c r="DL35" s="143" t="s">
        <v>823</v>
      </c>
      <c r="DM35" s="201" t="s">
        <v>823</v>
      </c>
      <c r="DN35" s="201"/>
      <c r="DO35" s="799" t="s">
        <v>823</v>
      </c>
      <c r="DP35" s="799" t="s">
        <v>823</v>
      </c>
      <c r="DQ35" s="200" t="s">
        <v>823</v>
      </c>
      <c r="DR35" s="200"/>
      <c r="DS35" s="202"/>
      <c r="DT35" s="202"/>
      <c r="DU35" s="202"/>
      <c r="DV35" s="202"/>
      <c r="DZ35" s="200" t="s">
        <v>823</v>
      </c>
      <c r="EA35" s="200" t="s">
        <v>823</v>
      </c>
      <c r="EB35" s="143" t="s">
        <v>823</v>
      </c>
      <c r="EC35" s="201" t="s">
        <v>823</v>
      </c>
      <c r="ED35" s="201"/>
      <c r="EE35" s="799" t="s">
        <v>823</v>
      </c>
      <c r="EF35" s="799" t="s">
        <v>823</v>
      </c>
      <c r="EG35" s="200" t="s">
        <v>823</v>
      </c>
      <c r="EH35" s="200"/>
      <c r="EI35" s="202"/>
      <c r="EJ35" s="202"/>
      <c r="EK35" s="202"/>
      <c r="EL35" s="202"/>
      <c r="EP35" s="200" t="s">
        <v>823</v>
      </c>
      <c r="EQ35" s="200" t="s">
        <v>823</v>
      </c>
      <c r="ER35" s="143" t="s">
        <v>823</v>
      </c>
      <c r="ES35" s="201" t="s">
        <v>823</v>
      </c>
      <c r="ET35" s="201"/>
      <c r="EU35" s="799" t="s">
        <v>823</v>
      </c>
      <c r="EV35" s="799" t="s">
        <v>823</v>
      </c>
      <c r="EW35" s="200" t="s">
        <v>823</v>
      </c>
      <c r="EX35" s="200"/>
      <c r="EY35" s="202"/>
      <c r="EZ35" s="202"/>
      <c r="FA35" s="202"/>
      <c r="FB35" s="202"/>
      <c r="FF35" s="200" t="s">
        <v>823</v>
      </c>
      <c r="FG35" s="200" t="s">
        <v>823</v>
      </c>
      <c r="FH35" s="143" t="s">
        <v>823</v>
      </c>
      <c r="FI35" s="201" t="s">
        <v>823</v>
      </c>
      <c r="FJ35" s="201"/>
      <c r="FK35" s="799" t="s">
        <v>823</v>
      </c>
      <c r="FL35" s="799" t="s">
        <v>823</v>
      </c>
      <c r="FM35" s="200" t="s">
        <v>823</v>
      </c>
      <c r="FN35" s="200"/>
      <c r="FO35" s="202"/>
      <c r="FP35" s="202"/>
      <c r="FQ35" s="202"/>
      <c r="FR35" s="202"/>
      <c r="FV35" s="200" t="s">
        <v>823</v>
      </c>
      <c r="FW35" s="200" t="s">
        <v>823</v>
      </c>
      <c r="FX35" s="143" t="s">
        <v>823</v>
      </c>
      <c r="FY35" s="201" t="s">
        <v>823</v>
      </c>
      <c r="FZ35" s="201"/>
      <c r="GA35" s="799" t="s">
        <v>823</v>
      </c>
      <c r="GB35" s="799" t="s">
        <v>823</v>
      </c>
      <c r="GC35" s="200" t="s">
        <v>823</v>
      </c>
      <c r="GD35" s="200"/>
      <c r="GE35" s="202"/>
      <c r="GF35" s="202"/>
      <c r="GG35" s="202"/>
      <c r="GH35" s="202"/>
      <c r="GL35" s="200" t="s">
        <v>823</v>
      </c>
      <c r="GM35" s="200" t="s">
        <v>823</v>
      </c>
      <c r="GN35" s="143" t="s">
        <v>823</v>
      </c>
      <c r="GO35" s="201" t="s">
        <v>823</v>
      </c>
      <c r="GP35" s="201"/>
      <c r="GQ35" s="799" t="s">
        <v>823</v>
      </c>
      <c r="GR35" s="799" t="s">
        <v>823</v>
      </c>
      <c r="GS35" s="200" t="s">
        <v>823</v>
      </c>
      <c r="GT35" s="200"/>
      <c r="GU35" s="202"/>
      <c r="GV35" s="202"/>
      <c r="GW35" s="202"/>
      <c r="GX35" s="202"/>
      <c r="HB35" s="200" t="s">
        <v>823</v>
      </c>
      <c r="HC35" s="200" t="s">
        <v>823</v>
      </c>
      <c r="HD35" s="143" t="s">
        <v>823</v>
      </c>
      <c r="HE35" s="201" t="s">
        <v>823</v>
      </c>
      <c r="HF35" s="201"/>
      <c r="HG35" s="799" t="s">
        <v>823</v>
      </c>
      <c r="HH35" s="799" t="s">
        <v>823</v>
      </c>
      <c r="HI35" s="200" t="s">
        <v>823</v>
      </c>
      <c r="HJ35" s="200"/>
      <c r="HK35" s="202"/>
      <c r="HL35" s="202"/>
      <c r="HM35" s="202"/>
      <c r="HN35" s="202"/>
      <c r="HR35" s="200" t="s">
        <v>823</v>
      </c>
      <c r="HS35" s="200" t="s">
        <v>823</v>
      </c>
      <c r="HT35" s="143" t="s">
        <v>823</v>
      </c>
      <c r="HU35" s="201" t="s">
        <v>823</v>
      </c>
      <c r="HV35" s="201"/>
      <c r="HW35" s="799" t="s">
        <v>823</v>
      </c>
      <c r="HX35" s="799" t="s">
        <v>823</v>
      </c>
      <c r="HY35" s="200" t="s">
        <v>823</v>
      </c>
      <c r="HZ35" s="200"/>
      <c r="IA35" s="202"/>
      <c r="IB35" s="202"/>
      <c r="IC35" s="202"/>
      <c r="ID35" s="202"/>
      <c r="IH35" s="200" t="s">
        <v>823</v>
      </c>
      <c r="II35" s="200" t="s">
        <v>823</v>
      </c>
      <c r="IJ35" s="143" t="s">
        <v>823</v>
      </c>
      <c r="IK35" s="201" t="s">
        <v>823</v>
      </c>
      <c r="IL35" s="201"/>
      <c r="IM35" s="799" t="s">
        <v>823</v>
      </c>
      <c r="IN35" s="799" t="s">
        <v>823</v>
      </c>
      <c r="IO35" s="200" t="s">
        <v>823</v>
      </c>
      <c r="IP35" s="200"/>
      <c r="IQ35" s="202"/>
      <c r="IR35" s="202"/>
      <c r="IS35" s="202"/>
      <c r="IT35" s="202"/>
    </row>
    <row r="36" spans="1:256" ht="15.75">
      <c r="A36" s="203" t="s">
        <v>1078</v>
      </c>
      <c r="B36" s="204">
        <v>538991.5</v>
      </c>
      <c r="C36" s="204">
        <v>55582.71</v>
      </c>
      <c r="D36" s="204">
        <v>0</v>
      </c>
      <c r="E36" s="204">
        <v>34191.919999999998</v>
      </c>
      <c r="F36" s="204">
        <v>2.06</v>
      </c>
      <c r="G36" s="204">
        <v>131816.29</v>
      </c>
      <c r="H36" s="204">
        <v>0</v>
      </c>
      <c r="I36" s="204">
        <v>85431.7</v>
      </c>
      <c r="J36" s="204">
        <v>734.04</v>
      </c>
      <c r="K36" s="204">
        <f t="shared" ref="K36:N37" si="5">G36-C36</f>
        <v>76233.580000000016</v>
      </c>
      <c r="L36" s="204">
        <f t="shared" si="5"/>
        <v>0</v>
      </c>
      <c r="M36" s="204">
        <f t="shared" si="5"/>
        <v>51239.78</v>
      </c>
      <c r="N36" s="204">
        <f t="shared" si="5"/>
        <v>731.98</v>
      </c>
      <c r="O36" s="205">
        <f>SUM(C36:F36)/B36</f>
        <v>0.16656420370265579</v>
      </c>
      <c r="P36" s="205">
        <f>SUM(G36:J36)/B36</f>
        <v>0.40442572842057806</v>
      </c>
      <c r="Q36" s="203"/>
      <c r="R36" s="204"/>
      <c r="S36" s="204"/>
      <c r="T36" s="204"/>
      <c r="U36" s="204"/>
      <c r="V36" s="204"/>
      <c r="W36" s="204"/>
      <c r="X36" s="204"/>
      <c r="Y36" s="204"/>
      <c r="Z36" s="204"/>
      <c r="AA36" s="204"/>
      <c r="AB36" s="204"/>
      <c r="AC36" s="204"/>
      <c r="AD36" s="204"/>
      <c r="AE36" s="205"/>
      <c r="AF36" s="205"/>
      <c r="AG36" s="203"/>
      <c r="AH36" s="204"/>
      <c r="AI36" s="204"/>
      <c r="AJ36" s="204"/>
      <c r="AK36" s="204"/>
      <c r="AL36" s="204"/>
      <c r="AM36" s="204"/>
      <c r="AN36" s="204"/>
      <c r="AO36" s="204"/>
      <c r="AP36" s="204"/>
      <c r="AQ36" s="204"/>
      <c r="AR36" s="204"/>
      <c r="AS36" s="204"/>
      <c r="AT36" s="204"/>
      <c r="AU36" s="205"/>
      <c r="AV36" s="205"/>
      <c r="AW36" s="203"/>
      <c r="AX36" s="204"/>
      <c r="AY36" s="204"/>
      <c r="AZ36" s="204"/>
      <c r="BA36" s="204"/>
      <c r="BB36" s="204"/>
      <c r="BC36" s="204"/>
      <c r="BD36" s="204"/>
      <c r="BE36" s="204"/>
      <c r="BF36" s="204"/>
      <c r="BG36" s="204"/>
      <c r="BH36" s="204"/>
      <c r="BI36" s="204"/>
      <c r="BJ36" s="204"/>
      <c r="BK36" s="205"/>
      <c r="BL36" s="205"/>
      <c r="BM36" s="203"/>
      <c r="BN36" s="204"/>
      <c r="BO36" s="204"/>
      <c r="BP36" s="204"/>
      <c r="BQ36" s="204"/>
      <c r="BR36" s="204"/>
      <c r="BS36" s="204"/>
      <c r="BT36" s="204"/>
      <c r="BU36" s="204"/>
      <c r="BV36" s="204"/>
      <c r="BW36" s="204"/>
      <c r="BX36" s="204"/>
      <c r="BY36" s="204"/>
      <c r="BZ36" s="204"/>
      <c r="CA36" s="205"/>
      <c r="CB36" s="205"/>
      <c r="CC36" s="203"/>
      <c r="CD36" s="204"/>
      <c r="CE36" s="204"/>
      <c r="CF36" s="204"/>
      <c r="CG36" s="204"/>
      <c r="CH36" s="204"/>
      <c r="CI36" s="204"/>
      <c r="CJ36" s="204"/>
      <c r="CK36" s="204"/>
      <c r="CL36" s="204"/>
      <c r="CM36" s="204"/>
      <c r="CN36" s="204"/>
      <c r="CO36" s="204"/>
      <c r="CP36" s="204"/>
      <c r="CQ36" s="205"/>
      <c r="CR36" s="205"/>
      <c r="CS36" s="203"/>
      <c r="CT36" s="204"/>
      <c r="CU36" s="204"/>
      <c r="CV36" s="204"/>
      <c r="CW36" s="204"/>
      <c r="CX36" s="204"/>
      <c r="CY36" s="204"/>
      <c r="CZ36" s="204"/>
      <c r="DA36" s="204"/>
      <c r="DB36" s="204"/>
      <c r="DC36" s="204"/>
      <c r="DD36" s="204"/>
      <c r="DE36" s="204"/>
      <c r="DF36" s="204"/>
      <c r="DG36" s="205"/>
      <c r="DH36" s="205"/>
      <c r="DI36" s="203"/>
      <c r="DJ36" s="204"/>
      <c r="DK36" s="204"/>
      <c r="DL36" s="204"/>
      <c r="DM36" s="204"/>
      <c r="DN36" s="204"/>
      <c r="DO36" s="204"/>
      <c r="DP36" s="204"/>
      <c r="DQ36" s="204"/>
      <c r="DR36" s="204"/>
      <c r="DS36" s="204"/>
      <c r="DT36" s="204"/>
      <c r="DU36" s="204"/>
      <c r="DV36" s="204"/>
      <c r="DW36" s="205"/>
      <c r="DX36" s="205"/>
      <c r="DY36" s="203"/>
      <c r="DZ36" s="204"/>
      <c r="EA36" s="204"/>
      <c r="EB36" s="204"/>
      <c r="EC36" s="204"/>
      <c r="ED36" s="204"/>
      <c r="EE36" s="204"/>
      <c r="EF36" s="204"/>
      <c r="EG36" s="204"/>
      <c r="EH36" s="204"/>
      <c r="EI36" s="204"/>
      <c r="EJ36" s="204"/>
      <c r="EK36" s="204"/>
      <c r="EL36" s="204"/>
      <c r="EM36" s="205"/>
      <c r="EN36" s="205"/>
      <c r="EO36" s="203"/>
      <c r="EP36" s="204"/>
      <c r="EQ36" s="204"/>
      <c r="ER36" s="204"/>
      <c r="ES36" s="204"/>
      <c r="ET36" s="204"/>
      <c r="EU36" s="204"/>
      <c r="EV36" s="204"/>
      <c r="EW36" s="204"/>
      <c r="EX36" s="204"/>
      <c r="EY36" s="204"/>
      <c r="EZ36" s="204"/>
      <c r="FA36" s="204"/>
      <c r="FB36" s="204"/>
      <c r="FC36" s="205"/>
      <c r="FD36" s="205"/>
      <c r="FE36" s="203"/>
      <c r="FF36" s="204"/>
      <c r="FG36" s="204"/>
      <c r="FH36" s="204"/>
      <c r="FI36" s="204"/>
      <c r="FJ36" s="204"/>
      <c r="FK36" s="204"/>
      <c r="FL36" s="204"/>
      <c r="FM36" s="204"/>
      <c r="FN36" s="204"/>
      <c r="FO36" s="204"/>
      <c r="FP36" s="204"/>
      <c r="FQ36" s="204"/>
      <c r="FR36" s="204"/>
      <c r="FS36" s="205"/>
      <c r="FT36" s="205"/>
      <c r="FU36" s="203"/>
      <c r="FV36" s="204"/>
      <c r="FW36" s="204"/>
      <c r="FX36" s="204"/>
      <c r="FY36" s="204"/>
      <c r="FZ36" s="204"/>
      <c r="GA36" s="204"/>
      <c r="GB36" s="204"/>
      <c r="GC36" s="204"/>
      <c r="GD36" s="204"/>
      <c r="GE36" s="204"/>
      <c r="GF36" s="204"/>
      <c r="GG36" s="204"/>
      <c r="GH36" s="204"/>
      <c r="GI36" s="205"/>
      <c r="GJ36" s="205"/>
      <c r="GK36" s="203"/>
      <c r="GL36" s="204"/>
      <c r="GM36" s="204"/>
      <c r="GN36" s="204"/>
      <c r="GO36" s="204"/>
      <c r="GP36" s="204"/>
      <c r="GQ36" s="204"/>
      <c r="GR36" s="204"/>
      <c r="GS36" s="204"/>
      <c r="GT36" s="204"/>
      <c r="GU36" s="204"/>
      <c r="GV36" s="204"/>
      <c r="GW36" s="204"/>
      <c r="GX36" s="204"/>
      <c r="GY36" s="205"/>
      <c r="GZ36" s="205"/>
      <c r="HA36" s="203"/>
      <c r="HB36" s="204"/>
      <c r="HC36" s="204"/>
      <c r="HD36" s="204"/>
      <c r="HE36" s="204"/>
      <c r="HF36" s="204"/>
      <c r="HG36" s="204"/>
      <c r="HH36" s="204"/>
      <c r="HI36" s="204"/>
      <c r="HJ36" s="204"/>
      <c r="HK36" s="204"/>
      <c r="HL36" s="204"/>
      <c r="HM36" s="204"/>
      <c r="HN36" s="204"/>
      <c r="HO36" s="205"/>
      <c r="HP36" s="205"/>
      <c r="HQ36" s="203"/>
      <c r="HR36" s="204"/>
      <c r="HS36" s="204"/>
      <c r="HT36" s="204"/>
      <c r="HU36" s="204"/>
      <c r="HV36" s="204"/>
      <c r="HW36" s="204"/>
      <c r="HX36" s="204"/>
      <c r="HY36" s="204"/>
      <c r="HZ36" s="204"/>
      <c r="IA36" s="204"/>
      <c r="IB36" s="204"/>
      <c r="IC36" s="204"/>
      <c r="ID36" s="204"/>
      <c r="IE36" s="205"/>
      <c r="IF36" s="205"/>
      <c r="IG36" s="203"/>
      <c r="IH36" s="204"/>
      <c r="II36" s="204"/>
      <c r="IJ36" s="204"/>
      <c r="IK36" s="204"/>
      <c r="IL36" s="204"/>
      <c r="IM36" s="204"/>
      <c r="IN36" s="204"/>
      <c r="IO36" s="204"/>
      <c r="IP36" s="204"/>
      <c r="IQ36" s="204"/>
      <c r="IR36" s="204"/>
      <c r="IS36" s="204"/>
      <c r="IT36" s="204"/>
      <c r="IU36" s="205"/>
      <c r="IV36" s="205"/>
    </row>
    <row r="37" spans="1:256" ht="15.75">
      <c r="A37" s="203" t="s">
        <v>1079</v>
      </c>
      <c r="B37" s="204">
        <v>283613.75</v>
      </c>
      <c r="C37" s="204">
        <v>20662.46</v>
      </c>
      <c r="D37" s="204">
        <v>0</v>
      </c>
      <c r="E37" s="204">
        <v>49001.96</v>
      </c>
      <c r="F37" s="204">
        <v>0</v>
      </c>
      <c r="G37" s="204">
        <v>90257.55</v>
      </c>
      <c r="H37" s="204">
        <v>0</v>
      </c>
      <c r="I37" s="204">
        <v>74221.53</v>
      </c>
      <c r="J37" s="204">
        <v>0</v>
      </c>
      <c r="K37" s="204">
        <f t="shared" si="5"/>
        <v>69595.09</v>
      </c>
      <c r="L37" s="204">
        <f t="shared" si="5"/>
        <v>0</v>
      </c>
      <c r="M37" s="204">
        <f t="shared" si="5"/>
        <v>25219.57</v>
      </c>
      <c r="N37" s="204">
        <f t="shared" si="5"/>
        <v>0</v>
      </c>
      <c r="O37" s="205">
        <f>SUM(C37:F37)/B37</f>
        <v>0.24563132076635916</v>
      </c>
      <c r="P37" s="205">
        <f>SUM(G37:J37)/B37</f>
        <v>0.57994042954546465</v>
      </c>
      <c r="Q37" s="203"/>
      <c r="R37" s="204"/>
      <c r="S37" s="204"/>
      <c r="T37" s="204"/>
      <c r="U37" s="204"/>
      <c r="V37" s="204"/>
      <c r="W37" s="204"/>
      <c r="X37" s="204"/>
      <c r="Y37" s="204"/>
      <c r="Z37" s="204"/>
      <c r="AA37" s="204"/>
      <c r="AB37" s="204"/>
      <c r="AC37" s="204"/>
      <c r="AD37" s="204"/>
      <c r="AE37" s="205"/>
      <c r="AF37" s="205"/>
      <c r="AG37" s="203"/>
      <c r="AH37" s="204"/>
      <c r="AI37" s="204"/>
      <c r="AJ37" s="204"/>
      <c r="AK37" s="204"/>
      <c r="AL37" s="204"/>
      <c r="AM37" s="204"/>
      <c r="AN37" s="204"/>
      <c r="AO37" s="204"/>
      <c r="AP37" s="204"/>
      <c r="AQ37" s="204"/>
      <c r="AR37" s="204"/>
      <c r="AS37" s="204"/>
      <c r="AT37" s="204"/>
      <c r="AU37" s="205"/>
      <c r="AV37" s="205"/>
      <c r="AW37" s="203"/>
      <c r="AX37" s="204"/>
      <c r="AY37" s="204"/>
      <c r="AZ37" s="204"/>
      <c r="BA37" s="204"/>
      <c r="BB37" s="204"/>
      <c r="BC37" s="204"/>
      <c r="BD37" s="204"/>
      <c r="BE37" s="204"/>
      <c r="BF37" s="204"/>
      <c r="BG37" s="204"/>
      <c r="BH37" s="204"/>
      <c r="BI37" s="204"/>
      <c r="BJ37" s="204"/>
      <c r="BK37" s="205"/>
      <c r="BL37" s="205"/>
      <c r="BM37" s="203"/>
      <c r="BN37" s="204"/>
      <c r="BO37" s="204"/>
      <c r="BP37" s="204"/>
      <c r="BQ37" s="204"/>
      <c r="BR37" s="204"/>
      <c r="BS37" s="204"/>
      <c r="BT37" s="204"/>
      <c r="BU37" s="204"/>
      <c r="BV37" s="204"/>
      <c r="BW37" s="204"/>
      <c r="BX37" s="204"/>
      <c r="BY37" s="204"/>
      <c r="BZ37" s="204"/>
      <c r="CA37" s="205"/>
      <c r="CB37" s="205"/>
      <c r="CC37" s="203"/>
      <c r="CD37" s="204"/>
      <c r="CE37" s="204"/>
      <c r="CF37" s="204"/>
      <c r="CG37" s="204"/>
      <c r="CH37" s="204"/>
      <c r="CI37" s="204"/>
      <c r="CJ37" s="204"/>
      <c r="CK37" s="204"/>
      <c r="CL37" s="204"/>
      <c r="CM37" s="204"/>
      <c r="CN37" s="204"/>
      <c r="CO37" s="204"/>
      <c r="CP37" s="204"/>
      <c r="CQ37" s="205"/>
      <c r="CR37" s="205"/>
      <c r="CS37" s="203"/>
      <c r="CT37" s="204"/>
      <c r="CU37" s="204"/>
      <c r="CV37" s="204"/>
      <c r="CW37" s="204"/>
      <c r="CX37" s="204"/>
      <c r="CY37" s="204"/>
      <c r="CZ37" s="204"/>
      <c r="DA37" s="204"/>
      <c r="DB37" s="204"/>
      <c r="DC37" s="204"/>
      <c r="DD37" s="204"/>
      <c r="DE37" s="204"/>
      <c r="DF37" s="204"/>
      <c r="DG37" s="205"/>
      <c r="DH37" s="205"/>
      <c r="DI37" s="203"/>
      <c r="DJ37" s="204"/>
      <c r="DK37" s="204"/>
      <c r="DL37" s="204"/>
      <c r="DM37" s="204"/>
      <c r="DN37" s="204"/>
      <c r="DO37" s="204"/>
      <c r="DP37" s="204"/>
      <c r="DQ37" s="204"/>
      <c r="DR37" s="204"/>
      <c r="DS37" s="204"/>
      <c r="DT37" s="204"/>
      <c r="DU37" s="204"/>
      <c r="DV37" s="204"/>
      <c r="DW37" s="205"/>
      <c r="DX37" s="205"/>
      <c r="DY37" s="203"/>
      <c r="DZ37" s="204"/>
      <c r="EA37" s="204"/>
      <c r="EB37" s="204"/>
      <c r="EC37" s="204"/>
      <c r="ED37" s="204"/>
      <c r="EE37" s="204"/>
      <c r="EF37" s="204"/>
      <c r="EG37" s="204"/>
      <c r="EH37" s="204"/>
      <c r="EI37" s="204"/>
      <c r="EJ37" s="204"/>
      <c r="EK37" s="204"/>
      <c r="EL37" s="204"/>
      <c r="EM37" s="205"/>
      <c r="EN37" s="205"/>
      <c r="EO37" s="203"/>
      <c r="EP37" s="204"/>
      <c r="EQ37" s="204"/>
      <c r="ER37" s="204"/>
      <c r="ES37" s="204"/>
      <c r="ET37" s="204"/>
      <c r="EU37" s="204"/>
      <c r="EV37" s="204"/>
      <c r="EW37" s="204"/>
      <c r="EX37" s="204"/>
      <c r="EY37" s="204"/>
      <c r="EZ37" s="204"/>
      <c r="FA37" s="204"/>
      <c r="FB37" s="204"/>
      <c r="FC37" s="205"/>
      <c r="FD37" s="205"/>
      <c r="FE37" s="203"/>
      <c r="FF37" s="204"/>
      <c r="FG37" s="204"/>
      <c r="FH37" s="204"/>
      <c r="FI37" s="204"/>
      <c r="FJ37" s="204"/>
      <c r="FK37" s="204"/>
      <c r="FL37" s="204"/>
      <c r="FM37" s="204"/>
      <c r="FN37" s="204"/>
      <c r="FO37" s="204"/>
      <c r="FP37" s="204"/>
      <c r="FQ37" s="204"/>
      <c r="FR37" s="204"/>
      <c r="FS37" s="205"/>
      <c r="FT37" s="205"/>
      <c r="FU37" s="203"/>
      <c r="FV37" s="204"/>
      <c r="FW37" s="204"/>
      <c r="FX37" s="204"/>
      <c r="FY37" s="204"/>
      <c r="FZ37" s="204"/>
      <c r="GA37" s="204"/>
      <c r="GB37" s="204"/>
      <c r="GC37" s="204"/>
      <c r="GD37" s="204"/>
      <c r="GE37" s="204"/>
      <c r="GF37" s="204"/>
      <c r="GG37" s="204"/>
      <c r="GH37" s="204"/>
      <c r="GI37" s="205"/>
      <c r="GJ37" s="205"/>
      <c r="GK37" s="203"/>
      <c r="GL37" s="204"/>
      <c r="GM37" s="204"/>
      <c r="GN37" s="204"/>
      <c r="GO37" s="204"/>
      <c r="GP37" s="204"/>
      <c r="GQ37" s="204"/>
      <c r="GR37" s="204"/>
      <c r="GS37" s="204"/>
      <c r="GT37" s="204"/>
      <c r="GU37" s="204"/>
      <c r="GV37" s="204"/>
      <c r="GW37" s="204"/>
      <c r="GX37" s="204"/>
      <c r="GY37" s="205"/>
      <c r="GZ37" s="205"/>
      <c r="HA37" s="203"/>
      <c r="HB37" s="204"/>
      <c r="HC37" s="204"/>
      <c r="HD37" s="204"/>
      <c r="HE37" s="204"/>
      <c r="HF37" s="204"/>
      <c r="HG37" s="204"/>
      <c r="HH37" s="204"/>
      <c r="HI37" s="204"/>
      <c r="HJ37" s="204"/>
      <c r="HK37" s="204"/>
      <c r="HL37" s="204"/>
      <c r="HM37" s="204"/>
      <c r="HN37" s="204"/>
      <c r="HO37" s="205"/>
      <c r="HP37" s="205"/>
      <c r="HQ37" s="203"/>
      <c r="HR37" s="204"/>
      <c r="HS37" s="204"/>
      <c r="HT37" s="204"/>
      <c r="HU37" s="204"/>
      <c r="HV37" s="204"/>
      <c r="HW37" s="204"/>
      <c r="HX37" s="204"/>
      <c r="HY37" s="204"/>
      <c r="HZ37" s="204"/>
      <c r="IA37" s="204"/>
      <c r="IB37" s="204"/>
      <c r="IC37" s="204"/>
      <c r="ID37" s="204"/>
      <c r="IE37" s="205"/>
      <c r="IF37" s="205"/>
      <c r="IG37" s="203"/>
      <c r="IH37" s="204"/>
      <c r="II37" s="204"/>
      <c r="IJ37" s="204"/>
      <c r="IK37" s="204"/>
      <c r="IL37" s="204"/>
      <c r="IM37" s="204"/>
      <c r="IN37" s="204"/>
      <c r="IO37" s="204"/>
      <c r="IP37" s="204"/>
      <c r="IQ37" s="204"/>
      <c r="IR37" s="204"/>
      <c r="IS37" s="204"/>
      <c r="IT37" s="204"/>
      <c r="IU37" s="205"/>
      <c r="IV37" s="205"/>
    </row>
    <row r="38" spans="1:256" ht="15.75">
      <c r="A38" s="102"/>
      <c r="B38" s="204" t="s">
        <v>823</v>
      </c>
      <c r="C38" s="204" t="s">
        <v>823</v>
      </c>
      <c r="D38" s="204" t="s">
        <v>823</v>
      </c>
      <c r="E38" s="204" t="s">
        <v>823</v>
      </c>
      <c r="F38" s="204" t="s">
        <v>823</v>
      </c>
      <c r="G38" s="204" t="s">
        <v>823</v>
      </c>
      <c r="H38" s="204" t="s">
        <v>823</v>
      </c>
      <c r="I38" s="204"/>
      <c r="J38" s="204" t="s">
        <v>823</v>
      </c>
      <c r="K38" s="204"/>
      <c r="L38" s="204"/>
      <c r="M38" s="204"/>
      <c r="N38" s="204" t="s">
        <v>823</v>
      </c>
      <c r="O38" s="205"/>
      <c r="P38" s="205"/>
      <c r="Q38" s="102"/>
      <c r="R38" s="204"/>
      <c r="S38" s="204"/>
      <c r="T38" s="204"/>
      <c r="U38" s="204"/>
      <c r="V38" s="204"/>
      <c r="W38" s="204"/>
      <c r="X38" s="204"/>
      <c r="Y38" s="204"/>
      <c r="Z38" s="204"/>
      <c r="AA38" s="204"/>
      <c r="AB38" s="204"/>
      <c r="AC38" s="204"/>
      <c r="AD38" s="204"/>
      <c r="AE38" s="205"/>
      <c r="AF38" s="205"/>
      <c r="AG38" s="102"/>
      <c r="AH38" s="204"/>
      <c r="AI38" s="204"/>
      <c r="AJ38" s="204"/>
      <c r="AK38" s="204"/>
      <c r="AL38" s="204"/>
      <c r="AM38" s="204"/>
      <c r="AN38" s="204"/>
      <c r="AO38" s="204"/>
      <c r="AP38" s="204"/>
      <c r="AQ38" s="204"/>
      <c r="AR38" s="204"/>
      <c r="AS38" s="204"/>
      <c r="AT38" s="204"/>
      <c r="AU38" s="205"/>
      <c r="AV38" s="205"/>
      <c r="AW38" s="102"/>
      <c r="AX38" s="204"/>
      <c r="AY38" s="204"/>
      <c r="AZ38" s="204"/>
      <c r="BA38" s="204"/>
      <c r="BB38" s="204"/>
      <c r="BC38" s="204"/>
      <c r="BD38" s="204"/>
      <c r="BE38" s="204"/>
      <c r="BF38" s="204"/>
      <c r="BG38" s="204"/>
      <c r="BH38" s="204"/>
      <c r="BI38" s="204"/>
      <c r="BJ38" s="204"/>
      <c r="BK38" s="205"/>
      <c r="BL38" s="205"/>
      <c r="BM38" s="102"/>
      <c r="BN38" s="204"/>
      <c r="BO38" s="204"/>
      <c r="BP38" s="204"/>
      <c r="BQ38" s="204"/>
      <c r="BR38" s="204"/>
      <c r="BS38" s="204"/>
      <c r="BT38" s="204"/>
      <c r="BU38" s="204"/>
      <c r="BV38" s="204"/>
      <c r="BW38" s="204"/>
      <c r="BX38" s="204"/>
      <c r="BY38" s="204"/>
      <c r="BZ38" s="204"/>
      <c r="CA38" s="205"/>
      <c r="CB38" s="205"/>
      <c r="CC38" s="102"/>
      <c r="CD38" s="204"/>
      <c r="CE38" s="204"/>
      <c r="CF38" s="204"/>
      <c r="CG38" s="204"/>
      <c r="CH38" s="204"/>
      <c r="CI38" s="204"/>
      <c r="CJ38" s="204"/>
      <c r="CK38" s="204"/>
      <c r="CL38" s="204"/>
      <c r="CM38" s="204"/>
      <c r="CN38" s="204"/>
      <c r="CO38" s="204"/>
      <c r="CP38" s="204"/>
      <c r="CQ38" s="205"/>
      <c r="CR38" s="205"/>
      <c r="CS38" s="102"/>
      <c r="CT38" s="204"/>
      <c r="CU38" s="204"/>
      <c r="CV38" s="204"/>
      <c r="CW38" s="204"/>
      <c r="CX38" s="204"/>
      <c r="CY38" s="204"/>
      <c r="CZ38" s="204"/>
      <c r="DA38" s="204"/>
      <c r="DB38" s="204"/>
      <c r="DC38" s="204"/>
      <c r="DD38" s="204"/>
      <c r="DE38" s="204"/>
      <c r="DF38" s="204"/>
      <c r="DG38" s="205"/>
      <c r="DH38" s="205"/>
      <c r="DI38" s="102"/>
      <c r="DJ38" s="204"/>
      <c r="DK38" s="204"/>
      <c r="DL38" s="204"/>
      <c r="DM38" s="204"/>
      <c r="DN38" s="204"/>
      <c r="DO38" s="204"/>
      <c r="DP38" s="204"/>
      <c r="DQ38" s="204"/>
      <c r="DR38" s="204"/>
      <c r="DS38" s="204"/>
      <c r="DT38" s="204"/>
      <c r="DU38" s="204"/>
      <c r="DV38" s="204"/>
      <c r="DW38" s="205"/>
      <c r="DX38" s="205"/>
      <c r="DY38" s="102"/>
      <c r="DZ38" s="204"/>
      <c r="EA38" s="204"/>
      <c r="EB38" s="204"/>
      <c r="EC38" s="204"/>
      <c r="ED38" s="204"/>
      <c r="EE38" s="204"/>
      <c r="EF38" s="204"/>
      <c r="EG38" s="204"/>
      <c r="EH38" s="204"/>
      <c r="EI38" s="204"/>
      <c r="EJ38" s="204"/>
      <c r="EK38" s="204"/>
      <c r="EL38" s="204"/>
      <c r="EM38" s="205"/>
      <c r="EN38" s="205"/>
      <c r="EO38" s="102"/>
      <c r="EP38" s="204"/>
      <c r="EQ38" s="204"/>
      <c r="ER38" s="204"/>
      <c r="ES38" s="204"/>
      <c r="ET38" s="204"/>
      <c r="EU38" s="204"/>
      <c r="EV38" s="204"/>
      <c r="EW38" s="204"/>
      <c r="EX38" s="204"/>
      <c r="EY38" s="204"/>
      <c r="EZ38" s="204"/>
      <c r="FA38" s="204"/>
      <c r="FB38" s="204"/>
      <c r="FC38" s="205"/>
      <c r="FD38" s="205"/>
      <c r="FE38" s="102"/>
      <c r="FF38" s="204"/>
      <c r="FG38" s="204"/>
      <c r="FH38" s="204"/>
      <c r="FI38" s="204"/>
      <c r="FJ38" s="204"/>
      <c r="FK38" s="204"/>
      <c r="FL38" s="204"/>
      <c r="FM38" s="204"/>
      <c r="FN38" s="204"/>
      <c r="FO38" s="204"/>
      <c r="FP38" s="204"/>
      <c r="FQ38" s="204"/>
      <c r="FR38" s="204"/>
      <c r="FS38" s="205"/>
      <c r="FT38" s="205"/>
      <c r="FU38" s="102"/>
      <c r="FV38" s="204"/>
      <c r="FW38" s="204"/>
      <c r="FX38" s="204"/>
      <c r="FY38" s="204"/>
      <c r="FZ38" s="204"/>
      <c r="GA38" s="204"/>
      <c r="GB38" s="204"/>
      <c r="GC38" s="204"/>
      <c r="GD38" s="204"/>
      <c r="GE38" s="204"/>
      <c r="GF38" s="204"/>
      <c r="GG38" s="204"/>
      <c r="GH38" s="204"/>
      <c r="GI38" s="205"/>
      <c r="GJ38" s="205"/>
      <c r="GK38" s="102"/>
      <c r="GL38" s="204"/>
      <c r="GM38" s="204"/>
      <c r="GN38" s="204"/>
      <c r="GO38" s="204"/>
      <c r="GP38" s="204"/>
      <c r="GQ38" s="204"/>
      <c r="GR38" s="204"/>
      <c r="GS38" s="204"/>
      <c r="GT38" s="204"/>
      <c r="GU38" s="204"/>
      <c r="GV38" s="204"/>
      <c r="GW38" s="204"/>
      <c r="GX38" s="204"/>
      <c r="GY38" s="205"/>
      <c r="GZ38" s="205"/>
      <c r="HA38" s="102"/>
      <c r="HB38" s="204"/>
      <c r="HC38" s="204"/>
      <c r="HD38" s="204"/>
      <c r="HE38" s="204"/>
      <c r="HF38" s="204"/>
      <c r="HG38" s="204"/>
      <c r="HH38" s="204"/>
      <c r="HI38" s="204"/>
      <c r="HJ38" s="204"/>
      <c r="HK38" s="204"/>
      <c r="HL38" s="204"/>
      <c r="HM38" s="204"/>
      <c r="HN38" s="204"/>
      <c r="HO38" s="205"/>
      <c r="HP38" s="205"/>
      <c r="HQ38" s="102"/>
      <c r="HR38" s="204"/>
      <c r="HS38" s="204"/>
      <c r="HT38" s="204"/>
      <c r="HU38" s="204"/>
      <c r="HV38" s="204"/>
      <c r="HW38" s="204"/>
      <c r="HX38" s="204"/>
      <c r="HY38" s="204"/>
      <c r="HZ38" s="204"/>
      <c r="IA38" s="204"/>
      <c r="IB38" s="204"/>
      <c r="IC38" s="204"/>
      <c r="ID38" s="204"/>
      <c r="IE38" s="205"/>
      <c r="IF38" s="205"/>
      <c r="IG38" s="102"/>
      <c r="IH38" s="204"/>
      <c r="II38" s="204"/>
      <c r="IJ38" s="204"/>
      <c r="IK38" s="204"/>
      <c r="IL38" s="204"/>
      <c r="IM38" s="204"/>
      <c r="IN38" s="204"/>
      <c r="IO38" s="204"/>
      <c r="IP38" s="204"/>
      <c r="IQ38" s="204"/>
      <c r="IR38" s="204"/>
      <c r="IS38" s="204"/>
      <c r="IT38" s="204"/>
      <c r="IU38" s="205"/>
      <c r="IV38" s="205"/>
    </row>
    <row r="39" spans="1:256" ht="15.75">
      <c r="A39" s="203" t="s">
        <v>6</v>
      </c>
      <c r="B39" s="204">
        <f t="shared" ref="B39:J39" si="6">SUM(B36:B37)</f>
        <v>822605.25</v>
      </c>
      <c r="C39" s="204">
        <f t="shared" si="6"/>
        <v>76245.17</v>
      </c>
      <c r="D39" s="204">
        <f t="shared" si="6"/>
        <v>0</v>
      </c>
      <c r="E39" s="204">
        <f t="shared" si="6"/>
        <v>83193.88</v>
      </c>
      <c r="F39" s="204">
        <f t="shared" si="6"/>
        <v>2.06</v>
      </c>
      <c r="G39" s="204">
        <f t="shared" si="6"/>
        <v>222073.84000000003</v>
      </c>
      <c r="H39" s="204">
        <f t="shared" si="6"/>
        <v>0</v>
      </c>
      <c r="I39" s="204">
        <f t="shared" si="6"/>
        <v>159653.22999999998</v>
      </c>
      <c r="J39" s="204">
        <f t="shared" si="6"/>
        <v>734.04</v>
      </c>
      <c r="K39" s="204">
        <f>G39-C39</f>
        <v>145828.67000000004</v>
      </c>
      <c r="L39" s="204">
        <f>H39-D39</f>
        <v>0</v>
      </c>
      <c r="M39" s="204">
        <f>I39-E39</f>
        <v>76459.349999999977</v>
      </c>
      <c r="N39" s="204">
        <f>J39-F39</f>
        <v>731.98</v>
      </c>
      <c r="O39" s="205">
        <f>SUM(C39:F39)/B39</f>
        <v>0.19382457138463435</v>
      </c>
      <c r="P39" s="205">
        <f>SUM(G39:J39)/B39</f>
        <v>0.46493881482035276</v>
      </c>
      <c r="Q39" s="203"/>
      <c r="R39" s="204"/>
      <c r="S39" s="204"/>
      <c r="T39" s="204"/>
      <c r="U39" s="204"/>
      <c r="V39" s="204"/>
      <c r="W39" s="204"/>
      <c r="X39" s="204"/>
      <c r="Y39" s="204"/>
      <c r="Z39" s="204"/>
      <c r="AA39" s="204"/>
      <c r="AB39" s="204"/>
      <c r="AC39" s="204"/>
      <c r="AD39" s="204"/>
      <c r="AE39" s="205"/>
      <c r="AF39" s="205"/>
      <c r="AG39" s="203"/>
      <c r="AH39" s="204"/>
      <c r="AI39" s="204"/>
      <c r="AJ39" s="204"/>
      <c r="AK39" s="204"/>
      <c r="AL39" s="204"/>
      <c r="AM39" s="204"/>
      <c r="AN39" s="204"/>
      <c r="AO39" s="204"/>
      <c r="AP39" s="204"/>
      <c r="AQ39" s="204"/>
      <c r="AR39" s="204"/>
      <c r="AS39" s="204"/>
      <c r="AT39" s="204"/>
      <c r="AU39" s="205"/>
      <c r="AV39" s="205"/>
      <c r="AW39" s="203"/>
      <c r="AX39" s="204"/>
      <c r="AY39" s="204"/>
      <c r="AZ39" s="204"/>
      <c r="BA39" s="204"/>
      <c r="BB39" s="204"/>
      <c r="BC39" s="204"/>
      <c r="BD39" s="204"/>
      <c r="BE39" s="204"/>
      <c r="BF39" s="204"/>
      <c r="BG39" s="204"/>
      <c r="BH39" s="204"/>
      <c r="BI39" s="204"/>
      <c r="BJ39" s="204"/>
      <c r="BK39" s="205"/>
      <c r="BL39" s="205"/>
      <c r="BM39" s="203"/>
      <c r="BN39" s="204"/>
      <c r="BO39" s="204"/>
      <c r="BP39" s="204"/>
      <c r="BQ39" s="204"/>
      <c r="BR39" s="204"/>
      <c r="BS39" s="204"/>
      <c r="BT39" s="204"/>
      <c r="BU39" s="204"/>
      <c r="BV39" s="204"/>
      <c r="BW39" s="204"/>
      <c r="BX39" s="204"/>
      <c r="BY39" s="204"/>
      <c r="BZ39" s="204"/>
      <c r="CA39" s="205"/>
      <c r="CB39" s="205"/>
      <c r="CC39" s="203"/>
      <c r="CD39" s="204"/>
      <c r="CE39" s="204"/>
      <c r="CF39" s="204"/>
      <c r="CG39" s="204"/>
      <c r="CH39" s="204"/>
      <c r="CI39" s="204"/>
      <c r="CJ39" s="204"/>
      <c r="CK39" s="204"/>
      <c r="CL39" s="204"/>
      <c r="CM39" s="204"/>
      <c r="CN39" s="204"/>
      <c r="CO39" s="204"/>
      <c r="CP39" s="204"/>
      <c r="CQ39" s="205"/>
      <c r="CR39" s="205"/>
      <c r="CS39" s="203"/>
      <c r="CT39" s="204"/>
      <c r="CU39" s="204"/>
      <c r="CV39" s="204"/>
      <c r="CW39" s="204"/>
      <c r="CX39" s="204"/>
      <c r="CY39" s="204"/>
      <c r="CZ39" s="204"/>
      <c r="DA39" s="204"/>
      <c r="DB39" s="204"/>
      <c r="DC39" s="204"/>
      <c r="DD39" s="204"/>
      <c r="DE39" s="204"/>
      <c r="DF39" s="204"/>
      <c r="DG39" s="205"/>
      <c r="DH39" s="205"/>
      <c r="DI39" s="203"/>
      <c r="DJ39" s="204"/>
      <c r="DK39" s="204"/>
      <c r="DL39" s="204"/>
      <c r="DM39" s="204"/>
      <c r="DN39" s="204"/>
      <c r="DO39" s="204"/>
      <c r="DP39" s="204"/>
      <c r="DQ39" s="204"/>
      <c r="DR39" s="204"/>
      <c r="DS39" s="204"/>
      <c r="DT39" s="204"/>
      <c r="DU39" s="204"/>
      <c r="DV39" s="204"/>
      <c r="DW39" s="205"/>
      <c r="DX39" s="205"/>
      <c r="DY39" s="203"/>
      <c r="DZ39" s="204"/>
      <c r="EA39" s="204"/>
      <c r="EB39" s="204"/>
      <c r="EC39" s="204"/>
      <c r="ED39" s="204"/>
      <c r="EE39" s="204"/>
      <c r="EF39" s="204"/>
      <c r="EG39" s="204"/>
      <c r="EH39" s="204"/>
      <c r="EI39" s="204"/>
      <c r="EJ39" s="204"/>
      <c r="EK39" s="204"/>
      <c r="EL39" s="204"/>
      <c r="EM39" s="205"/>
      <c r="EN39" s="205"/>
      <c r="EO39" s="203"/>
      <c r="EP39" s="204"/>
      <c r="EQ39" s="204"/>
      <c r="ER39" s="204"/>
      <c r="ES39" s="204"/>
      <c r="ET39" s="204"/>
      <c r="EU39" s="204"/>
      <c r="EV39" s="204"/>
      <c r="EW39" s="204"/>
      <c r="EX39" s="204"/>
      <c r="EY39" s="204"/>
      <c r="EZ39" s="204"/>
      <c r="FA39" s="204"/>
      <c r="FB39" s="204"/>
      <c r="FC39" s="205"/>
      <c r="FD39" s="205"/>
      <c r="FE39" s="203"/>
      <c r="FF39" s="204"/>
      <c r="FG39" s="204"/>
      <c r="FH39" s="204"/>
      <c r="FI39" s="204"/>
      <c r="FJ39" s="204"/>
      <c r="FK39" s="204"/>
      <c r="FL39" s="204"/>
      <c r="FM39" s="204"/>
      <c r="FN39" s="204"/>
      <c r="FO39" s="204"/>
      <c r="FP39" s="204"/>
      <c r="FQ39" s="204"/>
      <c r="FR39" s="204"/>
      <c r="FS39" s="205"/>
      <c r="FT39" s="205"/>
      <c r="FU39" s="203"/>
      <c r="FV39" s="204"/>
      <c r="FW39" s="204"/>
      <c r="FX39" s="204"/>
      <c r="FY39" s="204"/>
      <c r="FZ39" s="204"/>
      <c r="GA39" s="204"/>
      <c r="GB39" s="204"/>
      <c r="GC39" s="204"/>
      <c r="GD39" s="204"/>
      <c r="GE39" s="204"/>
      <c r="GF39" s="204"/>
      <c r="GG39" s="204"/>
      <c r="GH39" s="204"/>
      <c r="GI39" s="205"/>
      <c r="GJ39" s="205"/>
      <c r="GK39" s="203"/>
      <c r="GL39" s="204"/>
      <c r="GM39" s="204"/>
      <c r="GN39" s="204"/>
      <c r="GO39" s="204"/>
      <c r="GP39" s="204"/>
      <c r="GQ39" s="204"/>
      <c r="GR39" s="204"/>
      <c r="GS39" s="204"/>
      <c r="GT39" s="204"/>
      <c r="GU39" s="204"/>
      <c r="GV39" s="204"/>
      <c r="GW39" s="204"/>
      <c r="GX39" s="204"/>
      <c r="GY39" s="205"/>
      <c r="GZ39" s="205"/>
      <c r="HA39" s="203"/>
      <c r="HB39" s="204"/>
      <c r="HC39" s="204"/>
      <c r="HD39" s="204"/>
      <c r="HE39" s="204"/>
      <c r="HF39" s="204"/>
      <c r="HG39" s="204"/>
      <c r="HH39" s="204"/>
      <c r="HI39" s="204"/>
      <c r="HJ39" s="204"/>
      <c r="HK39" s="204"/>
      <c r="HL39" s="204"/>
      <c r="HM39" s="204"/>
      <c r="HN39" s="204"/>
      <c r="HO39" s="205"/>
      <c r="HP39" s="205"/>
      <c r="HQ39" s="203"/>
      <c r="HR39" s="204"/>
      <c r="HS39" s="204"/>
      <c r="HT39" s="204"/>
      <c r="HU39" s="204"/>
      <c r="HV39" s="204"/>
      <c r="HW39" s="204"/>
      <c r="HX39" s="204"/>
      <c r="HY39" s="204"/>
      <c r="HZ39" s="204"/>
      <c r="IA39" s="204"/>
      <c r="IB39" s="204"/>
      <c r="IC39" s="204"/>
      <c r="ID39" s="204"/>
      <c r="IE39" s="205"/>
      <c r="IF39" s="205"/>
      <c r="IG39" s="203"/>
      <c r="IH39" s="204"/>
      <c r="II39" s="204"/>
      <c r="IJ39" s="204"/>
      <c r="IK39" s="204"/>
      <c r="IL39" s="204"/>
      <c r="IM39" s="204"/>
      <c r="IN39" s="204"/>
      <c r="IO39" s="204"/>
      <c r="IP39" s="204"/>
      <c r="IQ39" s="204"/>
      <c r="IR39" s="204"/>
      <c r="IS39" s="204"/>
      <c r="IT39" s="204"/>
      <c r="IU39" s="205"/>
      <c r="IV39" s="205"/>
    </row>
    <row r="40" spans="1:256" ht="15.75" thickBot="1">
      <c r="A40" s="141"/>
      <c r="B40" s="637" t="s">
        <v>823</v>
      </c>
      <c r="C40" s="637" t="s">
        <v>823</v>
      </c>
      <c r="D40" s="213" t="s">
        <v>823</v>
      </c>
      <c r="E40" s="637" t="s">
        <v>823</v>
      </c>
      <c r="F40" s="637"/>
      <c r="G40" s="637" t="s">
        <v>823</v>
      </c>
      <c r="H40" s="637" t="s">
        <v>823</v>
      </c>
      <c r="I40" s="637" t="s">
        <v>823</v>
      </c>
      <c r="J40" s="637"/>
      <c r="K40" s="637" t="s">
        <v>823</v>
      </c>
      <c r="L40" s="637" t="s">
        <v>823</v>
      </c>
      <c r="M40" s="637" t="s">
        <v>823</v>
      </c>
      <c r="N40" s="637"/>
      <c r="O40" s="141"/>
      <c r="P40" s="141"/>
      <c r="R40" s="202"/>
      <c r="S40" s="202"/>
    </row>
    <row r="41" spans="1:256" ht="16.5" thickTop="1">
      <c r="Q41" s="203"/>
      <c r="R41" s="204"/>
      <c r="S41" s="204"/>
      <c r="T41" s="204"/>
      <c r="U41" s="204"/>
      <c r="V41" s="204"/>
      <c r="W41" s="204"/>
      <c r="X41" s="204"/>
      <c r="Y41" s="204"/>
      <c r="Z41" s="204"/>
      <c r="AA41" s="204"/>
      <c r="AB41" s="204"/>
      <c r="AC41" s="204"/>
      <c r="AD41" s="204"/>
      <c r="AE41" s="205"/>
      <c r="AF41" s="205"/>
      <c r="AG41" s="203"/>
      <c r="AH41" s="204"/>
      <c r="AI41" s="204"/>
      <c r="AJ41" s="204"/>
      <c r="AK41" s="204"/>
      <c r="AL41" s="204"/>
      <c r="AM41" s="204"/>
      <c r="AN41" s="204"/>
      <c r="AO41" s="204"/>
      <c r="AP41" s="204"/>
      <c r="AQ41" s="204"/>
      <c r="AR41" s="204"/>
      <c r="AS41" s="204"/>
      <c r="AT41" s="204"/>
      <c r="AU41" s="205"/>
      <c r="AV41" s="205"/>
      <c r="AW41" s="203"/>
      <c r="AX41" s="204"/>
      <c r="AY41" s="204"/>
      <c r="AZ41" s="204"/>
      <c r="BA41" s="204"/>
      <c r="BB41" s="204"/>
      <c r="BC41" s="204"/>
      <c r="BD41" s="204"/>
      <c r="BE41" s="204"/>
      <c r="BF41" s="204"/>
      <c r="BG41" s="204"/>
      <c r="BH41" s="204"/>
      <c r="BI41" s="204"/>
      <c r="BJ41" s="204"/>
      <c r="BK41" s="205"/>
      <c r="BL41" s="205"/>
      <c r="BM41" s="203"/>
      <c r="BN41" s="204"/>
      <c r="BO41" s="204"/>
      <c r="BP41" s="204"/>
      <c r="BQ41" s="204"/>
      <c r="BR41" s="204"/>
      <c r="BS41" s="204"/>
      <c r="BT41" s="204"/>
      <c r="BU41" s="204"/>
      <c r="BV41" s="204"/>
      <c r="BW41" s="204"/>
      <c r="BX41" s="204"/>
      <c r="BY41" s="204"/>
      <c r="BZ41" s="204"/>
      <c r="CA41" s="205"/>
      <c r="CB41" s="205"/>
      <c r="CC41" s="203"/>
      <c r="CD41" s="204"/>
      <c r="CE41" s="204"/>
      <c r="CF41" s="204"/>
      <c r="CG41" s="204"/>
      <c r="CH41" s="204"/>
      <c r="CI41" s="204"/>
      <c r="CJ41" s="204"/>
      <c r="CK41" s="204"/>
      <c r="CL41" s="204"/>
      <c r="CM41" s="204"/>
      <c r="CN41" s="204"/>
      <c r="CO41" s="204"/>
      <c r="CP41" s="204"/>
      <c r="CQ41" s="205"/>
      <c r="CR41" s="205"/>
      <c r="CS41" s="203"/>
      <c r="CT41" s="204"/>
      <c r="CU41" s="204"/>
      <c r="CV41" s="204"/>
      <c r="CW41" s="204"/>
      <c r="CX41" s="204"/>
      <c r="CY41" s="204"/>
      <c r="CZ41" s="204"/>
      <c r="DA41" s="204"/>
      <c r="DB41" s="204"/>
      <c r="DC41" s="204"/>
      <c r="DD41" s="204"/>
      <c r="DE41" s="204"/>
      <c r="DF41" s="204"/>
      <c r="DG41" s="205"/>
      <c r="DH41" s="205"/>
      <c r="DI41" s="203"/>
      <c r="DJ41" s="204"/>
      <c r="DK41" s="204"/>
      <c r="DL41" s="204"/>
      <c r="DM41" s="204"/>
      <c r="DN41" s="204"/>
      <c r="DO41" s="204"/>
      <c r="DP41" s="204"/>
      <c r="DQ41" s="204"/>
      <c r="DR41" s="204"/>
      <c r="DS41" s="204"/>
      <c r="DT41" s="204"/>
      <c r="DU41" s="204"/>
      <c r="DV41" s="204"/>
      <c r="DW41" s="205"/>
      <c r="DX41" s="205"/>
      <c r="DY41" s="203"/>
      <c r="DZ41" s="204"/>
      <c r="EA41" s="204"/>
      <c r="EB41" s="204"/>
      <c r="EC41" s="204"/>
      <c r="ED41" s="204"/>
      <c r="EE41" s="204"/>
      <c r="EF41" s="204"/>
      <c r="EG41" s="204"/>
      <c r="EH41" s="204"/>
      <c r="EI41" s="204"/>
      <c r="EJ41" s="204"/>
      <c r="EK41" s="204"/>
      <c r="EL41" s="204"/>
      <c r="EM41" s="205"/>
      <c r="EN41" s="205"/>
      <c r="EO41" s="203"/>
      <c r="EP41" s="204"/>
      <c r="EQ41" s="204"/>
      <c r="ER41" s="204"/>
      <c r="ES41" s="204"/>
      <c r="ET41" s="204"/>
      <c r="EU41" s="204"/>
      <c r="EV41" s="204"/>
      <c r="EW41" s="204"/>
      <c r="EX41" s="204"/>
      <c r="EY41" s="204"/>
      <c r="EZ41" s="204"/>
      <c r="FA41" s="204"/>
      <c r="FB41" s="204"/>
      <c r="FC41" s="205"/>
      <c r="FD41" s="205"/>
      <c r="FE41" s="203"/>
      <c r="FF41" s="204"/>
      <c r="FG41" s="204"/>
      <c r="FH41" s="204"/>
      <c r="FI41" s="204"/>
      <c r="FJ41" s="204"/>
      <c r="FK41" s="204"/>
      <c r="FL41" s="204"/>
      <c r="FM41" s="204"/>
      <c r="FN41" s="204"/>
      <c r="FO41" s="204"/>
      <c r="FP41" s="204"/>
      <c r="FQ41" s="204"/>
      <c r="FR41" s="204"/>
      <c r="FS41" s="205"/>
      <c r="FT41" s="205"/>
      <c r="FU41" s="203"/>
      <c r="FV41" s="204"/>
      <c r="FW41" s="204"/>
      <c r="FX41" s="204"/>
      <c r="FY41" s="204"/>
      <c r="FZ41" s="204"/>
      <c r="GA41" s="204"/>
      <c r="GB41" s="204"/>
      <c r="GC41" s="204"/>
      <c r="GD41" s="204"/>
      <c r="GE41" s="204"/>
      <c r="GF41" s="204"/>
      <c r="GG41" s="204"/>
      <c r="GH41" s="204"/>
      <c r="GI41" s="205"/>
      <c r="GJ41" s="205"/>
      <c r="GK41" s="203"/>
      <c r="GL41" s="204"/>
      <c r="GM41" s="204"/>
      <c r="GN41" s="204"/>
      <c r="GO41" s="204"/>
      <c r="GP41" s="204"/>
      <c r="GQ41" s="204"/>
      <c r="GR41" s="204"/>
      <c r="GS41" s="204"/>
      <c r="GT41" s="204"/>
      <c r="GU41" s="204"/>
      <c r="GV41" s="204"/>
      <c r="GW41" s="204"/>
      <c r="GX41" s="204"/>
      <c r="GY41" s="205"/>
      <c r="GZ41" s="205"/>
      <c r="HA41" s="203"/>
      <c r="HB41" s="204"/>
      <c r="HC41" s="204"/>
      <c r="HD41" s="204"/>
      <c r="HE41" s="204"/>
      <c r="HF41" s="204"/>
      <c r="HG41" s="204"/>
      <c r="HH41" s="204"/>
      <c r="HI41" s="204"/>
      <c r="HJ41" s="204"/>
      <c r="HK41" s="204"/>
      <c r="HL41" s="204"/>
      <c r="HM41" s="204"/>
      <c r="HN41" s="204"/>
      <c r="HO41" s="205"/>
      <c r="HP41" s="205"/>
      <c r="HQ41" s="203"/>
      <c r="HR41" s="204"/>
      <c r="HS41" s="204"/>
      <c r="HT41" s="204"/>
      <c r="HU41" s="204"/>
      <c r="HV41" s="204"/>
      <c r="HW41" s="204"/>
      <c r="HX41" s="204"/>
      <c r="HY41" s="204"/>
      <c r="HZ41" s="204"/>
      <c r="IA41" s="204"/>
      <c r="IB41" s="204"/>
      <c r="IC41" s="204"/>
      <c r="ID41" s="204"/>
      <c r="IE41" s="205"/>
      <c r="IF41" s="205"/>
      <c r="IG41" s="203"/>
      <c r="IH41" s="204"/>
      <c r="II41" s="204"/>
      <c r="IJ41" s="204"/>
      <c r="IK41" s="204"/>
      <c r="IL41" s="204"/>
      <c r="IM41" s="204"/>
      <c r="IN41" s="204"/>
      <c r="IO41" s="204"/>
      <c r="IP41" s="204"/>
      <c r="IQ41" s="204"/>
      <c r="IR41" s="204"/>
      <c r="IS41" s="204"/>
      <c r="IT41" s="204"/>
      <c r="IU41" s="205"/>
      <c r="IV41" s="205"/>
    </row>
    <row r="42" spans="1:256" ht="15.75">
      <c r="A42" s="214" t="s">
        <v>836</v>
      </c>
      <c r="B42" s="202"/>
      <c r="C42" s="202"/>
      <c r="E42" s="202"/>
      <c r="F42" s="202"/>
      <c r="G42" s="202"/>
      <c r="H42" s="202"/>
      <c r="I42" s="201" t="s">
        <v>823</v>
      </c>
      <c r="J42" s="201"/>
      <c r="K42" s="202"/>
      <c r="L42" s="202"/>
      <c r="M42" s="202"/>
      <c r="N42" s="202"/>
      <c r="Q42" s="203"/>
      <c r="R42" s="204"/>
      <c r="S42" s="204"/>
      <c r="T42" s="204"/>
      <c r="U42" s="204"/>
      <c r="V42" s="204"/>
      <c r="W42" s="204"/>
      <c r="X42" s="204"/>
      <c r="Y42" s="204"/>
      <c r="Z42" s="204"/>
      <c r="AA42" s="204"/>
      <c r="AB42" s="204"/>
      <c r="AC42" s="204"/>
      <c r="AD42" s="204"/>
      <c r="AE42" s="205"/>
      <c r="AF42" s="205"/>
      <c r="AG42" s="203"/>
      <c r="AH42" s="204"/>
      <c r="AI42" s="204"/>
      <c r="AJ42" s="204"/>
      <c r="AK42" s="204"/>
      <c r="AL42" s="204"/>
      <c r="AM42" s="204"/>
      <c r="AN42" s="204"/>
      <c r="AO42" s="204"/>
      <c r="AP42" s="204"/>
      <c r="AQ42" s="204"/>
      <c r="AR42" s="204"/>
      <c r="AS42" s="204"/>
      <c r="AT42" s="204"/>
      <c r="AU42" s="205"/>
      <c r="AV42" s="205"/>
      <c r="AW42" s="203"/>
      <c r="AX42" s="204"/>
      <c r="AY42" s="204"/>
      <c r="AZ42" s="204"/>
      <c r="BA42" s="204"/>
      <c r="BB42" s="204"/>
      <c r="BC42" s="204"/>
      <c r="BD42" s="204"/>
      <c r="BE42" s="204"/>
      <c r="BF42" s="204"/>
      <c r="BG42" s="204"/>
      <c r="BH42" s="204"/>
      <c r="BI42" s="204"/>
      <c r="BJ42" s="204"/>
      <c r="BK42" s="205"/>
      <c r="BL42" s="205"/>
      <c r="BM42" s="203"/>
      <c r="BN42" s="204"/>
      <c r="BO42" s="204"/>
      <c r="BP42" s="204"/>
      <c r="BQ42" s="204"/>
      <c r="BR42" s="204"/>
      <c r="BS42" s="204"/>
      <c r="BT42" s="204"/>
      <c r="BU42" s="204"/>
      <c r="BV42" s="204"/>
      <c r="BW42" s="204"/>
      <c r="BX42" s="204"/>
      <c r="BY42" s="204"/>
      <c r="BZ42" s="204"/>
      <c r="CA42" s="205"/>
      <c r="CB42" s="205"/>
      <c r="CC42" s="203"/>
      <c r="CD42" s="204"/>
      <c r="CE42" s="204"/>
      <c r="CF42" s="204"/>
      <c r="CG42" s="204"/>
      <c r="CH42" s="204"/>
      <c r="CI42" s="204"/>
      <c r="CJ42" s="204"/>
      <c r="CK42" s="204"/>
      <c r="CL42" s="204"/>
      <c r="CM42" s="204"/>
      <c r="CN42" s="204"/>
      <c r="CO42" s="204"/>
      <c r="CP42" s="204"/>
      <c r="CQ42" s="205"/>
      <c r="CR42" s="205"/>
      <c r="CS42" s="203"/>
      <c r="CT42" s="204"/>
      <c r="CU42" s="204"/>
      <c r="CV42" s="204"/>
      <c r="CW42" s="204"/>
      <c r="CX42" s="204"/>
      <c r="CY42" s="204"/>
      <c r="CZ42" s="204"/>
      <c r="DA42" s="204"/>
      <c r="DB42" s="204"/>
      <c r="DC42" s="204"/>
      <c r="DD42" s="204"/>
      <c r="DE42" s="204"/>
      <c r="DF42" s="204"/>
      <c r="DG42" s="205"/>
      <c r="DH42" s="205"/>
      <c r="DI42" s="203"/>
      <c r="DJ42" s="204"/>
      <c r="DK42" s="204"/>
      <c r="DL42" s="204"/>
      <c r="DM42" s="204"/>
      <c r="DN42" s="204"/>
      <c r="DO42" s="204"/>
      <c r="DP42" s="204"/>
      <c r="DQ42" s="204"/>
      <c r="DR42" s="204"/>
      <c r="DS42" s="204"/>
      <c r="DT42" s="204"/>
      <c r="DU42" s="204"/>
      <c r="DV42" s="204"/>
      <c r="DW42" s="205"/>
      <c r="DX42" s="205"/>
      <c r="DY42" s="203"/>
      <c r="DZ42" s="204"/>
      <c r="EA42" s="204"/>
      <c r="EB42" s="204"/>
      <c r="EC42" s="204"/>
      <c r="ED42" s="204"/>
      <c r="EE42" s="204"/>
      <c r="EF42" s="204"/>
      <c r="EG42" s="204"/>
      <c r="EH42" s="204"/>
      <c r="EI42" s="204"/>
      <c r="EJ42" s="204"/>
      <c r="EK42" s="204"/>
      <c r="EL42" s="204"/>
      <c r="EM42" s="205"/>
      <c r="EN42" s="205"/>
      <c r="EO42" s="203"/>
      <c r="EP42" s="204"/>
      <c r="EQ42" s="204"/>
      <c r="ER42" s="204"/>
      <c r="ES42" s="204"/>
      <c r="ET42" s="204"/>
      <c r="EU42" s="204"/>
      <c r="EV42" s="204"/>
      <c r="EW42" s="204"/>
      <c r="EX42" s="204"/>
      <c r="EY42" s="204"/>
      <c r="EZ42" s="204"/>
      <c r="FA42" s="204"/>
      <c r="FB42" s="204"/>
      <c r="FC42" s="205"/>
      <c r="FD42" s="205"/>
      <c r="FE42" s="203"/>
      <c r="FF42" s="204"/>
      <c r="FG42" s="204"/>
      <c r="FH42" s="204"/>
      <c r="FI42" s="204"/>
      <c r="FJ42" s="204"/>
      <c r="FK42" s="204"/>
      <c r="FL42" s="204"/>
      <c r="FM42" s="204"/>
      <c r="FN42" s="204"/>
      <c r="FO42" s="204"/>
      <c r="FP42" s="204"/>
      <c r="FQ42" s="204"/>
      <c r="FR42" s="204"/>
      <c r="FS42" s="205"/>
      <c r="FT42" s="205"/>
      <c r="FU42" s="203"/>
      <c r="FV42" s="204"/>
      <c r="FW42" s="204"/>
      <c r="FX42" s="204"/>
      <c r="FY42" s="204"/>
      <c r="FZ42" s="204"/>
      <c r="GA42" s="204"/>
      <c r="GB42" s="204"/>
      <c r="GC42" s="204"/>
      <c r="GD42" s="204"/>
      <c r="GE42" s="204"/>
      <c r="GF42" s="204"/>
      <c r="GG42" s="204"/>
      <c r="GH42" s="204"/>
      <c r="GI42" s="205"/>
      <c r="GJ42" s="205"/>
      <c r="GK42" s="203"/>
      <c r="GL42" s="204"/>
      <c r="GM42" s="204"/>
      <c r="GN42" s="204"/>
      <c r="GO42" s="204"/>
      <c r="GP42" s="204"/>
      <c r="GQ42" s="204"/>
      <c r="GR42" s="204"/>
      <c r="GS42" s="204"/>
      <c r="GT42" s="204"/>
      <c r="GU42" s="204"/>
      <c r="GV42" s="204"/>
      <c r="GW42" s="204"/>
      <c r="GX42" s="204"/>
      <c r="GY42" s="205"/>
      <c r="GZ42" s="205"/>
      <c r="HA42" s="203"/>
      <c r="HB42" s="204"/>
      <c r="HC42" s="204"/>
      <c r="HD42" s="204"/>
      <c r="HE42" s="204"/>
      <c r="HF42" s="204"/>
      <c r="HG42" s="204"/>
      <c r="HH42" s="204"/>
      <c r="HI42" s="204"/>
      <c r="HJ42" s="204"/>
      <c r="HK42" s="204"/>
      <c r="HL42" s="204"/>
      <c r="HM42" s="204"/>
      <c r="HN42" s="204"/>
      <c r="HO42" s="205"/>
      <c r="HP42" s="205"/>
      <c r="HQ42" s="203"/>
      <c r="HR42" s="204"/>
      <c r="HS42" s="204"/>
      <c r="HT42" s="204"/>
      <c r="HU42" s="204"/>
      <c r="HV42" s="204"/>
      <c r="HW42" s="204"/>
      <c r="HX42" s="204"/>
      <c r="HY42" s="204"/>
      <c r="HZ42" s="204"/>
      <c r="IA42" s="204"/>
      <c r="IB42" s="204"/>
      <c r="IC42" s="204"/>
      <c r="ID42" s="204"/>
      <c r="IE42" s="205"/>
      <c r="IF42" s="205"/>
      <c r="IG42" s="203"/>
      <c r="IH42" s="204"/>
      <c r="II42" s="204"/>
      <c r="IJ42" s="204"/>
      <c r="IK42" s="204"/>
      <c r="IL42" s="204"/>
      <c r="IM42" s="204"/>
      <c r="IN42" s="204"/>
      <c r="IO42" s="204"/>
      <c r="IP42" s="204"/>
      <c r="IQ42" s="204"/>
      <c r="IR42" s="204"/>
      <c r="IS42" s="204"/>
      <c r="IT42" s="204"/>
      <c r="IU42" s="205"/>
      <c r="IV42" s="205"/>
    </row>
    <row r="43" spans="1:256" ht="15.75">
      <c r="A43" s="214" t="s">
        <v>837</v>
      </c>
      <c r="K43" s="200" t="s">
        <v>823</v>
      </c>
      <c r="Q43" s="203"/>
      <c r="R43" s="204"/>
      <c r="S43" s="204"/>
      <c r="T43" s="204"/>
      <c r="U43" s="204"/>
      <c r="V43" s="204"/>
      <c r="W43" s="204"/>
      <c r="X43" s="204"/>
      <c r="Y43" s="204"/>
      <c r="Z43" s="204"/>
      <c r="AA43" s="204"/>
      <c r="AB43" s="204"/>
      <c r="AC43" s="204"/>
      <c r="AD43" s="204"/>
      <c r="AE43" s="205"/>
      <c r="AF43" s="205"/>
      <c r="AG43" s="203"/>
      <c r="AH43" s="204"/>
      <c r="AI43" s="204"/>
      <c r="AJ43" s="204"/>
      <c r="AK43" s="204"/>
      <c r="AL43" s="204"/>
      <c r="AM43" s="204"/>
      <c r="AN43" s="204"/>
      <c r="AO43" s="204"/>
      <c r="AP43" s="204"/>
      <c r="AQ43" s="204"/>
      <c r="AR43" s="204"/>
      <c r="AS43" s="204"/>
      <c r="AT43" s="204"/>
      <c r="AU43" s="205"/>
      <c r="AV43" s="205"/>
      <c r="AW43" s="203"/>
      <c r="AX43" s="204"/>
      <c r="AY43" s="204"/>
      <c r="AZ43" s="204"/>
      <c r="BA43" s="204"/>
      <c r="BB43" s="204"/>
      <c r="BC43" s="204"/>
      <c r="BD43" s="204"/>
      <c r="BE43" s="204"/>
      <c r="BF43" s="204"/>
      <c r="BG43" s="204"/>
      <c r="BH43" s="204"/>
      <c r="BI43" s="204"/>
      <c r="BJ43" s="204"/>
      <c r="BK43" s="205"/>
      <c r="BL43" s="205"/>
      <c r="BM43" s="203"/>
      <c r="BN43" s="204"/>
      <c r="BO43" s="204"/>
      <c r="BP43" s="204"/>
      <c r="BQ43" s="204"/>
      <c r="BR43" s="204"/>
      <c r="BS43" s="204"/>
      <c r="BT43" s="204"/>
      <c r="BU43" s="204"/>
      <c r="BV43" s="204"/>
      <c r="BW43" s="204"/>
      <c r="BX43" s="204"/>
      <c r="BY43" s="204"/>
      <c r="BZ43" s="204"/>
      <c r="CA43" s="205"/>
      <c r="CB43" s="205"/>
      <c r="CC43" s="203"/>
      <c r="CD43" s="204"/>
      <c r="CE43" s="204"/>
      <c r="CF43" s="204"/>
      <c r="CG43" s="204"/>
      <c r="CH43" s="204"/>
      <c r="CI43" s="204"/>
      <c r="CJ43" s="204"/>
      <c r="CK43" s="204"/>
      <c r="CL43" s="204"/>
      <c r="CM43" s="204"/>
      <c r="CN43" s="204"/>
      <c r="CO43" s="204"/>
      <c r="CP43" s="204"/>
      <c r="CQ43" s="205"/>
      <c r="CR43" s="205"/>
      <c r="CS43" s="203"/>
      <c r="CT43" s="204"/>
      <c r="CU43" s="204"/>
      <c r="CV43" s="204"/>
      <c r="CW43" s="204"/>
      <c r="CX43" s="204"/>
      <c r="CY43" s="204"/>
      <c r="CZ43" s="204"/>
      <c r="DA43" s="204"/>
      <c r="DB43" s="204"/>
      <c r="DC43" s="204"/>
      <c r="DD43" s="204"/>
      <c r="DE43" s="204"/>
      <c r="DF43" s="204"/>
      <c r="DG43" s="205"/>
      <c r="DH43" s="205"/>
      <c r="DI43" s="203"/>
      <c r="DJ43" s="204"/>
      <c r="DK43" s="204"/>
      <c r="DL43" s="204"/>
      <c r="DM43" s="204"/>
      <c r="DN43" s="204"/>
      <c r="DO43" s="204"/>
      <c r="DP43" s="204"/>
      <c r="DQ43" s="204"/>
      <c r="DR43" s="204"/>
      <c r="DS43" s="204"/>
      <c r="DT43" s="204"/>
      <c r="DU43" s="204"/>
      <c r="DV43" s="204"/>
      <c r="DW43" s="205"/>
      <c r="DX43" s="205"/>
      <c r="DY43" s="203"/>
      <c r="DZ43" s="204"/>
      <c r="EA43" s="204"/>
      <c r="EB43" s="204"/>
      <c r="EC43" s="204"/>
      <c r="ED43" s="204"/>
      <c r="EE43" s="204"/>
      <c r="EF43" s="204"/>
      <c r="EG43" s="204"/>
      <c r="EH43" s="204"/>
      <c r="EI43" s="204"/>
      <c r="EJ43" s="204"/>
      <c r="EK43" s="204"/>
      <c r="EL43" s="204"/>
      <c r="EM43" s="205"/>
      <c r="EN43" s="205"/>
      <c r="EO43" s="203"/>
      <c r="EP43" s="204"/>
      <c r="EQ43" s="204"/>
      <c r="ER43" s="204"/>
      <c r="ES43" s="204"/>
      <c r="ET43" s="204"/>
      <c r="EU43" s="204"/>
      <c r="EV43" s="204"/>
      <c r="EW43" s="204"/>
      <c r="EX43" s="204"/>
      <c r="EY43" s="204"/>
      <c r="EZ43" s="204"/>
      <c r="FA43" s="204"/>
      <c r="FB43" s="204"/>
      <c r="FC43" s="205"/>
      <c r="FD43" s="205"/>
      <c r="FE43" s="203"/>
      <c r="FF43" s="204"/>
      <c r="FG43" s="204"/>
      <c r="FH43" s="204"/>
      <c r="FI43" s="204"/>
      <c r="FJ43" s="204"/>
      <c r="FK43" s="204"/>
      <c r="FL43" s="204"/>
      <c r="FM43" s="204"/>
      <c r="FN43" s="204"/>
      <c r="FO43" s="204"/>
      <c r="FP43" s="204"/>
      <c r="FQ43" s="204"/>
      <c r="FR43" s="204"/>
      <c r="FS43" s="205"/>
      <c r="FT43" s="205"/>
      <c r="FU43" s="203"/>
      <c r="FV43" s="204"/>
      <c r="FW43" s="204"/>
      <c r="FX43" s="204"/>
      <c r="FY43" s="204"/>
      <c r="FZ43" s="204"/>
      <c r="GA43" s="204"/>
      <c r="GB43" s="204"/>
      <c r="GC43" s="204"/>
      <c r="GD43" s="204"/>
      <c r="GE43" s="204"/>
      <c r="GF43" s="204"/>
      <c r="GG43" s="204"/>
      <c r="GH43" s="204"/>
      <c r="GI43" s="205"/>
      <c r="GJ43" s="205"/>
      <c r="GK43" s="203"/>
      <c r="GL43" s="204"/>
      <c r="GM43" s="204"/>
      <c r="GN43" s="204"/>
      <c r="GO43" s="204"/>
      <c r="GP43" s="204"/>
      <c r="GQ43" s="204"/>
      <c r="GR43" s="204"/>
      <c r="GS43" s="204"/>
      <c r="GT43" s="204"/>
      <c r="GU43" s="204"/>
      <c r="GV43" s="204"/>
      <c r="GW43" s="204"/>
      <c r="GX43" s="204"/>
      <c r="GY43" s="205"/>
      <c r="GZ43" s="205"/>
      <c r="HA43" s="203"/>
      <c r="HB43" s="204"/>
      <c r="HC43" s="204"/>
      <c r="HD43" s="204"/>
      <c r="HE43" s="204"/>
      <c r="HF43" s="204"/>
      <c r="HG43" s="204"/>
      <c r="HH43" s="204"/>
      <c r="HI43" s="204"/>
      <c r="HJ43" s="204"/>
      <c r="HK43" s="204"/>
      <c r="HL43" s="204"/>
      <c r="HM43" s="204"/>
      <c r="HN43" s="204"/>
      <c r="HO43" s="205"/>
      <c r="HP43" s="205"/>
      <c r="HQ43" s="203"/>
      <c r="HR43" s="204"/>
      <c r="HS43" s="204"/>
      <c r="HT43" s="204"/>
      <c r="HU43" s="204"/>
      <c r="HV43" s="204"/>
      <c r="HW43" s="204"/>
      <c r="HX43" s="204"/>
      <c r="HY43" s="204"/>
      <c r="HZ43" s="204"/>
      <c r="IA43" s="204"/>
      <c r="IB43" s="204"/>
      <c r="IC43" s="204"/>
      <c r="ID43" s="204"/>
      <c r="IE43" s="205"/>
      <c r="IF43" s="205"/>
      <c r="IG43" s="203"/>
      <c r="IH43" s="204"/>
      <c r="II43" s="204"/>
      <c r="IJ43" s="204"/>
      <c r="IK43" s="204"/>
      <c r="IL43" s="204"/>
      <c r="IM43" s="204"/>
      <c r="IN43" s="204"/>
      <c r="IO43" s="204"/>
      <c r="IP43" s="204"/>
      <c r="IQ43" s="204"/>
      <c r="IR43" s="204"/>
      <c r="IS43" s="204"/>
      <c r="IT43" s="204"/>
      <c r="IU43" s="205"/>
      <c r="IV43" s="205"/>
    </row>
    <row r="44" spans="1:256" ht="15.75">
      <c r="A44" s="198"/>
      <c r="R44" s="202"/>
      <c r="S44" s="202"/>
    </row>
  </sheetData>
  <mergeCells count="71">
    <mergeCell ref="IE31:IF31"/>
    <mergeCell ref="II31:IL31"/>
    <mergeCell ref="IM31:IP31"/>
    <mergeCell ref="IQ31:IT31"/>
    <mergeCell ref="IU31:IV31"/>
    <mergeCell ref="HK31:HN31"/>
    <mergeCell ref="HO31:HP31"/>
    <mergeCell ref="HS31:HV31"/>
    <mergeCell ref="HW31:HZ31"/>
    <mergeCell ref="IA31:ID31"/>
    <mergeCell ref="GQ31:GT31"/>
    <mergeCell ref="GU31:GX31"/>
    <mergeCell ref="GY31:GZ31"/>
    <mergeCell ref="HC31:HF31"/>
    <mergeCell ref="HG31:HJ31"/>
    <mergeCell ref="FW31:FZ31"/>
    <mergeCell ref="GA31:GD31"/>
    <mergeCell ref="GE31:GH31"/>
    <mergeCell ref="GI31:GJ31"/>
    <mergeCell ref="GM31:GP31"/>
    <mergeCell ref="FC31:FD31"/>
    <mergeCell ref="FG31:FJ31"/>
    <mergeCell ref="FK31:FN31"/>
    <mergeCell ref="FO31:FR31"/>
    <mergeCell ref="FS31:FT31"/>
    <mergeCell ref="EI31:EL31"/>
    <mergeCell ref="EM31:EN31"/>
    <mergeCell ref="EQ31:ET31"/>
    <mergeCell ref="EU31:EX31"/>
    <mergeCell ref="EY31:FB31"/>
    <mergeCell ref="DO31:DR31"/>
    <mergeCell ref="DS31:DV31"/>
    <mergeCell ref="DW31:DX31"/>
    <mergeCell ref="EA31:ED31"/>
    <mergeCell ref="EE31:EH31"/>
    <mergeCell ref="CU31:CX31"/>
    <mergeCell ref="CY31:DB31"/>
    <mergeCell ref="DC31:DF31"/>
    <mergeCell ref="DG31:DH31"/>
    <mergeCell ref="DK31:DN31"/>
    <mergeCell ref="CA31:CB31"/>
    <mergeCell ref="CE31:CH31"/>
    <mergeCell ref="CI31:CL31"/>
    <mergeCell ref="CM31:CP31"/>
    <mergeCell ref="CQ31:CR31"/>
    <mergeCell ref="BG31:BJ31"/>
    <mergeCell ref="BK31:BL31"/>
    <mergeCell ref="BO31:BR31"/>
    <mergeCell ref="BS31:BV31"/>
    <mergeCell ref="BW31:BZ31"/>
    <mergeCell ref="AM31:AP31"/>
    <mergeCell ref="AQ31:AT31"/>
    <mergeCell ref="AU31:AV31"/>
    <mergeCell ref="AY31:BB31"/>
    <mergeCell ref="BC31:BF31"/>
    <mergeCell ref="S31:V31"/>
    <mergeCell ref="W31:Z31"/>
    <mergeCell ref="AA31:AD31"/>
    <mergeCell ref="AE31:AF31"/>
    <mergeCell ref="AI31:AL31"/>
    <mergeCell ref="C31:F31"/>
    <mergeCell ref="G31:J31"/>
    <mergeCell ref="K31:N31"/>
    <mergeCell ref="O31:P31"/>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zoomScaleNormal="100" workbookViewId="0">
      <selection activeCell="K8" sqref="K8"/>
    </sheetView>
  </sheetViews>
  <sheetFormatPr baseColWidth="10" defaultColWidth="9.140625" defaultRowHeight="15"/>
  <cols>
    <col min="1" max="1" width="75.140625" style="59" customWidth="1"/>
    <col min="2" max="6" width="9.7109375" style="757" customWidth="1"/>
    <col min="7" max="7" width="1.85546875" style="761" customWidth="1"/>
    <col min="8" max="8" width="9.140625" style="757" customWidth="1"/>
    <col min="9" max="9" width="10.7109375" style="757" bestFit="1" customWidth="1"/>
    <col min="10" max="256" width="9.140625" style="757"/>
    <col min="257" max="257" width="75.140625" style="757" customWidth="1"/>
    <col min="258" max="262" width="9.7109375" style="757" customWidth="1"/>
    <col min="263" max="263" width="1.85546875" style="757" customWidth="1"/>
    <col min="264" max="264" width="9.140625" style="757" customWidth="1"/>
    <col min="265" max="265" width="10.7109375" style="757" bestFit="1" customWidth="1"/>
    <col min="266" max="512" width="9.140625" style="757"/>
    <col min="513" max="513" width="75.140625" style="757" customWidth="1"/>
    <col min="514" max="518" width="9.7109375" style="757" customWidth="1"/>
    <col min="519" max="519" width="1.85546875" style="757" customWidth="1"/>
    <col min="520" max="520" width="9.140625" style="757" customWidth="1"/>
    <col min="521" max="521" width="10.7109375" style="757" bestFit="1" customWidth="1"/>
    <col min="522" max="768" width="9.140625" style="757"/>
    <col min="769" max="769" width="75.140625" style="757" customWidth="1"/>
    <col min="770" max="774" width="9.7109375" style="757" customWidth="1"/>
    <col min="775" max="775" width="1.85546875" style="757" customWidth="1"/>
    <col min="776" max="776" width="9.140625" style="757" customWidth="1"/>
    <col min="777" max="777" width="10.7109375" style="757" bestFit="1" customWidth="1"/>
    <col min="778" max="1024" width="9.140625" style="757"/>
    <col min="1025" max="1025" width="75.140625" style="757" customWidth="1"/>
    <col min="1026" max="1030" width="9.7109375" style="757" customWidth="1"/>
    <col min="1031" max="1031" width="1.85546875" style="757" customWidth="1"/>
    <col min="1032" max="1032" width="9.140625" style="757" customWidth="1"/>
    <col min="1033" max="1033" width="10.7109375" style="757" bestFit="1" customWidth="1"/>
    <col min="1034" max="1280" width="9.140625" style="757"/>
    <col min="1281" max="1281" width="75.140625" style="757" customWidth="1"/>
    <col min="1282" max="1286" width="9.7109375" style="757" customWidth="1"/>
    <col min="1287" max="1287" width="1.85546875" style="757" customWidth="1"/>
    <col min="1288" max="1288" width="9.140625" style="757" customWidth="1"/>
    <col min="1289" max="1289" width="10.7109375" style="757" bestFit="1" customWidth="1"/>
    <col min="1290" max="1536" width="9.140625" style="757"/>
    <col min="1537" max="1537" width="75.140625" style="757" customWidth="1"/>
    <col min="1538" max="1542" width="9.7109375" style="757" customWidth="1"/>
    <col min="1543" max="1543" width="1.85546875" style="757" customWidth="1"/>
    <col min="1544" max="1544" width="9.140625" style="757" customWidth="1"/>
    <col min="1545" max="1545" width="10.7109375" style="757" bestFit="1" customWidth="1"/>
    <col min="1546" max="1792" width="9.140625" style="757"/>
    <col min="1793" max="1793" width="75.140625" style="757" customWidth="1"/>
    <col min="1794" max="1798" width="9.7109375" style="757" customWidth="1"/>
    <col min="1799" max="1799" width="1.85546875" style="757" customWidth="1"/>
    <col min="1800" max="1800" width="9.140625" style="757" customWidth="1"/>
    <col min="1801" max="1801" width="10.7109375" style="757" bestFit="1" customWidth="1"/>
    <col min="1802" max="2048" width="9.140625" style="757"/>
    <col min="2049" max="2049" width="75.140625" style="757" customWidth="1"/>
    <col min="2050" max="2054" width="9.7109375" style="757" customWidth="1"/>
    <col min="2055" max="2055" width="1.85546875" style="757" customWidth="1"/>
    <col min="2056" max="2056" width="9.140625" style="757" customWidth="1"/>
    <col min="2057" max="2057" width="10.7109375" style="757" bestFit="1" customWidth="1"/>
    <col min="2058" max="2304" width="9.140625" style="757"/>
    <col min="2305" max="2305" width="75.140625" style="757" customWidth="1"/>
    <col min="2306" max="2310" width="9.7109375" style="757" customWidth="1"/>
    <col min="2311" max="2311" width="1.85546875" style="757" customWidth="1"/>
    <col min="2312" max="2312" width="9.140625" style="757" customWidth="1"/>
    <col min="2313" max="2313" width="10.7109375" style="757" bestFit="1" customWidth="1"/>
    <col min="2314" max="2560" width="9.140625" style="757"/>
    <col min="2561" max="2561" width="75.140625" style="757" customWidth="1"/>
    <col min="2562" max="2566" width="9.7109375" style="757" customWidth="1"/>
    <col min="2567" max="2567" width="1.85546875" style="757" customWidth="1"/>
    <col min="2568" max="2568" width="9.140625" style="757" customWidth="1"/>
    <col min="2569" max="2569" width="10.7109375" style="757" bestFit="1" customWidth="1"/>
    <col min="2570" max="2816" width="9.140625" style="757"/>
    <col min="2817" max="2817" width="75.140625" style="757" customWidth="1"/>
    <col min="2818" max="2822" width="9.7109375" style="757" customWidth="1"/>
    <col min="2823" max="2823" width="1.85546875" style="757" customWidth="1"/>
    <col min="2824" max="2824" width="9.140625" style="757" customWidth="1"/>
    <col min="2825" max="2825" width="10.7109375" style="757" bestFit="1" customWidth="1"/>
    <col min="2826" max="3072" width="9.140625" style="757"/>
    <col min="3073" max="3073" width="75.140625" style="757" customWidth="1"/>
    <col min="3074" max="3078" width="9.7109375" style="757" customWidth="1"/>
    <col min="3079" max="3079" width="1.85546875" style="757" customWidth="1"/>
    <col min="3080" max="3080" width="9.140625" style="757" customWidth="1"/>
    <col min="3081" max="3081" width="10.7109375" style="757" bestFit="1" customWidth="1"/>
    <col min="3082" max="3328" width="9.140625" style="757"/>
    <col min="3329" max="3329" width="75.140625" style="757" customWidth="1"/>
    <col min="3330" max="3334" width="9.7109375" style="757" customWidth="1"/>
    <col min="3335" max="3335" width="1.85546875" style="757" customWidth="1"/>
    <col min="3336" max="3336" width="9.140625" style="757" customWidth="1"/>
    <col min="3337" max="3337" width="10.7109375" style="757" bestFit="1" customWidth="1"/>
    <col min="3338" max="3584" width="9.140625" style="757"/>
    <col min="3585" max="3585" width="75.140625" style="757" customWidth="1"/>
    <col min="3586" max="3590" width="9.7109375" style="757" customWidth="1"/>
    <col min="3591" max="3591" width="1.85546875" style="757" customWidth="1"/>
    <col min="3592" max="3592" width="9.140625" style="757" customWidth="1"/>
    <col min="3593" max="3593" width="10.7109375" style="757" bestFit="1" customWidth="1"/>
    <col min="3594" max="3840" width="9.140625" style="757"/>
    <col min="3841" max="3841" width="75.140625" style="757" customWidth="1"/>
    <col min="3842" max="3846" width="9.7109375" style="757" customWidth="1"/>
    <col min="3847" max="3847" width="1.85546875" style="757" customWidth="1"/>
    <col min="3848" max="3848" width="9.140625" style="757" customWidth="1"/>
    <col min="3849" max="3849" width="10.7109375" style="757" bestFit="1" customWidth="1"/>
    <col min="3850" max="4096" width="9.140625" style="757"/>
    <col min="4097" max="4097" width="75.140625" style="757" customWidth="1"/>
    <col min="4098" max="4102" width="9.7109375" style="757" customWidth="1"/>
    <col min="4103" max="4103" width="1.85546875" style="757" customWidth="1"/>
    <col min="4104" max="4104" width="9.140625" style="757" customWidth="1"/>
    <col min="4105" max="4105" width="10.7109375" style="757" bestFit="1" customWidth="1"/>
    <col min="4106" max="4352" width="9.140625" style="757"/>
    <col min="4353" max="4353" width="75.140625" style="757" customWidth="1"/>
    <col min="4354" max="4358" width="9.7109375" style="757" customWidth="1"/>
    <col min="4359" max="4359" width="1.85546875" style="757" customWidth="1"/>
    <col min="4360" max="4360" width="9.140625" style="757" customWidth="1"/>
    <col min="4361" max="4361" width="10.7109375" style="757" bestFit="1" customWidth="1"/>
    <col min="4362" max="4608" width="9.140625" style="757"/>
    <col min="4609" max="4609" width="75.140625" style="757" customWidth="1"/>
    <col min="4610" max="4614" width="9.7109375" style="757" customWidth="1"/>
    <col min="4615" max="4615" width="1.85546875" style="757" customWidth="1"/>
    <col min="4616" max="4616" width="9.140625" style="757" customWidth="1"/>
    <col min="4617" max="4617" width="10.7109375" style="757" bestFit="1" customWidth="1"/>
    <col min="4618" max="4864" width="9.140625" style="757"/>
    <col min="4865" max="4865" width="75.140625" style="757" customWidth="1"/>
    <col min="4866" max="4870" width="9.7109375" style="757" customWidth="1"/>
    <col min="4871" max="4871" width="1.85546875" style="757" customWidth="1"/>
    <col min="4872" max="4872" width="9.140625" style="757" customWidth="1"/>
    <col min="4873" max="4873" width="10.7109375" style="757" bestFit="1" customWidth="1"/>
    <col min="4874" max="5120" width="9.140625" style="757"/>
    <col min="5121" max="5121" width="75.140625" style="757" customWidth="1"/>
    <col min="5122" max="5126" width="9.7109375" style="757" customWidth="1"/>
    <col min="5127" max="5127" width="1.85546875" style="757" customWidth="1"/>
    <col min="5128" max="5128" width="9.140625" style="757" customWidth="1"/>
    <col min="5129" max="5129" width="10.7109375" style="757" bestFit="1" customWidth="1"/>
    <col min="5130" max="5376" width="9.140625" style="757"/>
    <col min="5377" max="5377" width="75.140625" style="757" customWidth="1"/>
    <col min="5378" max="5382" width="9.7109375" style="757" customWidth="1"/>
    <col min="5383" max="5383" width="1.85546875" style="757" customWidth="1"/>
    <col min="5384" max="5384" width="9.140625" style="757" customWidth="1"/>
    <col min="5385" max="5385" width="10.7109375" style="757" bestFit="1" customWidth="1"/>
    <col min="5386" max="5632" width="9.140625" style="757"/>
    <col min="5633" max="5633" width="75.140625" style="757" customWidth="1"/>
    <col min="5634" max="5638" width="9.7109375" style="757" customWidth="1"/>
    <col min="5639" max="5639" width="1.85546875" style="757" customWidth="1"/>
    <col min="5640" max="5640" width="9.140625" style="757" customWidth="1"/>
    <col min="5641" max="5641" width="10.7109375" style="757" bestFit="1" customWidth="1"/>
    <col min="5642" max="5888" width="9.140625" style="757"/>
    <col min="5889" max="5889" width="75.140625" style="757" customWidth="1"/>
    <col min="5890" max="5894" width="9.7109375" style="757" customWidth="1"/>
    <col min="5895" max="5895" width="1.85546875" style="757" customWidth="1"/>
    <col min="5896" max="5896" width="9.140625" style="757" customWidth="1"/>
    <col min="5897" max="5897" width="10.7109375" style="757" bestFit="1" customWidth="1"/>
    <col min="5898" max="6144" width="9.140625" style="757"/>
    <col min="6145" max="6145" width="75.140625" style="757" customWidth="1"/>
    <col min="6146" max="6150" width="9.7109375" style="757" customWidth="1"/>
    <col min="6151" max="6151" width="1.85546875" style="757" customWidth="1"/>
    <col min="6152" max="6152" width="9.140625" style="757" customWidth="1"/>
    <col min="6153" max="6153" width="10.7109375" style="757" bestFit="1" customWidth="1"/>
    <col min="6154" max="6400" width="9.140625" style="757"/>
    <col min="6401" max="6401" width="75.140625" style="757" customWidth="1"/>
    <col min="6402" max="6406" width="9.7109375" style="757" customWidth="1"/>
    <col min="6407" max="6407" width="1.85546875" style="757" customWidth="1"/>
    <col min="6408" max="6408" width="9.140625" style="757" customWidth="1"/>
    <col min="6409" max="6409" width="10.7109375" style="757" bestFit="1" customWidth="1"/>
    <col min="6410" max="6656" width="9.140625" style="757"/>
    <col min="6657" max="6657" width="75.140625" style="757" customWidth="1"/>
    <col min="6658" max="6662" width="9.7109375" style="757" customWidth="1"/>
    <col min="6663" max="6663" width="1.85546875" style="757" customWidth="1"/>
    <col min="6664" max="6664" width="9.140625" style="757" customWidth="1"/>
    <col min="6665" max="6665" width="10.7109375" style="757" bestFit="1" customWidth="1"/>
    <col min="6666" max="6912" width="9.140625" style="757"/>
    <col min="6913" max="6913" width="75.140625" style="757" customWidth="1"/>
    <col min="6914" max="6918" width="9.7109375" style="757" customWidth="1"/>
    <col min="6919" max="6919" width="1.85546875" style="757" customWidth="1"/>
    <col min="6920" max="6920" width="9.140625" style="757" customWidth="1"/>
    <col min="6921" max="6921" width="10.7109375" style="757" bestFit="1" customWidth="1"/>
    <col min="6922" max="7168" width="9.140625" style="757"/>
    <col min="7169" max="7169" width="75.140625" style="757" customWidth="1"/>
    <col min="7170" max="7174" width="9.7109375" style="757" customWidth="1"/>
    <col min="7175" max="7175" width="1.85546875" style="757" customWidth="1"/>
    <col min="7176" max="7176" width="9.140625" style="757" customWidth="1"/>
    <col min="7177" max="7177" width="10.7109375" style="757" bestFit="1" customWidth="1"/>
    <col min="7178" max="7424" width="9.140625" style="757"/>
    <col min="7425" max="7425" width="75.140625" style="757" customWidth="1"/>
    <col min="7426" max="7430" width="9.7109375" style="757" customWidth="1"/>
    <col min="7431" max="7431" width="1.85546875" style="757" customWidth="1"/>
    <col min="7432" max="7432" width="9.140625" style="757" customWidth="1"/>
    <col min="7433" max="7433" width="10.7109375" style="757" bestFit="1" customWidth="1"/>
    <col min="7434" max="7680" width="9.140625" style="757"/>
    <col min="7681" max="7681" width="75.140625" style="757" customWidth="1"/>
    <col min="7682" max="7686" width="9.7109375" style="757" customWidth="1"/>
    <col min="7687" max="7687" width="1.85546875" style="757" customWidth="1"/>
    <col min="7688" max="7688" width="9.140625" style="757" customWidth="1"/>
    <col min="7689" max="7689" width="10.7109375" style="757" bestFit="1" customWidth="1"/>
    <col min="7690" max="7936" width="9.140625" style="757"/>
    <col min="7937" max="7937" width="75.140625" style="757" customWidth="1"/>
    <col min="7938" max="7942" width="9.7109375" style="757" customWidth="1"/>
    <col min="7943" max="7943" width="1.85546875" style="757" customWidth="1"/>
    <col min="7944" max="7944" width="9.140625" style="757" customWidth="1"/>
    <col min="7945" max="7945" width="10.7109375" style="757" bestFit="1" customWidth="1"/>
    <col min="7946" max="8192" width="9.140625" style="757"/>
    <col min="8193" max="8193" width="75.140625" style="757" customWidth="1"/>
    <col min="8194" max="8198" width="9.7109375" style="757" customWidth="1"/>
    <col min="8199" max="8199" width="1.85546875" style="757" customWidth="1"/>
    <col min="8200" max="8200" width="9.140625" style="757" customWidth="1"/>
    <col min="8201" max="8201" width="10.7109375" style="757" bestFit="1" customWidth="1"/>
    <col min="8202" max="8448" width="9.140625" style="757"/>
    <col min="8449" max="8449" width="75.140625" style="757" customWidth="1"/>
    <col min="8450" max="8454" width="9.7109375" style="757" customWidth="1"/>
    <col min="8455" max="8455" width="1.85546875" style="757" customWidth="1"/>
    <col min="8456" max="8456" width="9.140625" style="757" customWidth="1"/>
    <col min="8457" max="8457" width="10.7109375" style="757" bestFit="1" customWidth="1"/>
    <col min="8458" max="8704" width="9.140625" style="757"/>
    <col min="8705" max="8705" width="75.140625" style="757" customWidth="1"/>
    <col min="8706" max="8710" width="9.7109375" style="757" customWidth="1"/>
    <col min="8711" max="8711" width="1.85546875" style="757" customWidth="1"/>
    <col min="8712" max="8712" width="9.140625" style="757" customWidth="1"/>
    <col min="8713" max="8713" width="10.7109375" style="757" bestFit="1" customWidth="1"/>
    <col min="8714" max="8960" width="9.140625" style="757"/>
    <col min="8961" max="8961" width="75.140625" style="757" customWidth="1"/>
    <col min="8962" max="8966" width="9.7109375" style="757" customWidth="1"/>
    <col min="8967" max="8967" width="1.85546875" style="757" customWidth="1"/>
    <col min="8968" max="8968" width="9.140625" style="757" customWidth="1"/>
    <col min="8969" max="8969" width="10.7109375" style="757" bestFit="1" customWidth="1"/>
    <col min="8970" max="9216" width="9.140625" style="757"/>
    <col min="9217" max="9217" width="75.140625" style="757" customWidth="1"/>
    <col min="9218" max="9222" width="9.7109375" style="757" customWidth="1"/>
    <col min="9223" max="9223" width="1.85546875" style="757" customWidth="1"/>
    <col min="9224" max="9224" width="9.140625" style="757" customWidth="1"/>
    <col min="9225" max="9225" width="10.7109375" style="757" bestFit="1" customWidth="1"/>
    <col min="9226" max="9472" width="9.140625" style="757"/>
    <col min="9473" max="9473" width="75.140625" style="757" customWidth="1"/>
    <col min="9474" max="9478" width="9.7109375" style="757" customWidth="1"/>
    <col min="9479" max="9479" width="1.85546875" style="757" customWidth="1"/>
    <col min="9480" max="9480" width="9.140625" style="757" customWidth="1"/>
    <col min="9481" max="9481" width="10.7109375" style="757" bestFit="1" customWidth="1"/>
    <col min="9482" max="9728" width="9.140625" style="757"/>
    <col min="9729" max="9729" width="75.140625" style="757" customWidth="1"/>
    <col min="9730" max="9734" width="9.7109375" style="757" customWidth="1"/>
    <col min="9735" max="9735" width="1.85546875" style="757" customWidth="1"/>
    <col min="9736" max="9736" width="9.140625" style="757" customWidth="1"/>
    <col min="9737" max="9737" width="10.7109375" style="757" bestFit="1" customWidth="1"/>
    <col min="9738" max="9984" width="9.140625" style="757"/>
    <col min="9985" max="9985" width="75.140625" style="757" customWidth="1"/>
    <col min="9986" max="9990" width="9.7109375" style="757" customWidth="1"/>
    <col min="9991" max="9991" width="1.85546875" style="757" customWidth="1"/>
    <col min="9992" max="9992" width="9.140625" style="757" customWidth="1"/>
    <col min="9993" max="9993" width="10.7109375" style="757" bestFit="1" customWidth="1"/>
    <col min="9994" max="10240" width="9.140625" style="757"/>
    <col min="10241" max="10241" width="75.140625" style="757" customWidth="1"/>
    <col min="10242" max="10246" width="9.7109375" style="757" customWidth="1"/>
    <col min="10247" max="10247" width="1.85546875" style="757" customWidth="1"/>
    <col min="10248" max="10248" width="9.140625" style="757" customWidth="1"/>
    <col min="10249" max="10249" width="10.7109375" style="757" bestFit="1" customWidth="1"/>
    <col min="10250" max="10496" width="9.140625" style="757"/>
    <col min="10497" max="10497" width="75.140625" style="757" customWidth="1"/>
    <col min="10498" max="10502" width="9.7109375" style="757" customWidth="1"/>
    <col min="10503" max="10503" width="1.85546875" style="757" customWidth="1"/>
    <col min="10504" max="10504" width="9.140625" style="757" customWidth="1"/>
    <col min="10505" max="10505" width="10.7109375" style="757" bestFit="1" customWidth="1"/>
    <col min="10506" max="10752" width="9.140625" style="757"/>
    <col min="10753" max="10753" width="75.140625" style="757" customWidth="1"/>
    <col min="10754" max="10758" width="9.7109375" style="757" customWidth="1"/>
    <col min="10759" max="10759" width="1.85546875" style="757" customWidth="1"/>
    <col min="10760" max="10760" width="9.140625" style="757" customWidth="1"/>
    <col min="10761" max="10761" width="10.7109375" style="757" bestFit="1" customWidth="1"/>
    <col min="10762" max="11008" width="9.140625" style="757"/>
    <col min="11009" max="11009" width="75.140625" style="757" customWidth="1"/>
    <col min="11010" max="11014" width="9.7109375" style="757" customWidth="1"/>
    <col min="11015" max="11015" width="1.85546875" style="757" customWidth="1"/>
    <col min="11016" max="11016" width="9.140625" style="757" customWidth="1"/>
    <col min="11017" max="11017" width="10.7109375" style="757" bestFit="1" customWidth="1"/>
    <col min="11018" max="11264" width="9.140625" style="757"/>
    <col min="11265" max="11265" width="75.140625" style="757" customWidth="1"/>
    <col min="11266" max="11270" width="9.7109375" style="757" customWidth="1"/>
    <col min="11271" max="11271" width="1.85546875" style="757" customWidth="1"/>
    <col min="11272" max="11272" width="9.140625" style="757" customWidth="1"/>
    <col min="11273" max="11273" width="10.7109375" style="757" bestFit="1" customWidth="1"/>
    <col min="11274" max="11520" width="9.140625" style="757"/>
    <col min="11521" max="11521" width="75.140625" style="757" customWidth="1"/>
    <col min="11522" max="11526" width="9.7109375" style="757" customWidth="1"/>
    <col min="11527" max="11527" width="1.85546875" style="757" customWidth="1"/>
    <col min="11528" max="11528" width="9.140625" style="757" customWidth="1"/>
    <col min="11529" max="11529" width="10.7109375" style="757" bestFit="1" customWidth="1"/>
    <col min="11530" max="11776" width="9.140625" style="757"/>
    <col min="11777" max="11777" width="75.140625" style="757" customWidth="1"/>
    <col min="11778" max="11782" width="9.7109375" style="757" customWidth="1"/>
    <col min="11783" max="11783" width="1.85546875" style="757" customWidth="1"/>
    <col min="11784" max="11784" width="9.140625" style="757" customWidth="1"/>
    <col min="11785" max="11785" width="10.7109375" style="757" bestFit="1" customWidth="1"/>
    <col min="11786" max="12032" width="9.140625" style="757"/>
    <col min="12033" max="12033" width="75.140625" style="757" customWidth="1"/>
    <col min="12034" max="12038" width="9.7109375" style="757" customWidth="1"/>
    <col min="12039" max="12039" width="1.85546875" style="757" customWidth="1"/>
    <col min="12040" max="12040" width="9.140625" style="757" customWidth="1"/>
    <col min="12041" max="12041" width="10.7109375" style="757" bestFit="1" customWidth="1"/>
    <col min="12042" max="12288" width="9.140625" style="757"/>
    <col min="12289" max="12289" width="75.140625" style="757" customWidth="1"/>
    <col min="12290" max="12294" width="9.7109375" style="757" customWidth="1"/>
    <col min="12295" max="12295" width="1.85546875" style="757" customWidth="1"/>
    <col min="12296" max="12296" width="9.140625" style="757" customWidth="1"/>
    <col min="12297" max="12297" width="10.7109375" style="757" bestFit="1" customWidth="1"/>
    <col min="12298" max="12544" width="9.140625" style="757"/>
    <col min="12545" max="12545" width="75.140625" style="757" customWidth="1"/>
    <col min="12546" max="12550" width="9.7109375" style="757" customWidth="1"/>
    <col min="12551" max="12551" width="1.85546875" style="757" customWidth="1"/>
    <col min="12552" max="12552" width="9.140625" style="757" customWidth="1"/>
    <col min="12553" max="12553" width="10.7109375" style="757" bestFit="1" customWidth="1"/>
    <col min="12554" max="12800" width="9.140625" style="757"/>
    <col min="12801" max="12801" width="75.140625" style="757" customWidth="1"/>
    <col min="12802" max="12806" width="9.7109375" style="757" customWidth="1"/>
    <col min="12807" max="12807" width="1.85546875" style="757" customWidth="1"/>
    <col min="12808" max="12808" width="9.140625" style="757" customWidth="1"/>
    <col min="12809" max="12809" width="10.7109375" style="757" bestFit="1" customWidth="1"/>
    <col min="12810" max="13056" width="9.140625" style="757"/>
    <col min="13057" max="13057" width="75.140625" style="757" customWidth="1"/>
    <col min="13058" max="13062" width="9.7109375" style="757" customWidth="1"/>
    <col min="13063" max="13063" width="1.85546875" style="757" customWidth="1"/>
    <col min="13064" max="13064" width="9.140625" style="757" customWidth="1"/>
    <col min="13065" max="13065" width="10.7109375" style="757" bestFit="1" customWidth="1"/>
    <col min="13066" max="13312" width="9.140625" style="757"/>
    <col min="13313" max="13313" width="75.140625" style="757" customWidth="1"/>
    <col min="13314" max="13318" width="9.7109375" style="757" customWidth="1"/>
    <col min="13319" max="13319" width="1.85546875" style="757" customWidth="1"/>
    <col min="13320" max="13320" width="9.140625" style="757" customWidth="1"/>
    <col min="13321" max="13321" width="10.7109375" style="757" bestFit="1" customWidth="1"/>
    <col min="13322" max="13568" width="9.140625" style="757"/>
    <col min="13569" max="13569" width="75.140625" style="757" customWidth="1"/>
    <col min="13570" max="13574" width="9.7109375" style="757" customWidth="1"/>
    <col min="13575" max="13575" width="1.85546875" style="757" customWidth="1"/>
    <col min="13576" max="13576" width="9.140625" style="757" customWidth="1"/>
    <col min="13577" max="13577" width="10.7109375" style="757" bestFit="1" customWidth="1"/>
    <col min="13578" max="13824" width="9.140625" style="757"/>
    <col min="13825" max="13825" width="75.140625" style="757" customWidth="1"/>
    <col min="13826" max="13830" width="9.7109375" style="757" customWidth="1"/>
    <col min="13831" max="13831" width="1.85546875" style="757" customWidth="1"/>
    <col min="13832" max="13832" width="9.140625" style="757" customWidth="1"/>
    <col min="13833" max="13833" width="10.7109375" style="757" bestFit="1" customWidth="1"/>
    <col min="13834" max="14080" width="9.140625" style="757"/>
    <col min="14081" max="14081" width="75.140625" style="757" customWidth="1"/>
    <col min="14082" max="14086" width="9.7109375" style="757" customWidth="1"/>
    <col min="14087" max="14087" width="1.85546875" style="757" customWidth="1"/>
    <col min="14088" max="14088" width="9.140625" style="757" customWidth="1"/>
    <col min="14089" max="14089" width="10.7109375" style="757" bestFit="1" customWidth="1"/>
    <col min="14090" max="14336" width="9.140625" style="757"/>
    <col min="14337" max="14337" width="75.140625" style="757" customWidth="1"/>
    <col min="14338" max="14342" width="9.7109375" style="757" customWidth="1"/>
    <col min="14343" max="14343" width="1.85546875" style="757" customWidth="1"/>
    <col min="14344" max="14344" width="9.140625" style="757" customWidth="1"/>
    <col min="14345" max="14345" width="10.7109375" style="757" bestFit="1" customWidth="1"/>
    <col min="14346" max="14592" width="9.140625" style="757"/>
    <col min="14593" max="14593" width="75.140625" style="757" customWidth="1"/>
    <col min="14594" max="14598" width="9.7109375" style="757" customWidth="1"/>
    <col min="14599" max="14599" width="1.85546875" style="757" customWidth="1"/>
    <col min="14600" max="14600" width="9.140625" style="757" customWidth="1"/>
    <col min="14601" max="14601" width="10.7109375" style="757" bestFit="1" customWidth="1"/>
    <col min="14602" max="14848" width="9.140625" style="757"/>
    <col min="14849" max="14849" width="75.140625" style="757" customWidth="1"/>
    <col min="14850" max="14854" width="9.7109375" style="757" customWidth="1"/>
    <col min="14855" max="14855" width="1.85546875" style="757" customWidth="1"/>
    <col min="14856" max="14856" width="9.140625" style="757" customWidth="1"/>
    <col min="14857" max="14857" width="10.7109375" style="757" bestFit="1" customWidth="1"/>
    <col min="14858" max="15104" width="9.140625" style="757"/>
    <col min="15105" max="15105" width="75.140625" style="757" customWidth="1"/>
    <col min="15106" max="15110" width="9.7109375" style="757" customWidth="1"/>
    <col min="15111" max="15111" width="1.85546875" style="757" customWidth="1"/>
    <col min="15112" max="15112" width="9.140625" style="757" customWidth="1"/>
    <col min="15113" max="15113" width="10.7109375" style="757" bestFit="1" customWidth="1"/>
    <col min="15114" max="15360" width="9.140625" style="757"/>
    <col min="15361" max="15361" width="75.140625" style="757" customWidth="1"/>
    <col min="15362" max="15366" width="9.7109375" style="757" customWidth="1"/>
    <col min="15367" max="15367" width="1.85546875" style="757" customWidth="1"/>
    <col min="15368" max="15368" width="9.140625" style="757" customWidth="1"/>
    <col min="15369" max="15369" width="10.7109375" style="757" bestFit="1" customWidth="1"/>
    <col min="15370" max="15616" width="9.140625" style="757"/>
    <col min="15617" max="15617" width="75.140625" style="757" customWidth="1"/>
    <col min="15618" max="15622" width="9.7109375" style="757" customWidth="1"/>
    <col min="15623" max="15623" width="1.85546875" style="757" customWidth="1"/>
    <col min="15624" max="15624" width="9.140625" style="757" customWidth="1"/>
    <col min="15625" max="15625" width="10.7109375" style="757" bestFit="1" customWidth="1"/>
    <col min="15626" max="15872" width="9.140625" style="757"/>
    <col min="15873" max="15873" width="75.140625" style="757" customWidth="1"/>
    <col min="15874" max="15878" width="9.7109375" style="757" customWidth="1"/>
    <col min="15879" max="15879" width="1.85546875" style="757" customWidth="1"/>
    <col min="15880" max="15880" width="9.140625" style="757" customWidth="1"/>
    <col min="15881" max="15881" width="10.7109375" style="757" bestFit="1" customWidth="1"/>
    <col min="15882" max="16128" width="9.140625" style="757"/>
    <col min="16129" max="16129" width="75.140625" style="757" customWidth="1"/>
    <col min="16130" max="16134" width="9.7109375" style="757" customWidth="1"/>
    <col min="16135" max="16135" width="1.85546875" style="757" customWidth="1"/>
    <col min="16136" max="16136" width="9.140625" style="757" customWidth="1"/>
    <col min="16137" max="16137" width="10.7109375" style="757" bestFit="1" customWidth="1"/>
    <col min="16138" max="16384" width="9.140625" style="757"/>
  </cols>
  <sheetData>
    <row r="1" spans="1:7" s="62" customFormat="1" ht="2.25" customHeight="1">
      <c r="A1" s="60"/>
      <c r="B1" s="61"/>
      <c r="C1" s="61"/>
      <c r="D1" s="61"/>
      <c r="E1" s="61"/>
      <c r="F1" s="61"/>
    </row>
    <row r="2" spans="1:7" s="52" customFormat="1" ht="39" customHeight="1">
      <c r="A2" s="1076" t="s">
        <v>1288</v>
      </c>
      <c r="B2" s="1076"/>
      <c r="C2" s="1076"/>
      <c r="D2" s="1076"/>
      <c r="E2" s="1076"/>
      <c r="F2" s="1076"/>
    </row>
    <row r="3" spans="1:7" s="52" customFormat="1" ht="20.25">
      <c r="A3" s="1076" t="s">
        <v>1214</v>
      </c>
      <c r="B3" s="1076"/>
      <c r="C3" s="1076"/>
      <c r="D3" s="1076"/>
      <c r="E3" s="1076"/>
      <c r="F3" s="1076"/>
    </row>
    <row r="4" spans="1:7" s="52" customFormat="1" ht="20.25">
      <c r="A4" s="1076" t="s">
        <v>1518</v>
      </c>
      <c r="B4" s="1076"/>
      <c r="C4" s="1076"/>
      <c r="D4" s="1076"/>
      <c r="E4" s="1076"/>
      <c r="F4" s="1076"/>
    </row>
    <row r="5" spans="1:7" s="53" customFormat="1" ht="39" customHeight="1">
      <c r="A5" s="1082" t="s">
        <v>1334</v>
      </c>
      <c r="B5" s="1082"/>
      <c r="C5" s="1082"/>
      <c r="D5" s="1082"/>
      <c r="E5" s="1082"/>
      <c r="F5" s="1082"/>
    </row>
    <row r="6" spans="1:7" ht="6" customHeight="1">
      <c r="B6" s="799"/>
      <c r="C6" s="799"/>
      <c r="D6" s="799"/>
      <c r="E6" s="799"/>
      <c r="F6" s="799"/>
      <c r="G6" s="757"/>
    </row>
    <row r="7" spans="1:7" ht="4.5" customHeight="1" thickBot="1">
      <c r="A7" s="375"/>
      <c r="B7" s="635"/>
      <c r="C7" s="635"/>
      <c r="D7" s="635"/>
      <c r="E7" s="635"/>
      <c r="F7" s="635"/>
      <c r="G7" s="757"/>
    </row>
    <row r="8" spans="1:7" ht="16.5" thickTop="1" thickBot="1">
      <c r="A8" s="980"/>
      <c r="B8" s="981" t="s">
        <v>2</v>
      </c>
      <c r="C8" s="981" t="s">
        <v>3</v>
      </c>
      <c r="D8" s="981" t="s">
        <v>4</v>
      </c>
      <c r="E8" s="981" t="s">
        <v>5</v>
      </c>
      <c r="F8" s="981" t="s">
        <v>6</v>
      </c>
      <c r="G8" s="757"/>
    </row>
    <row r="9" spans="1:7" ht="16.5" customHeight="1" thickTop="1" thickBot="1">
      <c r="A9" s="982" t="s">
        <v>7</v>
      </c>
      <c r="B9" s="896">
        <v>3212711.08825</v>
      </c>
      <c r="C9" s="896">
        <v>605572.81297000009</v>
      </c>
      <c r="D9" s="896">
        <v>63.263280000000002</v>
      </c>
      <c r="E9" s="896">
        <v>30111.524370000003</v>
      </c>
      <c r="F9" s="896">
        <v>3848458.6888699997</v>
      </c>
      <c r="G9" s="757"/>
    </row>
    <row r="10" spans="1:7" ht="16.5" customHeight="1" thickTop="1" thickBot="1">
      <c r="A10" s="885" t="s">
        <v>8</v>
      </c>
      <c r="B10" s="897">
        <v>151037.22902999999</v>
      </c>
      <c r="C10" s="897">
        <v>105922.72504</v>
      </c>
      <c r="D10" s="897">
        <v>25.001060000000003</v>
      </c>
      <c r="E10" s="897">
        <v>0</v>
      </c>
      <c r="F10" s="897">
        <v>256984.95512999999</v>
      </c>
      <c r="G10" s="757"/>
    </row>
    <row r="11" spans="1:7" ht="16.5" customHeight="1" thickTop="1">
      <c r="A11" s="898" t="s">
        <v>9</v>
      </c>
      <c r="B11" s="448">
        <v>37329.161869999996</v>
      </c>
      <c r="C11" s="448">
        <v>38227.766670000005</v>
      </c>
      <c r="D11" s="448">
        <v>0</v>
      </c>
      <c r="E11" s="448">
        <v>0</v>
      </c>
      <c r="F11" s="448">
        <v>75556.928540000008</v>
      </c>
      <c r="G11" s="757"/>
    </row>
    <row r="12" spans="1:7" ht="16.5" customHeight="1">
      <c r="A12" s="898" t="s">
        <v>10</v>
      </c>
      <c r="B12" s="448">
        <v>106037.82236000001</v>
      </c>
      <c r="C12" s="448">
        <v>63533.72049</v>
      </c>
      <c r="D12" s="448">
        <v>25.001060000000003</v>
      </c>
      <c r="E12" s="448">
        <v>0</v>
      </c>
      <c r="F12" s="448">
        <v>169596.54391000001</v>
      </c>
      <c r="G12" s="757"/>
    </row>
    <row r="13" spans="1:7" ht="16.5" customHeight="1">
      <c r="A13" s="898" t="s">
        <v>11</v>
      </c>
      <c r="B13" s="448">
        <v>7670.2447999999995</v>
      </c>
      <c r="C13" s="448">
        <v>4161.2378799999997</v>
      </c>
      <c r="D13" s="448">
        <v>0</v>
      </c>
      <c r="E13" s="448">
        <v>0</v>
      </c>
      <c r="F13" s="448">
        <v>11831.482679999999</v>
      </c>
      <c r="G13" s="757"/>
    </row>
    <row r="14" spans="1:7" ht="16.5" customHeight="1">
      <c r="A14" s="898" t="s">
        <v>12</v>
      </c>
      <c r="B14" s="448">
        <v>0</v>
      </c>
      <c r="C14" s="448">
        <v>0</v>
      </c>
      <c r="D14" s="448">
        <v>0</v>
      </c>
      <c r="E14" s="448">
        <v>0</v>
      </c>
      <c r="F14" s="448">
        <v>0</v>
      </c>
      <c r="G14" s="757"/>
    </row>
    <row r="15" spans="1:7" ht="16.5" customHeight="1">
      <c r="A15" s="898" t="s">
        <v>13</v>
      </c>
      <c r="B15" s="448">
        <v>0</v>
      </c>
      <c r="C15" s="448">
        <v>0</v>
      </c>
      <c r="D15" s="448">
        <v>0</v>
      </c>
      <c r="E15" s="448">
        <v>0</v>
      </c>
      <c r="F15" s="448">
        <v>0</v>
      </c>
      <c r="G15" s="757"/>
    </row>
    <row r="16" spans="1:7" ht="16.5" customHeight="1">
      <c r="A16" s="898" t="s">
        <v>14</v>
      </c>
      <c r="B16" s="448">
        <v>0</v>
      </c>
      <c r="C16" s="448">
        <v>0</v>
      </c>
      <c r="D16" s="448">
        <v>0</v>
      </c>
      <c r="E16" s="448">
        <v>0</v>
      </c>
      <c r="F16" s="448">
        <v>0</v>
      </c>
      <c r="G16" s="757"/>
    </row>
    <row r="17" spans="1:7" ht="16.5" customHeight="1">
      <c r="A17" s="898" t="s">
        <v>15</v>
      </c>
      <c r="B17" s="448">
        <v>0</v>
      </c>
      <c r="C17" s="448">
        <v>0</v>
      </c>
      <c r="D17" s="448">
        <v>0</v>
      </c>
      <c r="E17" s="448">
        <v>0</v>
      </c>
      <c r="F17" s="448">
        <v>0</v>
      </c>
      <c r="G17" s="757"/>
    </row>
    <row r="18" spans="1:7" ht="16.5" customHeight="1" thickBot="1">
      <c r="A18" s="898" t="s">
        <v>16</v>
      </c>
      <c r="B18" s="448">
        <v>0</v>
      </c>
      <c r="C18" s="448">
        <v>0</v>
      </c>
      <c r="D18" s="448">
        <v>0</v>
      </c>
      <c r="E18" s="448">
        <v>0</v>
      </c>
      <c r="F18" s="448">
        <v>0</v>
      </c>
      <c r="G18" s="757"/>
    </row>
    <row r="19" spans="1:7" ht="16.5" customHeight="1" thickTop="1" thickBot="1">
      <c r="A19" s="885" t="s">
        <v>17</v>
      </c>
      <c r="B19" s="897">
        <v>309453.46094999998</v>
      </c>
      <c r="C19" s="897">
        <v>345604.38919000002</v>
      </c>
      <c r="D19" s="897">
        <v>0</v>
      </c>
      <c r="E19" s="897">
        <v>30111.524370000003</v>
      </c>
      <c r="F19" s="897">
        <v>685169.37450999999</v>
      </c>
      <c r="G19" s="757"/>
    </row>
    <row r="20" spans="1:7" ht="16.5" customHeight="1" thickTop="1">
      <c r="A20" s="898" t="s">
        <v>18</v>
      </c>
      <c r="B20" s="448">
        <v>0</v>
      </c>
      <c r="C20" s="448">
        <v>0</v>
      </c>
      <c r="D20" s="448">
        <v>0</v>
      </c>
      <c r="E20" s="448">
        <v>0</v>
      </c>
      <c r="F20" s="448">
        <v>0</v>
      </c>
      <c r="G20" s="757"/>
    </row>
    <row r="21" spans="1:7" ht="16.5" customHeight="1">
      <c r="A21" s="898" t="s">
        <v>19</v>
      </c>
      <c r="B21" s="448">
        <v>70899.651709999991</v>
      </c>
      <c r="C21" s="448">
        <v>9978.0447100000001</v>
      </c>
      <c r="D21" s="448">
        <v>0</v>
      </c>
      <c r="E21" s="448">
        <v>0</v>
      </c>
      <c r="F21" s="448">
        <v>80877.696420000007</v>
      </c>
      <c r="G21" s="757"/>
    </row>
    <row r="22" spans="1:7" ht="16.5" customHeight="1">
      <c r="A22" s="898" t="s">
        <v>20</v>
      </c>
      <c r="B22" s="448">
        <v>0</v>
      </c>
      <c r="C22" s="448">
        <v>0</v>
      </c>
      <c r="D22" s="448">
        <v>0</v>
      </c>
      <c r="E22" s="448">
        <v>0</v>
      </c>
      <c r="F22" s="448">
        <v>0</v>
      </c>
      <c r="G22" s="757"/>
    </row>
    <row r="23" spans="1:7" ht="16.5" customHeight="1">
      <c r="A23" s="898" t="s">
        <v>21</v>
      </c>
      <c r="B23" s="448">
        <v>0</v>
      </c>
      <c r="C23" s="448">
        <v>0</v>
      </c>
      <c r="D23" s="448">
        <v>0</v>
      </c>
      <c r="E23" s="448">
        <v>0</v>
      </c>
      <c r="F23" s="448">
        <v>0</v>
      </c>
      <c r="G23" s="757"/>
    </row>
    <row r="24" spans="1:7" ht="16.5" customHeight="1">
      <c r="A24" s="898" t="s">
        <v>22</v>
      </c>
      <c r="B24" s="448">
        <v>142498.62998</v>
      </c>
      <c r="C24" s="448">
        <v>40376.854530000004</v>
      </c>
      <c r="D24" s="448">
        <v>0</v>
      </c>
      <c r="E24" s="448">
        <v>30111.524370000003</v>
      </c>
      <c r="F24" s="448">
        <v>212987.00888000001</v>
      </c>
      <c r="G24" s="757"/>
    </row>
    <row r="25" spans="1:7" ht="16.5" customHeight="1">
      <c r="A25" s="898" t="s">
        <v>23</v>
      </c>
      <c r="B25" s="448">
        <v>95825.954450000005</v>
      </c>
      <c r="C25" s="448">
        <v>295249.48994999996</v>
      </c>
      <c r="D25" s="448">
        <v>0</v>
      </c>
      <c r="E25" s="448">
        <v>0</v>
      </c>
      <c r="F25" s="448">
        <v>391075.44439999998</v>
      </c>
      <c r="G25" s="757"/>
    </row>
    <row r="26" spans="1:7" ht="16.5" customHeight="1">
      <c r="A26" s="898" t="s">
        <v>24</v>
      </c>
      <c r="B26" s="448">
        <v>229.22480999999999</v>
      </c>
      <c r="C26" s="448">
        <v>0</v>
      </c>
      <c r="D26" s="448">
        <v>0</v>
      </c>
      <c r="E26" s="448">
        <v>0</v>
      </c>
      <c r="F26" s="448">
        <v>229.22480999999999</v>
      </c>
      <c r="G26" s="757"/>
    </row>
    <row r="27" spans="1:7" ht="16.5" customHeight="1" thickBot="1">
      <c r="A27" s="898" t="s">
        <v>25</v>
      </c>
      <c r="B27" s="448">
        <v>0</v>
      </c>
      <c r="C27" s="448">
        <v>0</v>
      </c>
      <c r="D27" s="448">
        <v>0</v>
      </c>
      <c r="E27" s="448">
        <v>0</v>
      </c>
      <c r="F27" s="448">
        <v>0</v>
      </c>
      <c r="G27" s="757"/>
    </row>
    <row r="28" spans="1:7" ht="16.5" customHeight="1" thickTop="1" thickBot="1">
      <c r="A28" s="885" t="s">
        <v>26</v>
      </c>
      <c r="B28" s="897">
        <v>2468659.1142100003</v>
      </c>
      <c r="C28" s="897">
        <v>141973.65488999998</v>
      </c>
      <c r="D28" s="897">
        <v>0</v>
      </c>
      <c r="E28" s="897">
        <v>0</v>
      </c>
      <c r="F28" s="897">
        <v>2610632.7690999997</v>
      </c>
      <c r="G28" s="757"/>
    </row>
    <row r="29" spans="1:7" ht="16.5" customHeight="1" thickTop="1">
      <c r="A29" s="899" t="s">
        <v>27</v>
      </c>
      <c r="B29" s="448">
        <v>2486797.4185300004</v>
      </c>
      <c r="C29" s="448">
        <v>173697.03474999999</v>
      </c>
      <c r="D29" s="448">
        <v>0</v>
      </c>
      <c r="E29" s="448">
        <v>0</v>
      </c>
      <c r="F29" s="448">
        <v>2660494.45328</v>
      </c>
      <c r="G29" s="757"/>
    </row>
    <row r="30" spans="1:7" ht="16.5" customHeight="1">
      <c r="A30" s="898" t="s">
        <v>28</v>
      </c>
      <c r="B30" s="448">
        <v>2470142.7653299998</v>
      </c>
      <c r="C30" s="448">
        <v>169548.94868</v>
      </c>
      <c r="D30" s="448">
        <v>0</v>
      </c>
      <c r="E30" s="448">
        <v>0</v>
      </c>
      <c r="F30" s="448">
        <v>2639691.7140100002</v>
      </c>
      <c r="G30" s="757"/>
    </row>
    <row r="31" spans="1:7" ht="16.5" customHeight="1">
      <c r="A31" s="898" t="s">
        <v>29</v>
      </c>
      <c r="B31" s="448">
        <v>16594.010969999999</v>
      </c>
      <c r="C31" s="448">
        <v>4148.0860699999994</v>
      </c>
      <c r="D31" s="448">
        <v>0</v>
      </c>
      <c r="E31" s="448">
        <v>0</v>
      </c>
      <c r="F31" s="448">
        <v>20742.097040000001</v>
      </c>
      <c r="G31" s="757"/>
    </row>
    <row r="32" spans="1:7" ht="16.5" customHeight="1">
      <c r="A32" s="898" t="s">
        <v>30</v>
      </c>
      <c r="B32" s="448">
        <v>60.642230000000005</v>
      </c>
      <c r="C32" s="448">
        <v>0</v>
      </c>
      <c r="D32" s="448">
        <v>0</v>
      </c>
      <c r="E32" s="448">
        <v>0</v>
      </c>
      <c r="F32" s="448">
        <v>60.642230000000005</v>
      </c>
      <c r="G32" s="757"/>
    </row>
    <row r="33" spans="1:7" ht="16.5" customHeight="1">
      <c r="A33" s="899" t="s">
        <v>31</v>
      </c>
      <c r="B33" s="448">
        <v>21612.544000000002</v>
      </c>
      <c r="C33" s="448">
        <v>4035.7058399999996</v>
      </c>
      <c r="D33" s="448">
        <v>0</v>
      </c>
      <c r="E33" s="448">
        <v>0</v>
      </c>
      <c r="F33" s="448">
        <v>25648.24984</v>
      </c>
      <c r="G33" s="757"/>
    </row>
    <row r="34" spans="1:7" ht="16.5" customHeight="1">
      <c r="A34" s="898" t="s">
        <v>32</v>
      </c>
      <c r="B34" s="448">
        <v>21612.544000000002</v>
      </c>
      <c r="C34" s="448">
        <v>3969.8845499999998</v>
      </c>
      <c r="D34" s="448">
        <v>0</v>
      </c>
      <c r="E34" s="448">
        <v>0</v>
      </c>
      <c r="F34" s="448">
        <v>25582.428550000001</v>
      </c>
      <c r="G34" s="757"/>
    </row>
    <row r="35" spans="1:7" ht="16.5" customHeight="1">
      <c r="A35" s="898" t="s">
        <v>33</v>
      </c>
      <c r="B35" s="448">
        <v>0</v>
      </c>
      <c r="C35" s="448">
        <v>65.821289999999991</v>
      </c>
      <c r="D35" s="448">
        <v>0</v>
      </c>
      <c r="E35" s="448">
        <v>0</v>
      </c>
      <c r="F35" s="448">
        <v>65.821289999999991</v>
      </c>
      <c r="G35" s="757"/>
    </row>
    <row r="36" spans="1:7" ht="16.5" customHeight="1">
      <c r="A36" s="898" t="s">
        <v>34</v>
      </c>
      <c r="B36" s="448">
        <v>0</v>
      </c>
      <c r="C36" s="448">
        <v>0</v>
      </c>
      <c r="D36" s="448">
        <v>0</v>
      </c>
      <c r="E36" s="448">
        <v>0</v>
      </c>
      <c r="F36" s="448">
        <v>0</v>
      </c>
      <c r="G36" s="757"/>
    </row>
    <row r="37" spans="1:7" ht="16.5" customHeight="1">
      <c r="A37" s="899" t="s">
        <v>35</v>
      </c>
      <c r="B37" s="448">
        <v>33624.326390000002</v>
      </c>
      <c r="C37" s="448">
        <v>9562.7534600000017</v>
      </c>
      <c r="D37" s="448">
        <v>0</v>
      </c>
      <c r="E37" s="448">
        <v>0</v>
      </c>
      <c r="F37" s="448">
        <v>43187.079850000002</v>
      </c>
      <c r="G37" s="757"/>
    </row>
    <row r="38" spans="1:7" ht="16.5" customHeight="1">
      <c r="A38" s="898" t="s">
        <v>36</v>
      </c>
      <c r="B38" s="448">
        <v>32414.688910000001</v>
      </c>
      <c r="C38" s="448">
        <v>9481.4614999999994</v>
      </c>
      <c r="D38" s="448">
        <v>0</v>
      </c>
      <c r="E38" s="448">
        <v>0</v>
      </c>
      <c r="F38" s="448">
        <v>41896.150409999995</v>
      </c>
      <c r="G38" s="757"/>
    </row>
    <row r="39" spans="1:7" ht="16.5" customHeight="1">
      <c r="A39" s="898" t="s">
        <v>37</v>
      </c>
      <c r="B39" s="448">
        <v>1209.6374799999999</v>
      </c>
      <c r="C39" s="448">
        <v>81.291960000000003</v>
      </c>
      <c r="D39" s="448">
        <v>0</v>
      </c>
      <c r="E39" s="448">
        <v>0</v>
      </c>
      <c r="F39" s="448">
        <v>1290.9294399999999</v>
      </c>
      <c r="G39" s="757"/>
    </row>
    <row r="40" spans="1:7" ht="16.5" customHeight="1">
      <c r="A40" s="898" t="s">
        <v>38</v>
      </c>
      <c r="B40" s="448">
        <v>0</v>
      </c>
      <c r="C40" s="448">
        <v>0</v>
      </c>
      <c r="D40" s="448">
        <v>0</v>
      </c>
      <c r="E40" s="448">
        <v>0</v>
      </c>
      <c r="F40" s="448">
        <v>0</v>
      </c>
      <c r="G40" s="757"/>
    </row>
    <row r="41" spans="1:7" ht="16.5" customHeight="1">
      <c r="A41" s="899" t="s">
        <v>39</v>
      </c>
      <c r="B41" s="448">
        <v>7833.3606300000001</v>
      </c>
      <c r="C41" s="448">
        <v>655.04575</v>
      </c>
      <c r="D41" s="448">
        <v>0</v>
      </c>
      <c r="E41" s="448">
        <v>0</v>
      </c>
      <c r="F41" s="448">
        <v>8488.4063800000004</v>
      </c>
      <c r="G41" s="757"/>
    </row>
    <row r="42" spans="1:7" ht="16.5" customHeight="1">
      <c r="A42" s="898" t="s">
        <v>40</v>
      </c>
      <c r="B42" s="448">
        <v>7477.4452999999994</v>
      </c>
      <c r="C42" s="448">
        <v>458.40327000000002</v>
      </c>
      <c r="D42" s="448">
        <v>0</v>
      </c>
      <c r="E42" s="448">
        <v>0</v>
      </c>
      <c r="F42" s="448">
        <v>7935.8485700000001</v>
      </c>
      <c r="G42" s="757"/>
    </row>
    <row r="43" spans="1:7" ht="16.5" customHeight="1">
      <c r="A43" s="898" t="s">
        <v>41</v>
      </c>
      <c r="B43" s="448">
        <v>225.08842000000001</v>
      </c>
      <c r="C43" s="448">
        <v>170.30909</v>
      </c>
      <c r="D43" s="448">
        <v>0</v>
      </c>
      <c r="E43" s="448">
        <v>0</v>
      </c>
      <c r="F43" s="448">
        <v>395.39751000000001</v>
      </c>
      <c r="G43" s="757"/>
    </row>
    <row r="44" spans="1:7" ht="16.5" customHeight="1">
      <c r="A44" s="898" t="s">
        <v>42</v>
      </c>
      <c r="B44" s="448">
        <v>130.82691</v>
      </c>
      <c r="C44" s="448">
        <v>26.333389999999998</v>
      </c>
      <c r="D44" s="448">
        <v>0</v>
      </c>
      <c r="E44" s="448">
        <v>0</v>
      </c>
      <c r="F44" s="448">
        <v>157.16029999999998</v>
      </c>
      <c r="G44" s="757"/>
    </row>
    <row r="45" spans="1:7" ht="16.5" customHeight="1">
      <c r="A45" s="898" t="s">
        <v>43</v>
      </c>
      <c r="B45" s="448">
        <v>0</v>
      </c>
      <c r="C45" s="448">
        <v>0</v>
      </c>
      <c r="D45" s="448">
        <v>0</v>
      </c>
      <c r="E45" s="448">
        <v>0</v>
      </c>
      <c r="F45" s="448">
        <v>0</v>
      </c>
      <c r="G45" s="757"/>
    </row>
    <row r="46" spans="1:7" ht="16.5" customHeight="1">
      <c r="A46" s="898" t="s">
        <v>44</v>
      </c>
      <c r="B46" s="448">
        <v>0</v>
      </c>
      <c r="C46" s="448">
        <v>0</v>
      </c>
      <c r="D46" s="448">
        <v>0</v>
      </c>
      <c r="E46" s="448">
        <v>0</v>
      </c>
      <c r="F46" s="448">
        <v>0</v>
      </c>
      <c r="G46" s="757"/>
    </row>
    <row r="47" spans="1:7" ht="16.5" customHeight="1">
      <c r="A47" s="898" t="s">
        <v>45</v>
      </c>
      <c r="B47" s="448">
        <v>0</v>
      </c>
      <c r="C47" s="448">
        <v>0</v>
      </c>
      <c r="D47" s="448">
        <v>0</v>
      </c>
      <c r="E47" s="448">
        <v>0</v>
      </c>
      <c r="F47" s="448">
        <v>0</v>
      </c>
      <c r="G47" s="757"/>
    </row>
    <row r="48" spans="1:7" ht="16.5" customHeight="1">
      <c r="A48" s="899" t="s">
        <v>46</v>
      </c>
      <c r="B48" s="448">
        <v>-81208.535340000002</v>
      </c>
      <c r="C48" s="448">
        <v>-45976.884909999993</v>
      </c>
      <c r="D48" s="448">
        <v>0</v>
      </c>
      <c r="E48" s="448">
        <v>0</v>
      </c>
      <c r="F48" s="448">
        <v>-127185.42025</v>
      </c>
      <c r="G48" s="757"/>
    </row>
    <row r="49" spans="1:7" ht="16.5" customHeight="1">
      <c r="A49" s="900" t="s">
        <v>47</v>
      </c>
      <c r="B49" s="448">
        <v>-10564.03587</v>
      </c>
      <c r="C49" s="448">
        <v>-2966.5432599999999</v>
      </c>
      <c r="D49" s="448">
        <v>0</v>
      </c>
      <c r="E49" s="448">
        <v>0</v>
      </c>
      <c r="F49" s="448">
        <v>-13530.57913</v>
      </c>
      <c r="G49" s="757"/>
    </row>
    <row r="50" spans="1:7" ht="16.5" customHeight="1">
      <c r="A50" s="898" t="s">
        <v>48</v>
      </c>
      <c r="B50" s="448">
        <v>-48.684410000000007</v>
      </c>
      <c r="C50" s="448">
        <v>-553.81418999999994</v>
      </c>
      <c r="D50" s="448">
        <v>0</v>
      </c>
      <c r="E50" s="448">
        <v>0</v>
      </c>
      <c r="F50" s="448">
        <v>-602.49860000000001</v>
      </c>
      <c r="G50" s="757"/>
    </row>
    <row r="51" spans="1:7" ht="16.5" customHeight="1">
      <c r="A51" s="898" t="s">
        <v>49</v>
      </c>
      <c r="B51" s="448">
        <v>-2724.9802</v>
      </c>
      <c r="C51" s="448">
        <v>-297.67637000000002</v>
      </c>
      <c r="D51" s="448">
        <v>0</v>
      </c>
      <c r="E51" s="448">
        <v>0</v>
      </c>
      <c r="F51" s="448">
        <v>-3022.6565699999996</v>
      </c>
      <c r="G51" s="757"/>
    </row>
    <row r="52" spans="1:7" ht="16.5" customHeight="1">
      <c r="A52" s="898" t="s">
        <v>50</v>
      </c>
      <c r="B52" s="448">
        <v>0</v>
      </c>
      <c r="C52" s="448">
        <v>-6.5820799999999995</v>
      </c>
      <c r="D52" s="448">
        <v>0</v>
      </c>
      <c r="E52" s="448">
        <v>0</v>
      </c>
      <c r="F52" s="448">
        <v>-6.5820799999999995</v>
      </c>
      <c r="G52" s="757"/>
    </row>
    <row r="53" spans="1:7" ht="16.5" customHeight="1">
      <c r="A53" s="898" t="s">
        <v>51</v>
      </c>
      <c r="B53" s="448">
        <v>-17384.395100000002</v>
      </c>
      <c r="C53" s="448">
        <v>-4867.8243899999998</v>
      </c>
      <c r="D53" s="448">
        <v>0</v>
      </c>
      <c r="E53" s="448">
        <v>0</v>
      </c>
      <c r="F53" s="448">
        <v>-22252.219489999999</v>
      </c>
      <c r="G53" s="757"/>
    </row>
    <row r="54" spans="1:7" ht="16.5" customHeight="1">
      <c r="A54" s="898" t="s">
        <v>52</v>
      </c>
      <c r="B54" s="448">
        <v>-154.21357</v>
      </c>
      <c r="C54" s="448">
        <v>-8.1291899999999995</v>
      </c>
      <c r="D54" s="448">
        <v>0</v>
      </c>
      <c r="E54" s="448">
        <v>0</v>
      </c>
      <c r="F54" s="448">
        <v>-162.34276</v>
      </c>
      <c r="G54" s="757"/>
    </row>
    <row r="55" spans="1:7" ht="16.5" customHeight="1">
      <c r="A55" s="900" t="s">
        <v>53</v>
      </c>
      <c r="B55" s="448">
        <v>-49310.56609</v>
      </c>
      <c r="C55" s="448">
        <v>-37059.579990000006</v>
      </c>
      <c r="D55" s="448">
        <v>0</v>
      </c>
      <c r="E55" s="448">
        <v>0</v>
      </c>
      <c r="F55" s="448">
        <v>-86370.146079999991</v>
      </c>
      <c r="G55" s="757"/>
    </row>
    <row r="56" spans="1:7" ht="16.5" customHeight="1">
      <c r="A56" s="898" t="s">
        <v>54</v>
      </c>
      <c r="B56" s="448">
        <v>-1021.6600999999999</v>
      </c>
      <c r="C56" s="448">
        <v>-216.73544000000001</v>
      </c>
      <c r="D56" s="448">
        <v>0</v>
      </c>
      <c r="E56" s="448">
        <v>0</v>
      </c>
      <c r="F56" s="448">
        <v>-1238.39554</v>
      </c>
      <c r="G56" s="757"/>
    </row>
    <row r="57" spans="1:7" ht="16.5" customHeight="1">
      <c r="A57" s="898" t="s">
        <v>55</v>
      </c>
      <c r="B57" s="448">
        <v>0</v>
      </c>
      <c r="C57" s="448">
        <v>0</v>
      </c>
      <c r="D57" s="448">
        <v>0</v>
      </c>
      <c r="E57" s="448">
        <v>0</v>
      </c>
      <c r="F57" s="448">
        <v>0</v>
      </c>
      <c r="G57" s="757"/>
    </row>
    <row r="58" spans="1:7" ht="16.5" customHeight="1" thickBot="1">
      <c r="A58" s="898" t="s">
        <v>56</v>
      </c>
      <c r="B58" s="448">
        <v>0</v>
      </c>
      <c r="C58" s="448">
        <v>0</v>
      </c>
      <c r="D58" s="448">
        <v>0</v>
      </c>
      <c r="E58" s="448">
        <v>0</v>
      </c>
      <c r="F58" s="448">
        <v>0</v>
      </c>
      <c r="G58" s="757"/>
    </row>
    <row r="59" spans="1:7" ht="16.5" customHeight="1" thickTop="1" thickBot="1">
      <c r="A59" s="885" t="s">
        <v>57</v>
      </c>
      <c r="B59" s="897">
        <v>3367.8372999999997</v>
      </c>
      <c r="C59" s="897">
        <v>1782.2326799999998</v>
      </c>
      <c r="D59" s="897">
        <v>3.9622199999999999</v>
      </c>
      <c r="E59" s="897">
        <v>0</v>
      </c>
      <c r="F59" s="897">
        <v>5154.0322000000006</v>
      </c>
      <c r="G59" s="757"/>
    </row>
    <row r="60" spans="1:7" ht="16.5" customHeight="1" thickTop="1">
      <c r="A60" s="898" t="s">
        <v>58</v>
      </c>
      <c r="B60" s="448">
        <v>0</v>
      </c>
      <c r="C60" s="448">
        <v>0</v>
      </c>
      <c r="D60" s="448">
        <v>0</v>
      </c>
      <c r="E60" s="448">
        <v>0</v>
      </c>
      <c r="F60" s="448">
        <v>0</v>
      </c>
      <c r="G60" s="757"/>
    </row>
    <row r="61" spans="1:7" ht="16.5" customHeight="1">
      <c r="A61" s="900" t="s">
        <v>59</v>
      </c>
      <c r="B61" s="448">
        <v>1322.76071</v>
      </c>
      <c r="C61" s="448">
        <v>640.00158999999996</v>
      </c>
      <c r="D61" s="448">
        <v>3.9622199999999999</v>
      </c>
      <c r="E61" s="448">
        <v>0</v>
      </c>
      <c r="F61" s="448">
        <v>1966.72452</v>
      </c>
      <c r="G61" s="757"/>
    </row>
    <row r="62" spans="1:7" ht="16.5" customHeight="1">
      <c r="A62" s="898" t="s">
        <v>60</v>
      </c>
      <c r="B62" s="448">
        <v>2210.5010200000002</v>
      </c>
      <c r="C62" s="448">
        <v>1296.9708500000002</v>
      </c>
      <c r="D62" s="448">
        <v>0</v>
      </c>
      <c r="E62" s="448">
        <v>0</v>
      </c>
      <c r="F62" s="448">
        <v>3507.4718700000003</v>
      </c>
      <c r="G62" s="757"/>
    </row>
    <row r="63" spans="1:7" ht="16.5" customHeight="1">
      <c r="A63" s="898" t="s">
        <v>61</v>
      </c>
      <c r="B63" s="448">
        <v>0</v>
      </c>
      <c r="C63" s="448">
        <v>0</v>
      </c>
      <c r="D63" s="448">
        <v>0</v>
      </c>
      <c r="E63" s="448">
        <v>0</v>
      </c>
      <c r="F63" s="448">
        <v>0</v>
      </c>
      <c r="G63" s="757"/>
    </row>
    <row r="64" spans="1:7" ht="16.5" customHeight="1" thickBot="1">
      <c r="A64" s="898" t="s">
        <v>62</v>
      </c>
      <c r="B64" s="448">
        <v>-165.42443</v>
      </c>
      <c r="C64" s="448">
        <v>-154.73976000000002</v>
      </c>
      <c r="D64" s="448">
        <v>0</v>
      </c>
      <c r="E64" s="448">
        <v>0</v>
      </c>
      <c r="F64" s="448">
        <v>-320.16419000000002</v>
      </c>
      <c r="G64" s="757"/>
    </row>
    <row r="65" spans="1:7" ht="16.5" customHeight="1" thickTop="1" thickBot="1">
      <c r="A65" s="885" t="s">
        <v>63</v>
      </c>
      <c r="B65" s="897">
        <v>762.10719999999992</v>
      </c>
      <c r="C65" s="897">
        <v>0</v>
      </c>
      <c r="D65" s="897">
        <v>0</v>
      </c>
      <c r="E65" s="897">
        <v>0</v>
      </c>
      <c r="F65" s="897">
        <v>762.10719999999992</v>
      </c>
      <c r="G65" s="757"/>
    </row>
    <row r="66" spans="1:7" ht="16.5" customHeight="1" thickTop="1">
      <c r="A66" s="898" t="s">
        <v>64</v>
      </c>
      <c r="B66" s="448">
        <v>4095.5535099999997</v>
      </c>
      <c r="C66" s="448">
        <v>0</v>
      </c>
      <c r="D66" s="448">
        <v>0</v>
      </c>
      <c r="E66" s="448">
        <v>0</v>
      </c>
      <c r="F66" s="448">
        <v>4095.5535099999997</v>
      </c>
      <c r="G66" s="757"/>
    </row>
    <row r="67" spans="1:7" ht="16.5" customHeight="1">
      <c r="A67" s="898" t="s">
        <v>65</v>
      </c>
      <c r="B67" s="448">
        <v>8320.3981600000006</v>
      </c>
      <c r="C67" s="448">
        <v>0</v>
      </c>
      <c r="D67" s="448">
        <v>0</v>
      </c>
      <c r="E67" s="448">
        <v>0</v>
      </c>
      <c r="F67" s="448">
        <v>8320.3981600000006</v>
      </c>
      <c r="G67" s="757"/>
    </row>
    <row r="68" spans="1:7" ht="16.5" customHeight="1">
      <c r="A68" s="898" t="s">
        <v>66</v>
      </c>
      <c r="B68" s="448">
        <v>1287.90597</v>
      </c>
      <c r="C68" s="448">
        <v>0</v>
      </c>
      <c r="D68" s="448">
        <v>0</v>
      </c>
      <c r="E68" s="448">
        <v>0</v>
      </c>
      <c r="F68" s="448">
        <v>1287.90597</v>
      </c>
      <c r="G68" s="757"/>
    </row>
    <row r="69" spans="1:7" ht="16.5" customHeight="1">
      <c r="A69" s="898" t="s">
        <v>67</v>
      </c>
      <c r="B69" s="448">
        <v>176.49667000000002</v>
      </c>
      <c r="C69" s="448">
        <v>0</v>
      </c>
      <c r="D69" s="448">
        <v>0</v>
      </c>
      <c r="E69" s="448">
        <v>0</v>
      </c>
      <c r="F69" s="448">
        <v>176.49667000000002</v>
      </c>
      <c r="G69" s="757"/>
    </row>
    <row r="70" spans="1:7" ht="16.5" customHeight="1" thickBot="1">
      <c r="A70" s="898" t="s">
        <v>68</v>
      </c>
      <c r="B70" s="448">
        <v>-13118.24711</v>
      </c>
      <c r="C70" s="448">
        <v>0</v>
      </c>
      <c r="D70" s="448">
        <v>0</v>
      </c>
      <c r="E70" s="448">
        <v>0</v>
      </c>
      <c r="F70" s="448">
        <v>-13118.24711</v>
      </c>
      <c r="G70" s="757"/>
    </row>
    <row r="71" spans="1:7" ht="16.5" customHeight="1" thickTop="1" thickBot="1">
      <c r="A71" s="885" t="s">
        <v>69</v>
      </c>
      <c r="B71" s="897">
        <v>230086.07380000001</v>
      </c>
      <c r="C71" s="897">
        <v>10282.379550000001</v>
      </c>
      <c r="D71" s="897">
        <v>34.299999999999997</v>
      </c>
      <c r="E71" s="897">
        <v>0</v>
      </c>
      <c r="F71" s="897">
        <v>240402.75334999998</v>
      </c>
      <c r="G71" s="757"/>
    </row>
    <row r="72" spans="1:7" ht="16.5" customHeight="1" thickTop="1">
      <c r="A72" s="898" t="s">
        <v>18</v>
      </c>
      <c r="B72" s="448">
        <v>0</v>
      </c>
      <c r="C72" s="448">
        <v>0</v>
      </c>
      <c r="D72" s="448">
        <v>0</v>
      </c>
      <c r="E72" s="448">
        <v>0</v>
      </c>
      <c r="F72" s="448">
        <v>0</v>
      </c>
      <c r="G72" s="757"/>
    </row>
    <row r="73" spans="1:7" ht="16.5" customHeight="1">
      <c r="A73" s="898" t="s">
        <v>19</v>
      </c>
      <c r="B73" s="448">
        <v>227409.83397000001</v>
      </c>
      <c r="C73" s="448">
        <v>9829.0079999999998</v>
      </c>
      <c r="D73" s="448">
        <v>0</v>
      </c>
      <c r="E73" s="448">
        <v>0</v>
      </c>
      <c r="F73" s="448">
        <v>237238.84197000001</v>
      </c>
      <c r="G73" s="757"/>
    </row>
    <row r="74" spans="1:7" ht="16.5" customHeight="1">
      <c r="A74" s="898" t="s">
        <v>20</v>
      </c>
      <c r="B74" s="448">
        <v>0</v>
      </c>
      <c r="C74" s="448">
        <v>6.5159799999999999</v>
      </c>
      <c r="D74" s="448">
        <v>0</v>
      </c>
      <c r="E74" s="448">
        <v>0</v>
      </c>
      <c r="F74" s="448">
        <v>6.5159799999999999</v>
      </c>
      <c r="G74" s="757"/>
    </row>
    <row r="75" spans="1:7" ht="16.5" customHeight="1">
      <c r="A75" s="898" t="s">
        <v>21</v>
      </c>
      <c r="B75" s="448">
        <v>0</v>
      </c>
      <c r="C75" s="448">
        <v>0</v>
      </c>
      <c r="D75" s="448">
        <v>0</v>
      </c>
      <c r="E75" s="448">
        <v>0</v>
      </c>
      <c r="F75" s="448">
        <v>0</v>
      </c>
      <c r="G75" s="757"/>
    </row>
    <row r="76" spans="1:7" ht="16.5" customHeight="1">
      <c r="A76" s="898" t="s">
        <v>70</v>
      </c>
      <c r="B76" s="448">
        <v>246.96007</v>
      </c>
      <c r="C76" s="448">
        <v>0</v>
      </c>
      <c r="D76" s="448">
        <v>0</v>
      </c>
      <c r="E76" s="448">
        <v>0</v>
      </c>
      <c r="F76" s="448">
        <v>246.96007</v>
      </c>
      <c r="G76" s="757"/>
    </row>
    <row r="77" spans="1:7" ht="16.5" customHeight="1">
      <c r="A77" s="898" t="s">
        <v>71</v>
      </c>
      <c r="B77" s="448">
        <v>3.802</v>
      </c>
      <c r="C77" s="448">
        <v>455.12334000000004</v>
      </c>
      <c r="D77" s="448">
        <v>48.02</v>
      </c>
      <c r="E77" s="448">
        <v>0</v>
      </c>
      <c r="F77" s="448">
        <v>506.94534000000004</v>
      </c>
      <c r="G77" s="757"/>
    </row>
    <row r="78" spans="1:7" ht="16.5" customHeight="1">
      <c r="A78" s="898" t="s">
        <v>23</v>
      </c>
      <c r="B78" s="448">
        <v>0</v>
      </c>
      <c r="C78" s="448">
        <v>34.299999999999997</v>
      </c>
      <c r="D78" s="448">
        <v>0</v>
      </c>
      <c r="E78" s="448">
        <v>0</v>
      </c>
      <c r="F78" s="448">
        <v>34.299999999999997</v>
      </c>
      <c r="G78" s="757"/>
    </row>
    <row r="79" spans="1:7" ht="16.5" customHeight="1">
      <c r="A79" s="898" t="s">
        <v>72</v>
      </c>
      <c r="B79" s="448">
        <v>2672.4377599999998</v>
      </c>
      <c r="C79" s="448">
        <v>82.107869999999991</v>
      </c>
      <c r="D79" s="448">
        <v>0</v>
      </c>
      <c r="E79" s="448">
        <v>0</v>
      </c>
      <c r="F79" s="448">
        <v>2754.5456300000001</v>
      </c>
      <c r="G79" s="757"/>
    </row>
    <row r="80" spans="1:7" ht="16.5" customHeight="1" thickBot="1">
      <c r="A80" s="898" t="s">
        <v>73</v>
      </c>
      <c r="B80" s="448">
        <v>-246.96</v>
      </c>
      <c r="C80" s="448">
        <v>-124.67564</v>
      </c>
      <c r="D80" s="448">
        <v>-13.72</v>
      </c>
      <c r="E80" s="448">
        <v>0</v>
      </c>
      <c r="F80" s="448">
        <v>-385.35563999999999</v>
      </c>
      <c r="G80" s="757"/>
    </row>
    <row r="81" spans="1:7" ht="16.5" customHeight="1" thickTop="1" thickBot="1">
      <c r="A81" s="885" t="s">
        <v>74</v>
      </c>
      <c r="B81" s="897">
        <v>46479.903780000001</v>
      </c>
      <c r="C81" s="897">
        <v>0</v>
      </c>
      <c r="D81" s="897">
        <v>0</v>
      </c>
      <c r="E81" s="897">
        <v>0</v>
      </c>
      <c r="F81" s="897">
        <v>46479.903780000001</v>
      </c>
      <c r="G81" s="757"/>
    </row>
    <row r="82" spans="1:7" ht="16.5" customHeight="1" thickTop="1">
      <c r="A82" s="898" t="s">
        <v>75</v>
      </c>
      <c r="B82" s="448">
        <v>10499.02807</v>
      </c>
      <c r="C82" s="448">
        <v>0</v>
      </c>
      <c r="D82" s="448">
        <v>0</v>
      </c>
      <c r="E82" s="448">
        <v>0</v>
      </c>
      <c r="F82" s="448">
        <v>10499.02807</v>
      </c>
      <c r="G82" s="757"/>
    </row>
    <row r="83" spans="1:7" ht="16.5" customHeight="1">
      <c r="A83" s="898" t="s">
        <v>76</v>
      </c>
      <c r="B83" s="448">
        <v>26685.403999999999</v>
      </c>
      <c r="C83" s="448">
        <v>0</v>
      </c>
      <c r="D83" s="448">
        <v>0</v>
      </c>
      <c r="E83" s="448">
        <v>0</v>
      </c>
      <c r="F83" s="448">
        <v>26685.403999999999</v>
      </c>
      <c r="G83" s="757"/>
    </row>
    <row r="84" spans="1:7" ht="16.5" customHeight="1">
      <c r="A84" s="898" t="s">
        <v>77</v>
      </c>
      <c r="B84" s="448">
        <v>3351.74595</v>
      </c>
      <c r="C84" s="448">
        <v>0</v>
      </c>
      <c r="D84" s="448">
        <v>0</v>
      </c>
      <c r="E84" s="448">
        <v>0</v>
      </c>
      <c r="F84" s="448">
        <v>3351.74595</v>
      </c>
      <c r="G84" s="757"/>
    </row>
    <row r="85" spans="1:7" ht="16.5" customHeight="1">
      <c r="A85" s="898" t="s">
        <v>78</v>
      </c>
      <c r="B85" s="448">
        <v>2094.9509399999997</v>
      </c>
      <c r="C85" s="448">
        <v>0</v>
      </c>
      <c r="D85" s="448">
        <v>0</v>
      </c>
      <c r="E85" s="448">
        <v>0</v>
      </c>
      <c r="F85" s="448">
        <v>2094.9509399999997</v>
      </c>
      <c r="G85" s="757"/>
    </row>
    <row r="86" spans="1:7" ht="16.5" customHeight="1">
      <c r="A86" s="898" t="s">
        <v>79</v>
      </c>
      <c r="B86" s="448">
        <v>2967.8884500000004</v>
      </c>
      <c r="C86" s="448">
        <v>0</v>
      </c>
      <c r="D86" s="448">
        <v>0</v>
      </c>
      <c r="E86" s="448">
        <v>0</v>
      </c>
      <c r="F86" s="448">
        <v>2967.8884500000004</v>
      </c>
      <c r="G86" s="757"/>
    </row>
    <row r="87" spans="1:7" ht="16.5" customHeight="1">
      <c r="A87" s="898" t="s">
        <v>80</v>
      </c>
      <c r="B87" s="448">
        <v>114.85549</v>
      </c>
      <c r="C87" s="448">
        <v>0</v>
      </c>
      <c r="D87" s="448">
        <v>0</v>
      </c>
      <c r="E87" s="448">
        <v>0</v>
      </c>
      <c r="F87" s="448">
        <v>114.85549</v>
      </c>
      <c r="G87" s="757"/>
    </row>
    <row r="88" spans="1:7" ht="16.5" customHeight="1">
      <c r="A88" s="898" t="s">
        <v>81</v>
      </c>
      <c r="B88" s="448">
        <v>766.03088000000002</v>
      </c>
      <c r="C88" s="448">
        <v>0</v>
      </c>
      <c r="D88" s="448">
        <v>0</v>
      </c>
      <c r="E88" s="448">
        <v>0</v>
      </c>
      <c r="F88" s="448">
        <v>766.03088000000002</v>
      </c>
      <c r="G88" s="757"/>
    </row>
    <row r="89" spans="1:7" ht="16.5" customHeight="1">
      <c r="A89" s="898" t="s">
        <v>82</v>
      </c>
      <c r="B89" s="448">
        <v>0</v>
      </c>
      <c r="C89" s="448">
        <v>0</v>
      </c>
      <c r="D89" s="448">
        <v>0</v>
      </c>
      <c r="E89" s="448">
        <v>0</v>
      </c>
      <c r="F89" s="448">
        <v>0</v>
      </c>
      <c r="G89" s="757"/>
    </row>
    <row r="90" spans="1:7" ht="16.5" customHeight="1" thickBot="1">
      <c r="A90" s="898" t="s">
        <v>83</v>
      </c>
      <c r="B90" s="448">
        <v>0</v>
      </c>
      <c r="C90" s="448">
        <v>0</v>
      </c>
      <c r="D90" s="448">
        <v>0</v>
      </c>
      <c r="E90" s="448">
        <v>0</v>
      </c>
      <c r="F90" s="448">
        <v>0</v>
      </c>
      <c r="G90" s="757"/>
    </row>
    <row r="91" spans="1:7" ht="16.5" customHeight="1" thickTop="1" thickBot="1">
      <c r="A91" s="885" t="s">
        <v>84</v>
      </c>
      <c r="B91" s="897">
        <v>2865.3619800000001</v>
      </c>
      <c r="C91" s="897">
        <v>7.4316199999999997</v>
      </c>
      <c r="D91" s="897">
        <v>0</v>
      </c>
      <c r="E91" s="897">
        <v>0</v>
      </c>
      <c r="F91" s="897">
        <v>2872.7936</v>
      </c>
      <c r="G91" s="757"/>
    </row>
    <row r="92" spans="1:7" ht="16.5" customHeight="1" thickTop="1">
      <c r="A92" s="898" t="s">
        <v>85</v>
      </c>
      <c r="B92" s="448">
        <v>636.84806000000003</v>
      </c>
      <c r="C92" s="448">
        <v>0</v>
      </c>
      <c r="D92" s="448">
        <v>0</v>
      </c>
      <c r="E92" s="448">
        <v>0</v>
      </c>
      <c r="F92" s="448">
        <v>636.84806000000003</v>
      </c>
      <c r="G92" s="757"/>
    </row>
    <row r="93" spans="1:7" ht="16.5" customHeight="1">
      <c r="A93" s="898" t="s">
        <v>86</v>
      </c>
      <c r="B93" s="448">
        <v>139.85684000000001</v>
      </c>
      <c r="C93" s="448">
        <v>0</v>
      </c>
      <c r="D93" s="448">
        <v>0</v>
      </c>
      <c r="E93" s="448">
        <v>0</v>
      </c>
      <c r="F93" s="448">
        <v>139.85684000000001</v>
      </c>
      <c r="G93" s="757"/>
    </row>
    <row r="94" spans="1:7" ht="16.5" customHeight="1">
      <c r="A94" s="898" t="s">
        <v>87</v>
      </c>
      <c r="B94" s="448">
        <v>47.737029999999997</v>
      </c>
      <c r="C94" s="448">
        <v>0</v>
      </c>
      <c r="D94" s="448">
        <v>0</v>
      </c>
      <c r="E94" s="448">
        <v>0</v>
      </c>
      <c r="F94" s="448">
        <v>47.737029999999997</v>
      </c>
      <c r="G94" s="757"/>
    </row>
    <row r="95" spans="1:7" ht="16.5" customHeight="1">
      <c r="A95" s="898" t="s">
        <v>88</v>
      </c>
      <c r="B95" s="448">
        <v>2040.9200499999999</v>
      </c>
      <c r="C95" s="448">
        <v>7.4316199999999997</v>
      </c>
      <c r="D95" s="448">
        <v>0</v>
      </c>
      <c r="E95" s="448">
        <v>0</v>
      </c>
      <c r="F95" s="448">
        <v>2048.35167</v>
      </c>
      <c r="G95" s="757"/>
    </row>
    <row r="96" spans="1:7" ht="16.5" customHeight="1" thickBot="1">
      <c r="A96" s="898" t="s">
        <v>89</v>
      </c>
      <c r="B96" s="439">
        <v>0</v>
      </c>
      <c r="C96" s="439">
        <v>0</v>
      </c>
      <c r="D96" s="439">
        <v>0</v>
      </c>
      <c r="E96" s="439">
        <v>0</v>
      </c>
      <c r="F96" s="439">
        <v>0</v>
      </c>
      <c r="G96" s="757"/>
    </row>
    <row r="97" spans="1:7" ht="16.5" customHeight="1" thickTop="1" thickBot="1">
      <c r="A97" s="885" t="s">
        <v>1451</v>
      </c>
      <c r="B97" s="897">
        <v>0</v>
      </c>
      <c r="C97" s="897">
        <v>0</v>
      </c>
      <c r="D97" s="897">
        <v>0</v>
      </c>
      <c r="E97" s="897">
        <v>0</v>
      </c>
      <c r="F97" s="897">
        <v>0</v>
      </c>
      <c r="G97" s="757"/>
    </row>
    <row r="98" spans="1:7" ht="16.5" customHeight="1" thickTop="1">
      <c r="A98" s="898" t="s">
        <v>1452</v>
      </c>
      <c r="B98" s="448">
        <v>0</v>
      </c>
      <c r="C98" s="448">
        <v>0</v>
      </c>
      <c r="D98" s="448">
        <v>0</v>
      </c>
      <c r="E98" s="448">
        <v>0</v>
      </c>
      <c r="F98" s="448">
        <v>0</v>
      </c>
      <c r="G98" s="757"/>
    </row>
    <row r="99" spans="1:7" ht="16.5" customHeight="1">
      <c r="A99" s="898" t="s">
        <v>1453</v>
      </c>
      <c r="B99" s="448">
        <v>0</v>
      </c>
      <c r="C99" s="448">
        <v>0</v>
      </c>
      <c r="D99" s="448">
        <v>0</v>
      </c>
      <c r="E99" s="448">
        <v>0</v>
      </c>
      <c r="F99" s="448">
        <v>0</v>
      </c>
      <c r="G99" s="757"/>
    </row>
    <row r="100" spans="1:7" ht="16.5" customHeight="1">
      <c r="A100" s="898" t="s">
        <v>1454</v>
      </c>
      <c r="B100" s="448">
        <v>0</v>
      </c>
      <c r="C100" s="448">
        <v>0</v>
      </c>
      <c r="D100" s="448">
        <v>0</v>
      </c>
      <c r="E100" s="448">
        <v>0</v>
      </c>
      <c r="F100" s="448">
        <v>0</v>
      </c>
      <c r="G100" s="757"/>
    </row>
    <row r="101" spans="1:7" ht="16.5" customHeight="1">
      <c r="A101" s="898" t="s">
        <v>1455</v>
      </c>
      <c r="B101" s="448">
        <v>0</v>
      </c>
      <c r="C101" s="448">
        <v>0</v>
      </c>
      <c r="D101" s="448">
        <v>0</v>
      </c>
      <c r="E101" s="448">
        <v>0</v>
      </c>
      <c r="F101" s="448">
        <v>0</v>
      </c>
      <c r="G101" s="757"/>
    </row>
    <row r="102" spans="1:7" ht="16.5" customHeight="1">
      <c r="A102" s="898" t="s">
        <v>1464</v>
      </c>
      <c r="B102" s="448">
        <v>0</v>
      </c>
      <c r="C102" s="448">
        <v>0</v>
      </c>
      <c r="D102" s="448">
        <v>0</v>
      </c>
      <c r="E102" s="448">
        <v>0</v>
      </c>
      <c r="F102" s="448">
        <v>0</v>
      </c>
      <c r="G102" s="757"/>
    </row>
    <row r="103" spans="1:7" ht="16.5" customHeight="1" thickBot="1">
      <c r="A103" s="898" t="s">
        <v>1457</v>
      </c>
      <c r="B103" s="439">
        <v>0</v>
      </c>
      <c r="C103" s="439">
        <v>0</v>
      </c>
      <c r="D103" s="439">
        <v>0</v>
      </c>
      <c r="E103" s="439">
        <v>0</v>
      </c>
      <c r="F103" s="439">
        <v>0</v>
      </c>
      <c r="G103" s="757"/>
    </row>
    <row r="104" spans="1:7" ht="16.5" customHeight="1" thickTop="1" thickBot="1">
      <c r="A104" s="901" t="s">
        <v>90</v>
      </c>
      <c r="B104" s="896">
        <v>2211387.8627499999</v>
      </c>
      <c r="C104" s="896">
        <v>732617.70710999996</v>
      </c>
      <c r="D104" s="896">
        <v>9.5078199999999988</v>
      </c>
      <c r="E104" s="896">
        <v>0</v>
      </c>
      <c r="F104" s="896">
        <v>2944015.0776799996</v>
      </c>
      <c r="G104" s="757"/>
    </row>
    <row r="105" spans="1:7" ht="16.5" customHeight="1" thickTop="1" thickBot="1">
      <c r="A105" s="902" t="s">
        <v>743</v>
      </c>
      <c r="B105" s="897">
        <v>2032213.8541999999</v>
      </c>
      <c r="C105" s="897">
        <v>694401.56499999994</v>
      </c>
      <c r="D105" s="897">
        <v>0</v>
      </c>
      <c r="E105" s="897">
        <v>0</v>
      </c>
      <c r="F105" s="897">
        <v>2726615.4191999999</v>
      </c>
      <c r="G105" s="757"/>
    </row>
    <row r="106" spans="1:7" ht="16.5" customHeight="1" thickTop="1">
      <c r="A106" s="56" t="s">
        <v>92</v>
      </c>
      <c r="B106" s="448">
        <v>0</v>
      </c>
      <c r="C106" s="448">
        <v>139.46078</v>
      </c>
      <c r="D106" s="448">
        <v>0</v>
      </c>
      <c r="E106" s="448">
        <v>0</v>
      </c>
      <c r="F106" s="448">
        <v>139.46078</v>
      </c>
      <c r="G106" s="757"/>
    </row>
    <row r="107" spans="1:7" ht="16.5" customHeight="1">
      <c r="A107" s="56" t="s">
        <v>93</v>
      </c>
      <c r="B107" s="448">
        <v>0</v>
      </c>
      <c r="C107" s="448">
        <v>0</v>
      </c>
      <c r="D107" s="448">
        <v>0</v>
      </c>
      <c r="E107" s="448">
        <v>0</v>
      </c>
      <c r="F107" s="448">
        <v>0</v>
      </c>
      <c r="G107" s="757"/>
    </row>
    <row r="108" spans="1:7" ht="16.5" customHeight="1">
      <c r="A108" s="56" t="s">
        <v>94</v>
      </c>
      <c r="B108" s="448">
        <v>0</v>
      </c>
      <c r="C108" s="448">
        <v>139.46078</v>
      </c>
      <c r="D108" s="448">
        <v>0</v>
      </c>
      <c r="E108" s="448">
        <v>0</v>
      </c>
      <c r="F108" s="448">
        <v>139.46078</v>
      </c>
      <c r="G108" s="757"/>
    </row>
    <row r="109" spans="1:7" ht="16.5" customHeight="1">
      <c r="A109" s="56" t="s">
        <v>95</v>
      </c>
      <c r="B109" s="448">
        <v>1589424.9421700002</v>
      </c>
      <c r="C109" s="448">
        <v>534276.94594000001</v>
      </c>
      <c r="D109" s="448">
        <v>0</v>
      </c>
      <c r="E109" s="448">
        <v>0</v>
      </c>
      <c r="F109" s="448">
        <v>2123701.8881099997</v>
      </c>
      <c r="G109" s="757"/>
    </row>
    <row r="110" spans="1:7" ht="16.5" customHeight="1">
      <c r="A110" s="56" t="s">
        <v>96</v>
      </c>
      <c r="B110" s="448">
        <v>417839.77918999997</v>
      </c>
      <c r="C110" s="448">
        <v>153296.23009</v>
      </c>
      <c r="D110" s="448">
        <v>0</v>
      </c>
      <c r="E110" s="448">
        <v>0</v>
      </c>
      <c r="F110" s="448">
        <v>571136.00928</v>
      </c>
      <c r="G110" s="757"/>
    </row>
    <row r="111" spans="1:7" ht="16.5" customHeight="1">
      <c r="A111" s="903" t="s">
        <v>97</v>
      </c>
      <c r="B111" s="448">
        <v>27696.865000000002</v>
      </c>
      <c r="C111" s="448">
        <v>36120.303700000004</v>
      </c>
      <c r="D111" s="448">
        <v>0</v>
      </c>
      <c r="E111" s="448">
        <v>0</v>
      </c>
      <c r="F111" s="448">
        <v>63817.168700000002</v>
      </c>
      <c r="G111" s="757"/>
    </row>
    <row r="112" spans="1:7" ht="16.5" customHeight="1">
      <c r="A112" s="903" t="s">
        <v>98</v>
      </c>
      <c r="B112" s="448">
        <v>87.037999999999997</v>
      </c>
      <c r="C112" s="448">
        <v>336.89335999999997</v>
      </c>
      <c r="D112" s="448">
        <v>0</v>
      </c>
      <c r="E112" s="448">
        <v>0</v>
      </c>
      <c r="F112" s="448">
        <v>423.93135999999998</v>
      </c>
      <c r="G112" s="757"/>
    </row>
    <row r="113" spans="1:7" ht="16.5" customHeight="1">
      <c r="A113" s="65" t="s">
        <v>99</v>
      </c>
      <c r="B113" s="448">
        <v>11083.9234</v>
      </c>
      <c r="C113" s="448">
        <v>13359.193569999999</v>
      </c>
      <c r="D113" s="448">
        <v>0</v>
      </c>
      <c r="E113" s="448">
        <v>0</v>
      </c>
      <c r="F113" s="448">
        <v>24443.116969999999</v>
      </c>
      <c r="G113" s="757"/>
    </row>
    <row r="114" spans="1:7" ht="16.5" customHeight="1">
      <c r="A114" s="65" t="s">
        <v>100</v>
      </c>
      <c r="B114" s="448">
        <v>49031.503389999998</v>
      </c>
      <c r="C114" s="448">
        <v>15829.557500000001</v>
      </c>
      <c r="D114" s="448">
        <v>0</v>
      </c>
      <c r="E114" s="448">
        <v>0</v>
      </c>
      <c r="F114" s="448">
        <v>64861.060890000001</v>
      </c>
      <c r="G114" s="757"/>
    </row>
    <row r="115" spans="1:7" ht="16.5" customHeight="1">
      <c r="A115" s="65" t="s">
        <v>101</v>
      </c>
      <c r="B115" s="448">
        <v>43857.751360000002</v>
      </c>
      <c r="C115" s="448">
        <v>14092.11685</v>
      </c>
      <c r="D115" s="448">
        <v>0</v>
      </c>
      <c r="E115" s="448">
        <v>0</v>
      </c>
      <c r="F115" s="448">
        <v>57949.868210000001</v>
      </c>
      <c r="G115" s="757"/>
    </row>
    <row r="116" spans="1:7" ht="16.5" customHeight="1">
      <c r="A116" s="65" t="s">
        <v>102</v>
      </c>
      <c r="B116" s="448">
        <v>224007.38358000002</v>
      </c>
      <c r="C116" s="448">
        <v>51800.503770000003</v>
      </c>
      <c r="D116" s="448">
        <v>0</v>
      </c>
      <c r="E116" s="448">
        <v>0</v>
      </c>
      <c r="F116" s="448">
        <v>275807.88735000003</v>
      </c>
      <c r="G116" s="757"/>
    </row>
    <row r="117" spans="1:7" ht="16.5" customHeight="1">
      <c r="A117" s="65" t="s">
        <v>103</v>
      </c>
      <c r="B117" s="448">
        <v>29245.252379999998</v>
      </c>
      <c r="C117" s="448">
        <v>4055.2180600000002</v>
      </c>
      <c r="D117" s="448">
        <v>0</v>
      </c>
      <c r="E117" s="448">
        <v>0</v>
      </c>
      <c r="F117" s="448">
        <v>33300.470440000005</v>
      </c>
      <c r="G117" s="757"/>
    </row>
    <row r="118" spans="1:7" ht="16.5" customHeight="1">
      <c r="A118" s="65" t="s">
        <v>104</v>
      </c>
      <c r="B118" s="448">
        <v>32830.062079999996</v>
      </c>
      <c r="C118" s="448">
        <v>17702.44328</v>
      </c>
      <c r="D118" s="448">
        <v>0</v>
      </c>
      <c r="E118" s="448">
        <v>0</v>
      </c>
      <c r="F118" s="448">
        <v>50532.505360000003</v>
      </c>
      <c r="G118" s="757"/>
    </row>
    <row r="119" spans="1:7" ht="16.5" customHeight="1">
      <c r="A119" s="411" t="s">
        <v>105</v>
      </c>
      <c r="B119" s="448">
        <v>17764.425079999997</v>
      </c>
      <c r="C119" s="448">
        <v>6291.95777</v>
      </c>
      <c r="D119" s="448">
        <v>0</v>
      </c>
      <c r="E119" s="448">
        <v>0</v>
      </c>
      <c r="F119" s="448">
        <v>24056.382850000002</v>
      </c>
      <c r="G119" s="757"/>
    </row>
    <row r="120" spans="1:7" ht="16.5" customHeight="1">
      <c r="A120" s="411" t="s">
        <v>106</v>
      </c>
      <c r="B120" s="448">
        <v>0</v>
      </c>
      <c r="C120" s="448">
        <v>0</v>
      </c>
      <c r="D120" s="448">
        <v>0</v>
      </c>
      <c r="E120" s="448">
        <v>0</v>
      </c>
      <c r="F120" s="448">
        <v>0</v>
      </c>
      <c r="G120" s="757"/>
    </row>
    <row r="121" spans="1:7" ht="16.5" customHeight="1" thickBot="1">
      <c r="A121" s="56" t="s">
        <v>107</v>
      </c>
      <c r="B121" s="448">
        <v>7184.7077599999993</v>
      </c>
      <c r="C121" s="448">
        <v>396.97041999999999</v>
      </c>
      <c r="D121" s="448">
        <v>0</v>
      </c>
      <c r="E121" s="448">
        <v>0</v>
      </c>
      <c r="F121" s="448">
        <v>7581.6781799999999</v>
      </c>
      <c r="G121" s="757"/>
    </row>
    <row r="122" spans="1:7" ht="16.5" customHeight="1" thickTop="1" thickBot="1">
      <c r="A122" s="904" t="s">
        <v>108</v>
      </c>
      <c r="B122" s="896">
        <v>1045.1358299999999</v>
      </c>
      <c r="C122" s="896">
        <v>35.97457</v>
      </c>
      <c r="D122" s="896">
        <v>0</v>
      </c>
      <c r="E122" s="896">
        <v>0</v>
      </c>
      <c r="F122" s="896">
        <v>1081.1103999999998</v>
      </c>
      <c r="G122" s="757"/>
    </row>
    <row r="123" spans="1:7" ht="16.5" customHeight="1" thickTop="1" thickBot="1">
      <c r="A123" s="902" t="s">
        <v>109</v>
      </c>
      <c r="B123" s="897">
        <v>0</v>
      </c>
      <c r="C123" s="897">
        <v>0</v>
      </c>
      <c r="D123" s="897">
        <v>0</v>
      </c>
      <c r="E123" s="897">
        <v>0</v>
      </c>
      <c r="F123" s="897">
        <v>0</v>
      </c>
      <c r="G123" s="757"/>
    </row>
    <row r="124" spans="1:7" ht="16.5" customHeight="1" thickTop="1">
      <c r="A124" s="56" t="s">
        <v>110</v>
      </c>
      <c r="B124" s="448">
        <v>0</v>
      </c>
      <c r="C124" s="448">
        <v>0</v>
      </c>
      <c r="D124" s="448">
        <v>0</v>
      </c>
      <c r="E124" s="448">
        <v>0</v>
      </c>
      <c r="F124" s="448">
        <v>0</v>
      </c>
      <c r="G124" s="757"/>
    </row>
    <row r="125" spans="1:7" ht="16.5" customHeight="1">
      <c r="A125" s="56" t="s">
        <v>111</v>
      </c>
      <c r="B125" s="448">
        <v>0</v>
      </c>
      <c r="C125" s="448">
        <v>0</v>
      </c>
      <c r="D125" s="448">
        <v>0</v>
      </c>
      <c r="E125" s="448">
        <v>0</v>
      </c>
      <c r="F125" s="448">
        <v>0</v>
      </c>
      <c r="G125" s="757"/>
    </row>
    <row r="126" spans="1:7" ht="16.5" customHeight="1">
      <c r="A126" s="56" t="s">
        <v>112</v>
      </c>
      <c r="B126" s="448">
        <v>0</v>
      </c>
      <c r="C126" s="448">
        <v>0</v>
      </c>
      <c r="D126" s="448">
        <v>0</v>
      </c>
      <c r="E126" s="448">
        <v>0</v>
      </c>
      <c r="F126" s="448">
        <v>0</v>
      </c>
      <c r="G126" s="757"/>
    </row>
    <row r="127" spans="1:7" ht="16.5" customHeight="1">
      <c r="A127" s="56" t="s">
        <v>113</v>
      </c>
      <c r="B127" s="448">
        <v>0</v>
      </c>
      <c r="C127" s="448">
        <v>0</v>
      </c>
      <c r="D127" s="448">
        <v>0</v>
      </c>
      <c r="E127" s="448">
        <v>0</v>
      </c>
      <c r="F127" s="448">
        <v>0</v>
      </c>
      <c r="G127" s="757"/>
    </row>
    <row r="128" spans="1:7" ht="16.5" customHeight="1">
      <c r="A128" s="56" t="s">
        <v>114</v>
      </c>
      <c r="B128" s="448">
        <v>0</v>
      </c>
      <c r="C128" s="448">
        <v>0</v>
      </c>
      <c r="D128" s="448">
        <v>0</v>
      </c>
      <c r="E128" s="448">
        <v>0</v>
      </c>
      <c r="F128" s="448">
        <v>0</v>
      </c>
      <c r="G128" s="757"/>
    </row>
    <row r="129" spans="1:7" ht="16.5" customHeight="1" thickBot="1">
      <c r="A129" s="56" t="s">
        <v>115</v>
      </c>
      <c r="B129" s="448">
        <v>0</v>
      </c>
      <c r="C129" s="448">
        <v>0</v>
      </c>
      <c r="D129" s="448">
        <v>0</v>
      </c>
      <c r="E129" s="448">
        <v>0</v>
      </c>
      <c r="F129" s="448">
        <v>0</v>
      </c>
      <c r="G129" s="757"/>
    </row>
    <row r="130" spans="1:7" ht="16.5" customHeight="1" thickTop="1" thickBot="1">
      <c r="A130" s="902" t="s">
        <v>116</v>
      </c>
      <c r="B130" s="897">
        <v>69685.510779999997</v>
      </c>
      <c r="C130" s="897">
        <v>30131.172640000001</v>
      </c>
      <c r="D130" s="897">
        <v>9.5078199999999988</v>
      </c>
      <c r="E130" s="897">
        <v>0</v>
      </c>
      <c r="F130" s="897">
        <v>99826.19124</v>
      </c>
      <c r="G130" s="757"/>
    </row>
    <row r="131" spans="1:7" ht="16.5" customHeight="1" thickTop="1">
      <c r="A131" s="56" t="s">
        <v>117</v>
      </c>
      <c r="B131" s="448">
        <v>0</v>
      </c>
      <c r="C131" s="448">
        <v>0</v>
      </c>
      <c r="D131" s="448">
        <v>0</v>
      </c>
      <c r="E131" s="448">
        <v>0</v>
      </c>
      <c r="F131" s="448">
        <v>0</v>
      </c>
      <c r="G131" s="757"/>
    </row>
    <row r="132" spans="1:7" ht="16.5" customHeight="1">
      <c r="A132" s="56" t="s">
        <v>1465</v>
      </c>
      <c r="B132" s="448">
        <v>0</v>
      </c>
      <c r="C132" s="448">
        <v>0</v>
      </c>
      <c r="D132" s="448">
        <v>0</v>
      </c>
      <c r="E132" s="448">
        <v>0</v>
      </c>
      <c r="F132" s="448">
        <v>0</v>
      </c>
      <c r="G132" s="757"/>
    </row>
    <row r="133" spans="1:7" ht="16.5" customHeight="1">
      <c r="A133" s="56" t="s">
        <v>119</v>
      </c>
      <c r="B133" s="448">
        <v>0</v>
      </c>
      <c r="C133" s="448">
        <v>0</v>
      </c>
      <c r="D133" s="448">
        <v>0</v>
      </c>
      <c r="E133" s="448">
        <v>0</v>
      </c>
      <c r="F133" s="448">
        <v>0</v>
      </c>
      <c r="G133" s="757"/>
    </row>
    <row r="134" spans="1:7" ht="16.5" customHeight="1">
      <c r="A134" s="56" t="s">
        <v>1314</v>
      </c>
      <c r="B134" s="448">
        <v>0</v>
      </c>
      <c r="C134" s="448">
        <v>0</v>
      </c>
      <c r="D134" s="448">
        <v>0</v>
      </c>
      <c r="E134" s="448">
        <v>0</v>
      </c>
      <c r="F134" s="448">
        <v>0</v>
      </c>
      <c r="G134" s="757"/>
    </row>
    <row r="135" spans="1:7" ht="16.5" customHeight="1">
      <c r="A135" s="56" t="s">
        <v>120</v>
      </c>
      <c r="B135" s="448">
        <v>68968.469750000004</v>
      </c>
      <c r="C135" s="448">
        <v>29994.33814</v>
      </c>
      <c r="D135" s="448">
        <v>0</v>
      </c>
      <c r="E135" s="448">
        <v>0</v>
      </c>
      <c r="F135" s="448">
        <v>98962.807889999996</v>
      </c>
      <c r="G135" s="757"/>
    </row>
    <row r="136" spans="1:7" ht="16.5" customHeight="1">
      <c r="A136" s="56" t="s">
        <v>121</v>
      </c>
      <c r="B136" s="448">
        <v>0</v>
      </c>
      <c r="C136" s="448">
        <v>0</v>
      </c>
      <c r="D136" s="448">
        <v>0</v>
      </c>
      <c r="E136" s="448">
        <v>0</v>
      </c>
      <c r="F136" s="448">
        <v>0</v>
      </c>
      <c r="G136" s="757"/>
    </row>
    <row r="137" spans="1:7" ht="16.5" customHeight="1">
      <c r="A137" s="56" t="s">
        <v>122</v>
      </c>
      <c r="B137" s="448">
        <v>0</v>
      </c>
      <c r="C137" s="448">
        <v>0</v>
      </c>
      <c r="D137" s="448">
        <v>0</v>
      </c>
      <c r="E137" s="448">
        <v>0</v>
      </c>
      <c r="F137" s="448">
        <v>0</v>
      </c>
      <c r="G137" s="757"/>
    </row>
    <row r="138" spans="1:7" ht="16.5" customHeight="1" thickBot="1">
      <c r="A138" s="56" t="s">
        <v>123</v>
      </c>
      <c r="B138" s="448">
        <v>717.04102999999998</v>
      </c>
      <c r="C138" s="448">
        <v>136.83449999999999</v>
      </c>
      <c r="D138" s="448">
        <v>9.5078199999999988</v>
      </c>
      <c r="E138" s="448">
        <v>0</v>
      </c>
      <c r="F138" s="448">
        <v>863.38334999999995</v>
      </c>
      <c r="G138" s="757"/>
    </row>
    <row r="139" spans="1:7" ht="16.5" customHeight="1" thickTop="1" thickBot="1">
      <c r="A139" s="902" t="s">
        <v>124</v>
      </c>
      <c r="B139" s="897">
        <v>41148.583869999995</v>
      </c>
      <c r="C139" s="897">
        <v>1947.4386399999999</v>
      </c>
      <c r="D139" s="897">
        <v>0</v>
      </c>
      <c r="E139" s="897">
        <v>0</v>
      </c>
      <c r="F139" s="897">
        <v>43096.022509999995</v>
      </c>
      <c r="G139" s="757"/>
    </row>
    <row r="140" spans="1:7" ht="16.5" customHeight="1" thickTop="1">
      <c r="A140" s="56" t="s">
        <v>58</v>
      </c>
      <c r="B140" s="448">
        <v>151.56217000000001</v>
      </c>
      <c r="C140" s="448">
        <v>0</v>
      </c>
      <c r="D140" s="448">
        <v>0</v>
      </c>
      <c r="E140" s="448">
        <v>0</v>
      </c>
      <c r="F140" s="448">
        <v>151.56217000000001</v>
      </c>
      <c r="G140" s="757"/>
    </row>
    <row r="141" spans="1:7" ht="16.5" customHeight="1">
      <c r="A141" s="56" t="s">
        <v>60</v>
      </c>
      <c r="B141" s="448">
        <v>14925.61527</v>
      </c>
      <c r="C141" s="448">
        <v>1429.86626</v>
      </c>
      <c r="D141" s="448">
        <v>0</v>
      </c>
      <c r="E141" s="448">
        <v>0</v>
      </c>
      <c r="F141" s="448">
        <v>16355.481529999999</v>
      </c>
      <c r="G141" s="757"/>
    </row>
    <row r="142" spans="1:7" ht="16.5" customHeight="1">
      <c r="A142" s="56" t="s">
        <v>125</v>
      </c>
      <c r="B142" s="448">
        <v>25815.945879999999</v>
      </c>
      <c r="C142" s="448">
        <v>473.08611999999999</v>
      </c>
      <c r="D142" s="448">
        <v>0</v>
      </c>
      <c r="E142" s="448">
        <v>0</v>
      </c>
      <c r="F142" s="448">
        <v>26289.031999999999</v>
      </c>
      <c r="G142" s="757"/>
    </row>
    <row r="143" spans="1:7" ht="16.5" customHeight="1">
      <c r="A143" s="56" t="s">
        <v>87</v>
      </c>
      <c r="B143" s="448">
        <v>255.46054999999998</v>
      </c>
      <c r="C143" s="448">
        <v>44.486260000000001</v>
      </c>
      <c r="D143" s="448">
        <v>0</v>
      </c>
      <c r="E143" s="448">
        <v>0</v>
      </c>
      <c r="F143" s="448">
        <v>299.94680999999997</v>
      </c>
      <c r="G143" s="757"/>
    </row>
    <row r="144" spans="1:7" ht="16.5" customHeight="1" thickBot="1">
      <c r="A144" s="56" t="s">
        <v>126</v>
      </c>
      <c r="B144" s="448">
        <v>0</v>
      </c>
      <c r="C144" s="448">
        <v>0</v>
      </c>
      <c r="D144" s="448">
        <v>0</v>
      </c>
      <c r="E144" s="448">
        <v>0</v>
      </c>
      <c r="F144" s="448">
        <v>0</v>
      </c>
      <c r="G144" s="757"/>
    </row>
    <row r="145" spans="1:7" ht="16.5" customHeight="1" thickTop="1" thickBot="1">
      <c r="A145" s="902" t="s">
        <v>127</v>
      </c>
      <c r="B145" s="897">
        <v>67294.778069999986</v>
      </c>
      <c r="C145" s="897">
        <v>6101.5562599999994</v>
      </c>
      <c r="D145" s="897">
        <v>0</v>
      </c>
      <c r="E145" s="897">
        <v>0</v>
      </c>
      <c r="F145" s="897">
        <v>73396.334329999998</v>
      </c>
      <c r="G145" s="757"/>
    </row>
    <row r="146" spans="1:7" ht="16.5" customHeight="1" thickTop="1">
      <c r="A146" s="56" t="s">
        <v>128</v>
      </c>
      <c r="B146" s="448">
        <v>110.50030000000001</v>
      </c>
      <c r="C146" s="448">
        <v>0</v>
      </c>
      <c r="D146" s="448">
        <v>0</v>
      </c>
      <c r="E146" s="448">
        <v>0</v>
      </c>
      <c r="F146" s="448">
        <v>110.50030000000001</v>
      </c>
      <c r="G146" s="757"/>
    </row>
    <row r="147" spans="1:7" ht="16.5" customHeight="1">
      <c r="A147" s="56" t="s">
        <v>129</v>
      </c>
      <c r="B147" s="448">
        <v>0</v>
      </c>
      <c r="C147" s="448">
        <v>0</v>
      </c>
      <c r="D147" s="448">
        <v>0</v>
      </c>
      <c r="E147" s="448">
        <v>0</v>
      </c>
      <c r="F147" s="448">
        <v>0</v>
      </c>
      <c r="G147" s="757"/>
    </row>
    <row r="148" spans="1:7" ht="16.5" customHeight="1">
      <c r="A148" s="56" t="s">
        <v>130</v>
      </c>
      <c r="B148" s="448">
        <v>51515.154090000004</v>
      </c>
      <c r="C148" s="448">
        <v>2280.7730799999999</v>
      </c>
      <c r="D148" s="448">
        <v>0</v>
      </c>
      <c r="E148" s="448">
        <v>0</v>
      </c>
      <c r="F148" s="448">
        <v>53795.927170000003</v>
      </c>
      <c r="G148" s="757"/>
    </row>
    <row r="149" spans="1:7" ht="16.5" customHeight="1">
      <c r="A149" s="56" t="s">
        <v>131</v>
      </c>
      <c r="B149" s="448">
        <v>14829.100759999999</v>
      </c>
      <c r="C149" s="448">
        <v>3490.7145599999999</v>
      </c>
      <c r="D149" s="448">
        <v>0</v>
      </c>
      <c r="E149" s="448">
        <v>0</v>
      </c>
      <c r="F149" s="448">
        <v>18319.815320000002</v>
      </c>
      <c r="G149" s="757"/>
    </row>
    <row r="150" spans="1:7" ht="16.5" customHeight="1" thickBot="1">
      <c r="A150" s="56" t="s">
        <v>132</v>
      </c>
      <c r="B150" s="448">
        <v>840.02292</v>
      </c>
      <c r="C150" s="448">
        <v>330.06862000000001</v>
      </c>
      <c r="D150" s="448">
        <v>0</v>
      </c>
      <c r="E150" s="448">
        <v>0</v>
      </c>
      <c r="F150" s="448">
        <v>1170.0915400000001</v>
      </c>
      <c r="G150" s="757"/>
    </row>
    <row r="151" spans="1:7" ht="16.5" customHeight="1" thickTop="1" thickBot="1">
      <c r="A151" s="902" t="s">
        <v>133</v>
      </c>
      <c r="B151" s="897">
        <v>0</v>
      </c>
      <c r="C151" s="897">
        <v>0</v>
      </c>
      <c r="D151" s="897">
        <v>0</v>
      </c>
      <c r="E151" s="897">
        <v>0</v>
      </c>
      <c r="F151" s="897">
        <v>0</v>
      </c>
      <c r="G151" s="757"/>
    </row>
    <row r="152" spans="1:7" ht="16.5" customHeight="1" thickTop="1">
      <c r="A152" s="56" t="s">
        <v>134</v>
      </c>
      <c r="B152" s="448">
        <v>0</v>
      </c>
      <c r="C152" s="448">
        <v>0</v>
      </c>
      <c r="D152" s="448">
        <v>0</v>
      </c>
      <c r="E152" s="448">
        <v>0</v>
      </c>
      <c r="F152" s="448">
        <v>0</v>
      </c>
      <c r="G152" s="757"/>
    </row>
    <row r="153" spans="1:7" ht="16.5" customHeight="1">
      <c r="A153" s="56" t="s">
        <v>135</v>
      </c>
      <c r="B153" s="448">
        <v>0</v>
      </c>
      <c r="C153" s="448">
        <v>0</v>
      </c>
      <c r="D153" s="448">
        <v>0</v>
      </c>
      <c r="E153" s="448">
        <v>0</v>
      </c>
      <c r="F153" s="448">
        <v>0</v>
      </c>
      <c r="G153" s="757"/>
    </row>
    <row r="154" spans="1:7" ht="16.5" customHeight="1">
      <c r="A154" s="56" t="s">
        <v>136</v>
      </c>
      <c r="B154" s="448">
        <v>0</v>
      </c>
      <c r="C154" s="448">
        <v>0</v>
      </c>
      <c r="D154" s="448">
        <v>0</v>
      </c>
      <c r="E154" s="448">
        <v>0</v>
      </c>
      <c r="F154" s="448">
        <v>0</v>
      </c>
      <c r="G154" s="757"/>
    </row>
    <row r="155" spans="1:7" ht="16.5" customHeight="1" thickBot="1">
      <c r="A155" s="56" t="s">
        <v>137</v>
      </c>
      <c r="B155" s="448">
        <v>0</v>
      </c>
      <c r="C155" s="448">
        <v>0</v>
      </c>
      <c r="D155" s="448">
        <v>0</v>
      </c>
      <c r="E155" s="448">
        <v>0</v>
      </c>
      <c r="F155" s="448">
        <v>0</v>
      </c>
      <c r="G155" s="757"/>
    </row>
    <row r="156" spans="1:7" ht="16.5" customHeight="1" thickTop="1" thickBot="1">
      <c r="A156" s="902" t="s">
        <v>138</v>
      </c>
      <c r="B156" s="897">
        <v>0</v>
      </c>
      <c r="C156" s="897">
        <v>0</v>
      </c>
      <c r="D156" s="897">
        <v>0</v>
      </c>
      <c r="E156" s="897">
        <v>0</v>
      </c>
      <c r="F156" s="897">
        <v>0</v>
      </c>
      <c r="G156" s="757"/>
    </row>
    <row r="157" spans="1:7" ht="16.5" customHeight="1" thickTop="1">
      <c r="A157" s="56" t="s">
        <v>139</v>
      </c>
      <c r="B157" s="448">
        <v>0</v>
      </c>
      <c r="C157" s="448">
        <v>0</v>
      </c>
      <c r="D157" s="448">
        <v>0</v>
      </c>
      <c r="E157" s="448">
        <v>0</v>
      </c>
      <c r="F157" s="448">
        <v>0</v>
      </c>
      <c r="G157" s="757"/>
    </row>
    <row r="158" spans="1:7" ht="16.5" customHeight="1">
      <c r="A158" s="56" t="s">
        <v>140</v>
      </c>
      <c r="B158" s="448">
        <v>0</v>
      </c>
      <c r="C158" s="448">
        <v>0</v>
      </c>
      <c r="D158" s="448">
        <v>0</v>
      </c>
      <c r="E158" s="448">
        <v>0</v>
      </c>
      <c r="F158" s="448">
        <v>0</v>
      </c>
      <c r="G158" s="757"/>
    </row>
    <row r="159" spans="1:7" ht="16.5" customHeight="1">
      <c r="A159" s="56" t="s">
        <v>141</v>
      </c>
      <c r="B159" s="448">
        <v>0</v>
      </c>
      <c r="C159" s="448">
        <v>0</v>
      </c>
      <c r="D159" s="448">
        <v>0</v>
      </c>
      <c r="E159" s="448">
        <v>0</v>
      </c>
      <c r="F159" s="448">
        <v>0</v>
      </c>
      <c r="G159" s="757"/>
    </row>
    <row r="160" spans="1:7" ht="16.5" customHeight="1">
      <c r="A160" s="56" t="s">
        <v>142</v>
      </c>
      <c r="B160" s="448">
        <v>0</v>
      </c>
      <c r="C160" s="448">
        <v>0</v>
      </c>
      <c r="D160" s="448">
        <v>0</v>
      </c>
      <c r="E160" s="448">
        <v>0</v>
      </c>
      <c r="F160" s="448">
        <v>0</v>
      </c>
      <c r="G160" s="757"/>
    </row>
    <row r="161" spans="1:7" ht="16.5" customHeight="1">
      <c r="A161" s="56" t="s">
        <v>143</v>
      </c>
      <c r="B161" s="448">
        <v>0</v>
      </c>
      <c r="C161" s="448">
        <v>0</v>
      </c>
      <c r="D161" s="448">
        <v>0</v>
      </c>
      <c r="E161" s="448">
        <v>0</v>
      </c>
      <c r="F161" s="448">
        <v>0</v>
      </c>
      <c r="G161" s="757"/>
    </row>
    <row r="162" spans="1:7" ht="16.5" customHeight="1">
      <c r="A162" s="56" t="s">
        <v>144</v>
      </c>
      <c r="B162" s="448">
        <v>0</v>
      </c>
      <c r="C162" s="448">
        <v>0</v>
      </c>
      <c r="D162" s="448">
        <v>0</v>
      </c>
      <c r="E162" s="448">
        <v>0</v>
      </c>
      <c r="F162" s="448">
        <v>0</v>
      </c>
      <c r="G162" s="757"/>
    </row>
    <row r="163" spans="1:7" ht="16.5" customHeight="1">
      <c r="A163" s="56" t="s">
        <v>145</v>
      </c>
      <c r="B163" s="448">
        <v>0</v>
      </c>
      <c r="C163" s="448">
        <v>0</v>
      </c>
      <c r="D163" s="448">
        <v>0</v>
      </c>
      <c r="E163" s="448">
        <v>0</v>
      </c>
      <c r="F163" s="448">
        <v>0</v>
      </c>
      <c r="G163" s="757"/>
    </row>
    <row r="164" spans="1:7" ht="16.5" customHeight="1" thickBot="1">
      <c r="A164" s="56" t="s">
        <v>146</v>
      </c>
      <c r="B164" s="439">
        <v>0</v>
      </c>
      <c r="C164" s="439">
        <v>0</v>
      </c>
      <c r="D164" s="439">
        <v>0</v>
      </c>
      <c r="E164" s="439">
        <v>0</v>
      </c>
      <c r="F164" s="439">
        <v>0</v>
      </c>
      <c r="G164" s="757"/>
    </row>
    <row r="165" spans="1:7" ht="16.5" customHeight="1" thickTop="1" thickBot="1">
      <c r="A165" s="905" t="s">
        <v>147</v>
      </c>
      <c r="B165" s="897">
        <v>904443.61121</v>
      </c>
      <c r="C165" s="897">
        <v>0</v>
      </c>
      <c r="D165" s="897">
        <v>0</v>
      </c>
      <c r="E165" s="897">
        <v>0</v>
      </c>
      <c r="F165" s="897">
        <v>904443.61121</v>
      </c>
      <c r="G165" s="757"/>
    </row>
    <row r="166" spans="1:7" ht="16.5" customHeight="1" thickTop="1">
      <c r="A166" s="906" t="s">
        <v>148</v>
      </c>
      <c r="B166" s="448">
        <v>553377.5</v>
      </c>
      <c r="C166" s="448">
        <v>0</v>
      </c>
      <c r="D166" s="448">
        <v>0</v>
      </c>
      <c r="E166" s="448">
        <v>0</v>
      </c>
      <c r="F166" s="448">
        <v>553377.5</v>
      </c>
      <c r="G166" s="757"/>
    </row>
    <row r="167" spans="1:7" ht="16.5" customHeight="1">
      <c r="A167" s="56" t="s">
        <v>149</v>
      </c>
      <c r="B167" s="448">
        <v>553377.5</v>
      </c>
      <c r="C167" s="448">
        <v>0</v>
      </c>
      <c r="D167" s="448">
        <v>0</v>
      </c>
      <c r="E167" s="448">
        <v>0</v>
      </c>
      <c r="F167" s="448">
        <v>553377.5</v>
      </c>
      <c r="G167" s="757"/>
    </row>
    <row r="168" spans="1:7" ht="16.5" customHeight="1">
      <c r="A168" s="56" t="s">
        <v>150</v>
      </c>
      <c r="B168" s="448">
        <v>0</v>
      </c>
      <c r="C168" s="448">
        <v>0</v>
      </c>
      <c r="D168" s="448">
        <v>0</v>
      </c>
      <c r="E168" s="448">
        <v>0</v>
      </c>
      <c r="F168" s="448">
        <v>0</v>
      </c>
      <c r="G168" s="757"/>
    </row>
    <row r="169" spans="1:7" ht="16.5" customHeight="1">
      <c r="A169" s="56" t="s">
        <v>151</v>
      </c>
      <c r="B169" s="448">
        <v>0</v>
      </c>
      <c r="C169" s="448">
        <v>0</v>
      </c>
      <c r="D169" s="448">
        <v>0</v>
      </c>
      <c r="E169" s="448">
        <v>0</v>
      </c>
      <c r="F169" s="448">
        <v>0</v>
      </c>
      <c r="G169" s="757"/>
    </row>
    <row r="170" spans="1:7" ht="16.5" customHeight="1">
      <c r="A170" s="906" t="s">
        <v>152</v>
      </c>
      <c r="B170" s="448">
        <v>4.7393199999999993</v>
      </c>
      <c r="C170" s="448">
        <v>0</v>
      </c>
      <c r="D170" s="448">
        <v>0</v>
      </c>
      <c r="E170" s="448">
        <v>0</v>
      </c>
      <c r="F170" s="448">
        <v>4.7393199999999993</v>
      </c>
      <c r="G170" s="757"/>
    </row>
    <row r="171" spans="1:7" ht="16.5" customHeight="1">
      <c r="A171" s="56" t="s">
        <v>153</v>
      </c>
      <c r="B171" s="448">
        <v>0</v>
      </c>
      <c r="C171" s="448">
        <v>0</v>
      </c>
      <c r="D171" s="448">
        <v>0</v>
      </c>
      <c r="E171" s="448">
        <v>0</v>
      </c>
      <c r="F171" s="448">
        <v>0</v>
      </c>
      <c r="G171" s="757"/>
    </row>
    <row r="172" spans="1:7" ht="16.5" customHeight="1">
      <c r="A172" s="56" t="s">
        <v>154</v>
      </c>
      <c r="B172" s="448">
        <v>0</v>
      </c>
      <c r="C172" s="448">
        <v>0</v>
      </c>
      <c r="D172" s="448">
        <v>0</v>
      </c>
      <c r="E172" s="448">
        <v>0</v>
      </c>
      <c r="F172" s="448">
        <v>0</v>
      </c>
      <c r="G172" s="757"/>
    </row>
    <row r="173" spans="1:7" ht="16.5" customHeight="1">
      <c r="A173" s="56" t="s">
        <v>155</v>
      </c>
      <c r="B173" s="448">
        <v>4.7393199999999993</v>
      </c>
      <c r="C173" s="448">
        <v>0</v>
      </c>
      <c r="D173" s="448">
        <v>0</v>
      </c>
      <c r="E173" s="448">
        <v>0</v>
      </c>
      <c r="F173" s="448">
        <v>4.7393199999999993</v>
      </c>
      <c r="G173" s="757"/>
    </row>
    <row r="174" spans="1:7" ht="16.5" customHeight="1">
      <c r="A174" s="906" t="s">
        <v>156</v>
      </c>
      <c r="B174" s="448">
        <v>0</v>
      </c>
      <c r="C174" s="448">
        <v>0</v>
      </c>
      <c r="D174" s="448">
        <v>0</v>
      </c>
      <c r="E174" s="448">
        <v>0</v>
      </c>
      <c r="F174" s="448">
        <v>0</v>
      </c>
      <c r="G174" s="757"/>
    </row>
    <row r="175" spans="1:7" ht="16.5" customHeight="1">
      <c r="A175" s="56" t="s">
        <v>157</v>
      </c>
      <c r="B175" s="448">
        <v>0</v>
      </c>
      <c r="C175" s="448">
        <v>0</v>
      </c>
      <c r="D175" s="448">
        <v>0</v>
      </c>
      <c r="E175" s="448">
        <v>0</v>
      </c>
      <c r="F175" s="448">
        <v>0</v>
      </c>
      <c r="G175" s="757"/>
    </row>
    <row r="176" spans="1:7" ht="16.5" customHeight="1">
      <c r="A176" s="56" t="s">
        <v>158</v>
      </c>
      <c r="B176" s="448">
        <v>0</v>
      </c>
      <c r="C176" s="448">
        <v>0</v>
      </c>
      <c r="D176" s="448">
        <v>0</v>
      </c>
      <c r="E176" s="448">
        <v>0</v>
      </c>
      <c r="F176" s="448">
        <v>0</v>
      </c>
      <c r="G176" s="757"/>
    </row>
    <row r="177" spans="1:7" ht="16.5" customHeight="1">
      <c r="A177" s="56" t="s">
        <v>159</v>
      </c>
      <c r="B177" s="448">
        <v>0</v>
      </c>
      <c r="C177" s="448">
        <v>0</v>
      </c>
      <c r="D177" s="448">
        <v>0</v>
      </c>
      <c r="E177" s="448">
        <v>0</v>
      </c>
      <c r="F177" s="448">
        <v>0</v>
      </c>
      <c r="G177" s="757"/>
    </row>
    <row r="178" spans="1:7" ht="16.5" customHeight="1">
      <c r="A178" s="906" t="s">
        <v>160</v>
      </c>
      <c r="B178" s="448">
        <v>317688.37088</v>
      </c>
      <c r="C178" s="448">
        <v>0</v>
      </c>
      <c r="D178" s="448">
        <v>0</v>
      </c>
      <c r="E178" s="448">
        <v>0</v>
      </c>
      <c r="F178" s="448">
        <v>317688.37088</v>
      </c>
      <c r="G178" s="757"/>
    </row>
    <row r="179" spans="1:7" ht="16.5" customHeight="1">
      <c r="A179" s="56" t="s">
        <v>161</v>
      </c>
      <c r="B179" s="448">
        <v>15371.43188</v>
      </c>
      <c r="C179" s="448">
        <v>0</v>
      </c>
      <c r="D179" s="448">
        <v>0</v>
      </c>
      <c r="E179" s="448">
        <v>0</v>
      </c>
      <c r="F179" s="448">
        <v>15371.43188</v>
      </c>
      <c r="G179" s="757"/>
    </row>
    <row r="180" spans="1:7" ht="16.5" customHeight="1">
      <c r="A180" s="56" t="s">
        <v>162</v>
      </c>
      <c r="B180" s="448">
        <v>209109.71179</v>
      </c>
      <c r="C180" s="448">
        <v>0</v>
      </c>
      <c r="D180" s="448">
        <v>0</v>
      </c>
      <c r="E180" s="448">
        <v>0</v>
      </c>
      <c r="F180" s="448">
        <v>209109.71179</v>
      </c>
      <c r="G180" s="757"/>
    </row>
    <row r="181" spans="1:7" ht="16.5" customHeight="1">
      <c r="A181" s="56" t="s">
        <v>163</v>
      </c>
      <c r="B181" s="448">
        <v>93207.227209999997</v>
      </c>
      <c r="C181" s="448">
        <v>0</v>
      </c>
      <c r="D181" s="448">
        <v>0</v>
      </c>
      <c r="E181" s="448">
        <v>0</v>
      </c>
      <c r="F181" s="448">
        <v>93207.227209999997</v>
      </c>
      <c r="G181" s="757"/>
    </row>
    <row r="182" spans="1:7" ht="16.5" customHeight="1">
      <c r="A182" s="906" t="s">
        <v>164</v>
      </c>
      <c r="B182" s="448">
        <v>33373.00101</v>
      </c>
      <c r="C182" s="448">
        <v>0</v>
      </c>
      <c r="D182" s="448">
        <v>0</v>
      </c>
      <c r="E182" s="448">
        <v>0</v>
      </c>
      <c r="F182" s="448">
        <v>33373.00101</v>
      </c>
      <c r="G182" s="757"/>
    </row>
    <row r="183" spans="1:7" ht="16.5" customHeight="1">
      <c r="A183" s="56" t="s">
        <v>165</v>
      </c>
      <c r="B183" s="448">
        <v>28012.35312</v>
      </c>
      <c r="C183" s="448">
        <v>0</v>
      </c>
      <c r="D183" s="448">
        <v>0</v>
      </c>
      <c r="E183" s="448">
        <v>0</v>
      </c>
      <c r="F183" s="448">
        <v>28012.35312</v>
      </c>
      <c r="G183" s="757"/>
    </row>
    <row r="184" spans="1:7" ht="16.5" customHeight="1" thickBot="1">
      <c r="A184" s="56" t="s">
        <v>166</v>
      </c>
      <c r="B184" s="448">
        <v>5360.6478899999993</v>
      </c>
      <c r="C184" s="448">
        <v>0</v>
      </c>
      <c r="D184" s="448">
        <v>0</v>
      </c>
      <c r="E184" s="448">
        <v>0</v>
      </c>
      <c r="F184" s="448">
        <v>5360.6478899999993</v>
      </c>
      <c r="G184" s="757"/>
    </row>
    <row r="185" spans="1:7" ht="16.5" customHeight="1" thickTop="1" thickBot="1">
      <c r="A185" s="907" t="s">
        <v>167</v>
      </c>
      <c r="B185" s="896">
        <v>3115831.4739600001</v>
      </c>
      <c r="C185" s="896">
        <v>732617.70710999996</v>
      </c>
      <c r="D185" s="896">
        <v>9.5078199999999988</v>
      </c>
      <c r="E185" s="896">
        <v>0</v>
      </c>
      <c r="F185" s="896">
        <v>3848458.6888899999</v>
      </c>
      <c r="G185" s="757"/>
    </row>
    <row r="186" spans="1:7" ht="16.5" customHeight="1" thickTop="1" thickBot="1">
      <c r="A186" s="908" t="s">
        <v>168</v>
      </c>
      <c r="B186" s="897">
        <v>4103.6564399999997</v>
      </c>
      <c r="C186" s="897">
        <v>0</v>
      </c>
      <c r="D186" s="897">
        <v>0</v>
      </c>
      <c r="E186" s="897">
        <v>0</v>
      </c>
      <c r="F186" s="897">
        <v>4103.6564399999997</v>
      </c>
      <c r="G186" s="757"/>
    </row>
    <row r="187" spans="1:7" ht="16.5" customHeight="1" thickTop="1">
      <c r="A187" s="909" t="s">
        <v>169</v>
      </c>
      <c r="B187" s="448">
        <v>0</v>
      </c>
      <c r="C187" s="448">
        <v>0</v>
      </c>
      <c r="D187" s="448">
        <v>0</v>
      </c>
      <c r="E187" s="448">
        <v>0</v>
      </c>
      <c r="F187" s="448">
        <v>0</v>
      </c>
      <c r="G187" s="757"/>
    </row>
    <row r="188" spans="1:7" ht="16.5" customHeight="1">
      <c r="A188" s="56" t="s">
        <v>170</v>
      </c>
      <c r="B188" s="448">
        <v>0</v>
      </c>
      <c r="C188" s="448">
        <v>0</v>
      </c>
      <c r="D188" s="448">
        <v>0</v>
      </c>
      <c r="E188" s="448">
        <v>0</v>
      </c>
      <c r="F188" s="448">
        <v>0</v>
      </c>
      <c r="G188" s="757"/>
    </row>
    <row r="189" spans="1:7" ht="16.5" customHeight="1">
      <c r="A189" s="56" t="s">
        <v>171</v>
      </c>
      <c r="B189" s="448">
        <v>0</v>
      </c>
      <c r="C189" s="448">
        <v>0</v>
      </c>
      <c r="D189" s="448">
        <v>0</v>
      </c>
      <c r="E189" s="448">
        <v>0</v>
      </c>
      <c r="F189" s="448">
        <v>0</v>
      </c>
      <c r="G189" s="757"/>
    </row>
    <row r="190" spans="1:7" ht="16.5" customHeight="1">
      <c r="A190" s="56" t="s">
        <v>172</v>
      </c>
      <c r="B190" s="448">
        <v>0</v>
      </c>
      <c r="C190" s="448">
        <v>0</v>
      </c>
      <c r="D190" s="448">
        <v>0</v>
      </c>
      <c r="E190" s="448">
        <v>0</v>
      </c>
      <c r="F190" s="448">
        <v>0</v>
      </c>
      <c r="G190" s="757"/>
    </row>
    <row r="191" spans="1:7" ht="16.5" customHeight="1">
      <c r="A191" s="56" t="s">
        <v>173</v>
      </c>
      <c r="B191" s="448">
        <v>0</v>
      </c>
      <c r="C191" s="448">
        <v>0</v>
      </c>
      <c r="D191" s="448">
        <v>0</v>
      </c>
      <c r="E191" s="448">
        <v>0</v>
      </c>
      <c r="F191" s="448">
        <v>0</v>
      </c>
      <c r="G191" s="757"/>
    </row>
    <row r="192" spans="1:7" ht="16.5" customHeight="1">
      <c r="A192" s="56" t="s">
        <v>174</v>
      </c>
      <c r="B192" s="448">
        <v>0</v>
      </c>
      <c r="C192" s="448">
        <v>0</v>
      </c>
      <c r="D192" s="448">
        <v>0</v>
      </c>
      <c r="E192" s="448">
        <v>0</v>
      </c>
      <c r="F192" s="448">
        <v>0</v>
      </c>
      <c r="G192" s="757"/>
    </row>
    <row r="193" spans="1:7" ht="16.5" customHeight="1">
      <c r="A193" s="906" t="s">
        <v>175</v>
      </c>
      <c r="B193" s="448">
        <v>1481.0585900000001</v>
      </c>
      <c r="C193" s="448">
        <v>0</v>
      </c>
      <c r="D193" s="448">
        <v>0</v>
      </c>
      <c r="E193" s="448">
        <v>0</v>
      </c>
      <c r="F193" s="448">
        <v>1481.0585900000001</v>
      </c>
      <c r="G193" s="757"/>
    </row>
    <row r="194" spans="1:7" ht="16.5" customHeight="1">
      <c r="A194" s="56" t="s">
        <v>176</v>
      </c>
      <c r="B194" s="448">
        <v>0</v>
      </c>
      <c r="C194" s="448">
        <v>0</v>
      </c>
      <c r="D194" s="448">
        <v>0</v>
      </c>
      <c r="E194" s="448">
        <v>0</v>
      </c>
      <c r="F194" s="448">
        <v>0</v>
      </c>
      <c r="G194" s="757"/>
    </row>
    <row r="195" spans="1:7" ht="16.5" customHeight="1">
      <c r="A195" s="56" t="s">
        <v>177</v>
      </c>
      <c r="B195" s="448">
        <v>0</v>
      </c>
      <c r="C195" s="448">
        <v>0</v>
      </c>
      <c r="D195" s="448">
        <v>0</v>
      </c>
      <c r="E195" s="448">
        <v>0</v>
      </c>
      <c r="F195" s="448">
        <v>0</v>
      </c>
      <c r="G195" s="757"/>
    </row>
    <row r="196" spans="1:7" ht="16.5" customHeight="1">
      <c r="A196" s="56" t="s">
        <v>178</v>
      </c>
      <c r="B196" s="448">
        <v>1481.0585900000001</v>
      </c>
      <c r="C196" s="448">
        <v>0</v>
      </c>
      <c r="D196" s="448">
        <v>0</v>
      </c>
      <c r="E196" s="448">
        <v>0</v>
      </c>
      <c r="F196" s="448">
        <v>1481.0585900000001</v>
      </c>
      <c r="G196" s="757"/>
    </row>
    <row r="197" spans="1:7" ht="16.5" customHeight="1">
      <c r="A197" s="56" t="s">
        <v>179</v>
      </c>
      <c r="B197" s="448">
        <v>0</v>
      </c>
      <c r="C197" s="448">
        <v>0</v>
      </c>
      <c r="D197" s="448">
        <v>0</v>
      </c>
      <c r="E197" s="448">
        <v>0</v>
      </c>
      <c r="F197" s="448">
        <v>0</v>
      </c>
      <c r="G197" s="757"/>
    </row>
    <row r="198" spans="1:7" ht="16.5" customHeight="1">
      <c r="A198" s="56" t="s">
        <v>180</v>
      </c>
      <c r="B198" s="448">
        <v>0</v>
      </c>
      <c r="C198" s="448">
        <v>0</v>
      </c>
      <c r="D198" s="448">
        <v>0</v>
      </c>
      <c r="E198" s="448">
        <v>0</v>
      </c>
      <c r="F198" s="448">
        <v>0</v>
      </c>
      <c r="G198" s="757"/>
    </row>
    <row r="199" spans="1:7" ht="16.5" customHeight="1">
      <c r="A199" s="906" t="s">
        <v>181</v>
      </c>
      <c r="B199" s="448">
        <v>0</v>
      </c>
      <c r="C199" s="448">
        <v>0</v>
      </c>
      <c r="D199" s="448">
        <v>0</v>
      </c>
      <c r="E199" s="448">
        <v>0</v>
      </c>
      <c r="F199" s="448">
        <v>0</v>
      </c>
      <c r="G199" s="757"/>
    </row>
    <row r="200" spans="1:7" ht="16.5" customHeight="1">
      <c r="A200" s="906" t="s">
        <v>182</v>
      </c>
      <c r="B200" s="448">
        <v>2622.5978500000001</v>
      </c>
      <c r="C200" s="448">
        <v>0</v>
      </c>
      <c r="D200" s="448">
        <v>0</v>
      </c>
      <c r="E200" s="448">
        <v>0</v>
      </c>
      <c r="F200" s="448">
        <v>2622.5978500000001</v>
      </c>
      <c r="G200" s="757"/>
    </row>
    <row r="201" spans="1:7" ht="16.5" customHeight="1">
      <c r="A201" s="56" t="s">
        <v>183</v>
      </c>
      <c r="B201" s="448">
        <v>0</v>
      </c>
      <c r="C201" s="448">
        <v>0</v>
      </c>
      <c r="D201" s="448">
        <v>0</v>
      </c>
      <c r="E201" s="448">
        <v>0</v>
      </c>
      <c r="F201" s="448">
        <v>0</v>
      </c>
    </row>
    <row r="202" spans="1:7" ht="16.5" customHeight="1">
      <c r="A202" s="56" t="s">
        <v>184</v>
      </c>
      <c r="B202" s="448">
        <v>2622.5978500000001</v>
      </c>
      <c r="C202" s="448">
        <v>0</v>
      </c>
      <c r="D202" s="448">
        <v>0</v>
      </c>
      <c r="E202" s="448">
        <v>0</v>
      </c>
      <c r="F202" s="448">
        <v>2622.5978500000001</v>
      </c>
    </row>
    <row r="203" spans="1:7" ht="16.5" customHeight="1">
      <c r="A203" s="56" t="s">
        <v>185</v>
      </c>
      <c r="B203" s="448">
        <v>0</v>
      </c>
      <c r="C203" s="448">
        <v>0</v>
      </c>
      <c r="D203" s="448">
        <v>0</v>
      </c>
      <c r="E203" s="448">
        <v>0</v>
      </c>
      <c r="F203" s="448">
        <v>0</v>
      </c>
    </row>
    <row r="204" spans="1:7" ht="16.5" customHeight="1">
      <c r="A204" s="56" t="s">
        <v>186</v>
      </c>
      <c r="B204" s="448">
        <v>0</v>
      </c>
      <c r="C204" s="448">
        <v>0</v>
      </c>
      <c r="D204" s="448">
        <v>0</v>
      </c>
      <c r="E204" s="448">
        <v>0</v>
      </c>
      <c r="F204" s="448">
        <v>0</v>
      </c>
    </row>
    <row r="205" spans="1:7" ht="16.5" customHeight="1" thickBot="1">
      <c r="A205" s="906" t="s">
        <v>187</v>
      </c>
      <c r="B205" s="448">
        <v>0</v>
      </c>
      <c r="C205" s="448">
        <v>0</v>
      </c>
      <c r="D205" s="448">
        <v>0</v>
      </c>
      <c r="E205" s="448">
        <v>0</v>
      </c>
      <c r="F205" s="448">
        <v>0</v>
      </c>
    </row>
    <row r="206" spans="1:7" ht="16.5" customHeight="1" thickTop="1" thickBot="1">
      <c r="A206" s="902" t="s">
        <v>188</v>
      </c>
      <c r="B206" s="897">
        <v>1490021.4572100001</v>
      </c>
      <c r="C206" s="897">
        <v>5467171.5143200001</v>
      </c>
      <c r="D206" s="897">
        <v>1710.7448899999999</v>
      </c>
      <c r="E206" s="897">
        <v>0</v>
      </c>
      <c r="F206" s="897">
        <v>6958903.7164200004</v>
      </c>
    </row>
    <row r="207" spans="1:7" ht="16.5" customHeight="1" thickTop="1">
      <c r="A207" s="906" t="s">
        <v>189</v>
      </c>
      <c r="B207" s="448">
        <v>0</v>
      </c>
      <c r="C207" s="448">
        <v>0</v>
      </c>
      <c r="D207" s="448">
        <v>0</v>
      </c>
      <c r="E207" s="448">
        <v>0</v>
      </c>
      <c r="F207" s="448">
        <v>0</v>
      </c>
    </row>
    <row r="208" spans="1:7" ht="16.5" customHeight="1">
      <c r="A208" s="56" t="s">
        <v>190</v>
      </c>
      <c r="B208" s="448">
        <v>0</v>
      </c>
      <c r="C208" s="448">
        <v>0</v>
      </c>
      <c r="D208" s="448">
        <v>0</v>
      </c>
      <c r="E208" s="448">
        <v>0</v>
      </c>
      <c r="F208" s="448">
        <v>0</v>
      </c>
    </row>
    <row r="209" spans="1:6" ht="16.5" customHeight="1">
      <c r="A209" s="56" t="s">
        <v>191</v>
      </c>
      <c r="B209" s="448">
        <v>0</v>
      </c>
      <c r="C209" s="448">
        <v>0</v>
      </c>
      <c r="D209" s="448">
        <v>0</v>
      </c>
      <c r="E209" s="448">
        <v>0</v>
      </c>
      <c r="F209" s="448">
        <v>0</v>
      </c>
    </row>
    <row r="210" spans="1:6" ht="16.5" customHeight="1">
      <c r="A210" s="56" t="s">
        <v>192</v>
      </c>
      <c r="B210" s="448">
        <v>0</v>
      </c>
      <c r="C210" s="448">
        <v>0</v>
      </c>
      <c r="D210" s="448">
        <v>0</v>
      </c>
      <c r="E210" s="448">
        <v>0</v>
      </c>
      <c r="F210" s="448">
        <v>0</v>
      </c>
    </row>
    <row r="211" spans="1:6" ht="16.5" customHeight="1">
      <c r="A211" s="906" t="s">
        <v>193</v>
      </c>
      <c r="B211" s="448">
        <v>0</v>
      </c>
      <c r="C211" s="448">
        <v>287.10156000000001</v>
      </c>
      <c r="D211" s="448">
        <v>562.33172000000002</v>
      </c>
      <c r="E211" s="448">
        <v>0</v>
      </c>
      <c r="F211" s="448">
        <v>849.43328000000008</v>
      </c>
    </row>
    <row r="212" spans="1:6" ht="16.5" customHeight="1">
      <c r="A212" s="56" t="s">
        <v>194</v>
      </c>
      <c r="B212" s="448">
        <v>0</v>
      </c>
      <c r="C212" s="448">
        <v>0</v>
      </c>
      <c r="D212" s="448">
        <v>0</v>
      </c>
      <c r="E212" s="448">
        <v>0</v>
      </c>
      <c r="F212" s="448">
        <v>0</v>
      </c>
    </row>
    <row r="213" spans="1:6" ht="16.5" customHeight="1">
      <c r="A213" s="56" t="s">
        <v>195</v>
      </c>
      <c r="B213" s="448">
        <v>0</v>
      </c>
      <c r="C213" s="448">
        <v>287.10156000000001</v>
      </c>
      <c r="D213" s="448">
        <v>562.33172000000002</v>
      </c>
      <c r="E213" s="448">
        <v>0</v>
      </c>
      <c r="F213" s="448">
        <v>849.43328000000008</v>
      </c>
    </row>
    <row r="214" spans="1:6" ht="16.5" customHeight="1">
      <c r="A214" s="56" t="s">
        <v>196</v>
      </c>
      <c r="B214" s="448">
        <v>0</v>
      </c>
      <c r="C214" s="448">
        <v>0</v>
      </c>
      <c r="D214" s="448">
        <v>0</v>
      </c>
      <c r="E214" s="448">
        <v>0</v>
      </c>
      <c r="F214" s="448">
        <v>0</v>
      </c>
    </row>
    <row r="215" spans="1:6" ht="16.5" customHeight="1">
      <c r="A215" s="903" t="s">
        <v>1359</v>
      </c>
      <c r="B215" s="448">
        <v>0</v>
      </c>
      <c r="C215" s="448">
        <v>0</v>
      </c>
      <c r="D215" s="448">
        <v>0</v>
      </c>
      <c r="E215" s="448">
        <v>0</v>
      </c>
      <c r="F215" s="448">
        <v>0</v>
      </c>
    </row>
    <row r="216" spans="1:6" ht="16.5" customHeight="1">
      <c r="A216" s="56" t="s">
        <v>197</v>
      </c>
      <c r="B216" s="448">
        <v>0</v>
      </c>
      <c r="C216" s="448">
        <v>0</v>
      </c>
      <c r="D216" s="448">
        <v>0</v>
      </c>
      <c r="E216" s="448">
        <v>0</v>
      </c>
      <c r="F216" s="448">
        <v>0</v>
      </c>
    </row>
    <row r="217" spans="1:6" ht="16.5" customHeight="1">
      <c r="A217" s="906" t="s">
        <v>198</v>
      </c>
      <c r="B217" s="448">
        <v>0</v>
      </c>
      <c r="C217" s="448">
        <v>0</v>
      </c>
      <c r="D217" s="448">
        <v>0</v>
      </c>
      <c r="E217" s="448">
        <v>0</v>
      </c>
      <c r="F217" s="448">
        <v>0</v>
      </c>
    </row>
    <row r="218" spans="1:6" ht="16.5" customHeight="1">
      <c r="A218" s="56" t="s">
        <v>199</v>
      </c>
      <c r="B218" s="448">
        <v>0</v>
      </c>
      <c r="C218" s="448">
        <v>0</v>
      </c>
      <c r="D218" s="448">
        <v>0</v>
      </c>
      <c r="E218" s="448">
        <v>0</v>
      </c>
      <c r="F218" s="448">
        <v>0</v>
      </c>
    </row>
    <row r="219" spans="1:6" ht="16.5" customHeight="1">
      <c r="A219" s="56" t="s">
        <v>200</v>
      </c>
      <c r="B219" s="448">
        <v>0</v>
      </c>
      <c r="C219" s="448">
        <v>0</v>
      </c>
      <c r="D219" s="448">
        <v>0</v>
      </c>
      <c r="E219" s="448">
        <v>0</v>
      </c>
      <c r="F219" s="448">
        <v>0</v>
      </c>
    </row>
    <row r="220" spans="1:6" ht="16.5" customHeight="1">
      <c r="A220" s="906" t="s">
        <v>201</v>
      </c>
      <c r="B220" s="448">
        <v>0</v>
      </c>
      <c r="C220" s="448">
        <v>0</v>
      </c>
      <c r="D220" s="448">
        <v>36.851230000000001</v>
      </c>
      <c r="E220" s="448">
        <v>0</v>
      </c>
      <c r="F220" s="448">
        <v>36.851230000000001</v>
      </c>
    </row>
    <row r="221" spans="1:6" ht="16.5" customHeight="1">
      <c r="A221" s="56" t="s">
        <v>202</v>
      </c>
      <c r="B221" s="448">
        <v>0</v>
      </c>
      <c r="C221" s="448">
        <v>0</v>
      </c>
      <c r="D221" s="448">
        <v>0</v>
      </c>
      <c r="E221" s="448">
        <v>0</v>
      </c>
      <c r="F221" s="448">
        <v>0</v>
      </c>
    </row>
    <row r="222" spans="1:6" ht="16.5" customHeight="1">
      <c r="A222" s="56" t="s">
        <v>203</v>
      </c>
      <c r="B222" s="448">
        <v>0</v>
      </c>
      <c r="C222" s="448">
        <v>0</v>
      </c>
      <c r="D222" s="448">
        <v>36.851230000000001</v>
      </c>
      <c r="E222" s="448">
        <v>0</v>
      </c>
      <c r="F222" s="448">
        <v>36.851230000000001</v>
      </c>
    </row>
    <row r="223" spans="1:6" ht="16.5" customHeight="1">
      <c r="A223" s="906" t="s">
        <v>204</v>
      </c>
      <c r="B223" s="448">
        <v>1377301.40799</v>
      </c>
      <c r="C223" s="448">
        <v>4874586.9339799993</v>
      </c>
      <c r="D223" s="448">
        <v>7.0000000000000007E-5</v>
      </c>
      <c r="E223" s="448">
        <v>0</v>
      </c>
      <c r="F223" s="448">
        <v>6251888.3420399996</v>
      </c>
    </row>
    <row r="224" spans="1:6" ht="16.5" customHeight="1">
      <c r="A224" s="56" t="s">
        <v>205</v>
      </c>
      <c r="B224" s="448">
        <v>1364913.8907399999</v>
      </c>
      <c r="C224" s="448">
        <v>4871309.5531299999</v>
      </c>
      <c r="D224" s="448">
        <v>7.0000000000000007E-5</v>
      </c>
      <c r="E224" s="448">
        <v>0</v>
      </c>
      <c r="F224" s="448">
        <v>6236223.4439399997</v>
      </c>
    </row>
    <row r="225" spans="1:6" ht="16.5" customHeight="1">
      <c r="A225" s="56" t="s">
        <v>206</v>
      </c>
      <c r="B225" s="448">
        <v>0</v>
      </c>
      <c r="C225" s="448">
        <v>0</v>
      </c>
      <c r="D225" s="448">
        <v>0</v>
      </c>
      <c r="E225" s="448">
        <v>0</v>
      </c>
      <c r="F225" s="448">
        <v>0</v>
      </c>
    </row>
    <row r="226" spans="1:6" ht="16.5" customHeight="1">
      <c r="A226" s="56" t="s">
        <v>207</v>
      </c>
      <c r="B226" s="448">
        <v>1440.3880200000001</v>
      </c>
      <c r="C226" s="448">
        <v>0</v>
      </c>
      <c r="D226" s="448">
        <v>0</v>
      </c>
      <c r="E226" s="448">
        <v>0</v>
      </c>
      <c r="F226" s="448">
        <v>1440.3880200000001</v>
      </c>
    </row>
    <row r="227" spans="1:6" ht="16.5" customHeight="1">
      <c r="A227" s="56" t="s">
        <v>208</v>
      </c>
      <c r="B227" s="448">
        <v>0</v>
      </c>
      <c r="C227" s="448">
        <v>0</v>
      </c>
      <c r="D227" s="448">
        <v>0</v>
      </c>
      <c r="E227" s="448">
        <v>0</v>
      </c>
      <c r="F227" s="448">
        <v>0</v>
      </c>
    </row>
    <row r="228" spans="1:6" ht="16.5" customHeight="1">
      <c r="A228" s="56" t="s">
        <v>209</v>
      </c>
      <c r="B228" s="448">
        <v>5089.0013499999995</v>
      </c>
      <c r="C228" s="448">
        <v>2707.2709500000001</v>
      </c>
      <c r="D228" s="448">
        <v>0</v>
      </c>
      <c r="E228" s="448">
        <v>0</v>
      </c>
      <c r="F228" s="448">
        <v>7796.2722999999996</v>
      </c>
    </row>
    <row r="229" spans="1:6" ht="16.5" customHeight="1">
      <c r="A229" s="56" t="s">
        <v>210</v>
      </c>
      <c r="B229" s="448">
        <v>5820.62788</v>
      </c>
      <c r="C229" s="448">
        <v>570.10990000000004</v>
      </c>
      <c r="D229" s="448">
        <v>0</v>
      </c>
      <c r="E229" s="448">
        <v>0</v>
      </c>
      <c r="F229" s="448">
        <v>6390.7377800000004</v>
      </c>
    </row>
    <row r="230" spans="1:6" ht="16.5" customHeight="1">
      <c r="A230" s="56" t="s">
        <v>211</v>
      </c>
      <c r="B230" s="448">
        <v>0</v>
      </c>
      <c r="C230" s="448">
        <v>0</v>
      </c>
      <c r="D230" s="448">
        <v>0</v>
      </c>
      <c r="E230" s="448">
        <v>0</v>
      </c>
      <c r="F230" s="448">
        <v>0</v>
      </c>
    </row>
    <row r="231" spans="1:6" ht="16.5" customHeight="1">
      <c r="A231" s="56" t="s">
        <v>212</v>
      </c>
      <c r="B231" s="448">
        <v>0</v>
      </c>
      <c r="C231" s="448">
        <v>0</v>
      </c>
      <c r="D231" s="448">
        <v>0</v>
      </c>
      <c r="E231" s="448">
        <v>0</v>
      </c>
      <c r="F231" s="448">
        <v>0</v>
      </c>
    </row>
    <row r="232" spans="1:6" ht="16.5" customHeight="1">
      <c r="A232" s="56" t="s">
        <v>213</v>
      </c>
      <c r="B232" s="448">
        <v>37.5</v>
      </c>
      <c r="C232" s="448">
        <v>0</v>
      </c>
      <c r="D232" s="448">
        <v>0</v>
      </c>
      <c r="E232" s="448">
        <v>0</v>
      </c>
      <c r="F232" s="448">
        <v>37.5</v>
      </c>
    </row>
    <row r="233" spans="1:6" ht="16.5" customHeight="1">
      <c r="A233" s="906" t="s">
        <v>214</v>
      </c>
      <c r="B233" s="448">
        <v>40931.672680000003</v>
      </c>
      <c r="C233" s="448">
        <v>592297.47878</v>
      </c>
      <c r="D233" s="448">
        <v>1023.5755899999999</v>
      </c>
      <c r="E233" s="448">
        <v>0</v>
      </c>
      <c r="F233" s="448">
        <v>634252.72704999999</v>
      </c>
    </row>
    <row r="234" spans="1:6" ht="16.5" customHeight="1">
      <c r="A234" s="56" t="s">
        <v>215</v>
      </c>
      <c r="B234" s="448">
        <v>21317.56595</v>
      </c>
      <c r="C234" s="448">
        <v>12004.64176</v>
      </c>
      <c r="D234" s="448">
        <v>0</v>
      </c>
      <c r="E234" s="448">
        <v>0</v>
      </c>
      <c r="F234" s="448">
        <v>33322.207710000002</v>
      </c>
    </row>
    <row r="235" spans="1:6" ht="16.5" customHeight="1">
      <c r="A235" s="56" t="s">
        <v>216</v>
      </c>
      <c r="B235" s="448">
        <v>0</v>
      </c>
      <c r="C235" s="448">
        <v>0</v>
      </c>
      <c r="D235" s="448">
        <v>0</v>
      </c>
      <c r="E235" s="448">
        <v>0</v>
      </c>
      <c r="F235" s="448">
        <v>0</v>
      </c>
    </row>
    <row r="236" spans="1:6" ht="16.5" customHeight="1">
      <c r="A236" s="56" t="s">
        <v>217</v>
      </c>
      <c r="B236" s="448">
        <v>3237.0818300000001</v>
      </c>
      <c r="C236" s="448">
        <v>22628.944809999997</v>
      </c>
      <c r="D236" s="448">
        <v>808.88558</v>
      </c>
      <c r="E236" s="448">
        <v>0</v>
      </c>
      <c r="F236" s="448">
        <v>26674.912219999998</v>
      </c>
    </row>
    <row r="237" spans="1:6" ht="16.5" customHeight="1">
      <c r="A237" s="56" t="s">
        <v>218</v>
      </c>
      <c r="B237" s="448">
        <v>3729.6856000000002</v>
      </c>
      <c r="C237" s="448">
        <v>10182.718439999999</v>
      </c>
      <c r="D237" s="448">
        <v>0</v>
      </c>
      <c r="E237" s="448">
        <v>0</v>
      </c>
      <c r="F237" s="448">
        <v>13912.404039999999</v>
      </c>
    </row>
    <row r="238" spans="1:6" ht="16.5" customHeight="1">
      <c r="A238" s="56" t="s">
        <v>219</v>
      </c>
      <c r="B238" s="448">
        <v>0</v>
      </c>
      <c r="C238" s="448">
        <v>0</v>
      </c>
      <c r="D238" s="448">
        <v>0</v>
      </c>
      <c r="E238" s="448">
        <v>0</v>
      </c>
      <c r="F238" s="448">
        <v>0</v>
      </c>
    </row>
    <row r="239" spans="1:6" ht="16.5" customHeight="1">
      <c r="A239" s="56" t="s">
        <v>220</v>
      </c>
      <c r="B239" s="448">
        <v>12647.339300000001</v>
      </c>
      <c r="C239" s="448">
        <v>547481.17376999999</v>
      </c>
      <c r="D239" s="448">
        <v>214.69001</v>
      </c>
      <c r="E239" s="448">
        <v>0</v>
      </c>
      <c r="F239" s="448">
        <v>560343.20308000001</v>
      </c>
    </row>
    <row r="240" spans="1:6" ht="16.5" customHeight="1">
      <c r="A240" s="56" t="s">
        <v>221</v>
      </c>
      <c r="B240" s="448">
        <v>0</v>
      </c>
      <c r="C240" s="448">
        <v>0</v>
      </c>
      <c r="D240" s="448">
        <v>0</v>
      </c>
      <c r="E240" s="448">
        <v>0</v>
      </c>
      <c r="F240" s="448">
        <v>0</v>
      </c>
    </row>
    <row r="241" spans="1:6" ht="16.5" customHeight="1">
      <c r="A241" s="906" t="s">
        <v>1343</v>
      </c>
      <c r="B241" s="448">
        <v>0</v>
      </c>
      <c r="C241" s="448">
        <v>0</v>
      </c>
      <c r="D241" s="448">
        <v>87.986279999999994</v>
      </c>
      <c r="E241" s="448">
        <v>0</v>
      </c>
      <c r="F241" s="448">
        <v>87.986279999999994</v>
      </c>
    </row>
    <row r="242" spans="1:6" ht="16.5" customHeight="1">
      <c r="A242" s="56" t="s">
        <v>1344</v>
      </c>
      <c r="B242" s="448">
        <v>0</v>
      </c>
      <c r="C242" s="448">
        <v>0</v>
      </c>
      <c r="D242" s="448">
        <v>87.986279999999994</v>
      </c>
      <c r="E242" s="448">
        <v>0</v>
      </c>
      <c r="F242" s="448">
        <v>87.986279999999994</v>
      </c>
    </row>
    <row r="243" spans="1:6" ht="16.5" customHeight="1">
      <c r="A243" s="56" t="s">
        <v>1345</v>
      </c>
      <c r="B243" s="448">
        <v>0</v>
      </c>
      <c r="C243" s="448">
        <v>0</v>
      </c>
      <c r="D243" s="448">
        <v>0</v>
      </c>
      <c r="E243" s="448">
        <v>0</v>
      </c>
      <c r="F243" s="448">
        <v>0</v>
      </c>
    </row>
    <row r="244" spans="1:6" ht="16.5" customHeight="1">
      <c r="A244" s="906" t="s">
        <v>1346</v>
      </c>
      <c r="B244" s="448">
        <v>71788.376540000012</v>
      </c>
      <c r="C244" s="448">
        <v>0</v>
      </c>
      <c r="D244" s="448">
        <v>0</v>
      </c>
      <c r="E244" s="448">
        <v>0</v>
      </c>
      <c r="F244" s="448">
        <v>71788.376540000012</v>
      </c>
    </row>
    <row r="245" spans="1:6" ht="16.5" customHeight="1">
      <c r="A245" s="56" t="s">
        <v>1344</v>
      </c>
      <c r="B245" s="448">
        <v>55360.622450000003</v>
      </c>
      <c r="C245" s="448">
        <v>0</v>
      </c>
      <c r="D245" s="448">
        <v>0</v>
      </c>
      <c r="E245" s="448">
        <v>0</v>
      </c>
      <c r="F245" s="448">
        <v>55360.622450000003</v>
      </c>
    </row>
    <row r="246" spans="1:6" ht="16.5" customHeight="1">
      <c r="A246" s="56" t="s">
        <v>1345</v>
      </c>
      <c r="B246" s="439">
        <v>16427.754089999999</v>
      </c>
      <c r="C246" s="439">
        <v>0</v>
      </c>
      <c r="D246" s="439">
        <v>0</v>
      </c>
      <c r="E246" s="439">
        <v>0</v>
      </c>
      <c r="F246" s="439">
        <v>16427.754089999999</v>
      </c>
    </row>
    <row r="247" spans="1:6" ht="16.5" customHeight="1">
      <c r="A247" s="906" t="s">
        <v>1347</v>
      </c>
      <c r="B247" s="163">
        <v>0</v>
      </c>
      <c r="C247" s="163">
        <v>0</v>
      </c>
      <c r="D247" s="163">
        <v>87.986279999999994</v>
      </c>
      <c r="E247" s="163">
        <v>0</v>
      </c>
      <c r="F247" s="163">
        <v>87.986279999999994</v>
      </c>
    </row>
    <row r="248" spans="1:6" ht="16.5" customHeight="1" thickBot="1">
      <c r="A248" s="906" t="s">
        <v>1348</v>
      </c>
      <c r="B248" s="910">
        <v>71788.376540000012</v>
      </c>
      <c r="C248" s="910">
        <v>0</v>
      </c>
      <c r="D248" s="910">
        <v>0</v>
      </c>
      <c r="E248" s="910">
        <v>0</v>
      </c>
      <c r="F248" s="910">
        <v>71788.376540000012</v>
      </c>
    </row>
    <row r="249" spans="1:6" ht="16.5" customHeight="1" thickTop="1" thickBot="1">
      <c r="A249" s="284" t="s">
        <v>222</v>
      </c>
      <c r="B249" s="897">
        <v>37672.654860000002</v>
      </c>
      <c r="C249" s="897">
        <v>2329.4128100000003</v>
      </c>
      <c r="D249" s="897">
        <v>0</v>
      </c>
      <c r="E249" s="897">
        <v>0</v>
      </c>
      <c r="F249" s="897">
        <v>40002.067670000004</v>
      </c>
    </row>
    <row r="250" spans="1:6" ht="16.5" customHeight="1" thickTop="1">
      <c r="A250" s="65" t="s">
        <v>223</v>
      </c>
      <c r="B250" s="448">
        <v>1.8810100000000001</v>
      </c>
      <c r="C250" s="448">
        <v>6.8000000000000005E-4</v>
      </c>
      <c r="D250" s="448">
        <v>0</v>
      </c>
      <c r="E250" s="448">
        <v>0</v>
      </c>
      <c r="F250" s="448">
        <v>1.8816900000000001</v>
      </c>
    </row>
    <row r="251" spans="1:6" ht="16.5" customHeight="1">
      <c r="A251" s="65" t="s">
        <v>224</v>
      </c>
      <c r="B251" s="448">
        <v>1029.05657</v>
      </c>
      <c r="C251" s="448">
        <v>678.87807999999995</v>
      </c>
      <c r="D251" s="448">
        <v>0</v>
      </c>
      <c r="E251" s="448">
        <v>0</v>
      </c>
      <c r="F251" s="448">
        <v>1707.9346499999999</v>
      </c>
    </row>
    <row r="252" spans="1:6" ht="16.5" customHeight="1">
      <c r="A252" s="65" t="s">
        <v>225</v>
      </c>
      <c r="B252" s="448">
        <v>31090.667160000001</v>
      </c>
      <c r="C252" s="448">
        <v>1472.6858099999999</v>
      </c>
      <c r="D252" s="448">
        <v>0</v>
      </c>
      <c r="E252" s="448">
        <v>0</v>
      </c>
      <c r="F252" s="448">
        <v>32563.35297</v>
      </c>
    </row>
    <row r="253" spans="1:6" ht="16.5" customHeight="1">
      <c r="A253" s="65" t="s">
        <v>226</v>
      </c>
      <c r="B253" s="448">
        <v>588.78237000000001</v>
      </c>
      <c r="C253" s="448">
        <v>44.096089999999997</v>
      </c>
      <c r="D253" s="448">
        <v>0</v>
      </c>
      <c r="E253" s="448">
        <v>0</v>
      </c>
      <c r="F253" s="448">
        <v>632.87846000000002</v>
      </c>
    </row>
    <row r="254" spans="1:6" ht="16.5" customHeight="1">
      <c r="A254" s="65" t="s">
        <v>227</v>
      </c>
      <c r="B254" s="448">
        <v>556.12523999999996</v>
      </c>
      <c r="C254" s="448">
        <v>44.889969999999998</v>
      </c>
      <c r="D254" s="448">
        <v>0</v>
      </c>
      <c r="E254" s="448">
        <v>0</v>
      </c>
      <c r="F254" s="448">
        <v>601.01520999999991</v>
      </c>
    </row>
    <row r="255" spans="1:6" ht="16.5" customHeight="1">
      <c r="A255" s="65" t="s">
        <v>228</v>
      </c>
      <c r="B255" s="448">
        <v>0.86535000000000006</v>
      </c>
      <c r="C255" s="448">
        <v>0</v>
      </c>
      <c r="D255" s="448">
        <v>0</v>
      </c>
      <c r="E255" s="448">
        <v>0</v>
      </c>
      <c r="F255" s="448">
        <v>0.86535000000000006</v>
      </c>
    </row>
    <row r="256" spans="1:6" ht="16.5" customHeight="1">
      <c r="A256" s="65" t="s">
        <v>229</v>
      </c>
      <c r="B256" s="448">
        <v>375.95433000000003</v>
      </c>
      <c r="C256" s="448">
        <v>36.048000000000002</v>
      </c>
      <c r="D256" s="448">
        <v>0</v>
      </c>
      <c r="E256" s="448">
        <v>0</v>
      </c>
      <c r="F256" s="448">
        <v>412.00233000000003</v>
      </c>
    </row>
    <row r="257" spans="1:6" ht="16.5" customHeight="1">
      <c r="A257" s="65" t="s">
        <v>230</v>
      </c>
      <c r="B257" s="448">
        <v>0</v>
      </c>
      <c r="C257" s="448">
        <v>0</v>
      </c>
      <c r="D257" s="448">
        <v>0</v>
      </c>
      <c r="E257" s="448">
        <v>0</v>
      </c>
      <c r="F257" s="448">
        <v>0</v>
      </c>
    </row>
    <row r="258" spans="1:6" ht="16.5" customHeight="1">
      <c r="A258" s="65" t="s">
        <v>231</v>
      </c>
      <c r="B258" s="448">
        <v>3094.2857300000001</v>
      </c>
      <c r="C258" s="448">
        <v>0</v>
      </c>
      <c r="D258" s="448">
        <v>0</v>
      </c>
      <c r="E258" s="448">
        <v>0</v>
      </c>
      <c r="F258" s="448">
        <v>3094.2857300000001</v>
      </c>
    </row>
    <row r="259" spans="1:6" ht="16.5" customHeight="1">
      <c r="A259" s="65" t="s">
        <v>232</v>
      </c>
      <c r="B259" s="448">
        <v>927.64814000000001</v>
      </c>
      <c r="C259" s="448">
        <v>52.81418</v>
      </c>
      <c r="D259" s="448">
        <v>0</v>
      </c>
      <c r="E259" s="448">
        <v>0</v>
      </c>
      <c r="F259" s="448">
        <v>980.46231999999998</v>
      </c>
    </row>
    <row r="260" spans="1:6" ht="16.5" customHeight="1" thickBot="1">
      <c r="A260" s="65" t="s">
        <v>233</v>
      </c>
      <c r="B260" s="448">
        <v>7.38896</v>
      </c>
      <c r="C260" s="448">
        <v>0</v>
      </c>
      <c r="D260" s="448">
        <v>0</v>
      </c>
      <c r="E260" s="448">
        <v>0</v>
      </c>
      <c r="F260" s="448">
        <v>7.38896</v>
      </c>
    </row>
    <row r="261" spans="1:6" ht="16.5" customHeight="1" thickTop="1" thickBot="1">
      <c r="A261" s="284" t="s">
        <v>234</v>
      </c>
      <c r="B261" s="897">
        <v>-12926.652910000001</v>
      </c>
      <c r="C261" s="897">
        <v>-301.28520000000003</v>
      </c>
      <c r="D261" s="897">
        <v>0</v>
      </c>
      <c r="E261" s="897">
        <v>0</v>
      </c>
      <c r="F261" s="897">
        <v>-13227.938109999999</v>
      </c>
    </row>
    <row r="262" spans="1:6" ht="16.5" customHeight="1" thickTop="1">
      <c r="A262" s="65" t="s">
        <v>235</v>
      </c>
      <c r="B262" s="448">
        <v>-9181.9205399999992</v>
      </c>
      <c r="C262" s="448">
        <v>-240.75202999999999</v>
      </c>
      <c r="D262" s="448">
        <v>0</v>
      </c>
      <c r="E262" s="448">
        <v>0</v>
      </c>
      <c r="F262" s="448">
        <v>-9422.6725700000006</v>
      </c>
    </row>
    <row r="263" spans="1:6" ht="16.5" customHeight="1">
      <c r="A263" s="65" t="s">
        <v>236</v>
      </c>
      <c r="B263" s="448">
        <v>0</v>
      </c>
      <c r="C263" s="448">
        <v>0</v>
      </c>
      <c r="D263" s="448">
        <v>0</v>
      </c>
      <c r="E263" s="448">
        <v>0</v>
      </c>
      <c r="F263" s="448">
        <v>0</v>
      </c>
    </row>
    <row r="264" spans="1:6" ht="16.5" customHeight="1">
      <c r="A264" s="65" t="s">
        <v>237</v>
      </c>
      <c r="B264" s="448">
        <v>-628.32828000000006</v>
      </c>
      <c r="C264" s="448">
        <v>-31.576840000000001</v>
      </c>
      <c r="D264" s="448">
        <v>0</v>
      </c>
      <c r="E264" s="448">
        <v>0</v>
      </c>
      <c r="F264" s="448">
        <v>-659.90512000000001</v>
      </c>
    </row>
    <row r="265" spans="1:6" ht="16.5" customHeight="1">
      <c r="A265" s="65" t="s">
        <v>238</v>
      </c>
      <c r="B265" s="448">
        <v>-3116.40409</v>
      </c>
      <c r="C265" s="448">
        <v>-28.956330000000001</v>
      </c>
      <c r="D265" s="448">
        <v>0</v>
      </c>
      <c r="E265" s="448">
        <v>0</v>
      </c>
      <c r="F265" s="448">
        <v>-3145.36042</v>
      </c>
    </row>
    <row r="266" spans="1:6" ht="16.5" customHeight="1">
      <c r="A266" s="65" t="s">
        <v>239</v>
      </c>
      <c r="B266" s="448">
        <v>0</v>
      </c>
      <c r="C266" s="448">
        <v>0</v>
      </c>
      <c r="D266" s="448">
        <v>0</v>
      </c>
      <c r="E266" s="448">
        <v>0</v>
      </c>
      <c r="F266" s="448">
        <v>0</v>
      </c>
    </row>
    <row r="267" spans="1:6" ht="16.5" customHeight="1">
      <c r="A267" s="411" t="s">
        <v>240</v>
      </c>
      <c r="B267" s="448">
        <v>0</v>
      </c>
      <c r="C267" s="448">
        <v>0</v>
      </c>
      <c r="D267" s="448">
        <v>0</v>
      </c>
      <c r="E267" s="448">
        <v>0</v>
      </c>
      <c r="F267" s="448">
        <v>0</v>
      </c>
    </row>
    <row r="268" spans="1:6" ht="16.5" customHeight="1" thickBot="1">
      <c r="A268" s="65" t="s">
        <v>241</v>
      </c>
      <c r="B268" s="448">
        <v>0</v>
      </c>
      <c r="C268" s="448">
        <v>0</v>
      </c>
      <c r="D268" s="448">
        <v>0</v>
      </c>
      <c r="E268" s="448">
        <v>0</v>
      </c>
      <c r="F268" s="448">
        <v>0</v>
      </c>
    </row>
    <row r="269" spans="1:6" ht="16.5" customHeight="1" thickTop="1" thickBot="1">
      <c r="A269" s="911" t="s">
        <v>242</v>
      </c>
      <c r="B269" s="912">
        <v>24746.001949999998</v>
      </c>
      <c r="C269" s="912">
        <v>2028.12761</v>
      </c>
      <c r="D269" s="912">
        <v>0</v>
      </c>
      <c r="E269" s="912">
        <v>0</v>
      </c>
      <c r="F269" s="912">
        <v>26774.129559999998</v>
      </c>
    </row>
    <row r="270" spans="1:6" ht="16.5" customHeight="1" thickTop="1" thickBot="1">
      <c r="A270" s="913" t="s">
        <v>243</v>
      </c>
      <c r="B270" s="897">
        <v>2458.3541600000003</v>
      </c>
      <c r="C270" s="897">
        <v>829.50328000000002</v>
      </c>
      <c r="D270" s="897">
        <v>0</v>
      </c>
      <c r="E270" s="897">
        <v>0</v>
      </c>
      <c r="F270" s="897">
        <v>3287.8574399999998</v>
      </c>
    </row>
    <row r="271" spans="1:6" ht="16.5" customHeight="1" thickTop="1">
      <c r="A271" s="65" t="s">
        <v>244</v>
      </c>
      <c r="B271" s="448">
        <v>899.44720999999993</v>
      </c>
      <c r="C271" s="448">
        <v>6.5060600000000006</v>
      </c>
      <c r="D271" s="448">
        <v>0</v>
      </c>
      <c r="E271" s="448">
        <v>0</v>
      </c>
      <c r="F271" s="448">
        <v>905.95326999999997</v>
      </c>
    </row>
    <row r="272" spans="1:6" ht="16.5" customHeight="1">
      <c r="A272" s="65" t="s">
        <v>245</v>
      </c>
      <c r="B272" s="448">
        <v>11.449209999999999</v>
      </c>
      <c r="C272" s="448">
        <v>822.87374</v>
      </c>
      <c r="D272" s="448">
        <v>0</v>
      </c>
      <c r="E272" s="448">
        <v>0</v>
      </c>
      <c r="F272" s="448">
        <v>834.32294999999999</v>
      </c>
    </row>
    <row r="273" spans="1:6" ht="16.5" customHeight="1">
      <c r="A273" s="65" t="s">
        <v>246</v>
      </c>
      <c r="B273" s="448">
        <v>1500.0072600000001</v>
      </c>
      <c r="C273" s="448">
        <v>0</v>
      </c>
      <c r="D273" s="448">
        <v>0</v>
      </c>
      <c r="E273" s="448">
        <v>0</v>
      </c>
      <c r="F273" s="448">
        <v>1500.0072600000001</v>
      </c>
    </row>
    <row r="274" spans="1:6" ht="16.5" customHeight="1">
      <c r="A274" s="65" t="s">
        <v>247</v>
      </c>
      <c r="B274" s="448">
        <v>0</v>
      </c>
      <c r="C274" s="448">
        <v>0</v>
      </c>
      <c r="D274" s="448">
        <v>0</v>
      </c>
      <c r="E274" s="448">
        <v>0</v>
      </c>
      <c r="F274" s="448">
        <v>0</v>
      </c>
    </row>
    <row r="275" spans="1:6" ht="16.5" customHeight="1" thickBot="1">
      <c r="A275" s="65" t="s">
        <v>248</v>
      </c>
      <c r="B275" s="448">
        <v>47.450480000000006</v>
      </c>
      <c r="C275" s="448">
        <v>0.12348000000000001</v>
      </c>
      <c r="D275" s="448">
        <v>0</v>
      </c>
      <c r="E275" s="448">
        <v>0</v>
      </c>
      <c r="F275" s="448">
        <v>47.57396</v>
      </c>
    </row>
    <row r="276" spans="1:6" ht="16.5" customHeight="1" thickTop="1" thickBot="1">
      <c r="A276" s="914" t="s">
        <v>249</v>
      </c>
      <c r="B276" s="897">
        <v>-929.31796999999995</v>
      </c>
      <c r="C276" s="897">
        <v>-214.26765</v>
      </c>
      <c r="D276" s="897">
        <v>0</v>
      </c>
      <c r="E276" s="897">
        <v>0</v>
      </c>
      <c r="F276" s="897">
        <v>-1143.5856200000001</v>
      </c>
    </row>
    <row r="277" spans="1:6" ht="16.5" customHeight="1" thickTop="1">
      <c r="A277" s="65" t="s">
        <v>244</v>
      </c>
      <c r="B277" s="448">
        <v>-155.88127</v>
      </c>
      <c r="C277" s="448">
        <v>-198.39333999999999</v>
      </c>
      <c r="D277" s="448">
        <v>0</v>
      </c>
      <c r="E277" s="448">
        <v>0</v>
      </c>
      <c r="F277" s="448">
        <v>-354.27461</v>
      </c>
    </row>
    <row r="278" spans="1:6" ht="16.5" customHeight="1">
      <c r="A278" s="65" t="s">
        <v>250</v>
      </c>
      <c r="B278" s="448">
        <v>-579.02927999999997</v>
      </c>
      <c r="C278" s="448">
        <v>0</v>
      </c>
      <c r="D278" s="448">
        <v>0</v>
      </c>
      <c r="E278" s="448">
        <v>0</v>
      </c>
      <c r="F278" s="448">
        <v>-579.02927999999997</v>
      </c>
    </row>
    <row r="279" spans="1:6" ht="16.5" customHeight="1">
      <c r="A279" s="65" t="s">
        <v>251</v>
      </c>
      <c r="B279" s="448">
        <v>0</v>
      </c>
      <c r="C279" s="448">
        <v>0</v>
      </c>
      <c r="D279" s="448">
        <v>0</v>
      </c>
      <c r="E279" s="448">
        <v>0</v>
      </c>
      <c r="F279" s="448">
        <v>0</v>
      </c>
    </row>
    <row r="280" spans="1:6" ht="16.5" customHeight="1">
      <c r="A280" s="65" t="s">
        <v>252</v>
      </c>
      <c r="B280" s="448">
        <v>-0.13122</v>
      </c>
      <c r="C280" s="448">
        <v>0</v>
      </c>
      <c r="D280" s="448">
        <v>0</v>
      </c>
      <c r="E280" s="448">
        <v>0</v>
      </c>
      <c r="F280" s="448">
        <v>-0.13122</v>
      </c>
    </row>
    <row r="281" spans="1:6" ht="16.5" customHeight="1" thickBot="1">
      <c r="A281" s="65" t="s">
        <v>253</v>
      </c>
      <c r="B281" s="448">
        <v>-194.27620000000002</v>
      </c>
      <c r="C281" s="448">
        <v>-15.874309999999999</v>
      </c>
      <c r="D281" s="448">
        <v>0</v>
      </c>
      <c r="E281" s="448">
        <v>0</v>
      </c>
      <c r="F281" s="448">
        <v>-210.15051</v>
      </c>
    </row>
    <row r="282" spans="1:6" ht="16.5" customHeight="1" thickTop="1" thickBot="1">
      <c r="A282" s="284" t="s">
        <v>254</v>
      </c>
      <c r="B282" s="897">
        <v>26275.038140000001</v>
      </c>
      <c r="C282" s="897">
        <v>2643.3632400000001</v>
      </c>
      <c r="D282" s="897">
        <v>0</v>
      </c>
      <c r="E282" s="897">
        <v>0</v>
      </c>
      <c r="F282" s="897">
        <v>28918.401379999999</v>
      </c>
    </row>
    <row r="283" spans="1:6" ht="16.5" customHeight="1" thickTop="1">
      <c r="A283" s="299" t="s">
        <v>255</v>
      </c>
      <c r="B283" s="448">
        <v>2340.9968799999997</v>
      </c>
      <c r="C283" s="448">
        <v>1610.6840099999999</v>
      </c>
      <c r="D283" s="448">
        <v>0</v>
      </c>
      <c r="E283" s="448">
        <v>0</v>
      </c>
      <c r="F283" s="448">
        <v>3951.6808900000001</v>
      </c>
    </row>
    <row r="284" spans="1:6" ht="16.5" customHeight="1">
      <c r="A284" s="65" t="s">
        <v>256</v>
      </c>
      <c r="B284" s="448">
        <v>0.40154000000000001</v>
      </c>
      <c r="C284" s="448">
        <v>0</v>
      </c>
      <c r="D284" s="448">
        <v>0</v>
      </c>
      <c r="E284" s="448">
        <v>0</v>
      </c>
      <c r="F284" s="448">
        <v>0.40154000000000001</v>
      </c>
    </row>
    <row r="285" spans="1:6" ht="16.5" customHeight="1">
      <c r="A285" s="65" t="s">
        <v>257</v>
      </c>
      <c r="B285" s="448">
        <v>2340.5953399999999</v>
      </c>
      <c r="C285" s="448">
        <v>1610.6840099999999</v>
      </c>
      <c r="D285" s="448">
        <v>0</v>
      </c>
      <c r="E285" s="448">
        <v>0</v>
      </c>
      <c r="F285" s="448">
        <v>3951.2793500000002</v>
      </c>
    </row>
    <row r="286" spans="1:6" ht="16.5" customHeight="1">
      <c r="A286" s="65" t="s">
        <v>258</v>
      </c>
      <c r="B286" s="448">
        <v>0</v>
      </c>
      <c r="C286" s="448">
        <v>0</v>
      </c>
      <c r="D286" s="448">
        <v>0</v>
      </c>
      <c r="E286" s="448">
        <v>0</v>
      </c>
      <c r="F286" s="448">
        <v>0</v>
      </c>
    </row>
    <row r="287" spans="1:6" ht="16.5" customHeight="1">
      <c r="A287" s="65" t="s">
        <v>259</v>
      </c>
      <c r="B287" s="448">
        <v>0</v>
      </c>
      <c r="C287" s="448">
        <v>0</v>
      </c>
      <c r="D287" s="448">
        <v>0</v>
      </c>
      <c r="E287" s="448">
        <v>0</v>
      </c>
      <c r="F287" s="448">
        <v>0</v>
      </c>
    </row>
    <row r="288" spans="1:6" ht="16.5" customHeight="1">
      <c r="A288" s="65" t="s">
        <v>260</v>
      </c>
      <c r="B288" s="448">
        <v>0</v>
      </c>
      <c r="C288" s="448">
        <v>0</v>
      </c>
      <c r="D288" s="448">
        <v>0</v>
      </c>
      <c r="E288" s="448">
        <v>0</v>
      </c>
      <c r="F288" s="448">
        <v>0</v>
      </c>
    </row>
    <row r="289" spans="1:6" ht="16.5" customHeight="1">
      <c r="A289" s="65" t="s">
        <v>261</v>
      </c>
      <c r="B289" s="448">
        <v>0</v>
      </c>
      <c r="C289" s="448">
        <v>0</v>
      </c>
      <c r="D289" s="448">
        <v>0</v>
      </c>
      <c r="E289" s="448">
        <v>0</v>
      </c>
      <c r="F289" s="448">
        <v>0</v>
      </c>
    </row>
    <row r="290" spans="1:6" ht="16.5" customHeight="1">
      <c r="A290" s="299" t="s">
        <v>262</v>
      </c>
      <c r="B290" s="448">
        <v>-5851.4418700000006</v>
      </c>
      <c r="C290" s="448">
        <v>-1887.1263000000001</v>
      </c>
      <c r="D290" s="448">
        <v>0</v>
      </c>
      <c r="E290" s="448">
        <v>0</v>
      </c>
      <c r="F290" s="448">
        <v>-7738.5681699999996</v>
      </c>
    </row>
    <row r="291" spans="1:6" ht="16.5" customHeight="1">
      <c r="A291" s="65" t="s">
        <v>263</v>
      </c>
      <c r="B291" s="448">
        <v>-5668.65157</v>
      </c>
      <c r="C291" s="448">
        <v>-1877.9232</v>
      </c>
      <c r="D291" s="448">
        <v>0</v>
      </c>
      <c r="E291" s="448">
        <v>0</v>
      </c>
      <c r="F291" s="448">
        <v>-7546.5747699999993</v>
      </c>
    </row>
    <row r="292" spans="1:6" ht="16.5" customHeight="1">
      <c r="A292" s="65" t="s">
        <v>264</v>
      </c>
      <c r="B292" s="448">
        <v>-81.251469999999998</v>
      </c>
      <c r="C292" s="448">
        <v>0</v>
      </c>
      <c r="D292" s="448">
        <v>0</v>
      </c>
      <c r="E292" s="448">
        <v>0</v>
      </c>
      <c r="F292" s="448">
        <v>-81.251469999999998</v>
      </c>
    </row>
    <row r="293" spans="1:6" ht="16.5" customHeight="1">
      <c r="A293" s="65" t="s">
        <v>265</v>
      </c>
      <c r="B293" s="448">
        <v>0</v>
      </c>
      <c r="C293" s="448">
        <v>0</v>
      </c>
      <c r="D293" s="448">
        <v>0</v>
      </c>
      <c r="E293" s="448">
        <v>0</v>
      </c>
      <c r="F293" s="448">
        <v>0</v>
      </c>
    </row>
    <row r="294" spans="1:6" ht="16.5" customHeight="1">
      <c r="A294" s="411" t="s">
        <v>266</v>
      </c>
      <c r="B294" s="448">
        <v>-101.53883</v>
      </c>
      <c r="C294" s="448">
        <v>-9.2031000000000009</v>
      </c>
      <c r="D294" s="448">
        <v>0</v>
      </c>
      <c r="E294" s="448">
        <v>0</v>
      </c>
      <c r="F294" s="448">
        <v>-110.74193</v>
      </c>
    </row>
    <row r="295" spans="1:6" ht="16.5" customHeight="1">
      <c r="A295" s="411" t="s">
        <v>267</v>
      </c>
      <c r="B295" s="448">
        <v>0</v>
      </c>
      <c r="C295" s="448">
        <v>0</v>
      </c>
      <c r="D295" s="448">
        <v>0</v>
      </c>
      <c r="E295" s="448">
        <v>0</v>
      </c>
      <c r="F295" s="448">
        <v>0</v>
      </c>
    </row>
    <row r="296" spans="1:6" ht="16.5" customHeight="1" thickBot="1">
      <c r="A296" s="411" t="s">
        <v>268</v>
      </c>
      <c r="B296" s="448">
        <v>0</v>
      </c>
      <c r="C296" s="448">
        <v>0</v>
      </c>
      <c r="D296" s="448">
        <v>0</v>
      </c>
      <c r="E296" s="448">
        <v>0</v>
      </c>
      <c r="F296" s="448">
        <v>0</v>
      </c>
    </row>
    <row r="297" spans="1:6" ht="16.5" customHeight="1" thickTop="1" thickBot="1">
      <c r="A297" s="915" t="s">
        <v>269</v>
      </c>
      <c r="B297" s="896">
        <v>22764.593149999997</v>
      </c>
      <c r="C297" s="896">
        <v>2366.9209500000002</v>
      </c>
      <c r="D297" s="896">
        <v>0</v>
      </c>
      <c r="E297" s="896">
        <v>0</v>
      </c>
      <c r="F297" s="896">
        <v>25131.5141</v>
      </c>
    </row>
    <row r="298" spans="1:6" ht="16.5" customHeight="1" thickTop="1" thickBot="1">
      <c r="A298" s="284" t="s">
        <v>270</v>
      </c>
      <c r="B298" s="897">
        <v>-18849.787210000002</v>
      </c>
      <c r="C298" s="897">
        <v>-1100.5103300000001</v>
      </c>
      <c r="D298" s="897">
        <v>0</v>
      </c>
      <c r="E298" s="897">
        <v>0</v>
      </c>
      <c r="F298" s="897">
        <v>-19950.29754</v>
      </c>
    </row>
    <row r="299" spans="1:6" ht="16.5" customHeight="1" thickTop="1">
      <c r="A299" s="65" t="s">
        <v>271</v>
      </c>
      <c r="B299" s="448">
        <v>-10965.952140000001</v>
      </c>
      <c r="C299" s="448">
        <v>0</v>
      </c>
      <c r="D299" s="448">
        <v>0</v>
      </c>
      <c r="E299" s="448">
        <v>0</v>
      </c>
      <c r="F299" s="448">
        <v>-10965.952140000001</v>
      </c>
    </row>
    <row r="300" spans="1:6" ht="16.5" customHeight="1">
      <c r="A300" s="65" t="s">
        <v>272</v>
      </c>
      <c r="B300" s="448">
        <v>-1314.99477</v>
      </c>
      <c r="C300" s="448">
        <v>-82.857520000000008</v>
      </c>
      <c r="D300" s="448">
        <v>0</v>
      </c>
      <c r="E300" s="448">
        <v>0</v>
      </c>
      <c r="F300" s="448">
        <v>-1397.85229</v>
      </c>
    </row>
    <row r="301" spans="1:6" ht="16.5" customHeight="1">
      <c r="A301" s="65" t="s">
        <v>273</v>
      </c>
      <c r="B301" s="448">
        <v>-13.33126</v>
      </c>
      <c r="C301" s="448">
        <v>-191.85035999999999</v>
      </c>
      <c r="D301" s="448">
        <v>0</v>
      </c>
      <c r="E301" s="448">
        <v>0</v>
      </c>
      <c r="F301" s="448">
        <v>-205.18162000000001</v>
      </c>
    </row>
    <row r="302" spans="1:6" ht="16.5" customHeight="1">
      <c r="A302" s="65" t="s">
        <v>274</v>
      </c>
      <c r="B302" s="448">
        <v>-380.40870000000001</v>
      </c>
      <c r="C302" s="448">
        <v>0</v>
      </c>
      <c r="D302" s="448">
        <v>0</v>
      </c>
      <c r="E302" s="448">
        <v>0</v>
      </c>
      <c r="F302" s="448">
        <v>-380.40870000000001</v>
      </c>
    </row>
    <row r="303" spans="1:6" ht="16.5" customHeight="1">
      <c r="A303" s="65" t="s">
        <v>275</v>
      </c>
      <c r="B303" s="448">
        <v>-1199.3446899999999</v>
      </c>
      <c r="C303" s="448">
        <v>0</v>
      </c>
      <c r="D303" s="448">
        <v>0</v>
      </c>
      <c r="E303" s="448">
        <v>0</v>
      </c>
      <c r="F303" s="448">
        <v>-1199.3446899999999</v>
      </c>
    </row>
    <row r="304" spans="1:6" ht="16.5" customHeight="1">
      <c r="A304" s="65" t="s">
        <v>276</v>
      </c>
      <c r="B304" s="448">
        <v>-134.20668000000001</v>
      </c>
      <c r="C304" s="448">
        <v>-23.694610000000001</v>
      </c>
      <c r="D304" s="448">
        <v>0</v>
      </c>
      <c r="E304" s="448">
        <v>0</v>
      </c>
      <c r="F304" s="448">
        <v>-157.90129000000002</v>
      </c>
    </row>
    <row r="305" spans="1:6" ht="16.5" customHeight="1">
      <c r="A305" s="65" t="s">
        <v>277</v>
      </c>
      <c r="B305" s="448">
        <v>-698.10784000000001</v>
      </c>
      <c r="C305" s="448">
        <v>0</v>
      </c>
      <c r="D305" s="448">
        <v>0</v>
      </c>
      <c r="E305" s="448">
        <v>0</v>
      </c>
      <c r="F305" s="448">
        <v>-698.10784000000001</v>
      </c>
    </row>
    <row r="306" spans="1:6" ht="16.5" customHeight="1">
      <c r="A306" s="65" t="s">
        <v>278</v>
      </c>
      <c r="B306" s="448">
        <v>-61.078720000000004</v>
      </c>
      <c r="C306" s="448">
        <v>-126.40716999999999</v>
      </c>
      <c r="D306" s="448">
        <v>0</v>
      </c>
      <c r="E306" s="448">
        <v>0</v>
      </c>
      <c r="F306" s="448">
        <v>-187.48589000000001</v>
      </c>
    </row>
    <row r="307" spans="1:6" ht="16.5" customHeight="1" thickBot="1">
      <c r="A307" s="65" t="s">
        <v>279</v>
      </c>
      <c r="B307" s="448">
        <v>-4082.3624100000002</v>
      </c>
      <c r="C307" s="448">
        <v>-675.70067000000006</v>
      </c>
      <c r="D307" s="448">
        <v>0</v>
      </c>
      <c r="E307" s="448">
        <v>0</v>
      </c>
      <c r="F307" s="448">
        <v>-4758.0630799999999</v>
      </c>
    </row>
    <row r="308" spans="1:6" ht="16.5" customHeight="1" thickTop="1" thickBot="1">
      <c r="A308" s="913" t="s">
        <v>280</v>
      </c>
      <c r="B308" s="897">
        <v>3914.8059399999997</v>
      </c>
      <c r="C308" s="897">
        <v>1266.4106200000001</v>
      </c>
      <c r="D308" s="897">
        <v>0</v>
      </c>
      <c r="E308" s="897">
        <v>0</v>
      </c>
      <c r="F308" s="897">
        <v>5181.2165599999998</v>
      </c>
    </row>
    <row r="309" spans="1:6" ht="16.5" customHeight="1" thickTop="1">
      <c r="A309" s="248" t="s">
        <v>281</v>
      </c>
      <c r="B309" s="448">
        <v>1.2970000000000001E-2</v>
      </c>
      <c r="C309" s="448">
        <v>-5.0000000000000002E-5</v>
      </c>
      <c r="D309" s="448">
        <v>0</v>
      </c>
      <c r="E309" s="448">
        <v>138.70236</v>
      </c>
      <c r="F309" s="448">
        <v>138.71528000000001</v>
      </c>
    </row>
    <row r="310" spans="1:6" ht="16.5" customHeight="1">
      <c r="A310" s="411" t="s">
        <v>282</v>
      </c>
      <c r="B310" s="448">
        <v>1.2970000000000001E-2</v>
      </c>
      <c r="C310" s="448">
        <v>-5.0000000000000002E-5</v>
      </c>
      <c r="D310" s="448">
        <v>0</v>
      </c>
      <c r="E310" s="448">
        <v>0</v>
      </c>
      <c r="F310" s="448">
        <v>1.2919999999999999E-2</v>
      </c>
    </row>
    <row r="311" spans="1:6" ht="16.5" customHeight="1">
      <c r="A311" s="411" t="s">
        <v>283</v>
      </c>
      <c r="B311" s="448">
        <v>0</v>
      </c>
      <c r="C311" s="448">
        <v>0</v>
      </c>
      <c r="D311" s="448">
        <v>0</v>
      </c>
      <c r="E311" s="448">
        <v>138.70236</v>
      </c>
      <c r="F311" s="448">
        <v>138.70236</v>
      </c>
    </row>
    <row r="312" spans="1:6" ht="16.5" customHeight="1">
      <c r="A312" s="248" t="s">
        <v>284</v>
      </c>
      <c r="B312" s="448">
        <v>-2.9999999999999997E-5</v>
      </c>
      <c r="C312" s="448">
        <v>0</v>
      </c>
      <c r="D312" s="448">
        <v>0</v>
      </c>
      <c r="E312" s="448">
        <v>0</v>
      </c>
      <c r="F312" s="448">
        <v>-2.9999999999999997E-5</v>
      </c>
    </row>
    <row r="313" spans="1:6" ht="16.5" customHeight="1">
      <c r="A313" s="411" t="s">
        <v>285</v>
      </c>
      <c r="B313" s="448">
        <v>-2.9999999999999997E-5</v>
      </c>
      <c r="C313" s="448">
        <v>0</v>
      </c>
      <c r="D313" s="448">
        <v>0</v>
      </c>
      <c r="E313" s="448">
        <v>0</v>
      </c>
      <c r="F313" s="448">
        <v>-2.9999999999999997E-5</v>
      </c>
    </row>
    <row r="314" spans="1:6" ht="16.5" customHeight="1" thickBot="1">
      <c r="A314" s="411" t="s">
        <v>286</v>
      </c>
      <c r="B314" s="448">
        <v>0</v>
      </c>
      <c r="C314" s="448">
        <v>0</v>
      </c>
      <c r="D314" s="448">
        <v>0</v>
      </c>
      <c r="E314" s="448">
        <v>0</v>
      </c>
      <c r="F314" s="448">
        <v>0</v>
      </c>
    </row>
    <row r="315" spans="1:6" ht="16.5" customHeight="1" thickTop="1" thickBot="1">
      <c r="A315" s="913" t="s">
        <v>287</v>
      </c>
      <c r="B315" s="897">
        <v>3914.8188799999998</v>
      </c>
      <c r="C315" s="897">
        <v>1266.41057</v>
      </c>
      <c r="D315" s="897">
        <v>0</v>
      </c>
      <c r="E315" s="897">
        <v>138.70236</v>
      </c>
      <c r="F315" s="897">
        <v>5319.93181</v>
      </c>
    </row>
    <row r="316" spans="1:6" ht="16.5" customHeight="1" thickTop="1" thickBot="1">
      <c r="A316" s="65" t="s">
        <v>288</v>
      </c>
      <c r="B316" s="916">
        <v>1.1024500000000002</v>
      </c>
      <c r="C316" s="916">
        <v>0</v>
      </c>
      <c r="D316" s="916">
        <v>0</v>
      </c>
      <c r="E316" s="916">
        <v>0</v>
      </c>
      <c r="F316" s="916">
        <v>1.1024500000000002</v>
      </c>
    </row>
    <row r="317" spans="1:6" ht="16.5" customHeight="1" thickTop="1" thickBot="1">
      <c r="A317" s="913" t="s">
        <v>289</v>
      </c>
      <c r="B317" s="286">
        <v>3915.9213300000001</v>
      </c>
      <c r="C317" s="286">
        <v>1266.41057</v>
      </c>
      <c r="D317" s="286">
        <v>0</v>
      </c>
      <c r="E317" s="286">
        <v>138.70236</v>
      </c>
      <c r="F317" s="286">
        <v>5321.0342599999994</v>
      </c>
    </row>
    <row r="318" spans="1:6" ht="16.5" customHeight="1" thickTop="1" thickBot="1">
      <c r="A318" s="411" t="s">
        <v>290</v>
      </c>
      <c r="B318" s="916">
        <v>41.083959999999998</v>
      </c>
      <c r="C318" s="916">
        <v>0</v>
      </c>
      <c r="D318" s="916">
        <v>0</v>
      </c>
      <c r="E318" s="916">
        <v>0</v>
      </c>
      <c r="F318" s="916">
        <v>41.083959999999998</v>
      </c>
    </row>
    <row r="319" spans="1:6" ht="16.5" customHeight="1" thickTop="1" thickBot="1">
      <c r="A319" s="284" t="s">
        <v>291</v>
      </c>
      <c r="B319" s="286">
        <v>3957.0052900000001</v>
      </c>
      <c r="C319" s="286">
        <v>1266.41057</v>
      </c>
      <c r="D319" s="286">
        <v>0</v>
      </c>
      <c r="E319" s="286">
        <v>138.70236</v>
      </c>
      <c r="F319" s="286">
        <v>5362.1182199999994</v>
      </c>
    </row>
    <row r="320" spans="1:6" ht="16.5" customHeight="1" thickTop="1" thickBot="1">
      <c r="A320" s="411" t="s">
        <v>292</v>
      </c>
      <c r="B320" s="916">
        <v>0</v>
      </c>
      <c r="C320" s="916">
        <v>0</v>
      </c>
      <c r="D320" s="916">
        <v>0</v>
      </c>
      <c r="E320" s="916">
        <v>0</v>
      </c>
      <c r="F320" s="916">
        <v>0</v>
      </c>
    </row>
    <row r="321" spans="1:6" ht="16.5" customHeight="1" thickTop="1" thickBot="1">
      <c r="A321" s="913" t="s">
        <v>293</v>
      </c>
      <c r="B321" s="286">
        <v>3957.0052900000001</v>
      </c>
      <c r="C321" s="286">
        <v>1266.41057</v>
      </c>
      <c r="D321" s="286">
        <v>0</v>
      </c>
      <c r="E321" s="286">
        <v>138.70236</v>
      </c>
      <c r="F321" s="286">
        <v>5362.1182199999994</v>
      </c>
    </row>
    <row r="322" spans="1:6" ht="16.5" customHeight="1" thickTop="1" thickBot="1">
      <c r="A322" s="248" t="s">
        <v>294</v>
      </c>
      <c r="B322" s="916">
        <v>-1.4703299999999999</v>
      </c>
      <c r="C322" s="916">
        <v>0</v>
      </c>
      <c r="D322" s="916">
        <v>0</v>
      </c>
      <c r="E322" s="916">
        <v>0</v>
      </c>
      <c r="F322" s="916">
        <v>-1.4703299999999999</v>
      </c>
    </row>
    <row r="323" spans="1:6" ht="16.5" customHeight="1" thickTop="1" thickBot="1">
      <c r="A323" s="913" t="s">
        <v>295</v>
      </c>
      <c r="B323" s="917">
        <v>3955.53496</v>
      </c>
      <c r="C323" s="917">
        <v>1266.41057</v>
      </c>
      <c r="D323" s="917">
        <v>0</v>
      </c>
      <c r="E323" s="917">
        <v>138.70236</v>
      </c>
      <c r="F323" s="917">
        <v>5360.6478899999993</v>
      </c>
    </row>
    <row r="324" spans="1:6" ht="16.5" thickTop="1">
      <c r="A324" s="57"/>
      <c r="B324" s="58"/>
      <c r="C324" s="58"/>
      <c r="D324" s="58"/>
      <c r="E324" s="58"/>
      <c r="F324" s="58"/>
    </row>
    <row r="325" spans="1:6" ht="15.75">
      <c r="A325" s="57"/>
      <c r="B325" s="58"/>
      <c r="C325" s="58"/>
      <c r="D325" s="58"/>
      <c r="E325" s="58"/>
      <c r="F325" s="58"/>
    </row>
    <row r="326" spans="1:6" ht="15.75">
      <c r="A326" s="57"/>
      <c r="B326" s="58"/>
      <c r="C326" s="58"/>
      <c r="D326" s="58"/>
      <c r="E326" s="58"/>
      <c r="F326" s="58"/>
    </row>
    <row r="327" spans="1:6" ht="15.75">
      <c r="A327" s="57"/>
      <c r="B327" s="58"/>
      <c r="C327" s="58"/>
      <c r="D327" s="58"/>
      <c r="E327" s="58"/>
      <c r="F327" s="58"/>
    </row>
    <row r="328" spans="1:6" ht="15.75">
      <c r="A328" s="57"/>
      <c r="B328" s="58"/>
      <c r="C328" s="58"/>
      <c r="D328" s="58"/>
      <c r="E328" s="58"/>
      <c r="F328" s="58"/>
    </row>
    <row r="329" spans="1:6" ht="15.75">
      <c r="A329" s="57"/>
      <c r="B329" s="58"/>
      <c r="C329" s="58"/>
      <c r="D329" s="58"/>
      <c r="E329" s="58"/>
      <c r="F329" s="58"/>
    </row>
    <row r="330" spans="1:6" ht="15.75">
      <c r="A330" s="57"/>
      <c r="B330" s="58"/>
      <c r="C330" s="58"/>
      <c r="D330" s="58"/>
      <c r="E330" s="58"/>
      <c r="F330" s="58"/>
    </row>
    <row r="331" spans="1:6" ht="15.75">
      <c r="A331" s="57"/>
      <c r="B331" s="58"/>
      <c r="C331" s="58"/>
      <c r="D331" s="58"/>
      <c r="E331" s="58"/>
      <c r="F331" s="58"/>
    </row>
    <row r="332" spans="1:6" ht="15.75">
      <c r="A332" s="57"/>
      <c r="B332" s="58"/>
      <c r="C332" s="58"/>
      <c r="D332" s="58"/>
      <c r="E332" s="58"/>
      <c r="F332" s="58"/>
    </row>
    <row r="333" spans="1:6" ht="15.75">
      <c r="A333" s="57"/>
      <c r="B333" s="58"/>
      <c r="C333" s="58"/>
      <c r="D333" s="58"/>
      <c r="E333" s="58"/>
      <c r="F333" s="58"/>
    </row>
    <row r="334" spans="1:6" ht="15.75">
      <c r="A334" s="57"/>
      <c r="B334" s="58"/>
      <c r="C334" s="58"/>
      <c r="D334" s="58"/>
      <c r="E334" s="58"/>
      <c r="F334" s="58"/>
    </row>
    <row r="335" spans="1:6" ht="15.75">
      <c r="A335" s="57"/>
      <c r="B335" s="58"/>
      <c r="C335" s="58"/>
      <c r="D335" s="58"/>
      <c r="E335" s="58"/>
      <c r="F335" s="58"/>
    </row>
    <row r="336" spans="1:6" ht="15.75">
      <c r="A336" s="57"/>
      <c r="B336" s="58"/>
      <c r="C336" s="58"/>
      <c r="D336" s="58"/>
      <c r="E336" s="58"/>
      <c r="F336" s="58"/>
    </row>
    <row r="337" spans="1:6" ht="15.75">
      <c r="A337" s="57"/>
      <c r="B337" s="58"/>
      <c r="C337" s="58"/>
      <c r="D337" s="58"/>
      <c r="E337" s="58"/>
      <c r="F337" s="58"/>
    </row>
    <row r="338" spans="1:6" ht="15.75">
      <c r="A338" s="57"/>
      <c r="B338" s="58"/>
      <c r="C338" s="58"/>
      <c r="D338" s="58"/>
      <c r="E338" s="58"/>
      <c r="F338" s="58"/>
    </row>
    <row r="339" spans="1:6" ht="15.75">
      <c r="A339" s="57"/>
      <c r="B339" s="58"/>
      <c r="C339" s="58"/>
      <c r="D339" s="58"/>
      <c r="E339" s="58"/>
      <c r="F339" s="58"/>
    </row>
    <row r="340" spans="1:6" ht="15.75">
      <c r="A340" s="57"/>
      <c r="B340" s="58"/>
      <c r="C340" s="58"/>
      <c r="D340" s="58"/>
      <c r="E340" s="58"/>
      <c r="F340" s="58"/>
    </row>
    <row r="341" spans="1:6" ht="15.75">
      <c r="A341" s="57"/>
      <c r="B341" s="58"/>
      <c r="C341" s="58"/>
      <c r="D341" s="58"/>
      <c r="E341" s="58"/>
      <c r="F341" s="58"/>
    </row>
    <row r="342" spans="1:6" ht="15.75">
      <c r="A342" s="57"/>
      <c r="B342" s="58"/>
      <c r="C342" s="58"/>
      <c r="D342" s="58"/>
      <c r="E342" s="58"/>
      <c r="F342" s="58"/>
    </row>
    <row r="343" spans="1:6" ht="15.75">
      <c r="A343" s="57"/>
      <c r="B343" s="58"/>
      <c r="C343" s="58"/>
      <c r="D343" s="58"/>
      <c r="E343" s="58"/>
      <c r="F343" s="58"/>
    </row>
    <row r="344" spans="1:6" ht="15.75">
      <c r="A344" s="57"/>
      <c r="B344" s="58"/>
      <c r="C344" s="58"/>
      <c r="D344" s="58"/>
      <c r="E344" s="58"/>
      <c r="F344" s="58"/>
    </row>
    <row r="345" spans="1:6" ht="15.75">
      <c r="A345" s="57"/>
      <c r="B345" s="58"/>
      <c r="C345" s="58"/>
      <c r="D345" s="58"/>
      <c r="E345" s="58"/>
      <c r="F345" s="58"/>
    </row>
    <row r="346" spans="1:6" ht="15.75">
      <c r="A346" s="57"/>
      <c r="B346" s="58"/>
      <c r="C346" s="58"/>
      <c r="D346" s="58"/>
      <c r="E346" s="58"/>
      <c r="F346" s="58"/>
    </row>
    <row r="347" spans="1:6" ht="15.75">
      <c r="A347" s="57"/>
      <c r="B347" s="58"/>
      <c r="C347" s="58"/>
      <c r="D347" s="58"/>
      <c r="E347" s="58"/>
      <c r="F347" s="58"/>
    </row>
    <row r="348" spans="1:6" ht="15.75">
      <c r="A348" s="57"/>
      <c r="B348" s="58"/>
      <c r="C348" s="58"/>
      <c r="D348" s="58"/>
      <c r="E348" s="58"/>
      <c r="F348" s="58"/>
    </row>
    <row r="349" spans="1:6" ht="15.75">
      <c r="A349" s="57"/>
      <c r="B349" s="58"/>
      <c r="C349" s="58"/>
      <c r="D349" s="58"/>
      <c r="E349" s="58"/>
      <c r="F349" s="58"/>
    </row>
    <row r="350" spans="1:6" ht="15.75">
      <c r="A350" s="57"/>
      <c r="B350" s="58"/>
      <c r="C350" s="58"/>
      <c r="D350" s="58"/>
      <c r="E350" s="58"/>
      <c r="F350" s="58"/>
    </row>
    <row r="351" spans="1:6" ht="15.75">
      <c r="A351" s="57"/>
      <c r="B351" s="58"/>
      <c r="C351" s="58"/>
      <c r="D351" s="58"/>
      <c r="E351" s="58"/>
      <c r="F351" s="58"/>
    </row>
    <row r="352" spans="1:6" ht="15.75">
      <c r="A352" s="57"/>
      <c r="B352" s="58"/>
      <c r="C352" s="58"/>
      <c r="D352" s="58"/>
      <c r="E352" s="58"/>
      <c r="F352" s="58"/>
    </row>
    <row r="353" spans="1:6" ht="15.75">
      <c r="A353" s="57"/>
      <c r="B353" s="58"/>
      <c r="C353" s="58"/>
      <c r="D353" s="58"/>
      <c r="E353" s="58"/>
      <c r="F353" s="58"/>
    </row>
    <row r="354" spans="1:6" ht="15.75">
      <c r="A354" s="57"/>
      <c r="B354" s="58"/>
      <c r="C354" s="58"/>
      <c r="D354" s="58"/>
      <c r="E354" s="58"/>
      <c r="F354" s="58"/>
    </row>
    <row r="355" spans="1:6" ht="15.75">
      <c r="A355" s="57"/>
      <c r="B355" s="58"/>
      <c r="C355" s="58"/>
      <c r="D355" s="58"/>
      <c r="E355" s="58"/>
      <c r="F355" s="58"/>
    </row>
    <row r="356" spans="1:6" ht="15.75">
      <c r="A356" s="57"/>
      <c r="B356" s="58"/>
      <c r="C356" s="58"/>
      <c r="D356" s="58"/>
      <c r="E356" s="58"/>
      <c r="F356" s="58"/>
    </row>
    <row r="357" spans="1:6" ht="15.75">
      <c r="A357" s="57"/>
      <c r="B357" s="58"/>
      <c r="C357" s="58"/>
      <c r="D357" s="58"/>
      <c r="E357" s="58"/>
      <c r="F357" s="58"/>
    </row>
    <row r="358" spans="1:6" ht="15.75">
      <c r="A358" s="57"/>
      <c r="B358" s="58"/>
      <c r="C358" s="58"/>
      <c r="D358" s="58"/>
      <c r="E358" s="58"/>
      <c r="F358" s="58"/>
    </row>
    <row r="359" spans="1:6" ht="15.75">
      <c r="A359" s="57"/>
      <c r="B359" s="58"/>
      <c r="C359" s="58"/>
      <c r="D359" s="58"/>
      <c r="E359" s="58"/>
      <c r="F359" s="58"/>
    </row>
    <row r="360" spans="1:6" ht="15.75">
      <c r="A360" s="57"/>
      <c r="B360" s="58"/>
      <c r="C360" s="58"/>
      <c r="D360" s="58"/>
      <c r="E360" s="58"/>
      <c r="F360" s="58"/>
    </row>
    <row r="361" spans="1:6" ht="15.75">
      <c r="A361" s="57"/>
      <c r="B361" s="58"/>
      <c r="C361" s="58"/>
      <c r="D361" s="58"/>
      <c r="E361" s="58"/>
      <c r="F361" s="58"/>
    </row>
    <row r="362" spans="1:6" ht="15.75">
      <c r="A362" s="57"/>
      <c r="B362" s="58"/>
      <c r="C362" s="58"/>
      <c r="D362" s="58"/>
      <c r="E362" s="58"/>
      <c r="F362" s="58"/>
    </row>
    <row r="363" spans="1:6" ht="15.75">
      <c r="A363" s="57"/>
      <c r="B363" s="58"/>
      <c r="C363" s="58"/>
      <c r="D363" s="58"/>
      <c r="E363" s="58"/>
      <c r="F363" s="58"/>
    </row>
    <row r="364" spans="1:6" ht="15.75">
      <c r="A364" s="57"/>
      <c r="B364" s="58"/>
      <c r="C364" s="58"/>
      <c r="D364" s="58"/>
      <c r="E364" s="58"/>
      <c r="F364" s="58"/>
    </row>
    <row r="365" spans="1:6" ht="15.75">
      <c r="A365" s="57"/>
      <c r="B365" s="58"/>
      <c r="C365" s="58"/>
      <c r="D365" s="58"/>
      <c r="E365" s="58"/>
      <c r="F365" s="58"/>
    </row>
    <row r="366" spans="1:6" ht="15.75">
      <c r="A366" s="57"/>
      <c r="B366" s="58"/>
      <c r="C366" s="58"/>
      <c r="D366" s="58"/>
      <c r="E366" s="58"/>
      <c r="F366" s="58"/>
    </row>
    <row r="367" spans="1:6" ht="15.75">
      <c r="A367" s="57"/>
      <c r="B367" s="58"/>
      <c r="C367" s="58"/>
      <c r="D367" s="58"/>
      <c r="E367" s="58"/>
      <c r="F367" s="58"/>
    </row>
    <row r="368" spans="1:6" ht="15.75">
      <c r="A368" s="57"/>
      <c r="B368" s="58"/>
      <c r="C368" s="58"/>
      <c r="D368" s="58"/>
      <c r="E368" s="58"/>
      <c r="F368" s="58"/>
    </row>
    <row r="369" spans="1:6" ht="15.75">
      <c r="A369" s="57"/>
      <c r="B369" s="58"/>
      <c r="C369" s="58"/>
      <c r="D369" s="58"/>
      <c r="E369" s="58"/>
      <c r="F369" s="58"/>
    </row>
    <row r="370" spans="1:6" ht="15.75">
      <c r="A370" s="57"/>
      <c r="B370" s="58"/>
      <c r="C370" s="58"/>
      <c r="D370" s="58"/>
      <c r="E370" s="58"/>
      <c r="F370" s="58"/>
    </row>
    <row r="371" spans="1:6" ht="15.75">
      <c r="A371" s="57"/>
      <c r="B371" s="58"/>
      <c r="C371" s="58"/>
      <c r="D371" s="58"/>
      <c r="E371" s="58"/>
      <c r="F371" s="58"/>
    </row>
    <row r="372" spans="1:6" ht="15.75">
      <c r="A372" s="57"/>
      <c r="B372" s="58"/>
      <c r="C372" s="58"/>
      <c r="D372" s="58"/>
      <c r="E372" s="58"/>
      <c r="F372" s="58"/>
    </row>
    <row r="373" spans="1:6" ht="15.75">
      <c r="A373" s="57"/>
      <c r="B373" s="58"/>
      <c r="C373" s="58"/>
      <c r="D373" s="58"/>
      <c r="E373" s="58"/>
      <c r="F373" s="58"/>
    </row>
    <row r="374" spans="1:6" ht="15.75">
      <c r="A374" s="57"/>
      <c r="B374" s="58"/>
      <c r="C374" s="58"/>
      <c r="D374" s="58"/>
      <c r="E374" s="58"/>
      <c r="F374" s="58"/>
    </row>
    <row r="375" spans="1:6" ht="15.75">
      <c r="A375" s="57"/>
      <c r="B375" s="58"/>
      <c r="C375" s="58"/>
      <c r="D375" s="58"/>
      <c r="E375" s="58"/>
      <c r="F375" s="58"/>
    </row>
    <row r="376" spans="1:6" ht="15.75">
      <c r="A376" s="57"/>
      <c r="B376" s="58"/>
      <c r="C376" s="58"/>
      <c r="D376" s="58"/>
      <c r="E376" s="58"/>
      <c r="F376" s="58"/>
    </row>
    <row r="377" spans="1:6" ht="15.75">
      <c r="A377" s="57"/>
      <c r="B377" s="58"/>
      <c r="C377" s="58"/>
      <c r="D377" s="58"/>
      <c r="E377" s="58"/>
      <c r="F377" s="58"/>
    </row>
    <row r="378" spans="1:6" ht="15.75">
      <c r="A378" s="57"/>
      <c r="B378" s="58"/>
      <c r="C378" s="58"/>
      <c r="D378" s="58"/>
      <c r="E378" s="58"/>
      <c r="F378" s="58"/>
    </row>
    <row r="379" spans="1:6" ht="15.75">
      <c r="A379" s="57"/>
      <c r="B379" s="58"/>
      <c r="C379" s="58"/>
      <c r="D379" s="58"/>
      <c r="E379" s="58"/>
      <c r="F379" s="58"/>
    </row>
    <row r="380" spans="1:6" ht="15.75">
      <c r="A380" s="57"/>
      <c r="B380" s="58"/>
      <c r="C380" s="58"/>
      <c r="D380" s="58"/>
      <c r="E380" s="58"/>
      <c r="F380" s="58"/>
    </row>
    <row r="381" spans="1:6" ht="15.75">
      <c r="A381" s="57"/>
      <c r="B381" s="58"/>
      <c r="C381" s="58"/>
      <c r="D381" s="58"/>
      <c r="E381" s="58"/>
      <c r="F381" s="58"/>
    </row>
    <row r="382" spans="1:6" ht="15.75">
      <c r="A382" s="57"/>
      <c r="B382" s="58"/>
      <c r="C382" s="58"/>
      <c r="D382" s="58"/>
      <c r="E382" s="58"/>
      <c r="F382" s="58"/>
    </row>
    <row r="383" spans="1:6" ht="15.75">
      <c r="A383" s="57"/>
      <c r="B383" s="58"/>
      <c r="C383" s="58"/>
      <c r="D383" s="58"/>
      <c r="E383" s="58"/>
      <c r="F383" s="58"/>
    </row>
    <row r="384" spans="1:6" ht="15.75">
      <c r="A384" s="57"/>
      <c r="B384" s="58"/>
      <c r="C384" s="58"/>
      <c r="D384" s="58"/>
      <c r="E384" s="58"/>
      <c r="F384" s="58"/>
    </row>
    <row r="385" spans="1:6" ht="15.75">
      <c r="A385" s="57"/>
      <c r="B385" s="58"/>
      <c r="C385" s="58"/>
      <c r="D385" s="58"/>
      <c r="E385" s="58"/>
      <c r="F385" s="58"/>
    </row>
    <row r="386" spans="1:6" ht="15.75">
      <c r="A386" s="57"/>
      <c r="B386" s="58"/>
      <c r="C386" s="58"/>
      <c r="D386" s="58"/>
      <c r="E386" s="58"/>
      <c r="F386" s="58"/>
    </row>
    <row r="387" spans="1:6" ht="15.75">
      <c r="A387" s="57"/>
      <c r="B387" s="58"/>
      <c r="C387" s="58"/>
      <c r="D387" s="58"/>
      <c r="E387" s="58"/>
      <c r="F387" s="58"/>
    </row>
    <row r="388" spans="1:6" ht="15.75">
      <c r="A388" s="57"/>
      <c r="B388" s="58"/>
      <c r="C388" s="58"/>
      <c r="D388" s="58"/>
      <c r="E388" s="58"/>
      <c r="F388" s="58"/>
    </row>
    <row r="389" spans="1:6" ht="15.75">
      <c r="A389" s="57"/>
      <c r="B389" s="58"/>
      <c r="C389" s="58"/>
      <c r="D389" s="58"/>
      <c r="E389" s="58"/>
      <c r="F389" s="58"/>
    </row>
    <row r="390" spans="1:6" ht="15.75">
      <c r="A390" s="57"/>
      <c r="B390" s="58"/>
      <c r="C390" s="58"/>
      <c r="D390" s="58"/>
      <c r="E390" s="58"/>
      <c r="F390" s="58"/>
    </row>
    <row r="391" spans="1:6" ht="15.75">
      <c r="A391" s="57"/>
      <c r="B391" s="58"/>
      <c r="C391" s="58"/>
      <c r="D391" s="58"/>
      <c r="E391" s="58"/>
      <c r="F391" s="58"/>
    </row>
    <row r="392" spans="1:6" ht="15.75">
      <c r="A392" s="57"/>
      <c r="B392" s="58"/>
      <c r="C392" s="58"/>
      <c r="D392" s="58"/>
      <c r="E392" s="58"/>
      <c r="F392" s="58"/>
    </row>
    <row r="393" spans="1:6" ht="15.75">
      <c r="A393" s="57"/>
      <c r="B393" s="58"/>
      <c r="C393" s="58"/>
      <c r="D393" s="58"/>
      <c r="E393" s="58"/>
      <c r="F393" s="58"/>
    </row>
    <row r="394" spans="1:6" ht="15.75">
      <c r="A394" s="57"/>
      <c r="B394" s="58"/>
      <c r="C394" s="58"/>
      <c r="D394" s="58"/>
      <c r="E394" s="58"/>
      <c r="F394" s="58"/>
    </row>
    <row r="395" spans="1:6" ht="15.75">
      <c r="A395" s="57"/>
      <c r="B395" s="58"/>
      <c r="C395" s="58"/>
      <c r="D395" s="58"/>
      <c r="E395" s="58"/>
      <c r="F395" s="58"/>
    </row>
    <row r="396" spans="1:6" ht="15.75">
      <c r="A396" s="57"/>
      <c r="B396" s="58"/>
      <c r="C396" s="58"/>
      <c r="D396" s="58"/>
      <c r="E396" s="58"/>
      <c r="F396" s="58"/>
    </row>
    <row r="397" spans="1:6" ht="15.75">
      <c r="A397" s="57"/>
      <c r="B397" s="58"/>
      <c r="C397" s="58"/>
      <c r="D397" s="58"/>
      <c r="E397" s="58"/>
      <c r="F397" s="58"/>
    </row>
    <row r="398" spans="1:6" ht="15.75">
      <c r="A398" s="57"/>
      <c r="B398" s="58"/>
      <c r="C398" s="58"/>
      <c r="D398" s="58"/>
      <c r="E398" s="58"/>
      <c r="F398" s="58"/>
    </row>
    <row r="399" spans="1:6" ht="15.75">
      <c r="A399" s="57"/>
      <c r="B399" s="58"/>
      <c r="C399" s="58"/>
      <c r="D399" s="58"/>
      <c r="E399" s="58"/>
      <c r="F399" s="58"/>
    </row>
    <row r="400" spans="1:6" ht="15.75">
      <c r="A400" s="57"/>
      <c r="B400" s="58"/>
      <c r="C400" s="58"/>
      <c r="D400" s="58"/>
      <c r="E400" s="58"/>
      <c r="F400" s="58"/>
    </row>
    <row r="401" spans="1:6" ht="15.75">
      <c r="A401" s="57"/>
      <c r="B401" s="58"/>
      <c r="C401" s="58"/>
      <c r="D401" s="58"/>
      <c r="E401" s="58"/>
      <c r="F401" s="58"/>
    </row>
    <row r="402" spans="1:6" ht="15.75">
      <c r="A402" s="57"/>
      <c r="B402" s="58"/>
      <c r="C402" s="58"/>
      <c r="D402" s="58"/>
      <c r="E402" s="58"/>
      <c r="F402" s="58"/>
    </row>
    <row r="403" spans="1:6" ht="15.75">
      <c r="A403" s="57"/>
      <c r="B403" s="58"/>
      <c r="C403" s="58"/>
      <c r="D403" s="58"/>
      <c r="E403" s="58"/>
      <c r="F403" s="58"/>
    </row>
    <row r="404" spans="1:6" ht="15.75">
      <c r="A404" s="57"/>
      <c r="B404" s="58"/>
      <c r="C404" s="58"/>
      <c r="D404" s="58"/>
      <c r="E404" s="58"/>
      <c r="F404" s="58"/>
    </row>
    <row r="405" spans="1:6" ht="15.75">
      <c r="A405" s="57"/>
      <c r="B405" s="58"/>
      <c r="C405" s="58"/>
      <c r="D405" s="58"/>
      <c r="E405" s="58"/>
      <c r="F405" s="58"/>
    </row>
    <row r="406" spans="1:6" ht="15.75">
      <c r="A406" s="57"/>
      <c r="B406" s="58"/>
      <c r="C406" s="58"/>
      <c r="D406" s="58"/>
      <c r="E406" s="58"/>
      <c r="F406" s="58"/>
    </row>
    <row r="407" spans="1:6" ht="15.75">
      <c r="A407" s="57"/>
      <c r="B407" s="58"/>
      <c r="C407" s="58"/>
      <c r="D407" s="58"/>
      <c r="E407" s="58"/>
      <c r="F407" s="58"/>
    </row>
    <row r="408" spans="1:6" ht="15.75">
      <c r="A408" s="57"/>
      <c r="B408" s="58"/>
      <c r="C408" s="58"/>
      <c r="D408" s="58"/>
      <c r="E408" s="58"/>
      <c r="F408" s="58"/>
    </row>
    <row r="409" spans="1:6" ht="15.75">
      <c r="A409" s="57"/>
      <c r="B409" s="58"/>
      <c r="C409" s="58"/>
      <c r="D409" s="58"/>
      <c r="E409" s="58"/>
      <c r="F409" s="58"/>
    </row>
    <row r="410" spans="1:6" ht="15.75">
      <c r="A410" s="57"/>
      <c r="B410" s="58"/>
      <c r="C410" s="58"/>
      <c r="D410" s="58"/>
      <c r="E410" s="58"/>
      <c r="F410" s="58"/>
    </row>
    <row r="411" spans="1:6" ht="15.75">
      <c r="A411" s="57"/>
      <c r="B411" s="58"/>
      <c r="C411" s="58"/>
      <c r="D411" s="58"/>
      <c r="E411" s="58"/>
      <c r="F411" s="58"/>
    </row>
    <row r="412" spans="1:6" ht="15.75">
      <c r="A412" s="57"/>
      <c r="B412" s="58"/>
      <c r="C412" s="58"/>
      <c r="D412" s="58"/>
      <c r="E412" s="58"/>
      <c r="F412" s="58"/>
    </row>
    <row r="413" spans="1:6" ht="15.75">
      <c r="A413" s="57"/>
      <c r="B413" s="58"/>
      <c r="C413" s="58"/>
      <c r="D413" s="58"/>
      <c r="E413" s="58"/>
      <c r="F413" s="58"/>
    </row>
    <row r="414" spans="1:6" ht="15.75">
      <c r="A414" s="57"/>
      <c r="B414" s="58"/>
      <c r="C414" s="58"/>
      <c r="D414" s="58"/>
      <c r="E414" s="58"/>
      <c r="F414" s="58"/>
    </row>
    <row r="415" spans="1:6" ht="15.75">
      <c r="A415" s="57"/>
      <c r="B415" s="58"/>
      <c r="C415" s="58"/>
      <c r="D415" s="58"/>
      <c r="E415" s="58"/>
      <c r="F415" s="58"/>
    </row>
    <row r="416" spans="1:6" ht="15.75">
      <c r="A416" s="57"/>
      <c r="B416" s="58"/>
      <c r="C416" s="58"/>
      <c r="D416" s="58"/>
      <c r="E416" s="58"/>
      <c r="F416" s="58"/>
    </row>
    <row r="417" spans="1:6" ht="15.75">
      <c r="A417" s="57"/>
      <c r="B417" s="58"/>
      <c r="C417" s="58"/>
      <c r="D417" s="58"/>
      <c r="E417" s="58"/>
      <c r="F417" s="58"/>
    </row>
    <row r="418" spans="1:6" ht="15.75">
      <c r="A418" s="57"/>
      <c r="B418" s="58"/>
      <c r="C418" s="58"/>
      <c r="D418" s="58"/>
      <c r="E418" s="58"/>
      <c r="F418" s="58"/>
    </row>
    <row r="419" spans="1:6" ht="15.75">
      <c r="A419" s="57"/>
      <c r="B419" s="58"/>
      <c r="C419" s="58"/>
      <c r="D419" s="58"/>
      <c r="E419" s="58"/>
      <c r="F419" s="58"/>
    </row>
    <row r="420" spans="1:6" ht="15.75">
      <c r="A420" s="57"/>
      <c r="B420" s="58"/>
      <c r="C420" s="58"/>
      <c r="D420" s="58"/>
      <c r="E420" s="58"/>
      <c r="F420" s="58"/>
    </row>
    <row r="421" spans="1:6" ht="15.75">
      <c r="A421" s="57"/>
      <c r="B421" s="58"/>
      <c r="C421" s="58"/>
      <c r="D421" s="58"/>
      <c r="E421" s="58"/>
      <c r="F421" s="58"/>
    </row>
    <row r="422" spans="1:6" ht="15.75">
      <c r="A422" s="57"/>
      <c r="B422" s="58"/>
      <c r="C422" s="58"/>
      <c r="D422" s="58"/>
      <c r="E422" s="58"/>
      <c r="F422" s="58"/>
    </row>
    <row r="423" spans="1:6" ht="15.75">
      <c r="A423" s="57"/>
      <c r="B423" s="58"/>
      <c r="C423" s="58"/>
      <c r="D423" s="58"/>
      <c r="E423" s="58"/>
      <c r="F423" s="58"/>
    </row>
    <row r="424" spans="1:6" ht="15.75">
      <c r="A424" s="57"/>
      <c r="B424" s="58"/>
      <c r="C424" s="58"/>
      <c r="D424" s="58"/>
      <c r="E424" s="58"/>
      <c r="F424" s="58"/>
    </row>
    <row r="425" spans="1:6" ht="15.75">
      <c r="A425" s="57"/>
      <c r="B425" s="58"/>
      <c r="C425" s="58"/>
      <c r="D425" s="58"/>
      <c r="E425" s="58"/>
      <c r="F425" s="58"/>
    </row>
    <row r="426" spans="1:6" ht="15.75">
      <c r="A426" s="57"/>
      <c r="B426" s="58"/>
      <c r="C426" s="58"/>
      <c r="D426" s="58"/>
      <c r="E426" s="58"/>
      <c r="F426" s="58"/>
    </row>
    <row r="427" spans="1:6" ht="15.75">
      <c r="A427" s="57"/>
      <c r="B427" s="58"/>
      <c r="C427" s="58"/>
      <c r="D427" s="58"/>
      <c r="E427" s="58"/>
      <c r="F427" s="58"/>
    </row>
    <row r="428" spans="1:6" ht="15.75">
      <c r="A428" s="57"/>
      <c r="B428" s="58"/>
      <c r="C428" s="58"/>
      <c r="D428" s="58"/>
      <c r="E428" s="58"/>
      <c r="F428" s="58"/>
    </row>
    <row r="429" spans="1:6" ht="15.75">
      <c r="A429" s="57"/>
      <c r="B429" s="58"/>
      <c r="C429" s="58"/>
      <c r="D429" s="58"/>
      <c r="E429" s="58"/>
      <c r="F429" s="58"/>
    </row>
    <row r="430" spans="1:6" ht="15.75">
      <c r="A430" s="57"/>
      <c r="B430" s="58"/>
      <c r="C430" s="58"/>
      <c r="D430" s="58"/>
      <c r="E430" s="58"/>
      <c r="F430" s="58"/>
    </row>
    <row r="431" spans="1:6" ht="15.75">
      <c r="A431" s="57"/>
      <c r="B431" s="58"/>
      <c r="C431" s="58"/>
      <c r="D431" s="58"/>
      <c r="E431" s="58"/>
      <c r="F431" s="58"/>
    </row>
    <row r="432" spans="1:6" ht="15.75">
      <c r="A432" s="57"/>
      <c r="B432" s="58"/>
      <c r="C432" s="58"/>
      <c r="D432" s="58"/>
      <c r="E432" s="58"/>
      <c r="F432" s="58"/>
    </row>
    <row r="433" spans="1:6" ht="15.75">
      <c r="A433" s="57"/>
      <c r="B433" s="58"/>
      <c r="C433" s="58"/>
      <c r="D433" s="58"/>
      <c r="E433" s="58"/>
      <c r="F433" s="58"/>
    </row>
    <row r="434" spans="1:6" ht="15.75">
      <c r="A434" s="57"/>
      <c r="B434" s="58"/>
      <c r="C434" s="58"/>
      <c r="D434" s="58"/>
      <c r="E434" s="58"/>
      <c r="F434" s="58"/>
    </row>
    <row r="435" spans="1:6" ht="15.75">
      <c r="A435" s="57"/>
      <c r="B435" s="58"/>
      <c r="C435" s="58"/>
      <c r="D435" s="58"/>
      <c r="E435" s="58"/>
      <c r="F435" s="58"/>
    </row>
    <row r="436" spans="1:6" ht="15.75">
      <c r="A436" s="57"/>
      <c r="B436" s="58"/>
      <c r="C436" s="58"/>
      <c r="D436" s="58"/>
      <c r="E436" s="58"/>
      <c r="F436" s="58"/>
    </row>
    <row r="437" spans="1:6" ht="15.75">
      <c r="A437" s="57"/>
      <c r="B437" s="58"/>
      <c r="C437" s="58"/>
      <c r="D437" s="58"/>
      <c r="E437" s="58"/>
      <c r="F437" s="58"/>
    </row>
    <row r="438" spans="1:6" ht="15.75">
      <c r="A438" s="57"/>
      <c r="B438" s="58"/>
      <c r="C438" s="58"/>
      <c r="D438" s="58"/>
      <c r="E438" s="58"/>
      <c r="F438" s="58"/>
    </row>
    <row r="439" spans="1:6" ht="15.75">
      <c r="A439" s="57"/>
      <c r="B439" s="58"/>
      <c r="C439" s="58"/>
      <c r="D439" s="58"/>
      <c r="E439" s="58"/>
      <c r="F439" s="58"/>
    </row>
    <row r="440" spans="1:6" ht="15.75">
      <c r="A440" s="57"/>
      <c r="B440" s="58"/>
      <c r="C440" s="58"/>
      <c r="D440" s="58"/>
      <c r="E440" s="58"/>
      <c r="F440" s="58"/>
    </row>
    <row r="441" spans="1:6" ht="15.75">
      <c r="A441" s="57"/>
      <c r="B441" s="58"/>
      <c r="C441" s="58"/>
      <c r="D441" s="58"/>
      <c r="E441" s="58"/>
      <c r="F441" s="58"/>
    </row>
    <row r="442" spans="1:6" ht="15.75">
      <c r="A442" s="57"/>
      <c r="B442" s="58"/>
      <c r="C442" s="58"/>
      <c r="D442" s="58"/>
      <c r="E442" s="58"/>
      <c r="F442" s="58"/>
    </row>
    <row r="443" spans="1:6" ht="15.75">
      <c r="A443" s="57"/>
      <c r="B443" s="58"/>
      <c r="C443" s="58"/>
      <c r="D443" s="58"/>
      <c r="E443" s="58"/>
      <c r="F443" s="58"/>
    </row>
    <row r="444" spans="1:6" ht="15.75">
      <c r="A444" s="57"/>
      <c r="B444" s="58"/>
      <c r="C444" s="58"/>
      <c r="D444" s="58"/>
      <c r="E444" s="58"/>
      <c r="F444" s="58"/>
    </row>
    <row r="445" spans="1:6" ht="15.75">
      <c r="A445" s="57"/>
      <c r="B445" s="58"/>
      <c r="C445" s="58"/>
      <c r="D445" s="58"/>
      <c r="E445" s="58"/>
      <c r="F445" s="58"/>
    </row>
    <row r="446" spans="1:6" ht="15.75">
      <c r="A446" s="57"/>
      <c r="B446" s="58"/>
      <c r="C446" s="58"/>
      <c r="D446" s="58"/>
      <c r="E446" s="58"/>
      <c r="F446" s="58"/>
    </row>
    <row r="447" spans="1:6" ht="15.75">
      <c r="A447" s="57"/>
      <c r="B447" s="58"/>
      <c r="C447" s="58"/>
      <c r="D447" s="58"/>
      <c r="E447" s="58"/>
      <c r="F447" s="58"/>
    </row>
    <row r="448" spans="1:6" ht="15.75">
      <c r="A448" s="57"/>
      <c r="B448" s="58"/>
      <c r="C448" s="58"/>
      <c r="D448" s="58"/>
      <c r="E448" s="58"/>
      <c r="F448" s="58"/>
    </row>
    <row r="449" spans="1:6" ht="15.75">
      <c r="A449" s="57"/>
      <c r="B449" s="58"/>
      <c r="C449" s="58"/>
      <c r="D449" s="58"/>
      <c r="E449" s="58"/>
      <c r="F449" s="58"/>
    </row>
    <row r="450" spans="1:6" ht="15.75">
      <c r="A450" s="57"/>
      <c r="B450" s="58"/>
      <c r="C450" s="58"/>
      <c r="D450" s="58"/>
      <c r="E450" s="58"/>
      <c r="F450" s="58"/>
    </row>
    <row r="451" spans="1:6" ht="15.75">
      <c r="A451" s="57"/>
      <c r="B451" s="58"/>
      <c r="C451" s="58"/>
      <c r="D451" s="58"/>
      <c r="E451" s="58"/>
      <c r="F451" s="58"/>
    </row>
    <row r="452" spans="1:6" ht="15.75">
      <c r="A452" s="57"/>
      <c r="B452" s="58"/>
      <c r="C452" s="58"/>
      <c r="D452" s="58"/>
      <c r="E452" s="58"/>
      <c r="F452" s="58"/>
    </row>
    <row r="453" spans="1:6" ht="15.75">
      <c r="A453" s="57"/>
      <c r="B453" s="58"/>
      <c r="C453" s="58"/>
      <c r="D453" s="58"/>
      <c r="E453" s="58"/>
      <c r="F453" s="58"/>
    </row>
    <row r="454" spans="1:6" ht="15.75">
      <c r="A454" s="57"/>
      <c r="B454" s="58"/>
      <c r="C454" s="58"/>
      <c r="D454" s="58"/>
      <c r="E454" s="58"/>
      <c r="F454" s="58"/>
    </row>
    <row r="455" spans="1:6" ht="15.75">
      <c r="A455" s="57"/>
      <c r="B455" s="58"/>
      <c r="C455" s="58"/>
      <c r="D455" s="58"/>
      <c r="E455" s="58"/>
      <c r="F455" s="58"/>
    </row>
    <row r="456" spans="1:6" ht="15.75">
      <c r="A456" s="57"/>
      <c r="B456" s="58"/>
      <c r="C456" s="58"/>
      <c r="D456" s="58"/>
      <c r="E456" s="58"/>
      <c r="F456" s="58"/>
    </row>
    <row r="457" spans="1:6" ht="15.75">
      <c r="A457" s="57"/>
      <c r="B457" s="58"/>
      <c r="C457" s="58"/>
      <c r="D457" s="58"/>
      <c r="E457" s="58"/>
      <c r="F457" s="58"/>
    </row>
    <row r="458" spans="1:6" ht="15.75">
      <c r="A458" s="57"/>
      <c r="B458" s="58"/>
      <c r="C458" s="58"/>
      <c r="D458" s="58"/>
      <c r="E458" s="58"/>
      <c r="F458" s="58"/>
    </row>
    <row r="459" spans="1:6" ht="15.75">
      <c r="A459" s="57"/>
      <c r="B459" s="58"/>
      <c r="C459" s="58"/>
      <c r="D459" s="58"/>
      <c r="E459" s="58"/>
      <c r="F459" s="58"/>
    </row>
    <row r="460" spans="1:6" ht="15.75">
      <c r="A460" s="57"/>
      <c r="B460" s="58"/>
      <c r="C460" s="58"/>
      <c r="D460" s="58"/>
      <c r="E460" s="58"/>
      <c r="F460" s="58"/>
    </row>
    <row r="461" spans="1:6" ht="15.75">
      <c r="A461" s="57"/>
      <c r="B461" s="58"/>
      <c r="C461" s="58"/>
      <c r="D461" s="58"/>
      <c r="E461" s="58"/>
      <c r="F461" s="58"/>
    </row>
    <row r="462" spans="1:6" ht="15.75">
      <c r="A462" s="57"/>
      <c r="B462" s="58"/>
      <c r="C462" s="58"/>
      <c r="D462" s="58"/>
      <c r="E462" s="58"/>
      <c r="F462" s="58"/>
    </row>
    <row r="463" spans="1:6" ht="15.75">
      <c r="A463" s="57"/>
      <c r="B463" s="58"/>
      <c r="C463" s="58"/>
      <c r="D463" s="58"/>
      <c r="E463" s="58"/>
      <c r="F463" s="58"/>
    </row>
    <row r="464" spans="1:6" ht="15.75">
      <c r="A464" s="57"/>
      <c r="B464" s="58"/>
      <c r="C464" s="58"/>
      <c r="D464" s="58"/>
      <c r="E464" s="58"/>
      <c r="F464" s="58"/>
    </row>
    <row r="465" spans="1:6" ht="15.75">
      <c r="A465" s="57"/>
      <c r="B465" s="58"/>
      <c r="C465" s="58"/>
      <c r="D465" s="58"/>
      <c r="E465" s="58"/>
      <c r="F465" s="58"/>
    </row>
    <row r="466" spans="1:6" ht="15.75">
      <c r="A466" s="57"/>
      <c r="B466" s="58"/>
      <c r="C466" s="58"/>
      <c r="D466" s="58"/>
      <c r="E466" s="58"/>
      <c r="F466" s="58"/>
    </row>
    <row r="467" spans="1:6" ht="15.75">
      <c r="A467" s="57"/>
      <c r="B467" s="58"/>
      <c r="C467" s="58"/>
      <c r="D467" s="58"/>
      <c r="E467" s="58"/>
      <c r="F467" s="58"/>
    </row>
    <row r="468" spans="1:6" ht="15.75">
      <c r="A468" s="57"/>
      <c r="B468" s="58"/>
      <c r="C468" s="58"/>
      <c r="D468" s="58"/>
      <c r="E468" s="58"/>
      <c r="F468" s="58"/>
    </row>
    <row r="469" spans="1:6" ht="15.75">
      <c r="A469" s="57"/>
      <c r="B469" s="58"/>
      <c r="C469" s="58"/>
      <c r="D469" s="58"/>
      <c r="E469" s="58"/>
      <c r="F469" s="58"/>
    </row>
    <row r="470" spans="1:6" ht="15.75">
      <c r="A470" s="57"/>
      <c r="B470" s="58"/>
      <c r="C470" s="58"/>
      <c r="D470" s="58"/>
      <c r="E470" s="58"/>
      <c r="F470" s="58"/>
    </row>
    <row r="471" spans="1:6" ht="15.75">
      <c r="A471" s="57"/>
      <c r="B471" s="58"/>
      <c r="C471" s="58"/>
      <c r="D471" s="58"/>
      <c r="E471" s="58"/>
      <c r="F471" s="58"/>
    </row>
    <row r="472" spans="1:6" ht="15.75">
      <c r="A472" s="57"/>
      <c r="B472" s="58"/>
      <c r="C472" s="58"/>
      <c r="D472" s="58"/>
      <c r="E472" s="58"/>
      <c r="F472" s="58"/>
    </row>
    <row r="473" spans="1:6" ht="15.75">
      <c r="A473" s="57"/>
      <c r="B473" s="58"/>
      <c r="C473" s="58"/>
      <c r="D473" s="58"/>
      <c r="E473" s="58"/>
      <c r="F473" s="58"/>
    </row>
    <row r="474" spans="1:6" ht="15.75">
      <c r="A474" s="57"/>
      <c r="B474" s="58"/>
      <c r="C474" s="58"/>
      <c r="D474" s="58"/>
      <c r="E474" s="58"/>
      <c r="F474" s="58"/>
    </row>
    <row r="475" spans="1:6" ht="15.75">
      <c r="A475" s="57"/>
      <c r="B475" s="58"/>
      <c r="C475" s="58"/>
      <c r="D475" s="58"/>
      <c r="E475" s="58"/>
      <c r="F475" s="58"/>
    </row>
    <row r="476" spans="1:6" ht="15.75">
      <c r="A476" s="57"/>
      <c r="B476" s="58"/>
      <c r="C476" s="58"/>
      <c r="D476" s="58"/>
      <c r="E476" s="58"/>
      <c r="F476" s="58"/>
    </row>
    <row r="477" spans="1:6" ht="15.75">
      <c r="A477" s="57"/>
      <c r="B477" s="58"/>
      <c r="C477" s="58"/>
      <c r="D477" s="58"/>
      <c r="E477" s="58"/>
      <c r="F477" s="58"/>
    </row>
    <row r="478" spans="1:6" ht="15.75">
      <c r="A478" s="57"/>
      <c r="B478" s="58"/>
      <c r="C478" s="58"/>
      <c r="D478" s="58"/>
      <c r="E478" s="58"/>
      <c r="F478" s="58"/>
    </row>
    <row r="479" spans="1:6" ht="15.75">
      <c r="A479" s="57"/>
      <c r="B479" s="58"/>
      <c r="C479" s="58"/>
      <c r="D479" s="58"/>
      <c r="E479" s="58"/>
      <c r="F479" s="58"/>
    </row>
    <row r="480" spans="1:6" ht="15.75">
      <c r="A480" s="57"/>
      <c r="B480" s="58"/>
      <c r="C480" s="58"/>
      <c r="D480" s="58"/>
      <c r="E480" s="58"/>
      <c r="F480" s="58"/>
    </row>
    <row r="481" spans="1:6" ht="15.75">
      <c r="A481" s="57"/>
      <c r="B481" s="58"/>
      <c r="C481" s="58"/>
      <c r="D481" s="58"/>
      <c r="E481" s="58"/>
      <c r="F481" s="58"/>
    </row>
    <row r="482" spans="1:6" ht="15.75">
      <c r="A482" s="57"/>
      <c r="B482" s="58"/>
      <c r="C482" s="58"/>
      <c r="D482" s="58"/>
      <c r="E482" s="58"/>
      <c r="F482" s="58"/>
    </row>
    <row r="483" spans="1:6" ht="15.75">
      <c r="A483" s="57"/>
      <c r="B483" s="58"/>
      <c r="C483" s="58"/>
      <c r="D483" s="58"/>
      <c r="E483" s="58"/>
      <c r="F483" s="58"/>
    </row>
    <row r="484" spans="1:6" ht="15.75">
      <c r="A484" s="57"/>
      <c r="B484" s="58"/>
      <c r="C484" s="58"/>
      <c r="D484" s="58"/>
      <c r="E484" s="58"/>
      <c r="F484" s="58"/>
    </row>
    <row r="485" spans="1:6" ht="15.75">
      <c r="A485" s="57"/>
      <c r="B485" s="58"/>
      <c r="C485" s="58"/>
      <c r="D485" s="58"/>
      <c r="E485" s="58"/>
      <c r="F485" s="58"/>
    </row>
    <row r="486" spans="1:6" ht="15.75">
      <c r="A486" s="57"/>
      <c r="B486" s="58"/>
      <c r="C486" s="58"/>
      <c r="D486" s="58"/>
      <c r="E486" s="58"/>
      <c r="F486" s="58"/>
    </row>
    <row r="487" spans="1:6" ht="15.75">
      <c r="A487" s="57"/>
      <c r="B487" s="58"/>
      <c r="C487" s="58"/>
      <c r="D487" s="58"/>
      <c r="E487" s="58"/>
      <c r="F487" s="58"/>
    </row>
    <row r="488" spans="1:6" ht="15.75">
      <c r="A488" s="57"/>
      <c r="B488" s="58"/>
      <c r="C488" s="58"/>
      <c r="D488" s="58"/>
      <c r="E488" s="58"/>
      <c r="F488" s="58"/>
    </row>
    <row r="489" spans="1:6" ht="15.75">
      <c r="A489" s="57"/>
      <c r="B489" s="58"/>
      <c r="C489" s="58"/>
      <c r="D489" s="58"/>
      <c r="E489" s="58"/>
      <c r="F489" s="58"/>
    </row>
    <row r="490" spans="1:6" ht="15.75">
      <c r="A490" s="57"/>
      <c r="B490" s="58"/>
      <c r="C490" s="58"/>
      <c r="D490" s="58"/>
      <c r="E490" s="58"/>
      <c r="F490" s="58"/>
    </row>
    <row r="491" spans="1:6" ht="15.75">
      <c r="A491" s="57"/>
      <c r="B491" s="58"/>
      <c r="C491" s="58"/>
      <c r="D491" s="58"/>
      <c r="E491" s="58"/>
      <c r="F491" s="58"/>
    </row>
    <row r="492" spans="1:6" ht="15.75">
      <c r="A492" s="57"/>
      <c r="B492" s="58"/>
      <c r="C492" s="58"/>
      <c r="D492" s="58"/>
      <c r="E492" s="58"/>
      <c r="F492" s="58"/>
    </row>
    <row r="493" spans="1:6" ht="15.75">
      <c r="A493" s="57"/>
      <c r="B493" s="58"/>
      <c r="C493" s="58"/>
      <c r="D493" s="58"/>
      <c r="E493" s="58"/>
      <c r="F493" s="58"/>
    </row>
    <row r="494" spans="1:6" ht="15.75">
      <c r="A494" s="57"/>
      <c r="B494" s="58"/>
      <c r="C494" s="58"/>
      <c r="D494" s="58"/>
      <c r="E494" s="58"/>
      <c r="F494" s="58"/>
    </row>
    <row r="495" spans="1:6" ht="15.75">
      <c r="A495" s="57"/>
      <c r="B495" s="58"/>
      <c r="C495" s="58"/>
      <c r="D495" s="58"/>
      <c r="E495" s="58"/>
      <c r="F495" s="58"/>
    </row>
    <row r="496" spans="1:6" ht="15.75">
      <c r="A496" s="57"/>
      <c r="B496" s="58"/>
      <c r="C496" s="58"/>
      <c r="D496" s="58"/>
      <c r="E496" s="58"/>
      <c r="F496" s="58"/>
    </row>
    <row r="497" spans="1:6" ht="15.75">
      <c r="A497" s="57"/>
      <c r="B497" s="58"/>
      <c r="C497" s="58"/>
      <c r="D497" s="58"/>
      <c r="E497" s="58"/>
      <c r="F497" s="58"/>
    </row>
    <row r="498" spans="1:6" ht="15.75">
      <c r="A498" s="57"/>
      <c r="B498" s="58"/>
      <c r="C498" s="58"/>
      <c r="D498" s="58"/>
      <c r="E498" s="58"/>
      <c r="F498" s="58"/>
    </row>
    <row r="499" spans="1:6" ht="15.75">
      <c r="A499" s="57"/>
      <c r="B499" s="58"/>
      <c r="C499" s="58"/>
      <c r="D499" s="58"/>
      <c r="E499" s="58"/>
      <c r="F499" s="58"/>
    </row>
    <row r="500" spans="1:6" ht="15.75">
      <c r="A500" s="57"/>
      <c r="B500" s="58"/>
      <c r="C500" s="58"/>
      <c r="D500" s="58"/>
      <c r="E500" s="58"/>
      <c r="F500" s="58"/>
    </row>
    <row r="501" spans="1:6" ht="15.75">
      <c r="A501" s="57"/>
      <c r="B501" s="58"/>
      <c r="C501" s="58"/>
      <c r="D501" s="58"/>
      <c r="E501" s="58"/>
      <c r="F501" s="58"/>
    </row>
    <row r="502" spans="1:6" ht="15.75">
      <c r="A502" s="57"/>
      <c r="B502" s="58"/>
      <c r="C502" s="58"/>
      <c r="D502" s="58"/>
      <c r="E502" s="58"/>
      <c r="F502" s="58"/>
    </row>
    <row r="503" spans="1:6" ht="15.75">
      <c r="A503" s="57"/>
      <c r="B503" s="58"/>
      <c r="C503" s="58"/>
      <c r="D503" s="58"/>
      <c r="E503" s="58"/>
      <c r="F503" s="58"/>
    </row>
    <row r="504" spans="1:6" ht="15.75">
      <c r="A504" s="57"/>
      <c r="B504" s="58"/>
      <c r="C504" s="58"/>
      <c r="D504" s="58"/>
      <c r="E504" s="58"/>
      <c r="F504" s="58"/>
    </row>
    <row r="505" spans="1:6" ht="15.75">
      <c r="A505" s="57"/>
      <c r="B505" s="58"/>
      <c r="C505" s="58"/>
      <c r="D505" s="58"/>
      <c r="E505" s="58"/>
      <c r="F505" s="58"/>
    </row>
    <row r="506" spans="1:6" ht="15.75">
      <c r="A506" s="57"/>
      <c r="B506" s="58"/>
      <c r="C506" s="58"/>
      <c r="D506" s="58"/>
      <c r="E506" s="58"/>
      <c r="F506" s="58"/>
    </row>
    <row r="507" spans="1:6" ht="15.75">
      <c r="A507" s="57"/>
      <c r="B507" s="58"/>
      <c r="C507" s="58"/>
      <c r="D507" s="58"/>
      <c r="E507" s="58"/>
      <c r="F507" s="58"/>
    </row>
    <row r="508" spans="1:6" ht="15.75">
      <c r="A508" s="57"/>
      <c r="B508" s="58"/>
      <c r="C508" s="58"/>
      <c r="D508" s="58"/>
      <c r="E508" s="58"/>
      <c r="F508" s="58"/>
    </row>
    <row r="509" spans="1:6" ht="15.75">
      <c r="A509" s="57"/>
      <c r="B509" s="58"/>
      <c r="C509" s="58"/>
      <c r="D509" s="58"/>
      <c r="E509" s="58"/>
      <c r="F509" s="58"/>
    </row>
    <row r="510" spans="1:6" ht="15.75">
      <c r="A510" s="57"/>
      <c r="B510" s="58"/>
      <c r="C510" s="58"/>
      <c r="D510" s="58"/>
      <c r="E510" s="58"/>
      <c r="F510" s="58"/>
    </row>
    <row r="511" spans="1:6" ht="15.75">
      <c r="A511" s="57"/>
      <c r="B511" s="58"/>
      <c r="C511" s="58"/>
      <c r="D511" s="58"/>
      <c r="E511" s="58"/>
      <c r="F511" s="58"/>
    </row>
    <row r="512" spans="1:6" ht="15.75">
      <c r="A512" s="57"/>
      <c r="B512" s="58"/>
      <c r="C512" s="58"/>
      <c r="D512" s="58"/>
      <c r="E512" s="58"/>
      <c r="F512" s="58"/>
    </row>
    <row r="513" spans="1:6" ht="15.75">
      <c r="A513" s="57"/>
      <c r="B513" s="58"/>
      <c r="C513" s="58"/>
      <c r="D513" s="58"/>
      <c r="E513" s="58"/>
      <c r="F513" s="58"/>
    </row>
    <row r="514" spans="1:6" ht="15.75">
      <c r="A514" s="57"/>
      <c r="B514" s="58"/>
      <c r="C514" s="58"/>
      <c r="D514" s="58"/>
      <c r="E514" s="58"/>
      <c r="F514" s="58"/>
    </row>
    <row r="515" spans="1:6" ht="15.75">
      <c r="A515" s="57"/>
      <c r="B515" s="58"/>
      <c r="C515" s="58"/>
      <c r="D515" s="58"/>
      <c r="E515" s="58"/>
      <c r="F515" s="58"/>
    </row>
    <row r="516" spans="1:6" ht="15.75">
      <c r="A516" s="57"/>
      <c r="B516" s="58"/>
      <c r="C516" s="58"/>
      <c r="D516" s="58"/>
      <c r="E516" s="58"/>
      <c r="F516" s="58"/>
    </row>
    <row r="517" spans="1:6" ht="15.75">
      <c r="A517" s="57"/>
      <c r="B517" s="58"/>
      <c r="C517" s="58"/>
      <c r="D517" s="58"/>
      <c r="E517" s="58"/>
      <c r="F517" s="58"/>
    </row>
    <row r="518" spans="1:6" ht="15.75">
      <c r="A518" s="57"/>
      <c r="B518" s="58"/>
      <c r="C518" s="58"/>
      <c r="D518" s="58"/>
      <c r="E518" s="58"/>
      <c r="F518" s="58"/>
    </row>
    <row r="519" spans="1:6" ht="15.75">
      <c r="A519" s="57"/>
      <c r="B519" s="58"/>
      <c r="C519" s="58"/>
      <c r="D519" s="58"/>
      <c r="E519" s="58"/>
      <c r="F519" s="58"/>
    </row>
    <row r="520" spans="1:6" ht="15.75">
      <c r="A520" s="57"/>
      <c r="B520" s="58"/>
      <c r="C520" s="58"/>
      <c r="D520" s="58"/>
      <c r="E520" s="58"/>
      <c r="F520" s="58"/>
    </row>
    <row r="521" spans="1:6" ht="15.75">
      <c r="A521" s="57"/>
      <c r="B521" s="58"/>
      <c r="C521" s="58"/>
      <c r="D521" s="58"/>
      <c r="E521" s="58"/>
      <c r="F521" s="58"/>
    </row>
    <row r="522" spans="1:6" ht="15.75">
      <c r="A522" s="57"/>
      <c r="B522" s="58"/>
      <c r="C522" s="58"/>
      <c r="D522" s="58"/>
      <c r="E522" s="58"/>
      <c r="F522" s="58"/>
    </row>
    <row r="523" spans="1:6" ht="15.75">
      <c r="A523" s="57"/>
      <c r="B523" s="58"/>
      <c r="C523" s="58"/>
      <c r="D523" s="58"/>
      <c r="E523" s="58"/>
      <c r="F523" s="58"/>
    </row>
    <row r="524" spans="1:6" ht="15.75">
      <c r="A524" s="57"/>
      <c r="B524" s="58"/>
      <c r="C524" s="58"/>
      <c r="D524" s="58"/>
      <c r="E524" s="58"/>
      <c r="F524" s="58"/>
    </row>
    <row r="525" spans="1:6" ht="15.75">
      <c r="A525" s="57"/>
      <c r="B525" s="58"/>
      <c r="C525" s="58"/>
      <c r="D525" s="58"/>
      <c r="E525" s="58"/>
      <c r="F525" s="58"/>
    </row>
    <row r="526" spans="1:6" ht="15.75">
      <c r="A526" s="57"/>
      <c r="B526" s="58"/>
      <c r="C526" s="58"/>
      <c r="D526" s="58"/>
      <c r="E526" s="58"/>
      <c r="F526" s="58"/>
    </row>
    <row r="527" spans="1:6" ht="15.75">
      <c r="A527" s="57"/>
      <c r="B527" s="58"/>
      <c r="C527" s="58"/>
      <c r="D527" s="58"/>
      <c r="E527" s="58"/>
      <c r="F527" s="58"/>
    </row>
    <row r="528" spans="1:6" ht="15.75">
      <c r="A528" s="57"/>
      <c r="B528" s="58"/>
      <c r="C528" s="58"/>
      <c r="D528" s="58"/>
      <c r="E528" s="58"/>
      <c r="F528" s="58"/>
    </row>
    <row r="529" spans="1:6" ht="15.75">
      <c r="A529" s="57"/>
      <c r="B529" s="58"/>
      <c r="C529" s="58"/>
      <c r="D529" s="58"/>
      <c r="E529" s="58"/>
      <c r="F529" s="58"/>
    </row>
    <row r="530" spans="1:6" ht="15.75">
      <c r="A530" s="57"/>
      <c r="B530" s="58"/>
      <c r="C530" s="58"/>
      <c r="D530" s="58"/>
      <c r="E530" s="58"/>
      <c r="F530" s="58"/>
    </row>
    <row r="531" spans="1:6" ht="15.75">
      <c r="A531" s="57"/>
      <c r="B531" s="58"/>
      <c r="C531" s="58"/>
      <c r="D531" s="58"/>
      <c r="E531" s="58"/>
      <c r="F531" s="58"/>
    </row>
    <row r="532" spans="1:6" ht="15.75">
      <c r="A532" s="57"/>
      <c r="B532" s="58"/>
      <c r="C532" s="58"/>
      <c r="D532" s="58"/>
      <c r="E532" s="58"/>
      <c r="F532" s="58"/>
    </row>
    <row r="533" spans="1:6" ht="15.75">
      <c r="A533" s="57"/>
      <c r="B533" s="58"/>
      <c r="C533" s="58"/>
      <c r="D533" s="58"/>
      <c r="E533" s="58"/>
      <c r="F533" s="58"/>
    </row>
    <row r="534" spans="1:6" ht="15.75">
      <c r="A534" s="57"/>
      <c r="B534" s="58"/>
      <c r="C534" s="58"/>
      <c r="D534" s="58"/>
      <c r="E534" s="58"/>
      <c r="F534" s="58"/>
    </row>
    <row r="535" spans="1:6" ht="15.75">
      <c r="A535" s="57"/>
      <c r="B535" s="58"/>
      <c r="C535" s="58"/>
      <c r="D535" s="58"/>
      <c r="E535" s="58"/>
      <c r="F535" s="58"/>
    </row>
    <row r="536" spans="1:6" ht="15.75">
      <c r="A536" s="57"/>
      <c r="B536" s="58"/>
      <c r="C536" s="58"/>
      <c r="D536" s="58"/>
      <c r="E536" s="58"/>
      <c r="F536" s="58"/>
    </row>
    <row r="537" spans="1:6" ht="15.75">
      <c r="A537" s="57"/>
      <c r="B537" s="58"/>
      <c r="C537" s="58"/>
      <c r="D537" s="58"/>
      <c r="E537" s="58"/>
      <c r="F537" s="58"/>
    </row>
    <row r="538" spans="1:6" ht="15.75">
      <c r="A538" s="57"/>
      <c r="B538" s="58"/>
      <c r="C538" s="58"/>
      <c r="D538" s="58"/>
      <c r="E538" s="58"/>
      <c r="F538" s="58"/>
    </row>
    <row r="539" spans="1:6" ht="15.75">
      <c r="A539" s="57"/>
      <c r="B539" s="58"/>
      <c r="C539" s="58"/>
      <c r="D539" s="58"/>
      <c r="E539" s="58"/>
      <c r="F539" s="58"/>
    </row>
    <row r="540" spans="1:6" ht="15.75">
      <c r="A540" s="57"/>
      <c r="B540" s="58"/>
      <c r="C540" s="58"/>
      <c r="D540" s="58"/>
      <c r="E540" s="58"/>
      <c r="F540" s="58"/>
    </row>
    <row r="541" spans="1:6" ht="15.75">
      <c r="A541" s="57"/>
      <c r="B541" s="58"/>
      <c r="C541" s="58"/>
      <c r="D541" s="58"/>
      <c r="E541" s="58"/>
      <c r="F541" s="58"/>
    </row>
    <row r="542" spans="1:6" ht="15.75">
      <c r="A542" s="57"/>
      <c r="B542" s="58"/>
      <c r="C542" s="58"/>
      <c r="D542" s="58"/>
      <c r="E542" s="58"/>
      <c r="F542" s="58"/>
    </row>
    <row r="543" spans="1:6" ht="15.75">
      <c r="A543" s="57"/>
      <c r="B543" s="58"/>
      <c r="C543" s="58"/>
      <c r="D543" s="58"/>
      <c r="E543" s="58"/>
      <c r="F543" s="58"/>
    </row>
    <row r="544" spans="1:6" ht="15.75">
      <c r="A544" s="57"/>
      <c r="B544" s="58"/>
      <c r="C544" s="58"/>
      <c r="D544" s="58"/>
      <c r="E544" s="58"/>
      <c r="F544" s="58"/>
    </row>
    <row r="545" spans="1:6" ht="15.75">
      <c r="A545" s="57"/>
      <c r="B545" s="58"/>
      <c r="C545" s="58"/>
      <c r="D545" s="58"/>
      <c r="E545" s="58"/>
      <c r="F545" s="58"/>
    </row>
    <row r="546" spans="1:6" ht="15.75">
      <c r="A546" s="57"/>
      <c r="B546" s="58"/>
      <c r="C546" s="58"/>
      <c r="D546" s="58"/>
      <c r="E546" s="58"/>
      <c r="F546" s="58"/>
    </row>
    <row r="547" spans="1:6" ht="15.75">
      <c r="A547" s="57"/>
      <c r="B547" s="58"/>
      <c r="C547" s="58"/>
      <c r="D547" s="58"/>
      <c r="E547" s="58"/>
      <c r="F547" s="58"/>
    </row>
    <row r="548" spans="1:6" ht="15.75">
      <c r="A548" s="57"/>
      <c r="B548" s="58"/>
      <c r="C548" s="58"/>
      <c r="D548" s="58"/>
      <c r="E548" s="58"/>
      <c r="F548" s="58"/>
    </row>
    <row r="549" spans="1:6" ht="15.75">
      <c r="A549" s="57"/>
      <c r="B549" s="58"/>
      <c r="C549" s="58"/>
      <c r="D549" s="58"/>
      <c r="E549" s="58"/>
      <c r="F549" s="58"/>
    </row>
    <row r="550" spans="1:6" ht="15.75">
      <c r="A550" s="57"/>
      <c r="B550" s="58"/>
      <c r="C550" s="58"/>
      <c r="D550" s="58"/>
      <c r="E550" s="58"/>
      <c r="F550" s="58"/>
    </row>
    <row r="551" spans="1:6" ht="15.75">
      <c r="A551" s="57"/>
      <c r="B551" s="58"/>
      <c r="C551" s="58"/>
      <c r="D551" s="58"/>
      <c r="E551" s="58"/>
      <c r="F551" s="58"/>
    </row>
    <row r="552" spans="1:6" ht="15.75">
      <c r="A552" s="57"/>
      <c r="B552" s="58"/>
      <c r="C552" s="58"/>
      <c r="D552" s="58"/>
      <c r="E552" s="58"/>
      <c r="F552" s="58"/>
    </row>
    <row r="553" spans="1:6" ht="15.75">
      <c r="A553" s="57"/>
      <c r="B553" s="58"/>
      <c r="C553" s="58"/>
      <c r="D553" s="58"/>
      <c r="E553" s="58"/>
      <c r="F553" s="58"/>
    </row>
    <row r="554" spans="1:6" ht="15.75">
      <c r="A554" s="57"/>
      <c r="B554" s="58"/>
      <c r="C554" s="58"/>
      <c r="D554" s="58"/>
      <c r="E554" s="58"/>
      <c r="F554" s="58"/>
    </row>
    <row r="555" spans="1:6" ht="15.75">
      <c r="A555" s="57"/>
      <c r="B555" s="58"/>
      <c r="C555" s="58"/>
      <c r="D555" s="58"/>
      <c r="E555" s="58"/>
      <c r="F555" s="58"/>
    </row>
    <row r="556" spans="1:6" ht="15.75">
      <c r="A556" s="57"/>
      <c r="B556" s="58"/>
      <c r="C556" s="58"/>
      <c r="D556" s="58"/>
      <c r="E556" s="58"/>
      <c r="F556" s="58"/>
    </row>
    <row r="557" spans="1:6" ht="15.75">
      <c r="A557" s="57"/>
      <c r="B557" s="58"/>
      <c r="C557" s="58"/>
      <c r="D557" s="58"/>
      <c r="E557" s="58"/>
      <c r="F557" s="58"/>
    </row>
    <row r="558" spans="1:6" ht="15.75">
      <c r="A558" s="57"/>
      <c r="B558" s="58"/>
      <c r="C558" s="58"/>
      <c r="D558" s="58"/>
      <c r="E558" s="58"/>
      <c r="F558" s="58"/>
    </row>
    <row r="559" spans="1:6" ht="15.75">
      <c r="A559" s="57"/>
      <c r="B559" s="58"/>
      <c r="C559" s="58"/>
      <c r="D559" s="58"/>
      <c r="E559" s="58"/>
      <c r="F559" s="58"/>
    </row>
    <row r="560" spans="1:6" ht="15.75">
      <c r="A560" s="57"/>
      <c r="B560" s="58"/>
      <c r="C560" s="58"/>
      <c r="D560" s="58"/>
      <c r="E560" s="58"/>
      <c r="F560" s="58"/>
    </row>
    <row r="561" spans="1:6" ht="15.75">
      <c r="A561" s="57"/>
      <c r="B561" s="58"/>
      <c r="C561" s="58"/>
      <c r="D561" s="58"/>
      <c r="E561" s="58"/>
      <c r="F561" s="58"/>
    </row>
    <row r="562" spans="1:6" ht="15.75">
      <c r="A562" s="57"/>
      <c r="B562" s="58"/>
      <c r="C562" s="58"/>
      <c r="D562" s="58"/>
      <c r="E562" s="58"/>
      <c r="F562" s="58"/>
    </row>
    <row r="563" spans="1:6" ht="15.75">
      <c r="A563" s="57"/>
      <c r="B563" s="58"/>
      <c r="C563" s="58"/>
      <c r="D563" s="58"/>
      <c r="E563" s="58"/>
      <c r="F563" s="58"/>
    </row>
    <row r="564" spans="1:6" ht="15.75">
      <c r="A564" s="57"/>
      <c r="B564" s="58"/>
      <c r="C564" s="58"/>
      <c r="D564" s="58"/>
      <c r="E564" s="58"/>
      <c r="F564" s="58"/>
    </row>
    <row r="565" spans="1:6" ht="15.75">
      <c r="A565" s="57"/>
      <c r="B565" s="58"/>
      <c r="C565" s="58"/>
      <c r="D565" s="58"/>
      <c r="E565" s="58"/>
      <c r="F565" s="58"/>
    </row>
    <row r="566" spans="1:6" ht="15.75">
      <c r="A566" s="57"/>
      <c r="B566" s="58"/>
      <c r="C566" s="58"/>
      <c r="D566" s="58"/>
      <c r="E566" s="58"/>
      <c r="F566" s="58"/>
    </row>
    <row r="567" spans="1:6" ht="15.75">
      <c r="A567" s="57"/>
      <c r="B567" s="58"/>
      <c r="C567" s="58"/>
      <c r="D567" s="58"/>
      <c r="E567" s="58"/>
      <c r="F567" s="58"/>
    </row>
    <row r="568" spans="1:6" ht="15.75">
      <c r="A568" s="57"/>
      <c r="B568" s="58"/>
      <c r="C568" s="58"/>
      <c r="D568" s="58"/>
      <c r="E568" s="58"/>
      <c r="F568" s="58"/>
    </row>
    <row r="569" spans="1:6" ht="15.75">
      <c r="A569" s="57"/>
      <c r="B569" s="58"/>
      <c r="C569" s="58"/>
      <c r="D569" s="58"/>
      <c r="E569" s="58"/>
      <c r="F569" s="58"/>
    </row>
    <row r="570" spans="1:6" ht="15.75">
      <c r="A570" s="57"/>
      <c r="B570" s="58"/>
      <c r="C570" s="58"/>
      <c r="D570" s="58"/>
      <c r="E570" s="58"/>
      <c r="F570" s="58"/>
    </row>
    <row r="571" spans="1:6" ht="15.75">
      <c r="A571" s="57"/>
      <c r="B571" s="58"/>
      <c r="C571" s="58"/>
      <c r="D571" s="58"/>
      <c r="E571" s="58"/>
      <c r="F571" s="58"/>
    </row>
    <row r="572" spans="1:6" ht="15.75">
      <c r="A572" s="57"/>
      <c r="B572" s="58"/>
      <c r="C572" s="58"/>
      <c r="D572" s="58"/>
      <c r="E572" s="58"/>
      <c r="F572" s="58"/>
    </row>
    <row r="573" spans="1:6" ht="15.75">
      <c r="A573" s="57"/>
      <c r="B573" s="58"/>
      <c r="C573" s="58"/>
      <c r="D573" s="58"/>
      <c r="E573" s="58"/>
      <c r="F573" s="58"/>
    </row>
    <row r="574" spans="1:6" ht="15.75">
      <c r="A574" s="57"/>
      <c r="B574" s="58"/>
      <c r="C574" s="58"/>
      <c r="D574" s="58"/>
      <c r="E574" s="58"/>
      <c r="F574" s="58"/>
    </row>
    <row r="575" spans="1:6" ht="15.75">
      <c r="A575" s="57"/>
      <c r="B575" s="58"/>
      <c r="C575" s="58"/>
      <c r="D575" s="58"/>
      <c r="E575" s="58"/>
      <c r="F575" s="58"/>
    </row>
    <row r="576" spans="1:6" ht="15.75">
      <c r="A576" s="57"/>
      <c r="B576" s="58"/>
      <c r="C576" s="58"/>
      <c r="D576" s="58"/>
      <c r="E576" s="58"/>
      <c r="F576" s="58"/>
    </row>
    <row r="577" spans="1:6" ht="15.75">
      <c r="A577" s="57"/>
      <c r="B577" s="58"/>
      <c r="C577" s="58"/>
      <c r="D577" s="58"/>
      <c r="E577" s="58"/>
      <c r="F577" s="58"/>
    </row>
    <row r="578" spans="1:6" ht="15.75">
      <c r="A578" s="57"/>
      <c r="B578" s="58"/>
      <c r="C578" s="58"/>
      <c r="D578" s="58"/>
      <c r="E578" s="58"/>
      <c r="F578" s="58"/>
    </row>
    <row r="579" spans="1:6" ht="15.75">
      <c r="A579" s="57"/>
      <c r="B579" s="58"/>
      <c r="C579" s="58"/>
      <c r="D579" s="58"/>
      <c r="E579" s="58"/>
      <c r="F579" s="58"/>
    </row>
    <row r="580" spans="1:6" ht="15.75">
      <c r="A580" s="57"/>
      <c r="B580" s="58"/>
      <c r="C580" s="58"/>
      <c r="D580" s="58"/>
      <c r="E580" s="58"/>
      <c r="F580" s="58"/>
    </row>
    <row r="581" spans="1:6" ht="15.75">
      <c r="A581" s="57"/>
      <c r="B581" s="58"/>
      <c r="C581" s="58"/>
      <c r="D581" s="58"/>
      <c r="E581" s="58"/>
      <c r="F581" s="58"/>
    </row>
    <row r="582" spans="1:6" ht="15.75">
      <c r="A582" s="57"/>
      <c r="B582" s="58"/>
      <c r="C582" s="58"/>
      <c r="D582" s="58"/>
      <c r="E582" s="58"/>
      <c r="F582" s="58"/>
    </row>
    <row r="583" spans="1:6" ht="15.75">
      <c r="A583" s="57"/>
      <c r="B583" s="58"/>
      <c r="C583" s="58"/>
      <c r="D583" s="58"/>
      <c r="E583" s="58"/>
      <c r="F583" s="58"/>
    </row>
    <row r="584" spans="1:6" ht="15.75">
      <c r="A584" s="57"/>
      <c r="B584" s="58"/>
      <c r="C584" s="58"/>
      <c r="D584" s="58"/>
      <c r="E584" s="58"/>
      <c r="F584" s="58"/>
    </row>
    <row r="585" spans="1:6" ht="15.75">
      <c r="A585" s="57"/>
      <c r="B585" s="58"/>
      <c r="C585" s="58"/>
      <c r="D585" s="58"/>
      <c r="E585" s="58"/>
      <c r="F585" s="58"/>
    </row>
    <row r="586" spans="1:6" ht="15.75">
      <c r="A586" s="57"/>
      <c r="B586" s="58"/>
      <c r="C586" s="58"/>
      <c r="D586" s="58"/>
      <c r="E586" s="58"/>
      <c r="F586" s="58"/>
    </row>
    <row r="587" spans="1:6" ht="15.75">
      <c r="A587" s="57"/>
      <c r="B587" s="58"/>
      <c r="C587" s="58"/>
      <c r="D587" s="58"/>
      <c r="E587" s="58"/>
      <c r="F587" s="58"/>
    </row>
    <row r="588" spans="1:6" ht="15.75">
      <c r="A588" s="57"/>
      <c r="B588" s="58"/>
      <c r="C588" s="58"/>
      <c r="D588" s="58"/>
      <c r="E588" s="58"/>
      <c r="F588" s="58"/>
    </row>
    <row r="589" spans="1:6" ht="15.75">
      <c r="A589" s="57"/>
      <c r="B589" s="58"/>
      <c r="C589" s="58"/>
      <c r="D589" s="58"/>
      <c r="E589" s="58"/>
      <c r="F589" s="58"/>
    </row>
    <row r="590" spans="1:6" ht="15.75">
      <c r="A590" s="57"/>
      <c r="B590" s="58"/>
      <c r="C590" s="58"/>
      <c r="D590" s="58"/>
      <c r="E590" s="58"/>
      <c r="F590" s="58"/>
    </row>
    <row r="591" spans="1:6" ht="15.75">
      <c r="A591" s="57"/>
      <c r="B591" s="58"/>
      <c r="C591" s="58"/>
      <c r="D591" s="58"/>
      <c r="E591" s="58"/>
      <c r="F591" s="58"/>
    </row>
    <row r="592" spans="1:6" ht="15.75">
      <c r="A592" s="57"/>
      <c r="B592" s="58"/>
      <c r="C592" s="58"/>
      <c r="D592" s="58"/>
      <c r="E592" s="58"/>
      <c r="F592" s="58"/>
    </row>
    <row r="593" spans="1:6" ht="15.75">
      <c r="A593" s="57"/>
      <c r="B593" s="58"/>
      <c r="C593" s="58"/>
      <c r="D593" s="58"/>
      <c r="E593" s="58"/>
      <c r="F593" s="58"/>
    </row>
    <row r="594" spans="1:6" ht="15.75">
      <c r="A594" s="57"/>
      <c r="B594" s="58"/>
      <c r="C594" s="58"/>
      <c r="D594" s="58"/>
      <c r="E594" s="58"/>
      <c r="F594" s="58"/>
    </row>
    <row r="595" spans="1:6" ht="15.75">
      <c r="A595" s="57"/>
      <c r="B595" s="58"/>
      <c r="C595" s="58"/>
      <c r="D595" s="58"/>
      <c r="E595" s="58"/>
      <c r="F595" s="58"/>
    </row>
    <row r="596" spans="1:6" ht="15.75">
      <c r="A596" s="57"/>
      <c r="B596" s="58"/>
      <c r="C596" s="58"/>
      <c r="D596" s="58"/>
      <c r="E596" s="58"/>
      <c r="F596" s="58"/>
    </row>
    <row r="597" spans="1:6" ht="15.75">
      <c r="A597" s="57"/>
      <c r="B597" s="58"/>
      <c r="C597" s="58"/>
      <c r="D597" s="58"/>
      <c r="E597" s="58"/>
      <c r="F597" s="58"/>
    </row>
    <row r="598" spans="1:6" ht="15.75">
      <c r="A598" s="57"/>
      <c r="B598" s="58"/>
      <c r="C598" s="58"/>
      <c r="D598" s="58"/>
      <c r="E598" s="58"/>
      <c r="F598" s="58"/>
    </row>
    <row r="599" spans="1:6" ht="15.75">
      <c r="A599" s="57"/>
      <c r="B599" s="58"/>
      <c r="C599" s="58"/>
      <c r="D599" s="58"/>
      <c r="E599" s="58"/>
      <c r="F599" s="58"/>
    </row>
    <row r="600" spans="1:6" ht="15.75">
      <c r="A600" s="57"/>
      <c r="B600" s="58"/>
      <c r="C600" s="58"/>
      <c r="D600" s="58"/>
      <c r="E600" s="58"/>
      <c r="F600" s="58"/>
    </row>
    <row r="601" spans="1:6" ht="15.75">
      <c r="A601" s="57"/>
      <c r="B601" s="58"/>
      <c r="C601" s="58"/>
      <c r="D601" s="58"/>
      <c r="E601" s="58"/>
      <c r="F601" s="58"/>
    </row>
    <row r="602" spans="1:6" ht="15.75">
      <c r="A602" s="57"/>
      <c r="B602" s="58"/>
      <c r="C602" s="58"/>
      <c r="D602" s="58"/>
      <c r="E602" s="58"/>
      <c r="F602" s="58"/>
    </row>
    <row r="603" spans="1:6" ht="15.75">
      <c r="A603" s="57"/>
      <c r="B603" s="58"/>
      <c r="C603" s="58"/>
      <c r="D603" s="58"/>
      <c r="E603" s="58"/>
      <c r="F603" s="58"/>
    </row>
    <row r="604" spans="1:6" ht="15.75">
      <c r="A604" s="57"/>
      <c r="B604" s="58"/>
      <c r="C604" s="58"/>
      <c r="D604" s="58"/>
      <c r="E604" s="58"/>
      <c r="F604" s="58"/>
    </row>
    <row r="605" spans="1:6" ht="15.75">
      <c r="A605" s="57"/>
      <c r="B605" s="58"/>
      <c r="C605" s="58"/>
      <c r="D605" s="58"/>
      <c r="E605" s="58"/>
      <c r="F605" s="58"/>
    </row>
    <row r="606" spans="1:6" ht="15.75">
      <c r="A606" s="57"/>
      <c r="B606" s="58"/>
      <c r="C606" s="58"/>
      <c r="D606" s="58"/>
      <c r="E606" s="58"/>
      <c r="F606" s="58"/>
    </row>
    <row r="607" spans="1:6" ht="15.75">
      <c r="A607" s="57"/>
      <c r="B607" s="58"/>
      <c r="C607" s="58"/>
      <c r="D607" s="58"/>
      <c r="E607" s="58"/>
      <c r="F607" s="58"/>
    </row>
    <row r="608" spans="1:6" ht="15.75">
      <c r="A608" s="57"/>
      <c r="B608" s="58"/>
      <c r="C608" s="58"/>
      <c r="D608" s="58"/>
      <c r="E608" s="58"/>
      <c r="F608" s="58"/>
    </row>
    <row r="609" spans="1:6" ht="15.75">
      <c r="A609" s="57"/>
      <c r="B609" s="58"/>
      <c r="C609" s="58"/>
      <c r="D609" s="58"/>
      <c r="E609" s="58"/>
      <c r="F609" s="58"/>
    </row>
    <row r="610" spans="1:6" ht="15.75">
      <c r="A610" s="57"/>
      <c r="B610" s="58"/>
      <c r="C610" s="58"/>
      <c r="D610" s="58"/>
      <c r="E610" s="58"/>
      <c r="F610" s="58"/>
    </row>
    <row r="611" spans="1:6" ht="15.75">
      <c r="A611" s="57"/>
      <c r="B611" s="58"/>
      <c r="C611" s="58"/>
      <c r="D611" s="58"/>
      <c r="E611" s="58"/>
      <c r="F611" s="58"/>
    </row>
    <row r="612" spans="1:6" ht="15.75">
      <c r="A612" s="57"/>
      <c r="B612" s="58"/>
      <c r="C612" s="58"/>
      <c r="D612" s="58"/>
      <c r="E612" s="58"/>
      <c r="F612" s="58"/>
    </row>
    <row r="613" spans="1:6" ht="15.75">
      <c r="A613" s="57"/>
      <c r="B613" s="58"/>
      <c r="C613" s="58"/>
      <c r="D613" s="58"/>
      <c r="E613" s="58"/>
      <c r="F613" s="58"/>
    </row>
    <row r="614" spans="1:6" ht="15.75">
      <c r="A614" s="57"/>
      <c r="B614" s="58"/>
      <c r="C614" s="58"/>
      <c r="D614" s="58"/>
      <c r="E614" s="58"/>
      <c r="F614" s="58"/>
    </row>
    <row r="615" spans="1:6" ht="15.75">
      <c r="A615" s="57"/>
      <c r="B615" s="58"/>
      <c r="C615" s="58"/>
      <c r="D615" s="58"/>
      <c r="E615" s="58"/>
      <c r="F615" s="58"/>
    </row>
    <row r="616" spans="1:6" ht="15.75">
      <c r="A616" s="57"/>
      <c r="B616" s="58"/>
      <c r="C616" s="58"/>
      <c r="D616" s="58"/>
      <c r="E616" s="58"/>
      <c r="F616" s="58"/>
    </row>
    <row r="617" spans="1:6" ht="15.75">
      <c r="A617" s="57"/>
      <c r="B617" s="58"/>
      <c r="C617" s="58"/>
      <c r="D617" s="58"/>
      <c r="E617" s="58"/>
      <c r="F617" s="58"/>
    </row>
    <row r="618" spans="1:6" ht="15.75">
      <c r="A618" s="57"/>
      <c r="B618" s="58"/>
      <c r="C618" s="58"/>
      <c r="D618" s="58"/>
      <c r="E618" s="58"/>
      <c r="F618" s="58"/>
    </row>
    <row r="619" spans="1:6" ht="15.75">
      <c r="A619" s="57"/>
      <c r="B619" s="58"/>
      <c r="C619" s="58"/>
      <c r="D619" s="58"/>
      <c r="E619" s="58"/>
      <c r="F619" s="58"/>
    </row>
    <row r="620" spans="1:6" ht="15.75">
      <c r="A620" s="57"/>
      <c r="B620" s="58"/>
      <c r="C620" s="58"/>
      <c r="D620" s="58"/>
      <c r="E620" s="58"/>
      <c r="F620" s="58"/>
    </row>
    <row r="621" spans="1:6" ht="15.75">
      <c r="A621" s="57"/>
      <c r="B621" s="58"/>
      <c r="C621" s="58"/>
      <c r="D621" s="58"/>
      <c r="E621" s="58"/>
      <c r="F621" s="58"/>
    </row>
    <row r="622" spans="1:6" ht="15.75">
      <c r="A622" s="57"/>
      <c r="B622" s="58"/>
      <c r="C622" s="58"/>
      <c r="D622" s="58"/>
      <c r="E622" s="58"/>
      <c r="F622" s="58"/>
    </row>
    <row r="623" spans="1:6" ht="15.75">
      <c r="A623" s="57"/>
      <c r="B623" s="58"/>
      <c r="C623" s="58"/>
      <c r="D623" s="58"/>
      <c r="E623" s="58"/>
      <c r="F623" s="58"/>
    </row>
    <row r="624" spans="1:6" ht="15.75">
      <c r="A624" s="57"/>
      <c r="B624" s="58"/>
      <c r="C624" s="58"/>
      <c r="D624" s="58"/>
      <c r="E624" s="58"/>
      <c r="F624" s="58"/>
    </row>
    <row r="625" spans="1:6" ht="15.75">
      <c r="A625" s="57"/>
      <c r="B625" s="58"/>
      <c r="C625" s="58"/>
      <c r="D625" s="58"/>
      <c r="E625" s="58"/>
      <c r="F625" s="58"/>
    </row>
    <row r="626" spans="1:6" ht="15.75">
      <c r="A626" s="57"/>
      <c r="B626" s="58"/>
      <c r="C626" s="58"/>
      <c r="D626" s="58"/>
      <c r="E626" s="58"/>
      <c r="F626" s="58"/>
    </row>
    <row r="627" spans="1:6" ht="15.75">
      <c r="A627" s="57"/>
      <c r="B627" s="58"/>
      <c r="C627" s="58"/>
      <c r="D627" s="58"/>
      <c r="E627" s="58"/>
      <c r="F627" s="58"/>
    </row>
    <row r="628" spans="1:6" ht="15.75">
      <c r="A628" s="57"/>
      <c r="B628" s="58"/>
      <c r="C628" s="58"/>
      <c r="D628" s="58"/>
      <c r="E628" s="58"/>
      <c r="F628" s="58"/>
    </row>
    <row r="629" spans="1:6" ht="15.75">
      <c r="A629" s="57"/>
      <c r="B629" s="58"/>
      <c r="C629" s="58"/>
      <c r="D629" s="58"/>
      <c r="E629" s="58"/>
      <c r="F629" s="58"/>
    </row>
    <row r="630" spans="1:6" ht="15.75">
      <c r="A630" s="57"/>
      <c r="B630" s="58"/>
      <c r="C630" s="58"/>
      <c r="D630" s="58"/>
      <c r="E630" s="58"/>
      <c r="F630" s="58"/>
    </row>
    <row r="631" spans="1:6" ht="15.75">
      <c r="A631" s="57"/>
      <c r="B631" s="58"/>
      <c r="C631" s="58"/>
      <c r="D631" s="58"/>
      <c r="E631" s="58"/>
      <c r="F631" s="58"/>
    </row>
    <row r="632" spans="1:6" ht="15.75">
      <c r="A632" s="57"/>
      <c r="B632" s="58"/>
      <c r="C632" s="58"/>
      <c r="D632" s="58"/>
      <c r="E632" s="58"/>
      <c r="F632" s="58"/>
    </row>
    <row r="633" spans="1:6" ht="15.75">
      <c r="A633" s="57"/>
      <c r="B633" s="58"/>
      <c r="C633" s="58"/>
      <c r="D633" s="58"/>
      <c r="E633" s="58"/>
      <c r="F633" s="58"/>
    </row>
    <row r="634" spans="1:6" ht="15.75">
      <c r="A634" s="57"/>
      <c r="B634" s="58"/>
      <c r="C634" s="58"/>
      <c r="D634" s="58"/>
      <c r="E634" s="58"/>
      <c r="F634" s="58"/>
    </row>
    <row r="635" spans="1:6" ht="15.75">
      <c r="A635" s="57"/>
      <c r="B635" s="58"/>
      <c r="C635" s="58"/>
      <c r="D635" s="58"/>
      <c r="E635" s="58"/>
      <c r="F635" s="58"/>
    </row>
    <row r="636" spans="1:6" ht="15.75">
      <c r="A636" s="57"/>
      <c r="B636" s="58"/>
      <c r="C636" s="58"/>
      <c r="D636" s="58"/>
      <c r="E636" s="58"/>
      <c r="F636" s="58"/>
    </row>
    <row r="637" spans="1:6" ht="15.75">
      <c r="A637" s="57"/>
      <c r="B637" s="58"/>
      <c r="C637" s="58"/>
      <c r="D637" s="58"/>
      <c r="E637" s="58"/>
      <c r="F637" s="58"/>
    </row>
    <row r="638" spans="1:6" ht="15.75">
      <c r="A638" s="57"/>
      <c r="B638" s="58"/>
      <c r="C638" s="58"/>
      <c r="D638" s="58"/>
      <c r="E638" s="58"/>
      <c r="F638" s="58"/>
    </row>
    <row r="639" spans="1:6" ht="15.75">
      <c r="A639" s="57"/>
      <c r="B639" s="58"/>
      <c r="C639" s="58"/>
      <c r="D639" s="58"/>
      <c r="E639" s="58"/>
      <c r="F639" s="58"/>
    </row>
    <row r="640" spans="1:6" ht="15.75">
      <c r="A640" s="57"/>
      <c r="B640" s="58"/>
      <c r="C640" s="58"/>
      <c r="D640" s="58"/>
      <c r="E640" s="58"/>
      <c r="F640" s="58"/>
    </row>
    <row r="641" spans="1:6" ht="15.75">
      <c r="A641" s="57"/>
      <c r="B641" s="58"/>
      <c r="C641" s="58"/>
      <c r="D641" s="58"/>
      <c r="E641" s="58"/>
      <c r="F641" s="58"/>
    </row>
    <row r="642" spans="1:6" ht="15.75">
      <c r="A642" s="57"/>
      <c r="B642" s="58"/>
      <c r="C642" s="58"/>
      <c r="D642" s="58"/>
      <c r="E642" s="58"/>
      <c r="F642" s="58"/>
    </row>
    <row r="643" spans="1:6" ht="15.75">
      <c r="A643" s="57"/>
      <c r="B643" s="58"/>
      <c r="C643" s="58"/>
      <c r="D643" s="58"/>
      <c r="E643" s="58"/>
      <c r="F643" s="58"/>
    </row>
    <row r="644" spans="1:6" ht="15.75">
      <c r="A644" s="57"/>
      <c r="B644" s="58"/>
      <c r="C644" s="58"/>
      <c r="D644" s="58"/>
      <c r="E644" s="58"/>
      <c r="F644" s="58"/>
    </row>
    <row r="645" spans="1:6" ht="15.75">
      <c r="A645" s="57"/>
      <c r="B645" s="58"/>
      <c r="C645" s="58"/>
      <c r="D645" s="58"/>
      <c r="E645" s="58"/>
      <c r="F645" s="58"/>
    </row>
    <row r="646" spans="1:6" ht="15.75">
      <c r="A646" s="57"/>
      <c r="B646" s="58"/>
      <c r="C646" s="58"/>
      <c r="D646" s="58"/>
      <c r="E646" s="58"/>
      <c r="F646" s="58"/>
    </row>
    <row r="647" spans="1:6" ht="15.75">
      <c r="A647" s="57"/>
      <c r="B647" s="58"/>
      <c r="C647" s="58"/>
      <c r="D647" s="58"/>
      <c r="E647" s="58"/>
      <c r="F647" s="58"/>
    </row>
    <row r="648" spans="1:6" ht="15.75">
      <c r="A648" s="57"/>
      <c r="B648" s="58"/>
      <c r="C648" s="58"/>
      <c r="D648" s="58"/>
      <c r="E648" s="58"/>
      <c r="F648" s="58"/>
    </row>
    <row r="649" spans="1:6" ht="15.75">
      <c r="A649" s="57"/>
      <c r="B649" s="58"/>
      <c r="C649" s="58"/>
      <c r="D649" s="58"/>
      <c r="E649" s="58"/>
      <c r="F649" s="58"/>
    </row>
    <row r="650" spans="1:6" ht="15.75">
      <c r="A650" s="57"/>
      <c r="B650" s="58"/>
      <c r="C650" s="58"/>
      <c r="D650" s="58"/>
      <c r="E650" s="58"/>
      <c r="F650" s="58"/>
    </row>
    <row r="651" spans="1:6" ht="15.75">
      <c r="A651" s="57"/>
      <c r="B651" s="58"/>
      <c r="C651" s="58"/>
      <c r="D651" s="58"/>
      <c r="E651" s="58"/>
      <c r="F651" s="58"/>
    </row>
    <row r="652" spans="1:6" ht="15.75">
      <c r="A652" s="57"/>
      <c r="B652" s="58"/>
      <c r="C652" s="58"/>
      <c r="D652" s="58"/>
      <c r="E652" s="58"/>
      <c r="F652" s="58"/>
    </row>
    <row r="653" spans="1:6" ht="15.75">
      <c r="A653" s="57"/>
      <c r="B653" s="58"/>
      <c r="C653" s="58"/>
      <c r="D653" s="58"/>
      <c r="E653" s="58"/>
      <c r="F653" s="58"/>
    </row>
    <row r="654" spans="1:6" ht="15.75">
      <c r="A654" s="57"/>
      <c r="B654" s="58"/>
      <c r="C654" s="58"/>
      <c r="D654" s="58"/>
      <c r="E654" s="58"/>
      <c r="F654" s="58"/>
    </row>
    <row r="655" spans="1:6" ht="15.75">
      <c r="A655" s="57"/>
      <c r="B655" s="58"/>
      <c r="C655" s="58"/>
      <c r="D655" s="58"/>
      <c r="E655" s="58"/>
      <c r="F655" s="58"/>
    </row>
    <row r="656" spans="1:6" ht="15.75">
      <c r="A656" s="57"/>
      <c r="B656" s="58"/>
      <c r="C656" s="58"/>
      <c r="D656" s="58"/>
      <c r="E656" s="58"/>
      <c r="F656" s="58"/>
    </row>
    <row r="657" spans="1:6" ht="15.75">
      <c r="A657" s="57"/>
      <c r="B657" s="58"/>
      <c r="C657" s="58"/>
      <c r="D657" s="58"/>
      <c r="E657" s="58"/>
      <c r="F657" s="58"/>
    </row>
    <row r="658" spans="1:6">
      <c r="B658" s="58"/>
      <c r="C658" s="58"/>
      <c r="D658" s="58"/>
      <c r="E658" s="58"/>
      <c r="F658" s="58"/>
    </row>
    <row r="659" spans="1:6">
      <c r="B659" s="58"/>
      <c r="C659" s="58"/>
      <c r="D659" s="58"/>
      <c r="E659" s="58"/>
      <c r="F659" s="58"/>
    </row>
    <row r="660" spans="1:6">
      <c r="B660" s="58"/>
      <c r="C660" s="58"/>
      <c r="D660" s="58"/>
      <c r="E660" s="58"/>
      <c r="F660" s="58"/>
    </row>
    <row r="661" spans="1:6">
      <c r="B661" s="58"/>
      <c r="C661" s="58"/>
      <c r="D661" s="58"/>
      <c r="E661" s="58"/>
      <c r="F661" s="58"/>
    </row>
    <row r="662" spans="1:6">
      <c r="B662" s="58"/>
      <c r="C662" s="58"/>
      <c r="D662" s="58"/>
      <c r="E662" s="58"/>
      <c r="F662" s="58"/>
    </row>
    <row r="663" spans="1:6">
      <c r="B663" s="58"/>
      <c r="C663" s="58"/>
      <c r="D663" s="58"/>
      <c r="E663" s="58"/>
      <c r="F663" s="58"/>
    </row>
    <row r="664" spans="1:6">
      <c r="B664" s="58"/>
      <c r="C664" s="58"/>
      <c r="D664" s="58"/>
      <c r="E664" s="58"/>
      <c r="F664" s="58"/>
    </row>
    <row r="665" spans="1:6">
      <c r="B665" s="58"/>
      <c r="C665" s="58"/>
      <c r="D665" s="58"/>
      <c r="E665" s="58"/>
      <c r="F665" s="58"/>
    </row>
    <row r="666" spans="1:6">
      <c r="B666" s="58"/>
      <c r="C666" s="58"/>
      <c r="D666" s="58"/>
      <c r="E666" s="58"/>
      <c r="F666" s="58"/>
    </row>
    <row r="667" spans="1:6">
      <c r="B667" s="58"/>
      <c r="C667" s="58"/>
      <c r="D667" s="58"/>
      <c r="E667" s="58"/>
      <c r="F667" s="58"/>
    </row>
    <row r="668" spans="1:6">
      <c r="B668" s="58"/>
      <c r="C668" s="58"/>
      <c r="D668" s="58"/>
      <c r="E668" s="58"/>
      <c r="F668" s="58"/>
    </row>
    <row r="669" spans="1:6">
      <c r="B669" s="58"/>
      <c r="C669" s="58"/>
      <c r="D669" s="58"/>
      <c r="E669" s="58"/>
      <c r="F669" s="58"/>
    </row>
    <row r="670" spans="1:6">
      <c r="B670" s="58"/>
      <c r="C670" s="58"/>
      <c r="D670" s="58"/>
      <c r="E670" s="58"/>
      <c r="F670" s="58"/>
    </row>
    <row r="671" spans="1:6">
      <c r="B671" s="58"/>
      <c r="C671" s="58"/>
      <c r="D671" s="58"/>
      <c r="E671" s="58"/>
      <c r="F671" s="58"/>
    </row>
    <row r="672" spans="1:6">
      <c r="B672" s="58"/>
      <c r="C672" s="58"/>
      <c r="D672" s="58"/>
      <c r="E672" s="58"/>
      <c r="F672" s="58"/>
    </row>
    <row r="673" spans="2:6">
      <c r="B673" s="58"/>
      <c r="C673" s="58"/>
      <c r="D673" s="58"/>
      <c r="E673" s="58"/>
      <c r="F673" s="58"/>
    </row>
    <row r="674" spans="2:6">
      <c r="B674" s="58"/>
      <c r="C674" s="58"/>
      <c r="D674" s="58"/>
      <c r="E674" s="58"/>
      <c r="F674" s="58"/>
    </row>
    <row r="675" spans="2:6">
      <c r="B675" s="58"/>
      <c r="C675" s="58"/>
      <c r="D675" s="58"/>
      <c r="E675" s="58"/>
      <c r="F675" s="58"/>
    </row>
    <row r="676" spans="2:6">
      <c r="B676" s="58"/>
      <c r="C676" s="58"/>
      <c r="D676" s="58"/>
      <c r="E676" s="58"/>
      <c r="F676" s="58"/>
    </row>
    <row r="677" spans="2:6">
      <c r="B677" s="58"/>
      <c r="C677" s="58"/>
      <c r="D677" s="58"/>
      <c r="E677" s="58"/>
      <c r="F677" s="58"/>
    </row>
    <row r="678" spans="2:6">
      <c r="B678" s="58"/>
      <c r="C678" s="58"/>
      <c r="D678" s="58"/>
      <c r="E678" s="58"/>
      <c r="F678" s="58"/>
    </row>
    <row r="679" spans="2:6">
      <c r="B679" s="58"/>
      <c r="C679" s="58"/>
      <c r="D679" s="58"/>
      <c r="E679" s="58"/>
      <c r="F679" s="58"/>
    </row>
    <row r="680" spans="2:6">
      <c r="B680" s="58"/>
      <c r="C680" s="58"/>
      <c r="D680" s="58"/>
      <c r="E680" s="58"/>
      <c r="F680" s="58"/>
    </row>
    <row r="681" spans="2:6">
      <c r="B681" s="58"/>
      <c r="C681" s="58"/>
      <c r="D681" s="58"/>
      <c r="E681" s="58"/>
      <c r="F681" s="58"/>
    </row>
    <row r="682" spans="2:6">
      <c r="B682" s="58"/>
      <c r="C682" s="58"/>
      <c r="D682" s="58"/>
      <c r="E682" s="58"/>
      <c r="F682" s="58"/>
    </row>
    <row r="683" spans="2:6">
      <c r="B683" s="58"/>
      <c r="C683" s="58"/>
      <c r="D683" s="58"/>
      <c r="E683" s="58"/>
      <c r="F683" s="58"/>
    </row>
    <row r="684" spans="2:6">
      <c r="B684" s="58"/>
      <c r="C684" s="58"/>
      <c r="D684" s="58"/>
      <c r="E684" s="58"/>
      <c r="F684" s="58"/>
    </row>
    <row r="685" spans="2:6">
      <c r="B685" s="58"/>
      <c r="C685" s="58"/>
      <c r="D685" s="58"/>
      <c r="E685" s="58"/>
      <c r="F685" s="58"/>
    </row>
    <row r="686" spans="2:6">
      <c r="B686" s="58"/>
      <c r="C686" s="58"/>
      <c r="D686" s="58"/>
      <c r="E686" s="58"/>
      <c r="F686" s="58"/>
    </row>
    <row r="687" spans="2:6">
      <c r="B687" s="58"/>
      <c r="C687" s="58"/>
      <c r="D687" s="58"/>
      <c r="E687" s="58"/>
      <c r="F687" s="58"/>
    </row>
    <row r="688" spans="2:6">
      <c r="B688" s="58"/>
      <c r="C688" s="58"/>
      <c r="D688" s="58"/>
      <c r="E688" s="58"/>
      <c r="F688" s="58"/>
    </row>
    <row r="689" spans="2:6">
      <c r="B689" s="58"/>
      <c r="C689" s="58"/>
      <c r="D689" s="58"/>
      <c r="E689" s="58"/>
      <c r="F689" s="58"/>
    </row>
    <row r="690" spans="2:6">
      <c r="B690" s="58"/>
      <c r="C690" s="58"/>
      <c r="D690" s="58"/>
      <c r="E690" s="58"/>
      <c r="F690" s="58"/>
    </row>
    <row r="691" spans="2:6">
      <c r="B691" s="58"/>
      <c r="C691" s="58"/>
      <c r="D691" s="58"/>
      <c r="E691" s="58"/>
      <c r="F691" s="58"/>
    </row>
    <row r="692" spans="2:6">
      <c r="B692" s="58"/>
      <c r="C692" s="58"/>
      <c r="D692" s="58"/>
      <c r="E692" s="58"/>
      <c r="F692" s="58"/>
    </row>
    <row r="693" spans="2:6">
      <c r="B693" s="58"/>
      <c r="C693" s="58"/>
      <c r="D693" s="58"/>
      <c r="E693" s="58"/>
      <c r="F693" s="58"/>
    </row>
    <row r="694" spans="2:6">
      <c r="B694" s="58"/>
      <c r="C694" s="58"/>
      <c r="D694" s="58"/>
      <c r="E694" s="58"/>
      <c r="F694" s="58"/>
    </row>
    <row r="695" spans="2:6">
      <c r="B695" s="58"/>
      <c r="C695" s="58"/>
      <c r="D695" s="58"/>
      <c r="E695" s="58"/>
      <c r="F695" s="58"/>
    </row>
    <row r="696" spans="2:6">
      <c r="B696" s="58"/>
      <c r="C696" s="58"/>
      <c r="D696" s="58"/>
      <c r="E696" s="58"/>
      <c r="F696" s="58"/>
    </row>
    <row r="697" spans="2:6">
      <c r="B697" s="58"/>
      <c r="C697" s="58"/>
      <c r="D697" s="58"/>
      <c r="E697" s="58"/>
      <c r="F697" s="58"/>
    </row>
    <row r="698" spans="2:6">
      <c r="B698" s="58"/>
      <c r="C698" s="58"/>
      <c r="D698" s="58"/>
      <c r="E698" s="58"/>
      <c r="F698" s="58"/>
    </row>
    <row r="699" spans="2:6">
      <c r="B699" s="58"/>
      <c r="C699" s="58"/>
      <c r="D699" s="58"/>
      <c r="E699" s="58"/>
      <c r="F699" s="58"/>
    </row>
    <row r="700" spans="2:6">
      <c r="B700" s="58"/>
      <c r="C700" s="58"/>
      <c r="D700" s="58"/>
      <c r="E700" s="58"/>
      <c r="F700" s="58"/>
    </row>
    <row r="701" spans="2:6">
      <c r="B701" s="58"/>
      <c r="C701" s="58"/>
      <c r="D701" s="58"/>
      <c r="E701" s="58"/>
      <c r="F701" s="58"/>
    </row>
    <row r="702" spans="2:6">
      <c r="B702" s="58"/>
      <c r="C702" s="58"/>
      <c r="D702" s="58"/>
      <c r="E702" s="58"/>
      <c r="F702" s="58"/>
    </row>
    <row r="703" spans="2:6">
      <c r="B703" s="58"/>
      <c r="C703" s="58"/>
      <c r="D703" s="58"/>
      <c r="E703" s="58"/>
      <c r="F703" s="58"/>
    </row>
    <row r="704" spans="2:6">
      <c r="B704" s="58"/>
      <c r="C704" s="58"/>
      <c r="D704" s="58"/>
      <c r="E704" s="58"/>
      <c r="F704" s="58"/>
    </row>
    <row r="705" spans="2:6">
      <c r="B705" s="58"/>
      <c r="C705" s="58"/>
      <c r="D705" s="58"/>
      <c r="E705" s="58"/>
      <c r="F705" s="58"/>
    </row>
    <row r="706" spans="2:6">
      <c r="B706" s="58"/>
      <c r="C706" s="58"/>
      <c r="D706" s="58"/>
      <c r="E706" s="58"/>
      <c r="F706" s="58"/>
    </row>
    <row r="707" spans="2:6">
      <c r="B707" s="58"/>
      <c r="C707" s="58"/>
      <c r="D707" s="58"/>
      <c r="E707" s="58"/>
      <c r="F707" s="58"/>
    </row>
    <row r="708" spans="2:6">
      <c r="B708" s="58"/>
      <c r="C708" s="58"/>
      <c r="D708" s="58"/>
      <c r="E708" s="58"/>
      <c r="F708" s="58"/>
    </row>
    <row r="709" spans="2:6">
      <c r="B709" s="58"/>
      <c r="C709" s="58"/>
      <c r="D709" s="58"/>
      <c r="E709" s="58"/>
      <c r="F709" s="58"/>
    </row>
    <row r="710" spans="2:6">
      <c r="B710" s="58"/>
      <c r="C710" s="58"/>
      <c r="D710" s="58"/>
      <c r="E710" s="58"/>
      <c r="F710" s="58"/>
    </row>
    <row r="711" spans="2:6">
      <c r="B711" s="58"/>
      <c r="C711" s="58"/>
      <c r="D711" s="58"/>
      <c r="E711" s="58"/>
      <c r="F711" s="58"/>
    </row>
    <row r="712" spans="2:6">
      <c r="B712" s="58"/>
      <c r="C712" s="58"/>
      <c r="D712" s="58"/>
      <c r="E712" s="58"/>
      <c r="F712" s="58"/>
    </row>
    <row r="713" spans="2:6">
      <c r="B713" s="58"/>
      <c r="C713" s="58"/>
      <c r="D713" s="58"/>
      <c r="E713" s="58"/>
      <c r="F713" s="58"/>
    </row>
    <row r="714" spans="2:6">
      <c r="B714" s="58"/>
      <c r="C714" s="58"/>
      <c r="D714" s="58"/>
      <c r="E714" s="58"/>
      <c r="F714" s="58"/>
    </row>
    <row r="715" spans="2:6">
      <c r="B715" s="58"/>
      <c r="C715" s="58"/>
      <c r="D715" s="58"/>
      <c r="E715" s="58"/>
      <c r="F715" s="58"/>
    </row>
    <row r="716" spans="2:6">
      <c r="B716" s="58"/>
      <c r="C716" s="58"/>
      <c r="D716" s="58"/>
      <c r="E716" s="58"/>
      <c r="F716" s="58"/>
    </row>
    <row r="717" spans="2:6">
      <c r="B717" s="58"/>
      <c r="C717" s="58"/>
      <c r="D717" s="58"/>
      <c r="E717" s="58"/>
      <c r="F717" s="58"/>
    </row>
    <row r="718" spans="2:6">
      <c r="B718" s="58"/>
      <c r="C718" s="58"/>
      <c r="D718" s="58"/>
      <c r="E718" s="58"/>
      <c r="F718" s="58"/>
    </row>
    <row r="719" spans="2:6">
      <c r="B719" s="58"/>
      <c r="C719" s="58"/>
      <c r="D719" s="58"/>
      <c r="E719" s="58"/>
      <c r="F719" s="58"/>
    </row>
    <row r="720" spans="2:6">
      <c r="B720" s="58"/>
      <c r="C720" s="58"/>
      <c r="D720" s="58"/>
      <c r="E720" s="58"/>
      <c r="F720" s="58"/>
    </row>
    <row r="721" spans="2:6">
      <c r="B721" s="58"/>
      <c r="C721" s="58"/>
      <c r="D721" s="58"/>
      <c r="E721" s="58"/>
      <c r="F721" s="58"/>
    </row>
    <row r="722" spans="2:6">
      <c r="B722" s="58"/>
      <c r="C722" s="58"/>
      <c r="D722" s="58"/>
      <c r="E722" s="58"/>
      <c r="F722" s="58"/>
    </row>
    <row r="723" spans="2:6">
      <c r="B723" s="58"/>
      <c r="C723" s="58"/>
      <c r="D723" s="58"/>
      <c r="E723" s="58"/>
      <c r="F723" s="58"/>
    </row>
    <row r="724" spans="2:6">
      <c r="B724" s="58"/>
      <c r="C724" s="58"/>
      <c r="D724" s="58"/>
      <c r="E724" s="58"/>
      <c r="F724" s="58"/>
    </row>
    <row r="725" spans="2:6">
      <c r="B725" s="58"/>
      <c r="C725" s="58"/>
      <c r="D725" s="58"/>
      <c r="E725" s="58"/>
      <c r="F725" s="58"/>
    </row>
    <row r="726" spans="2:6">
      <c r="B726" s="58"/>
      <c r="C726" s="58"/>
      <c r="D726" s="58"/>
      <c r="E726" s="58"/>
      <c r="F726" s="58"/>
    </row>
    <row r="727" spans="2:6">
      <c r="B727" s="58"/>
      <c r="C727" s="58"/>
      <c r="D727" s="58"/>
      <c r="E727" s="58"/>
      <c r="F727" s="58"/>
    </row>
    <row r="728" spans="2:6">
      <c r="B728" s="58"/>
      <c r="C728" s="58"/>
      <c r="D728" s="58"/>
      <c r="E728" s="58"/>
      <c r="F728" s="58"/>
    </row>
    <row r="729" spans="2:6">
      <c r="B729" s="58"/>
      <c r="C729" s="58"/>
      <c r="D729" s="58"/>
      <c r="E729" s="58"/>
      <c r="F729" s="58"/>
    </row>
    <row r="730" spans="2:6">
      <c r="B730" s="58"/>
      <c r="C730" s="58"/>
      <c r="D730" s="58"/>
      <c r="E730" s="58"/>
      <c r="F730" s="58"/>
    </row>
    <row r="731" spans="2:6">
      <c r="B731" s="58"/>
      <c r="C731" s="58"/>
      <c r="D731" s="58"/>
      <c r="E731" s="58"/>
      <c r="F731" s="58"/>
    </row>
    <row r="732" spans="2:6">
      <c r="B732" s="58"/>
      <c r="C732" s="58"/>
      <c r="D732" s="58"/>
      <c r="E732" s="58"/>
      <c r="F732" s="58"/>
    </row>
    <row r="733" spans="2:6">
      <c r="B733" s="58"/>
      <c r="C733" s="58"/>
      <c r="D733" s="58"/>
      <c r="E733" s="58"/>
      <c r="F733" s="58"/>
    </row>
    <row r="734" spans="2:6">
      <c r="B734" s="58"/>
      <c r="C734" s="58"/>
      <c r="D734" s="58"/>
      <c r="E734" s="58"/>
      <c r="F734" s="58"/>
    </row>
    <row r="735" spans="2:6">
      <c r="B735" s="58"/>
      <c r="C735" s="58"/>
      <c r="D735" s="58"/>
      <c r="E735" s="58"/>
      <c r="F735" s="58"/>
    </row>
    <row r="736" spans="2:6">
      <c r="B736" s="58"/>
      <c r="C736" s="58"/>
      <c r="D736" s="58"/>
      <c r="E736" s="58"/>
      <c r="F736" s="58"/>
    </row>
    <row r="737" spans="2:6">
      <c r="B737" s="58"/>
      <c r="C737" s="58"/>
      <c r="D737" s="58"/>
      <c r="E737" s="58"/>
      <c r="F737" s="58"/>
    </row>
    <row r="738" spans="2:6">
      <c r="B738" s="58"/>
      <c r="C738" s="58"/>
      <c r="D738" s="58"/>
      <c r="E738" s="58"/>
      <c r="F738" s="58"/>
    </row>
    <row r="739" spans="2:6">
      <c r="B739" s="58"/>
      <c r="C739" s="58"/>
      <c r="D739" s="58"/>
      <c r="E739" s="58"/>
      <c r="F739" s="58"/>
    </row>
    <row r="740" spans="2:6">
      <c r="B740" s="58"/>
      <c r="C740" s="58"/>
      <c r="D740" s="58"/>
      <c r="E740" s="58"/>
      <c r="F740" s="58"/>
    </row>
    <row r="741" spans="2:6">
      <c r="B741" s="58"/>
      <c r="C741" s="58"/>
      <c r="D741" s="58"/>
      <c r="E741" s="58"/>
      <c r="F741" s="58"/>
    </row>
    <row r="742" spans="2:6">
      <c r="B742" s="58"/>
      <c r="C742" s="58"/>
      <c r="D742" s="58"/>
      <c r="E742" s="58"/>
      <c r="F742" s="58"/>
    </row>
    <row r="743" spans="2:6">
      <c r="B743" s="58"/>
      <c r="C743" s="58"/>
      <c r="D743" s="58"/>
      <c r="E743" s="58"/>
      <c r="F743" s="58"/>
    </row>
    <row r="744" spans="2:6">
      <c r="B744" s="58"/>
      <c r="C744" s="58"/>
      <c r="D744" s="58"/>
      <c r="E744" s="58"/>
      <c r="F744" s="58"/>
    </row>
    <row r="745" spans="2:6">
      <c r="B745" s="58"/>
      <c r="C745" s="58"/>
      <c r="D745" s="58"/>
      <c r="E745" s="58"/>
      <c r="F745" s="58"/>
    </row>
    <row r="746" spans="2:6">
      <c r="B746" s="58"/>
      <c r="C746" s="58"/>
      <c r="D746" s="58"/>
      <c r="E746" s="58"/>
      <c r="F746" s="58"/>
    </row>
    <row r="747" spans="2:6">
      <c r="B747" s="58"/>
      <c r="C747" s="58"/>
      <c r="D747" s="58"/>
      <c r="E747" s="58"/>
      <c r="F747" s="58"/>
    </row>
    <row r="748" spans="2:6">
      <c r="B748" s="58"/>
      <c r="C748" s="58"/>
      <c r="D748" s="58"/>
      <c r="E748" s="58"/>
      <c r="F748" s="58"/>
    </row>
    <row r="749" spans="2:6">
      <c r="B749" s="58"/>
      <c r="C749" s="58"/>
      <c r="D749" s="58"/>
      <c r="E749" s="58"/>
      <c r="F749" s="58"/>
    </row>
    <row r="750" spans="2:6">
      <c r="B750" s="58"/>
      <c r="C750" s="58"/>
      <c r="D750" s="58"/>
      <c r="E750" s="58"/>
      <c r="F750" s="58"/>
    </row>
    <row r="751" spans="2:6">
      <c r="B751" s="58"/>
      <c r="C751" s="58"/>
      <c r="D751" s="58"/>
      <c r="E751" s="58"/>
      <c r="F751" s="58"/>
    </row>
    <row r="752" spans="2:6">
      <c r="B752" s="58"/>
      <c r="C752" s="58"/>
      <c r="D752" s="58"/>
      <c r="E752" s="58"/>
      <c r="F752" s="58"/>
    </row>
    <row r="753" spans="2:6">
      <c r="B753" s="58"/>
      <c r="C753" s="58"/>
      <c r="D753" s="58"/>
      <c r="E753" s="58"/>
      <c r="F753" s="58"/>
    </row>
    <row r="754" spans="2:6">
      <c r="B754" s="58"/>
      <c r="C754" s="58"/>
      <c r="D754" s="58"/>
      <c r="E754" s="58"/>
      <c r="F754" s="58"/>
    </row>
    <row r="755" spans="2:6">
      <c r="B755" s="58"/>
      <c r="C755" s="58"/>
      <c r="D755" s="58"/>
      <c r="E755" s="58"/>
      <c r="F755" s="58"/>
    </row>
    <row r="756" spans="2:6">
      <c r="B756" s="58"/>
      <c r="C756" s="58"/>
      <c r="D756" s="58"/>
      <c r="E756" s="58"/>
      <c r="F756" s="58"/>
    </row>
    <row r="757" spans="2:6">
      <c r="B757" s="58"/>
      <c r="C757" s="58"/>
      <c r="D757" s="58"/>
      <c r="E757" s="58"/>
      <c r="F757" s="58"/>
    </row>
    <row r="758" spans="2:6">
      <c r="B758" s="58"/>
      <c r="C758" s="58"/>
      <c r="D758" s="58"/>
      <c r="E758" s="58"/>
      <c r="F758" s="58"/>
    </row>
    <row r="759" spans="2:6">
      <c r="B759" s="58"/>
      <c r="C759" s="58"/>
      <c r="D759" s="58"/>
      <c r="E759" s="58"/>
      <c r="F759" s="58"/>
    </row>
    <row r="760" spans="2:6">
      <c r="B760" s="58"/>
      <c r="C760" s="58"/>
      <c r="D760" s="58"/>
      <c r="E760" s="58"/>
      <c r="F760" s="58"/>
    </row>
    <row r="761" spans="2:6">
      <c r="B761" s="58"/>
      <c r="C761" s="58"/>
      <c r="D761" s="58"/>
      <c r="E761" s="58"/>
      <c r="F761" s="58"/>
    </row>
    <row r="762" spans="2:6">
      <c r="B762" s="58"/>
      <c r="C762" s="58"/>
      <c r="D762" s="58"/>
      <c r="E762" s="58"/>
      <c r="F762" s="58"/>
    </row>
    <row r="763" spans="2:6">
      <c r="B763" s="58"/>
      <c r="C763" s="58"/>
      <c r="D763" s="58"/>
      <c r="E763" s="58"/>
      <c r="F763" s="58"/>
    </row>
    <row r="764" spans="2:6">
      <c r="B764" s="58"/>
      <c r="C764" s="58"/>
      <c r="D764" s="58"/>
      <c r="E764" s="58"/>
      <c r="F764" s="58"/>
    </row>
    <row r="765" spans="2:6">
      <c r="B765" s="58"/>
      <c r="C765" s="58"/>
      <c r="D765" s="58"/>
      <c r="E765" s="58"/>
      <c r="F765" s="58"/>
    </row>
    <row r="766" spans="2:6">
      <c r="B766" s="58"/>
      <c r="C766" s="58"/>
      <c r="D766" s="58"/>
      <c r="E766" s="58"/>
      <c r="F766" s="58"/>
    </row>
    <row r="767" spans="2:6">
      <c r="B767" s="58"/>
      <c r="C767" s="58"/>
      <c r="D767" s="58"/>
      <c r="E767" s="58"/>
      <c r="F767" s="58"/>
    </row>
    <row r="768" spans="2:6">
      <c r="B768" s="58"/>
      <c r="C768" s="58"/>
      <c r="D768" s="58"/>
      <c r="E768" s="58"/>
      <c r="F768" s="58"/>
    </row>
    <row r="769" spans="2:6">
      <c r="B769" s="58"/>
      <c r="C769" s="58"/>
      <c r="D769" s="58"/>
      <c r="E769" s="58"/>
      <c r="F769" s="58"/>
    </row>
    <row r="770" spans="2:6">
      <c r="B770" s="58"/>
      <c r="C770" s="58"/>
      <c r="D770" s="58"/>
      <c r="E770" s="58"/>
      <c r="F770" s="58"/>
    </row>
    <row r="771" spans="2:6">
      <c r="B771" s="58"/>
      <c r="C771" s="58"/>
      <c r="D771" s="58"/>
      <c r="E771" s="58"/>
      <c r="F771" s="58"/>
    </row>
    <row r="772" spans="2:6">
      <c r="B772" s="58"/>
      <c r="C772" s="58"/>
      <c r="D772" s="58"/>
      <c r="E772" s="58"/>
      <c r="F772" s="58"/>
    </row>
    <row r="773" spans="2:6">
      <c r="B773" s="58"/>
      <c r="C773" s="58"/>
      <c r="D773" s="58"/>
      <c r="E773" s="58"/>
      <c r="F773" s="58"/>
    </row>
    <row r="774" spans="2:6">
      <c r="B774" s="58"/>
      <c r="C774" s="58"/>
      <c r="D774" s="58"/>
      <c r="E774" s="58"/>
      <c r="F774" s="58"/>
    </row>
    <row r="775" spans="2:6">
      <c r="B775" s="58"/>
      <c r="C775" s="58"/>
      <c r="D775" s="58"/>
      <c r="E775" s="58"/>
      <c r="F775" s="58"/>
    </row>
    <row r="776" spans="2:6">
      <c r="B776" s="58"/>
      <c r="C776" s="58"/>
      <c r="D776" s="58"/>
      <c r="E776" s="58"/>
      <c r="F776" s="58"/>
    </row>
    <row r="777" spans="2:6">
      <c r="B777" s="58"/>
      <c r="C777" s="58"/>
      <c r="D777" s="58"/>
      <c r="E777" s="58"/>
      <c r="F777" s="58"/>
    </row>
    <row r="778" spans="2:6">
      <c r="B778" s="58"/>
      <c r="C778" s="58"/>
      <c r="D778" s="58"/>
      <c r="E778" s="58"/>
      <c r="F778" s="58"/>
    </row>
    <row r="779" spans="2:6">
      <c r="B779" s="58"/>
      <c r="C779" s="58"/>
      <c r="D779" s="58"/>
      <c r="E779" s="58"/>
      <c r="F779" s="58"/>
    </row>
    <row r="780" spans="2:6">
      <c r="B780" s="58"/>
      <c r="C780" s="58"/>
      <c r="D780" s="58"/>
      <c r="E780" s="58"/>
      <c r="F780" s="58"/>
    </row>
    <row r="781" spans="2:6">
      <c r="B781" s="58"/>
      <c r="C781" s="58"/>
      <c r="D781" s="58"/>
      <c r="E781" s="58"/>
      <c r="F781" s="58"/>
    </row>
    <row r="782" spans="2:6">
      <c r="B782" s="58"/>
      <c r="C782" s="58"/>
      <c r="D782" s="58"/>
      <c r="E782" s="58"/>
      <c r="F782" s="58"/>
    </row>
    <row r="783" spans="2:6">
      <c r="B783" s="58"/>
      <c r="C783" s="58"/>
      <c r="D783" s="58"/>
      <c r="E783" s="58"/>
      <c r="F783" s="58"/>
    </row>
    <row r="784" spans="2:6">
      <c r="B784" s="58"/>
      <c r="C784" s="58"/>
      <c r="D784" s="58"/>
      <c r="E784" s="58"/>
      <c r="F784" s="58"/>
    </row>
    <row r="785" spans="2:6">
      <c r="B785" s="58"/>
      <c r="C785" s="58"/>
      <c r="D785" s="58"/>
      <c r="E785" s="58"/>
      <c r="F785" s="58"/>
    </row>
    <row r="786" spans="2:6">
      <c r="B786" s="58"/>
      <c r="C786" s="58"/>
      <c r="D786" s="58"/>
      <c r="E786" s="58"/>
      <c r="F786" s="58"/>
    </row>
    <row r="787" spans="2:6">
      <c r="B787" s="58"/>
      <c r="C787" s="58"/>
      <c r="D787" s="58"/>
      <c r="E787" s="58"/>
      <c r="F787" s="58"/>
    </row>
    <row r="788" spans="2:6">
      <c r="B788" s="58"/>
      <c r="C788" s="58"/>
      <c r="D788" s="58"/>
      <c r="E788" s="58"/>
      <c r="F788" s="58"/>
    </row>
    <row r="789" spans="2:6">
      <c r="B789" s="58"/>
      <c r="C789" s="58"/>
      <c r="D789" s="58"/>
      <c r="E789" s="58"/>
      <c r="F789" s="58"/>
    </row>
    <row r="790" spans="2:6">
      <c r="B790" s="58"/>
      <c r="C790" s="58"/>
      <c r="D790" s="58"/>
      <c r="E790" s="58"/>
      <c r="F790" s="58"/>
    </row>
    <row r="791" spans="2:6">
      <c r="B791" s="58"/>
      <c r="C791" s="58"/>
      <c r="D791" s="58"/>
      <c r="E791" s="58"/>
      <c r="F791" s="58"/>
    </row>
    <row r="792" spans="2:6">
      <c r="B792" s="58"/>
      <c r="C792" s="58"/>
      <c r="D792" s="58"/>
      <c r="E792" s="58"/>
      <c r="F792" s="58"/>
    </row>
    <row r="793" spans="2:6">
      <c r="B793" s="58"/>
      <c r="C793" s="58"/>
      <c r="D793" s="58"/>
      <c r="E793" s="58"/>
      <c r="F793" s="58"/>
    </row>
    <row r="794" spans="2:6">
      <c r="B794" s="58"/>
      <c r="C794" s="58"/>
      <c r="D794" s="58"/>
      <c r="E794" s="58"/>
      <c r="F794" s="58"/>
    </row>
    <row r="795" spans="2:6">
      <c r="B795" s="58"/>
      <c r="C795" s="58"/>
      <c r="D795" s="58"/>
      <c r="E795" s="58"/>
      <c r="F795" s="58"/>
    </row>
    <row r="796" spans="2:6">
      <c r="B796" s="58"/>
      <c r="C796" s="58"/>
      <c r="D796" s="58"/>
      <c r="E796" s="58"/>
      <c r="F796" s="58"/>
    </row>
    <row r="797" spans="2:6">
      <c r="B797" s="58"/>
      <c r="C797" s="58"/>
      <c r="D797" s="58"/>
      <c r="E797" s="58"/>
      <c r="F797" s="58"/>
    </row>
    <row r="798" spans="2:6">
      <c r="B798" s="58"/>
      <c r="C798" s="58"/>
      <c r="D798" s="58"/>
      <c r="E798" s="58"/>
      <c r="F798" s="58"/>
    </row>
    <row r="799" spans="2:6">
      <c r="B799" s="58"/>
      <c r="C799" s="58"/>
      <c r="D799" s="58"/>
      <c r="E799" s="58"/>
      <c r="F799" s="58"/>
    </row>
    <row r="800" spans="2:6">
      <c r="B800" s="58"/>
      <c r="C800" s="58"/>
      <c r="D800" s="58"/>
      <c r="E800" s="58"/>
      <c r="F800" s="58"/>
    </row>
    <row r="801" spans="2:6">
      <c r="B801" s="58"/>
      <c r="C801" s="58"/>
      <c r="D801" s="58"/>
      <c r="E801" s="58"/>
      <c r="F801" s="58"/>
    </row>
    <row r="802" spans="2:6">
      <c r="B802" s="58"/>
      <c r="C802" s="58"/>
      <c r="D802" s="58"/>
      <c r="E802" s="58"/>
      <c r="F802" s="58"/>
    </row>
    <row r="803" spans="2:6">
      <c r="B803" s="58"/>
      <c r="C803" s="58"/>
      <c r="D803" s="58"/>
      <c r="E803" s="58"/>
      <c r="F803" s="58"/>
    </row>
    <row r="804" spans="2:6">
      <c r="B804" s="58"/>
      <c r="C804" s="58"/>
      <c r="D804" s="58"/>
      <c r="E804" s="58"/>
      <c r="F804" s="58"/>
    </row>
    <row r="805" spans="2:6">
      <c r="B805" s="58"/>
      <c r="C805" s="58"/>
      <c r="D805" s="58"/>
      <c r="E805" s="58"/>
      <c r="F805" s="58"/>
    </row>
    <row r="806" spans="2:6">
      <c r="B806" s="58"/>
      <c r="C806" s="58"/>
      <c r="D806" s="58"/>
      <c r="E806" s="58"/>
      <c r="F806" s="58"/>
    </row>
    <row r="807" spans="2:6">
      <c r="B807" s="58"/>
      <c r="C807" s="58"/>
      <c r="D807" s="58"/>
      <c r="E807" s="58"/>
      <c r="F807" s="58"/>
    </row>
    <row r="808" spans="2:6">
      <c r="B808" s="58"/>
      <c r="C808" s="58"/>
      <c r="D808" s="58"/>
      <c r="E808" s="58"/>
      <c r="F808" s="58"/>
    </row>
    <row r="809" spans="2:6">
      <c r="B809" s="58"/>
      <c r="C809" s="58"/>
      <c r="D809" s="58"/>
      <c r="E809" s="58"/>
      <c r="F809" s="58"/>
    </row>
    <row r="810" spans="2:6">
      <c r="B810" s="58"/>
      <c r="C810" s="58"/>
      <c r="D810" s="58"/>
      <c r="E810" s="58"/>
      <c r="F810" s="58"/>
    </row>
    <row r="811" spans="2:6">
      <c r="B811" s="58"/>
      <c r="C811" s="58"/>
      <c r="D811" s="58"/>
      <c r="E811" s="58"/>
      <c r="F811" s="58"/>
    </row>
    <row r="812" spans="2:6">
      <c r="B812" s="58"/>
      <c r="C812" s="58"/>
      <c r="D812" s="58"/>
      <c r="E812" s="58"/>
      <c r="F812" s="58"/>
    </row>
    <row r="813" spans="2:6">
      <c r="B813" s="58"/>
      <c r="C813" s="58"/>
      <c r="D813" s="58"/>
      <c r="E813" s="58"/>
      <c r="F813" s="58"/>
    </row>
    <row r="814" spans="2:6">
      <c r="B814" s="58"/>
      <c r="C814" s="58"/>
      <c r="D814" s="58"/>
      <c r="E814" s="58"/>
      <c r="F814" s="58"/>
    </row>
    <row r="815" spans="2:6">
      <c r="B815" s="58"/>
      <c r="C815" s="58"/>
      <c r="D815" s="58"/>
      <c r="E815" s="58"/>
      <c r="F815" s="58"/>
    </row>
    <row r="816" spans="2:6">
      <c r="B816" s="58"/>
      <c r="C816" s="58"/>
      <c r="D816" s="58"/>
      <c r="E816" s="58"/>
      <c r="F816" s="58"/>
    </row>
    <row r="817" spans="2:6">
      <c r="B817" s="58"/>
      <c r="C817" s="58"/>
      <c r="D817" s="58"/>
      <c r="E817" s="58"/>
      <c r="F817" s="58"/>
    </row>
    <row r="818" spans="2:6">
      <c r="B818" s="58"/>
      <c r="C818" s="58"/>
      <c r="D818" s="58"/>
      <c r="E818" s="58"/>
      <c r="F818" s="58"/>
    </row>
    <row r="819" spans="2:6">
      <c r="B819" s="58"/>
      <c r="C819" s="58"/>
      <c r="D819" s="58"/>
      <c r="E819" s="58"/>
      <c r="F819" s="58"/>
    </row>
    <row r="820" spans="2:6">
      <c r="B820" s="58"/>
      <c r="C820" s="58"/>
      <c r="D820" s="58"/>
      <c r="E820" s="58"/>
      <c r="F820" s="58"/>
    </row>
    <row r="821" spans="2:6">
      <c r="B821" s="58"/>
      <c r="C821" s="58"/>
      <c r="D821" s="58"/>
      <c r="E821" s="58"/>
      <c r="F821" s="58"/>
    </row>
    <row r="822" spans="2:6">
      <c r="B822" s="58"/>
      <c r="C822" s="58"/>
      <c r="D822" s="58"/>
      <c r="E822" s="58"/>
      <c r="F822" s="58"/>
    </row>
    <row r="823" spans="2:6">
      <c r="B823" s="58"/>
      <c r="C823" s="58"/>
      <c r="D823" s="58"/>
      <c r="E823" s="58"/>
      <c r="F823" s="58"/>
    </row>
    <row r="824" spans="2:6">
      <c r="B824" s="58"/>
      <c r="C824" s="58"/>
      <c r="D824" s="58"/>
      <c r="E824" s="58"/>
      <c r="F824" s="58"/>
    </row>
    <row r="825" spans="2:6">
      <c r="B825" s="58"/>
      <c r="C825" s="58"/>
      <c r="D825" s="58"/>
      <c r="E825" s="58"/>
      <c r="F825" s="58"/>
    </row>
    <row r="826" spans="2:6">
      <c r="B826" s="58"/>
      <c r="C826" s="58"/>
      <c r="D826" s="58"/>
      <c r="E826" s="58"/>
      <c r="F826" s="58"/>
    </row>
    <row r="827" spans="2:6">
      <c r="B827" s="58"/>
      <c r="C827" s="58"/>
      <c r="D827" s="58"/>
      <c r="E827" s="58"/>
      <c r="F827" s="58"/>
    </row>
    <row r="828" spans="2:6">
      <c r="B828" s="58"/>
      <c r="C828" s="58"/>
      <c r="D828" s="58"/>
      <c r="E828" s="58"/>
      <c r="F828" s="58"/>
    </row>
    <row r="829" spans="2:6">
      <c r="B829" s="58"/>
      <c r="C829" s="58"/>
      <c r="D829" s="58"/>
      <c r="E829" s="58"/>
      <c r="F829" s="58"/>
    </row>
    <row r="830" spans="2:6">
      <c r="B830" s="58"/>
      <c r="C830" s="58"/>
      <c r="D830" s="58"/>
      <c r="E830" s="58"/>
      <c r="F830" s="58"/>
    </row>
    <row r="831" spans="2:6">
      <c r="B831" s="58"/>
      <c r="C831" s="58"/>
      <c r="D831" s="58"/>
      <c r="E831" s="58"/>
      <c r="F831" s="58"/>
    </row>
    <row r="832" spans="2:6">
      <c r="B832" s="58"/>
      <c r="C832" s="58"/>
      <c r="D832" s="58"/>
      <c r="E832" s="58"/>
      <c r="F832" s="58"/>
    </row>
    <row r="833" spans="2:6">
      <c r="B833" s="58"/>
      <c r="C833" s="58"/>
      <c r="D833" s="58"/>
      <c r="E833" s="58"/>
      <c r="F833" s="58"/>
    </row>
    <row r="834" spans="2:6">
      <c r="B834" s="58"/>
      <c r="C834" s="58"/>
      <c r="D834" s="58"/>
      <c r="E834" s="58"/>
      <c r="F834" s="58"/>
    </row>
    <row r="835" spans="2:6">
      <c r="B835" s="58"/>
      <c r="C835" s="58"/>
      <c r="D835" s="58"/>
      <c r="E835" s="58"/>
      <c r="F835" s="58"/>
    </row>
    <row r="836" spans="2:6">
      <c r="B836" s="58"/>
      <c r="C836" s="58"/>
      <c r="D836" s="58"/>
      <c r="E836" s="58"/>
      <c r="F836" s="58"/>
    </row>
    <row r="837" spans="2:6">
      <c r="B837" s="58"/>
      <c r="C837" s="58"/>
      <c r="D837" s="58"/>
      <c r="E837" s="58"/>
      <c r="F837" s="58"/>
    </row>
    <row r="838" spans="2:6">
      <c r="B838" s="58"/>
      <c r="C838" s="58"/>
      <c r="D838" s="58"/>
      <c r="E838" s="58"/>
      <c r="F838" s="58"/>
    </row>
    <row r="839" spans="2:6">
      <c r="B839" s="58"/>
      <c r="C839" s="58"/>
      <c r="D839" s="58"/>
      <c r="E839" s="58"/>
      <c r="F839" s="58"/>
    </row>
    <row r="840" spans="2:6">
      <c r="B840" s="58"/>
      <c r="C840" s="58"/>
      <c r="D840" s="58"/>
      <c r="E840" s="58"/>
      <c r="F840" s="58"/>
    </row>
    <row r="841" spans="2:6">
      <c r="B841" s="58"/>
      <c r="C841" s="58"/>
      <c r="D841" s="58"/>
      <c r="E841" s="58"/>
      <c r="F841" s="58"/>
    </row>
    <row r="842" spans="2:6">
      <c r="B842" s="58"/>
      <c r="C842" s="58"/>
      <c r="D842" s="58"/>
      <c r="E842" s="58"/>
      <c r="F842" s="58"/>
    </row>
    <row r="843" spans="2:6">
      <c r="B843" s="58"/>
      <c r="C843" s="58"/>
      <c r="D843" s="58"/>
      <c r="E843" s="58"/>
      <c r="F843" s="58"/>
    </row>
    <row r="844" spans="2:6">
      <c r="B844" s="58"/>
      <c r="C844" s="58"/>
      <c r="D844" s="58"/>
      <c r="E844" s="58"/>
      <c r="F844" s="58"/>
    </row>
    <row r="845" spans="2:6">
      <c r="B845" s="58"/>
      <c r="C845" s="58"/>
      <c r="D845" s="58"/>
      <c r="E845" s="58"/>
      <c r="F845" s="58"/>
    </row>
    <row r="846" spans="2:6">
      <c r="B846" s="58"/>
      <c r="C846" s="58"/>
      <c r="D846" s="58"/>
      <c r="E846" s="58"/>
      <c r="F846" s="58"/>
    </row>
    <row r="847" spans="2:6">
      <c r="B847" s="58"/>
      <c r="C847" s="58"/>
      <c r="D847" s="58"/>
      <c r="E847" s="58"/>
      <c r="F847" s="58"/>
    </row>
    <row r="848" spans="2:6">
      <c r="B848" s="58"/>
      <c r="C848" s="58"/>
      <c r="D848" s="58"/>
      <c r="E848" s="58"/>
      <c r="F848" s="58"/>
    </row>
    <row r="849" spans="2:6">
      <c r="B849" s="58"/>
      <c r="C849" s="58"/>
      <c r="D849" s="58"/>
      <c r="E849" s="58"/>
      <c r="F849" s="58"/>
    </row>
    <row r="850" spans="2:6">
      <c r="B850" s="58"/>
      <c r="C850" s="58"/>
      <c r="D850" s="58"/>
      <c r="E850" s="58"/>
      <c r="F850" s="58"/>
    </row>
    <row r="851" spans="2:6">
      <c r="B851" s="58"/>
      <c r="C851" s="58"/>
      <c r="D851" s="58"/>
      <c r="E851" s="58"/>
      <c r="F851" s="58"/>
    </row>
    <row r="852" spans="2:6">
      <c r="B852" s="58"/>
      <c r="C852" s="58"/>
      <c r="D852" s="58"/>
      <c r="E852" s="58"/>
      <c r="F852" s="58"/>
    </row>
    <row r="853" spans="2:6">
      <c r="B853" s="58"/>
      <c r="C853" s="58"/>
      <c r="D853" s="58"/>
      <c r="E853" s="58"/>
      <c r="F853" s="58"/>
    </row>
    <row r="854" spans="2:6">
      <c r="B854" s="58"/>
      <c r="C854" s="58"/>
      <c r="D854" s="58"/>
      <c r="E854" s="58"/>
      <c r="F854" s="58"/>
    </row>
    <row r="855" spans="2:6">
      <c r="B855" s="58"/>
      <c r="C855" s="58"/>
      <c r="D855" s="58"/>
      <c r="E855" s="58"/>
      <c r="F855" s="58"/>
    </row>
    <row r="856" spans="2:6">
      <c r="B856" s="58"/>
      <c r="C856" s="58"/>
      <c r="D856" s="58"/>
      <c r="E856" s="58"/>
      <c r="F856" s="58"/>
    </row>
    <row r="857" spans="2:6">
      <c r="B857" s="58"/>
      <c r="C857" s="58"/>
      <c r="D857" s="58"/>
      <c r="E857" s="58"/>
      <c r="F857" s="58"/>
    </row>
    <row r="858" spans="2:6">
      <c r="B858" s="58"/>
      <c r="C858" s="58"/>
      <c r="D858" s="58"/>
      <c r="E858" s="58"/>
      <c r="F858" s="58"/>
    </row>
    <row r="859" spans="2:6">
      <c r="B859" s="58"/>
      <c r="C859" s="58"/>
      <c r="D859" s="58"/>
      <c r="E859" s="58"/>
      <c r="F859" s="58"/>
    </row>
    <row r="860" spans="2:6">
      <c r="B860" s="58"/>
      <c r="C860" s="58"/>
      <c r="D860" s="58"/>
      <c r="E860" s="58"/>
      <c r="F860" s="58"/>
    </row>
    <row r="861" spans="2:6">
      <c r="B861" s="58"/>
      <c r="C861" s="58"/>
      <c r="D861" s="58"/>
      <c r="E861" s="58"/>
      <c r="F861" s="58"/>
    </row>
    <row r="862" spans="2:6">
      <c r="B862" s="58"/>
      <c r="C862" s="58"/>
      <c r="D862" s="58"/>
      <c r="E862" s="58"/>
      <c r="F862" s="58"/>
    </row>
    <row r="863" spans="2:6">
      <c r="B863" s="58"/>
      <c r="C863" s="58"/>
      <c r="D863" s="58"/>
      <c r="E863" s="58"/>
      <c r="F863" s="58"/>
    </row>
    <row r="864" spans="2:6">
      <c r="B864" s="58"/>
      <c r="C864" s="58"/>
      <c r="D864" s="58"/>
      <c r="E864" s="58"/>
      <c r="F864" s="58"/>
    </row>
    <row r="865" spans="2:6">
      <c r="B865" s="58"/>
      <c r="C865" s="58"/>
      <c r="D865" s="58"/>
      <c r="E865" s="58"/>
      <c r="F865" s="58"/>
    </row>
    <row r="866" spans="2:6">
      <c r="B866" s="58"/>
      <c r="C866" s="58"/>
      <c r="D866" s="58"/>
      <c r="E866" s="58"/>
      <c r="F866" s="58"/>
    </row>
    <row r="867" spans="2:6">
      <c r="B867" s="58"/>
      <c r="C867" s="58"/>
      <c r="D867" s="58"/>
      <c r="E867" s="58"/>
      <c r="F867" s="58"/>
    </row>
    <row r="868" spans="2:6">
      <c r="B868" s="58"/>
      <c r="C868" s="58"/>
      <c r="D868" s="58"/>
      <c r="E868" s="58"/>
      <c r="F868" s="58"/>
    </row>
    <row r="869" spans="2:6">
      <c r="B869" s="58"/>
      <c r="C869" s="58"/>
      <c r="D869" s="58"/>
      <c r="E869" s="58"/>
      <c r="F869" s="58"/>
    </row>
    <row r="870" spans="2:6">
      <c r="B870" s="58"/>
      <c r="C870" s="58"/>
      <c r="D870" s="58"/>
      <c r="E870" s="58"/>
      <c r="F870" s="58"/>
    </row>
    <row r="871" spans="2:6">
      <c r="B871" s="58"/>
      <c r="C871" s="58"/>
      <c r="D871" s="58"/>
      <c r="E871" s="58"/>
      <c r="F871" s="58"/>
    </row>
    <row r="872" spans="2:6">
      <c r="B872" s="58"/>
      <c r="C872" s="58"/>
      <c r="D872" s="58"/>
      <c r="E872" s="58"/>
      <c r="F872" s="58"/>
    </row>
    <row r="873" spans="2:6">
      <c r="B873" s="58"/>
      <c r="C873" s="58"/>
      <c r="D873" s="58"/>
      <c r="E873" s="58"/>
      <c r="F873" s="58"/>
    </row>
    <row r="874" spans="2:6">
      <c r="B874" s="58"/>
      <c r="C874" s="58"/>
      <c r="D874" s="58"/>
      <c r="E874" s="58"/>
      <c r="F874" s="58"/>
    </row>
    <row r="875" spans="2:6">
      <c r="B875" s="58"/>
      <c r="C875" s="58"/>
      <c r="D875" s="58"/>
      <c r="E875" s="58"/>
      <c r="F875" s="58"/>
    </row>
    <row r="876" spans="2:6">
      <c r="B876" s="58"/>
      <c r="C876" s="58"/>
      <c r="D876" s="58"/>
      <c r="E876" s="58"/>
      <c r="F876" s="58"/>
    </row>
    <row r="877" spans="2:6">
      <c r="B877" s="58"/>
      <c r="C877" s="58"/>
      <c r="D877" s="58"/>
      <c r="E877" s="58"/>
      <c r="F877" s="58"/>
    </row>
    <row r="878" spans="2:6">
      <c r="B878" s="58"/>
      <c r="C878" s="58"/>
      <c r="D878" s="58"/>
      <c r="E878" s="58"/>
      <c r="F878" s="58"/>
    </row>
    <row r="879" spans="2:6">
      <c r="B879" s="58"/>
      <c r="C879" s="58"/>
      <c r="D879" s="58"/>
      <c r="E879" s="58"/>
      <c r="F879" s="58"/>
    </row>
    <row r="880" spans="2:6">
      <c r="B880" s="58"/>
      <c r="C880" s="58"/>
      <c r="D880" s="58"/>
      <c r="E880" s="58"/>
      <c r="F880" s="58"/>
    </row>
    <row r="881" spans="2:6">
      <c r="B881" s="58"/>
      <c r="C881" s="58"/>
      <c r="D881" s="58"/>
      <c r="E881" s="58"/>
      <c r="F881" s="58"/>
    </row>
    <row r="882" spans="2:6">
      <c r="B882" s="58"/>
      <c r="C882" s="58"/>
      <c r="D882" s="58"/>
      <c r="E882" s="58"/>
      <c r="F882" s="58"/>
    </row>
    <row r="883" spans="2:6">
      <c r="B883" s="58"/>
      <c r="C883" s="58"/>
      <c r="D883" s="58"/>
      <c r="E883" s="58"/>
      <c r="F883" s="58"/>
    </row>
    <row r="884" spans="2:6">
      <c r="B884" s="58"/>
      <c r="C884" s="58"/>
      <c r="D884" s="58"/>
      <c r="E884" s="58"/>
      <c r="F884" s="58"/>
    </row>
    <row r="885" spans="2:6">
      <c r="B885" s="58"/>
      <c r="C885" s="58"/>
      <c r="D885" s="58"/>
      <c r="E885" s="58"/>
      <c r="F885" s="58"/>
    </row>
    <row r="886" spans="2:6">
      <c r="B886" s="58"/>
      <c r="C886" s="58"/>
      <c r="D886" s="58"/>
      <c r="E886" s="58"/>
      <c r="F886" s="58"/>
    </row>
    <row r="887" spans="2:6">
      <c r="B887" s="58"/>
      <c r="C887" s="58"/>
      <c r="D887" s="58"/>
      <c r="E887" s="58"/>
      <c r="F887" s="58"/>
    </row>
    <row r="888" spans="2:6">
      <c r="B888" s="58"/>
      <c r="C888" s="58"/>
      <c r="D888" s="58"/>
      <c r="E888" s="58"/>
      <c r="F888" s="58"/>
    </row>
    <row r="889" spans="2:6">
      <c r="B889" s="58"/>
      <c r="C889" s="58"/>
      <c r="D889" s="58"/>
      <c r="E889" s="58"/>
      <c r="F889" s="58"/>
    </row>
    <row r="890" spans="2:6">
      <c r="B890" s="58"/>
      <c r="C890" s="58"/>
      <c r="D890" s="58"/>
      <c r="E890" s="58"/>
      <c r="F890" s="58"/>
    </row>
    <row r="891" spans="2:6">
      <c r="B891" s="58"/>
      <c r="C891" s="58"/>
      <c r="D891" s="58"/>
      <c r="E891" s="58"/>
      <c r="F891" s="58"/>
    </row>
    <row r="892" spans="2:6">
      <c r="B892" s="58"/>
      <c r="C892" s="58"/>
      <c r="D892" s="58"/>
      <c r="E892" s="58"/>
      <c r="F892" s="58"/>
    </row>
    <row r="893" spans="2:6">
      <c r="B893" s="58"/>
      <c r="C893" s="58"/>
      <c r="D893" s="58"/>
      <c r="E893" s="58"/>
      <c r="F893" s="58"/>
    </row>
    <row r="894" spans="2:6">
      <c r="B894" s="58"/>
      <c r="C894" s="58"/>
      <c r="D894" s="58"/>
      <c r="E894" s="58"/>
      <c r="F894" s="58"/>
    </row>
    <row r="895" spans="2:6">
      <c r="B895" s="58"/>
      <c r="C895" s="58"/>
      <c r="D895" s="58"/>
      <c r="E895" s="58"/>
      <c r="F895" s="58"/>
    </row>
    <row r="896" spans="2:6">
      <c r="B896" s="58"/>
      <c r="C896" s="58"/>
      <c r="D896" s="58"/>
      <c r="E896" s="58"/>
      <c r="F896" s="58"/>
    </row>
    <row r="897" spans="2:6">
      <c r="B897" s="58"/>
      <c r="C897" s="58"/>
      <c r="D897" s="58"/>
      <c r="E897" s="58"/>
      <c r="F897" s="58"/>
    </row>
    <row r="898" spans="2:6">
      <c r="B898" s="58"/>
      <c r="C898" s="58"/>
      <c r="D898" s="58"/>
      <c r="E898" s="58"/>
      <c r="F898" s="58"/>
    </row>
    <row r="899" spans="2:6">
      <c r="B899" s="58"/>
      <c r="C899" s="58"/>
      <c r="D899" s="58"/>
      <c r="E899" s="58"/>
      <c r="F899" s="58"/>
    </row>
    <row r="900" spans="2:6">
      <c r="B900" s="58"/>
      <c r="C900" s="58"/>
      <c r="D900" s="58"/>
      <c r="E900" s="58"/>
      <c r="F900" s="58"/>
    </row>
    <row r="901" spans="2:6">
      <c r="B901" s="58"/>
      <c r="C901" s="58"/>
      <c r="D901" s="58"/>
      <c r="E901" s="58"/>
      <c r="F901" s="58"/>
    </row>
    <row r="902" spans="2:6">
      <c r="B902" s="58"/>
      <c r="C902" s="58"/>
      <c r="D902" s="58"/>
      <c r="E902" s="58"/>
      <c r="F902" s="58"/>
    </row>
    <row r="903" spans="2:6">
      <c r="B903" s="58"/>
      <c r="C903" s="58"/>
      <c r="D903" s="58"/>
      <c r="E903" s="58"/>
      <c r="F903" s="58"/>
    </row>
    <row r="904" spans="2:6">
      <c r="B904" s="58"/>
      <c r="C904" s="58"/>
      <c r="D904" s="58"/>
      <c r="E904" s="58"/>
      <c r="F904" s="58"/>
    </row>
    <row r="905" spans="2:6">
      <c r="B905" s="58"/>
      <c r="C905" s="58"/>
      <c r="D905" s="58"/>
      <c r="E905" s="58"/>
      <c r="F905" s="58"/>
    </row>
    <row r="906" spans="2:6">
      <c r="B906" s="58"/>
      <c r="C906" s="58"/>
      <c r="D906" s="58"/>
      <c r="E906" s="58"/>
      <c r="F906" s="58"/>
    </row>
    <row r="907" spans="2:6">
      <c r="B907" s="58"/>
      <c r="C907" s="58"/>
      <c r="D907" s="58"/>
      <c r="E907" s="58"/>
      <c r="F907" s="58"/>
    </row>
    <row r="908" spans="2:6">
      <c r="B908" s="58"/>
      <c r="C908" s="58"/>
      <c r="D908" s="58"/>
      <c r="E908" s="58"/>
      <c r="F908" s="58"/>
    </row>
    <row r="909" spans="2:6">
      <c r="B909" s="58"/>
      <c r="C909" s="58"/>
      <c r="D909" s="58"/>
      <c r="E909" s="58"/>
      <c r="F909" s="58"/>
    </row>
    <row r="910" spans="2:6">
      <c r="B910" s="58"/>
      <c r="C910" s="58"/>
      <c r="D910" s="58"/>
      <c r="E910" s="58"/>
      <c r="F910" s="58"/>
    </row>
    <row r="911" spans="2:6">
      <c r="B911" s="58"/>
      <c r="C911" s="58"/>
      <c r="D911" s="58"/>
      <c r="E911" s="58"/>
      <c r="F911" s="58"/>
    </row>
    <row r="912" spans="2:6">
      <c r="B912" s="58"/>
      <c r="C912" s="58"/>
      <c r="D912" s="58"/>
      <c r="E912" s="58"/>
      <c r="F912" s="58"/>
    </row>
    <row r="913" spans="2:6">
      <c r="B913" s="58"/>
      <c r="C913" s="58"/>
      <c r="D913" s="58"/>
      <c r="E913" s="58"/>
      <c r="F913" s="58"/>
    </row>
    <row r="914" spans="2:6">
      <c r="B914" s="58"/>
      <c r="C914" s="58"/>
      <c r="D914" s="58"/>
      <c r="E914" s="58"/>
      <c r="F914" s="58"/>
    </row>
    <row r="915" spans="2:6">
      <c r="B915" s="58"/>
      <c r="C915" s="58"/>
      <c r="D915" s="58"/>
      <c r="E915" s="58"/>
      <c r="F915" s="58"/>
    </row>
    <row r="916" spans="2:6">
      <c r="B916" s="58"/>
      <c r="C916" s="58"/>
      <c r="D916" s="58"/>
      <c r="E916" s="58"/>
      <c r="F916" s="58"/>
    </row>
    <row r="917" spans="2:6">
      <c r="B917" s="58"/>
      <c r="C917" s="58"/>
      <c r="D917" s="58"/>
      <c r="E917" s="58"/>
      <c r="F917" s="58"/>
    </row>
    <row r="918" spans="2:6">
      <c r="B918" s="58"/>
      <c r="C918" s="58"/>
      <c r="D918" s="58"/>
      <c r="E918" s="58"/>
      <c r="F918" s="58"/>
    </row>
    <row r="919" spans="2:6">
      <c r="B919" s="58"/>
      <c r="C919" s="58"/>
      <c r="D919" s="58"/>
      <c r="E919" s="58"/>
      <c r="F919" s="58"/>
    </row>
    <row r="920" spans="2:6">
      <c r="B920" s="58"/>
      <c r="C920" s="58"/>
      <c r="D920" s="58"/>
      <c r="E920" s="58"/>
      <c r="F920" s="58"/>
    </row>
    <row r="921" spans="2:6">
      <c r="B921" s="58"/>
      <c r="C921" s="58"/>
      <c r="D921" s="58"/>
      <c r="E921" s="58"/>
      <c r="F921" s="58"/>
    </row>
    <row r="922" spans="2:6">
      <c r="B922" s="58"/>
      <c r="C922" s="58"/>
      <c r="D922" s="58"/>
      <c r="E922" s="58"/>
      <c r="F922" s="58"/>
    </row>
    <row r="923" spans="2:6">
      <c r="B923" s="58"/>
      <c r="C923" s="58"/>
      <c r="D923" s="58"/>
      <c r="E923" s="58"/>
      <c r="F923" s="58"/>
    </row>
    <row r="924" spans="2:6">
      <c r="B924" s="58"/>
      <c r="C924" s="58"/>
      <c r="D924" s="58"/>
      <c r="E924" s="58"/>
      <c r="F924" s="58"/>
    </row>
    <row r="925" spans="2:6">
      <c r="B925" s="58"/>
      <c r="C925" s="58"/>
      <c r="D925" s="58"/>
      <c r="E925" s="58"/>
      <c r="F925" s="58"/>
    </row>
    <row r="926" spans="2:6">
      <c r="B926" s="58"/>
      <c r="C926" s="58"/>
      <c r="D926" s="58"/>
      <c r="E926" s="58"/>
      <c r="F926" s="58"/>
    </row>
    <row r="927" spans="2:6">
      <c r="B927" s="58"/>
      <c r="C927" s="58"/>
      <c r="D927" s="58"/>
      <c r="E927" s="58"/>
      <c r="F927" s="58"/>
    </row>
    <row r="928" spans="2:6">
      <c r="B928" s="58"/>
      <c r="C928" s="58"/>
      <c r="D928" s="58"/>
      <c r="E928" s="58"/>
      <c r="F928" s="58"/>
    </row>
    <row r="929" spans="2:6">
      <c r="B929" s="58"/>
      <c r="C929" s="58"/>
      <c r="D929" s="58"/>
      <c r="E929" s="58"/>
      <c r="F929" s="58"/>
    </row>
    <row r="930" spans="2:6">
      <c r="B930" s="58"/>
      <c r="C930" s="58"/>
      <c r="D930" s="58"/>
      <c r="E930" s="58"/>
      <c r="F930" s="58"/>
    </row>
    <row r="931" spans="2:6">
      <c r="B931" s="58"/>
      <c r="C931" s="58"/>
      <c r="D931" s="58"/>
      <c r="E931" s="58"/>
      <c r="F931" s="58"/>
    </row>
    <row r="932" spans="2:6">
      <c r="B932" s="58"/>
      <c r="C932" s="58"/>
      <c r="D932" s="58"/>
      <c r="E932" s="58"/>
      <c r="F932" s="58"/>
    </row>
    <row r="933" spans="2:6">
      <c r="B933" s="58"/>
      <c r="C933" s="58"/>
      <c r="D933" s="58"/>
      <c r="E933" s="58"/>
      <c r="F933" s="58"/>
    </row>
    <row r="934" spans="2:6">
      <c r="B934" s="58"/>
      <c r="C934" s="58"/>
      <c r="D934" s="58"/>
      <c r="E934" s="58"/>
      <c r="F934" s="58"/>
    </row>
    <row r="935" spans="2:6">
      <c r="B935" s="58"/>
      <c r="C935" s="58"/>
      <c r="D935" s="58"/>
      <c r="E935" s="58"/>
      <c r="F935" s="58"/>
    </row>
    <row r="936" spans="2:6">
      <c r="B936" s="58"/>
      <c r="C936" s="58"/>
      <c r="D936" s="58"/>
      <c r="E936" s="58"/>
      <c r="F936" s="58"/>
    </row>
    <row r="937" spans="2:6">
      <c r="B937" s="58"/>
      <c r="C937" s="58"/>
      <c r="D937" s="58"/>
      <c r="E937" s="58"/>
      <c r="F937" s="58"/>
    </row>
    <row r="938" spans="2:6">
      <c r="B938" s="58"/>
      <c r="C938" s="58"/>
      <c r="D938" s="58"/>
      <c r="E938" s="58"/>
      <c r="F938" s="58"/>
    </row>
    <row r="939" spans="2:6">
      <c r="B939" s="58"/>
      <c r="C939" s="58"/>
      <c r="D939" s="58"/>
      <c r="E939" s="58"/>
      <c r="F939" s="58"/>
    </row>
    <row r="940" spans="2:6">
      <c r="B940" s="58"/>
      <c r="C940" s="58"/>
      <c r="D940" s="58"/>
      <c r="E940" s="58"/>
      <c r="F940" s="58"/>
    </row>
    <row r="941" spans="2:6">
      <c r="B941" s="58"/>
      <c r="C941" s="58"/>
      <c r="D941" s="58"/>
      <c r="E941" s="58"/>
      <c r="F941" s="58"/>
    </row>
    <row r="942" spans="2:6">
      <c r="B942" s="58"/>
      <c r="C942" s="58"/>
      <c r="D942" s="58"/>
      <c r="E942" s="58"/>
      <c r="F942" s="58"/>
    </row>
    <row r="943" spans="2:6">
      <c r="B943" s="58"/>
      <c r="C943" s="58"/>
      <c r="D943" s="58"/>
      <c r="E943" s="58"/>
      <c r="F943" s="58"/>
    </row>
    <row r="944" spans="2:6">
      <c r="B944" s="58"/>
      <c r="C944" s="58"/>
      <c r="D944" s="58"/>
      <c r="E944" s="58"/>
      <c r="F944" s="58"/>
    </row>
    <row r="945" spans="2:6">
      <c r="B945" s="58"/>
      <c r="C945" s="58"/>
      <c r="D945" s="58"/>
      <c r="E945" s="58"/>
      <c r="F945" s="58"/>
    </row>
    <row r="946" spans="2:6">
      <c r="B946" s="58"/>
      <c r="C946" s="58"/>
      <c r="D946" s="58"/>
      <c r="E946" s="58"/>
      <c r="F946" s="58"/>
    </row>
    <row r="947" spans="2:6">
      <c r="B947" s="58"/>
      <c r="C947" s="58"/>
      <c r="D947" s="58"/>
      <c r="E947" s="58"/>
      <c r="F947" s="58"/>
    </row>
    <row r="948" spans="2:6">
      <c r="B948" s="58"/>
      <c r="C948" s="58"/>
      <c r="D948" s="58"/>
      <c r="E948" s="58"/>
      <c r="F948" s="58"/>
    </row>
    <row r="949" spans="2:6">
      <c r="B949" s="58"/>
      <c r="C949" s="58"/>
      <c r="D949" s="58"/>
      <c r="E949" s="58"/>
      <c r="F949" s="58"/>
    </row>
    <row r="950" spans="2:6">
      <c r="B950" s="58"/>
      <c r="C950" s="58"/>
      <c r="D950" s="58"/>
      <c r="E950" s="58"/>
      <c r="F950" s="58"/>
    </row>
    <row r="951" spans="2:6">
      <c r="B951" s="58"/>
      <c r="C951" s="58"/>
      <c r="D951" s="58"/>
      <c r="E951" s="58"/>
      <c r="F951" s="58"/>
    </row>
    <row r="952" spans="2:6">
      <c r="B952" s="58"/>
      <c r="C952" s="58"/>
      <c r="D952" s="58"/>
      <c r="E952" s="58"/>
      <c r="F952" s="58"/>
    </row>
    <row r="953" spans="2:6">
      <c r="B953" s="58"/>
      <c r="C953" s="58"/>
      <c r="D953" s="58"/>
      <c r="E953" s="58"/>
      <c r="F953" s="58"/>
    </row>
    <row r="954" spans="2:6">
      <c r="B954" s="58"/>
      <c r="C954" s="58"/>
      <c r="D954" s="58"/>
      <c r="E954" s="58"/>
      <c r="F954" s="58"/>
    </row>
    <row r="955" spans="2:6">
      <c r="B955" s="58"/>
      <c r="C955" s="58"/>
      <c r="D955" s="58"/>
      <c r="E955" s="58"/>
      <c r="F955" s="58"/>
    </row>
    <row r="956" spans="2:6">
      <c r="B956" s="58"/>
      <c r="C956" s="58"/>
      <c r="D956" s="58"/>
      <c r="E956" s="58"/>
      <c r="F956" s="58"/>
    </row>
    <row r="957" spans="2:6">
      <c r="B957" s="58"/>
      <c r="C957" s="58"/>
      <c r="D957" s="58"/>
      <c r="E957" s="58"/>
      <c r="F957" s="58"/>
    </row>
    <row r="958" spans="2:6">
      <c r="B958" s="58"/>
      <c r="C958" s="58"/>
      <c r="D958" s="58"/>
      <c r="E958" s="58"/>
      <c r="F958" s="58"/>
    </row>
    <row r="959" spans="2:6">
      <c r="B959" s="58"/>
      <c r="C959" s="58"/>
      <c r="D959" s="58"/>
      <c r="E959" s="58"/>
      <c r="F959" s="58"/>
    </row>
    <row r="960" spans="2:6">
      <c r="B960" s="58"/>
      <c r="C960" s="58"/>
      <c r="D960" s="58"/>
      <c r="E960" s="58"/>
      <c r="F960" s="58"/>
    </row>
    <row r="961" spans="2:6">
      <c r="B961" s="58"/>
      <c r="C961" s="58"/>
      <c r="D961" s="58"/>
      <c r="E961" s="58"/>
      <c r="F961" s="58"/>
    </row>
    <row r="962" spans="2:6">
      <c r="B962" s="58"/>
      <c r="C962" s="58"/>
      <c r="D962" s="58"/>
      <c r="E962" s="58"/>
      <c r="F962" s="58"/>
    </row>
    <row r="963" spans="2:6">
      <c r="B963" s="58"/>
      <c r="C963" s="58"/>
      <c r="D963" s="58"/>
      <c r="E963" s="58"/>
      <c r="F963" s="58"/>
    </row>
    <row r="964" spans="2:6">
      <c r="B964" s="58"/>
      <c r="C964" s="58"/>
      <c r="D964" s="58"/>
      <c r="E964" s="58"/>
      <c r="F964" s="58"/>
    </row>
    <row r="965" spans="2:6">
      <c r="B965" s="58"/>
      <c r="C965" s="58"/>
      <c r="D965" s="58"/>
      <c r="E965" s="58"/>
      <c r="F965" s="58"/>
    </row>
    <row r="966" spans="2:6">
      <c r="B966" s="58"/>
      <c r="C966" s="58"/>
      <c r="D966" s="58"/>
      <c r="E966" s="58"/>
      <c r="F966" s="58"/>
    </row>
    <row r="967" spans="2:6">
      <c r="B967" s="58"/>
      <c r="C967" s="58"/>
      <c r="D967" s="58"/>
      <c r="E967" s="58"/>
      <c r="F967" s="58"/>
    </row>
    <row r="968" spans="2:6">
      <c r="B968" s="58"/>
      <c r="C968" s="58"/>
      <c r="D968" s="58"/>
      <c r="E968" s="58"/>
      <c r="F968" s="58"/>
    </row>
    <row r="969" spans="2:6">
      <c r="B969" s="58"/>
      <c r="C969" s="58"/>
      <c r="D969" s="58"/>
      <c r="E969" s="58"/>
      <c r="F969" s="58"/>
    </row>
    <row r="970" spans="2:6">
      <c r="B970" s="58"/>
      <c r="C970" s="58"/>
      <c r="D970" s="58"/>
      <c r="E970" s="58"/>
      <c r="F970" s="58"/>
    </row>
    <row r="971" spans="2:6">
      <c r="B971" s="58"/>
      <c r="C971" s="58"/>
      <c r="D971" s="58"/>
      <c r="E971" s="58"/>
      <c r="F971" s="58"/>
    </row>
    <row r="972" spans="2:6">
      <c r="B972" s="58"/>
      <c r="C972" s="58"/>
      <c r="D972" s="58"/>
      <c r="E972" s="58"/>
      <c r="F972" s="58"/>
    </row>
    <row r="973" spans="2:6">
      <c r="B973" s="58"/>
      <c r="C973" s="58"/>
      <c r="D973" s="58"/>
      <c r="E973" s="58"/>
      <c r="F973" s="58"/>
    </row>
    <row r="974" spans="2:6">
      <c r="B974" s="58"/>
      <c r="C974" s="58"/>
      <c r="D974" s="58"/>
      <c r="E974" s="58"/>
      <c r="F974" s="58"/>
    </row>
    <row r="975" spans="2:6">
      <c r="B975" s="58"/>
      <c r="C975" s="58"/>
      <c r="D975" s="58"/>
      <c r="E975" s="58"/>
      <c r="F975" s="58"/>
    </row>
    <row r="976" spans="2:6">
      <c r="B976" s="58"/>
      <c r="C976" s="58"/>
      <c r="D976" s="58"/>
      <c r="E976" s="58"/>
      <c r="F976" s="58"/>
    </row>
    <row r="977" spans="2:6">
      <c r="B977" s="58"/>
      <c r="C977" s="58"/>
      <c r="D977" s="58"/>
      <c r="E977" s="58"/>
      <c r="F977" s="58"/>
    </row>
    <row r="978" spans="2:6">
      <c r="B978" s="58"/>
      <c r="C978" s="58"/>
      <c r="D978" s="58"/>
      <c r="E978" s="58"/>
      <c r="F978" s="58"/>
    </row>
    <row r="979" spans="2:6">
      <c r="B979" s="58"/>
      <c r="C979" s="58"/>
      <c r="D979" s="58"/>
      <c r="E979" s="58"/>
      <c r="F979" s="58"/>
    </row>
    <row r="980" spans="2:6">
      <c r="B980" s="58"/>
      <c r="C980" s="58"/>
      <c r="D980" s="58"/>
      <c r="E980" s="58"/>
      <c r="F980" s="58"/>
    </row>
    <row r="981" spans="2:6">
      <c r="B981" s="58"/>
      <c r="C981" s="58"/>
      <c r="D981" s="58"/>
      <c r="E981" s="58"/>
      <c r="F981" s="58"/>
    </row>
    <row r="982" spans="2:6">
      <c r="B982" s="58"/>
      <c r="C982" s="58"/>
      <c r="D982" s="58"/>
      <c r="E982" s="58"/>
      <c r="F982" s="58"/>
    </row>
    <row r="983" spans="2:6">
      <c r="B983" s="58"/>
      <c r="C983" s="58"/>
      <c r="D983" s="58"/>
      <c r="E983" s="58"/>
      <c r="F983" s="58"/>
    </row>
    <row r="984" spans="2:6">
      <c r="B984" s="58"/>
      <c r="C984" s="58"/>
      <c r="D984" s="58"/>
      <c r="E984" s="58"/>
      <c r="F984" s="58"/>
    </row>
    <row r="985" spans="2:6">
      <c r="B985" s="58"/>
      <c r="C985" s="58"/>
      <c r="D985" s="58"/>
      <c r="E985" s="58"/>
      <c r="F985" s="58"/>
    </row>
    <row r="986" spans="2:6">
      <c r="B986" s="58"/>
      <c r="C986" s="58"/>
      <c r="D986" s="58"/>
      <c r="E986" s="58"/>
      <c r="F986" s="58"/>
    </row>
    <row r="987" spans="2:6">
      <c r="B987" s="58"/>
      <c r="C987" s="58"/>
      <c r="D987" s="58"/>
      <c r="E987" s="58"/>
      <c r="F987" s="58"/>
    </row>
    <row r="988" spans="2:6">
      <c r="B988" s="58"/>
      <c r="C988" s="58"/>
      <c r="D988" s="58"/>
      <c r="E988" s="58"/>
      <c r="F988" s="58"/>
    </row>
    <row r="989" spans="2:6">
      <c r="B989" s="58"/>
      <c r="C989" s="58"/>
      <c r="D989" s="58"/>
      <c r="E989" s="58"/>
      <c r="F989" s="58"/>
    </row>
    <row r="990" spans="2:6">
      <c r="B990" s="58"/>
      <c r="C990" s="58"/>
      <c r="D990" s="58"/>
      <c r="E990" s="58"/>
      <c r="F990" s="58"/>
    </row>
    <row r="991" spans="2:6">
      <c r="B991" s="58"/>
      <c r="C991" s="58"/>
      <c r="D991" s="58"/>
      <c r="E991" s="58"/>
      <c r="F991" s="58"/>
    </row>
    <row r="992" spans="2:6">
      <c r="B992" s="58"/>
      <c r="C992" s="58"/>
      <c r="D992" s="58"/>
      <c r="E992" s="58"/>
      <c r="F992" s="58"/>
    </row>
    <row r="993" spans="2:6">
      <c r="B993" s="58"/>
      <c r="C993" s="58"/>
      <c r="D993" s="58"/>
      <c r="E993" s="58"/>
      <c r="F993" s="58"/>
    </row>
    <row r="994" spans="2:6">
      <c r="B994" s="58"/>
      <c r="C994" s="58"/>
      <c r="D994" s="58"/>
      <c r="E994" s="58"/>
      <c r="F994" s="58"/>
    </row>
    <row r="995" spans="2:6">
      <c r="B995" s="58"/>
      <c r="C995" s="58"/>
      <c r="D995" s="58"/>
      <c r="E995" s="58"/>
      <c r="F995" s="58"/>
    </row>
    <row r="996" spans="2:6">
      <c r="B996" s="58"/>
      <c r="C996" s="58"/>
      <c r="D996" s="58"/>
      <c r="E996" s="58"/>
      <c r="F996" s="58"/>
    </row>
    <row r="997" spans="2:6">
      <c r="B997" s="58"/>
      <c r="C997" s="58"/>
      <c r="D997" s="58"/>
      <c r="E997" s="58"/>
      <c r="F997" s="58"/>
    </row>
    <row r="998" spans="2:6">
      <c r="B998" s="58"/>
      <c r="C998" s="58"/>
      <c r="D998" s="58"/>
      <c r="E998" s="58"/>
      <c r="F998" s="58"/>
    </row>
    <row r="999" spans="2:6">
      <c r="B999" s="58"/>
      <c r="C999" s="58"/>
      <c r="D999" s="58"/>
      <c r="E999" s="58"/>
      <c r="F999" s="58"/>
    </row>
    <row r="1000" spans="2:6">
      <c r="B1000" s="58"/>
      <c r="C1000" s="58"/>
      <c r="D1000" s="58"/>
      <c r="E1000" s="58"/>
      <c r="F1000" s="58"/>
    </row>
    <row r="1001" spans="2:6">
      <c r="B1001" s="58"/>
      <c r="C1001" s="58"/>
      <c r="D1001" s="58"/>
      <c r="E1001" s="58"/>
      <c r="F1001" s="58"/>
    </row>
    <row r="1002" spans="2:6">
      <c r="B1002" s="58"/>
      <c r="C1002" s="58"/>
      <c r="D1002" s="58"/>
      <c r="E1002" s="58"/>
      <c r="F1002" s="58"/>
    </row>
    <row r="1003" spans="2:6">
      <c r="B1003" s="58"/>
      <c r="C1003" s="58"/>
      <c r="D1003" s="58"/>
      <c r="E1003" s="58"/>
      <c r="F1003" s="58"/>
    </row>
    <row r="1004" spans="2:6">
      <c r="B1004" s="58"/>
      <c r="C1004" s="58"/>
      <c r="D1004" s="58"/>
      <c r="E1004" s="58"/>
      <c r="F1004" s="58"/>
    </row>
    <row r="1005" spans="2:6">
      <c r="B1005" s="58"/>
      <c r="C1005" s="58"/>
      <c r="D1005" s="58"/>
      <c r="E1005" s="58"/>
      <c r="F1005" s="58"/>
    </row>
    <row r="1006" spans="2:6">
      <c r="B1006" s="58"/>
      <c r="C1006" s="58"/>
      <c r="D1006" s="58"/>
      <c r="E1006" s="58"/>
      <c r="F1006" s="58"/>
    </row>
    <row r="1007" spans="2:6">
      <c r="B1007" s="58"/>
      <c r="C1007" s="58"/>
      <c r="D1007" s="58"/>
      <c r="E1007" s="58"/>
      <c r="F1007" s="58"/>
    </row>
    <row r="1008" spans="2:6">
      <c r="B1008" s="58"/>
      <c r="C1008" s="58"/>
      <c r="D1008" s="58"/>
      <c r="E1008" s="58"/>
      <c r="F1008" s="58"/>
    </row>
    <row r="1009" spans="2:6">
      <c r="B1009" s="58"/>
      <c r="C1009" s="58"/>
      <c r="D1009" s="58"/>
      <c r="E1009" s="58"/>
      <c r="F1009" s="58"/>
    </row>
    <row r="1010" spans="2:6">
      <c r="B1010" s="58"/>
      <c r="C1010" s="58"/>
      <c r="D1010" s="58"/>
      <c r="E1010" s="58"/>
      <c r="F1010" s="58"/>
    </row>
    <row r="1011" spans="2:6">
      <c r="B1011" s="58"/>
      <c r="C1011" s="58"/>
      <c r="D1011" s="58"/>
      <c r="E1011" s="58"/>
      <c r="F1011" s="58"/>
    </row>
    <row r="1012" spans="2:6">
      <c r="B1012" s="58"/>
      <c r="C1012" s="58"/>
      <c r="D1012" s="58"/>
      <c r="E1012" s="58"/>
      <c r="F1012" s="58"/>
    </row>
    <row r="1013" spans="2:6">
      <c r="B1013" s="58"/>
      <c r="C1013" s="58"/>
      <c r="D1013" s="58"/>
      <c r="E1013" s="58"/>
      <c r="F1013" s="58"/>
    </row>
    <row r="1014" spans="2:6">
      <c r="B1014" s="58"/>
      <c r="C1014" s="58"/>
      <c r="D1014" s="58"/>
      <c r="E1014" s="58"/>
      <c r="F1014" s="58"/>
    </row>
    <row r="1015" spans="2:6">
      <c r="B1015" s="58"/>
      <c r="C1015" s="58"/>
      <c r="D1015" s="58"/>
      <c r="E1015" s="58"/>
      <c r="F1015" s="58"/>
    </row>
    <row r="1016" spans="2:6">
      <c r="B1016" s="58"/>
      <c r="C1016" s="58"/>
      <c r="D1016" s="58"/>
      <c r="E1016" s="58"/>
      <c r="F1016" s="58"/>
    </row>
    <row r="1017" spans="2:6">
      <c r="B1017" s="58"/>
      <c r="C1017" s="58"/>
      <c r="D1017" s="58"/>
      <c r="E1017" s="58"/>
      <c r="F1017" s="58"/>
    </row>
    <row r="1018" spans="2:6">
      <c r="B1018" s="58"/>
      <c r="C1018" s="58"/>
      <c r="D1018" s="58"/>
      <c r="E1018" s="58"/>
      <c r="F1018" s="58"/>
    </row>
    <row r="1019" spans="2:6">
      <c r="B1019" s="58"/>
      <c r="C1019" s="58"/>
      <c r="D1019" s="58"/>
      <c r="E1019" s="58"/>
      <c r="F1019" s="58"/>
    </row>
    <row r="1020" spans="2:6">
      <c r="B1020" s="58"/>
      <c r="C1020" s="58"/>
      <c r="D1020" s="58"/>
      <c r="E1020" s="58"/>
      <c r="F1020" s="58"/>
    </row>
    <row r="1021" spans="2:6">
      <c r="B1021" s="58"/>
      <c r="C1021" s="58"/>
      <c r="D1021" s="58"/>
      <c r="E1021" s="58"/>
      <c r="F1021" s="58"/>
    </row>
    <row r="1022" spans="2:6">
      <c r="B1022" s="58"/>
      <c r="C1022" s="58"/>
      <c r="D1022" s="58"/>
      <c r="E1022" s="58"/>
      <c r="F1022" s="58"/>
    </row>
    <row r="1023" spans="2:6">
      <c r="B1023" s="58"/>
      <c r="C1023" s="58"/>
      <c r="D1023" s="58"/>
      <c r="E1023" s="58"/>
      <c r="F1023" s="58"/>
    </row>
    <row r="1024" spans="2:6">
      <c r="B1024" s="58"/>
      <c r="C1024" s="58"/>
      <c r="D1024" s="58"/>
      <c r="E1024" s="58"/>
      <c r="F1024" s="58"/>
    </row>
    <row r="1025" spans="2:6">
      <c r="B1025" s="58"/>
      <c r="C1025" s="58"/>
      <c r="D1025" s="58"/>
      <c r="E1025" s="58"/>
      <c r="F1025" s="58"/>
    </row>
    <row r="1026" spans="2:6">
      <c r="B1026" s="58"/>
      <c r="C1026" s="58"/>
      <c r="D1026" s="58"/>
      <c r="E1026" s="58"/>
      <c r="F1026" s="58"/>
    </row>
    <row r="1027" spans="2:6">
      <c r="B1027" s="58"/>
      <c r="C1027" s="58"/>
      <c r="D1027" s="58"/>
      <c r="E1027" s="58"/>
      <c r="F1027" s="58"/>
    </row>
    <row r="1028" spans="2:6">
      <c r="B1028" s="58"/>
      <c r="C1028" s="58"/>
      <c r="D1028" s="58"/>
      <c r="E1028" s="58"/>
      <c r="F1028" s="58"/>
    </row>
    <row r="1029" spans="2:6">
      <c r="B1029" s="58"/>
      <c r="C1029" s="58"/>
      <c r="D1029" s="58"/>
      <c r="E1029" s="58"/>
      <c r="F1029" s="58"/>
    </row>
    <row r="1030" spans="2:6">
      <c r="B1030" s="58"/>
      <c r="C1030" s="58"/>
      <c r="D1030" s="58"/>
      <c r="E1030" s="58"/>
      <c r="F1030" s="58"/>
    </row>
    <row r="1031" spans="2:6">
      <c r="B1031" s="58"/>
      <c r="C1031" s="58"/>
      <c r="D1031" s="58"/>
      <c r="E1031" s="58"/>
      <c r="F1031" s="58"/>
    </row>
    <row r="1032" spans="2:6">
      <c r="B1032" s="58"/>
      <c r="C1032" s="58"/>
      <c r="D1032" s="58"/>
      <c r="E1032" s="58"/>
      <c r="F1032" s="58"/>
    </row>
    <row r="1033" spans="2:6">
      <c r="B1033" s="58"/>
      <c r="C1033" s="58"/>
      <c r="D1033" s="58"/>
      <c r="E1033" s="58"/>
      <c r="F1033" s="58"/>
    </row>
    <row r="1034" spans="2:6">
      <c r="B1034" s="58"/>
      <c r="C1034" s="58"/>
      <c r="D1034" s="58"/>
      <c r="E1034" s="58"/>
      <c r="F1034" s="58"/>
    </row>
    <row r="1035" spans="2:6">
      <c r="B1035" s="58"/>
      <c r="C1035" s="58"/>
      <c r="D1035" s="58"/>
      <c r="E1035" s="58"/>
      <c r="F1035" s="58"/>
    </row>
    <row r="1036" spans="2:6">
      <c r="B1036" s="58"/>
      <c r="C1036" s="58"/>
      <c r="D1036" s="58"/>
      <c r="E1036" s="58"/>
      <c r="F1036" s="58"/>
    </row>
    <row r="1037" spans="2:6">
      <c r="B1037" s="58"/>
      <c r="C1037" s="58"/>
      <c r="D1037" s="58"/>
      <c r="E1037" s="58"/>
      <c r="F1037" s="58"/>
    </row>
    <row r="1038" spans="2:6">
      <c r="B1038" s="58"/>
      <c r="C1038" s="58"/>
      <c r="D1038" s="58"/>
      <c r="E1038" s="58"/>
      <c r="F1038" s="58"/>
    </row>
    <row r="1039" spans="2:6">
      <c r="B1039" s="58"/>
      <c r="C1039" s="58"/>
      <c r="D1039" s="58"/>
      <c r="E1039" s="58"/>
      <c r="F1039" s="58"/>
    </row>
    <row r="1040" spans="2:6">
      <c r="B1040" s="58"/>
      <c r="C1040" s="58"/>
      <c r="D1040" s="58"/>
      <c r="E1040" s="58"/>
      <c r="F1040" s="58"/>
    </row>
    <row r="1041" spans="2:6">
      <c r="B1041" s="58"/>
      <c r="C1041" s="58"/>
      <c r="D1041" s="58"/>
      <c r="E1041" s="58"/>
      <c r="F1041" s="58"/>
    </row>
    <row r="1042" spans="2:6">
      <c r="B1042" s="58"/>
      <c r="C1042" s="58"/>
      <c r="D1042" s="58"/>
      <c r="E1042" s="58"/>
      <c r="F1042" s="58"/>
    </row>
    <row r="1043" spans="2:6">
      <c r="B1043" s="58"/>
      <c r="C1043" s="58"/>
      <c r="D1043" s="58"/>
      <c r="E1043" s="58"/>
      <c r="F1043" s="58"/>
    </row>
    <row r="1044" spans="2:6">
      <c r="B1044" s="58"/>
      <c r="C1044" s="58"/>
      <c r="D1044" s="58"/>
      <c r="E1044" s="58"/>
      <c r="F1044" s="58"/>
    </row>
    <row r="1045" spans="2:6">
      <c r="B1045" s="58"/>
      <c r="C1045" s="58"/>
      <c r="D1045" s="58"/>
      <c r="E1045" s="58"/>
      <c r="F1045" s="58"/>
    </row>
    <row r="1046" spans="2:6">
      <c r="B1046" s="58"/>
      <c r="C1046" s="58"/>
      <c r="D1046" s="58"/>
      <c r="E1046" s="58"/>
      <c r="F1046" s="58"/>
    </row>
    <row r="1047" spans="2:6">
      <c r="B1047" s="58"/>
      <c r="C1047" s="58"/>
      <c r="D1047" s="58"/>
      <c r="E1047" s="58"/>
      <c r="F1047" s="58"/>
    </row>
    <row r="1048" spans="2:6">
      <c r="B1048" s="58"/>
      <c r="C1048" s="58"/>
      <c r="D1048" s="58"/>
      <c r="E1048" s="58"/>
      <c r="F1048" s="58"/>
    </row>
    <row r="1049" spans="2:6">
      <c r="B1049" s="58"/>
      <c r="C1049" s="58"/>
      <c r="D1049" s="58"/>
      <c r="E1049" s="58"/>
      <c r="F1049" s="58"/>
    </row>
    <row r="1050" spans="2:6">
      <c r="B1050" s="58"/>
      <c r="C1050" s="58"/>
      <c r="D1050" s="58"/>
      <c r="E1050" s="58"/>
      <c r="F1050" s="58"/>
    </row>
    <row r="1051" spans="2:6">
      <c r="B1051" s="58"/>
      <c r="C1051" s="58"/>
      <c r="D1051" s="58"/>
      <c r="E1051" s="58"/>
      <c r="F1051" s="58"/>
    </row>
    <row r="1052" spans="2:6">
      <c r="B1052" s="58"/>
      <c r="C1052" s="58"/>
      <c r="D1052" s="58"/>
      <c r="E1052" s="58"/>
      <c r="F1052" s="58"/>
    </row>
    <row r="1053" spans="2:6">
      <c r="B1053" s="58"/>
      <c r="C1053" s="58"/>
      <c r="D1053" s="58"/>
      <c r="E1053" s="58"/>
      <c r="F1053" s="58"/>
    </row>
    <row r="1054" spans="2:6">
      <c r="B1054" s="58"/>
      <c r="C1054" s="58"/>
      <c r="D1054" s="58"/>
      <c r="E1054" s="58"/>
      <c r="F1054" s="58"/>
    </row>
    <row r="1055" spans="2:6">
      <c r="B1055" s="58"/>
      <c r="C1055" s="58"/>
      <c r="D1055" s="58"/>
      <c r="E1055" s="58"/>
      <c r="F1055" s="58"/>
    </row>
    <row r="1056" spans="2:6">
      <c r="B1056" s="58"/>
      <c r="C1056" s="58"/>
      <c r="D1056" s="58"/>
      <c r="E1056" s="58"/>
      <c r="F1056" s="58"/>
    </row>
    <row r="1057" spans="2:6">
      <c r="B1057" s="58"/>
      <c r="C1057" s="58"/>
      <c r="D1057" s="58"/>
      <c r="E1057" s="58"/>
      <c r="F1057" s="58"/>
    </row>
    <row r="1058" spans="2:6">
      <c r="B1058" s="58"/>
      <c r="C1058" s="58"/>
      <c r="D1058" s="58"/>
      <c r="E1058" s="58"/>
      <c r="F1058" s="58"/>
    </row>
    <row r="1059" spans="2:6">
      <c r="B1059" s="58"/>
      <c r="C1059" s="58"/>
      <c r="D1059" s="58"/>
      <c r="E1059" s="58"/>
      <c r="F1059" s="58"/>
    </row>
    <row r="1060" spans="2:6">
      <c r="B1060" s="58"/>
      <c r="C1060" s="58"/>
      <c r="D1060" s="58"/>
      <c r="E1060" s="58"/>
      <c r="F1060" s="58"/>
    </row>
    <row r="1061" spans="2:6">
      <c r="B1061" s="58"/>
      <c r="C1061" s="58"/>
      <c r="D1061" s="58"/>
      <c r="E1061" s="58"/>
      <c r="F1061" s="58"/>
    </row>
    <row r="1062" spans="2:6">
      <c r="B1062" s="58"/>
      <c r="C1062" s="58"/>
      <c r="D1062" s="58"/>
      <c r="E1062" s="58"/>
      <c r="F1062" s="58"/>
    </row>
    <row r="1063" spans="2:6">
      <c r="B1063" s="58"/>
      <c r="C1063" s="58"/>
      <c r="D1063" s="58"/>
      <c r="E1063" s="58"/>
      <c r="F1063" s="58"/>
    </row>
    <row r="1064" spans="2:6">
      <c r="B1064" s="58"/>
      <c r="C1064" s="58"/>
      <c r="D1064" s="58"/>
      <c r="E1064" s="58"/>
      <c r="F1064" s="58"/>
    </row>
    <row r="1065" spans="2:6">
      <c r="B1065" s="58"/>
      <c r="C1065" s="58"/>
      <c r="D1065" s="58"/>
      <c r="E1065" s="58"/>
      <c r="F1065" s="58"/>
    </row>
    <row r="1066" spans="2:6">
      <c r="B1066" s="58"/>
      <c r="C1066" s="58"/>
      <c r="D1066" s="58"/>
      <c r="E1066" s="58"/>
      <c r="F1066" s="58"/>
    </row>
    <row r="1067" spans="2:6">
      <c r="B1067" s="58"/>
      <c r="C1067" s="58"/>
      <c r="D1067" s="58"/>
      <c r="E1067" s="58"/>
      <c r="F1067" s="58"/>
    </row>
    <row r="1068" spans="2:6">
      <c r="B1068" s="58"/>
      <c r="C1068" s="58"/>
      <c r="D1068" s="58"/>
      <c r="E1068" s="58"/>
      <c r="F1068" s="58"/>
    </row>
    <row r="1069" spans="2:6">
      <c r="B1069" s="58"/>
      <c r="C1069" s="58"/>
      <c r="D1069" s="58"/>
      <c r="E1069" s="58"/>
      <c r="F1069" s="58"/>
    </row>
    <row r="1070" spans="2:6">
      <c r="B1070" s="58"/>
      <c r="C1070" s="58"/>
      <c r="D1070" s="58"/>
      <c r="E1070" s="58"/>
      <c r="F1070" s="58"/>
    </row>
    <row r="1071" spans="2:6">
      <c r="B1071" s="58"/>
      <c r="C1071" s="58"/>
      <c r="D1071" s="58"/>
      <c r="E1071" s="58"/>
      <c r="F1071" s="58"/>
    </row>
    <row r="1072" spans="2:6">
      <c r="B1072" s="58"/>
      <c r="C1072" s="58"/>
      <c r="D1072" s="58"/>
      <c r="E1072" s="58"/>
      <c r="F1072" s="58"/>
    </row>
    <row r="1073" spans="2:6">
      <c r="B1073" s="58"/>
      <c r="C1073" s="58"/>
      <c r="D1073" s="58"/>
      <c r="E1073" s="58"/>
      <c r="F1073" s="58"/>
    </row>
    <row r="1074" spans="2:6">
      <c r="B1074" s="58"/>
      <c r="C1074" s="58"/>
      <c r="D1074" s="58"/>
      <c r="E1074" s="58"/>
      <c r="F1074" s="58"/>
    </row>
    <row r="1075" spans="2:6">
      <c r="B1075" s="58"/>
      <c r="C1075" s="58"/>
      <c r="D1075" s="58"/>
      <c r="E1075" s="58"/>
      <c r="F1075" s="58"/>
    </row>
    <row r="1076" spans="2:6">
      <c r="B1076" s="58"/>
      <c r="C1076" s="58"/>
      <c r="D1076" s="58"/>
      <c r="E1076" s="58"/>
      <c r="F1076" s="58"/>
    </row>
    <row r="1077" spans="2:6">
      <c r="B1077" s="58"/>
      <c r="C1077" s="58"/>
      <c r="D1077" s="58"/>
      <c r="E1077" s="58"/>
      <c r="F1077" s="58"/>
    </row>
    <row r="1078" spans="2:6">
      <c r="B1078" s="58"/>
      <c r="C1078" s="58"/>
      <c r="D1078" s="58"/>
      <c r="E1078" s="58"/>
      <c r="F1078" s="58"/>
    </row>
    <row r="1079" spans="2:6">
      <c r="B1079" s="58"/>
      <c r="C1079" s="58"/>
      <c r="D1079" s="58"/>
      <c r="E1079" s="58"/>
      <c r="F1079" s="58"/>
    </row>
    <row r="1080" spans="2:6">
      <c r="B1080" s="58"/>
      <c r="C1080" s="58"/>
      <c r="D1080" s="58"/>
      <c r="E1080" s="58"/>
      <c r="F1080" s="58"/>
    </row>
    <row r="1081" spans="2:6">
      <c r="B1081" s="58"/>
      <c r="C1081" s="58"/>
      <c r="D1081" s="58"/>
      <c r="E1081" s="58"/>
      <c r="F1081" s="58"/>
    </row>
    <row r="1082" spans="2:6">
      <c r="B1082" s="58"/>
      <c r="C1082" s="58"/>
      <c r="D1082" s="58"/>
      <c r="E1082" s="58"/>
      <c r="F1082" s="58"/>
    </row>
    <row r="1083" spans="2:6">
      <c r="B1083" s="58"/>
      <c r="C1083" s="58"/>
      <c r="D1083" s="58"/>
      <c r="E1083" s="58"/>
      <c r="F1083" s="58"/>
    </row>
    <row r="1084" spans="2:6">
      <c r="B1084" s="58"/>
      <c r="C1084" s="58"/>
      <c r="D1084" s="58"/>
      <c r="E1084" s="58"/>
      <c r="F1084" s="58"/>
    </row>
    <row r="1085" spans="2:6">
      <c r="B1085" s="58"/>
      <c r="C1085" s="58"/>
      <c r="D1085" s="58"/>
      <c r="E1085" s="58"/>
      <c r="F1085" s="58"/>
    </row>
    <row r="1086" spans="2:6">
      <c r="B1086" s="58"/>
      <c r="C1086" s="58"/>
      <c r="D1086" s="58"/>
      <c r="E1086" s="58"/>
      <c r="F1086" s="58"/>
    </row>
    <row r="1087" spans="2:6">
      <c r="B1087" s="58"/>
      <c r="C1087" s="58"/>
      <c r="D1087" s="58"/>
      <c r="E1087" s="58"/>
      <c r="F1087" s="58"/>
    </row>
    <row r="1088" spans="2:6">
      <c r="B1088" s="58"/>
      <c r="C1088" s="58"/>
      <c r="D1088" s="58"/>
      <c r="E1088" s="58"/>
      <c r="F1088" s="58"/>
    </row>
    <row r="1089" spans="2:6">
      <c r="B1089" s="58"/>
      <c r="C1089" s="58"/>
      <c r="D1089" s="58"/>
      <c r="E1089" s="58"/>
      <c r="F1089" s="58"/>
    </row>
    <row r="1090" spans="2:6">
      <c r="B1090" s="58"/>
      <c r="C1090" s="58"/>
      <c r="D1090" s="58"/>
      <c r="E1090" s="58"/>
      <c r="F1090" s="58"/>
    </row>
    <row r="1091" spans="2:6">
      <c r="B1091" s="58"/>
      <c r="C1091" s="58"/>
      <c r="D1091" s="58"/>
      <c r="E1091" s="58"/>
      <c r="F1091" s="58"/>
    </row>
    <row r="1092" spans="2:6">
      <c r="B1092" s="58"/>
      <c r="C1092" s="58"/>
      <c r="D1092" s="58"/>
      <c r="E1092" s="58"/>
      <c r="F1092" s="58"/>
    </row>
    <row r="1093" spans="2:6">
      <c r="B1093" s="58"/>
      <c r="C1093" s="58"/>
      <c r="D1093" s="58"/>
      <c r="E1093" s="58"/>
      <c r="F1093" s="58"/>
    </row>
    <row r="1094" spans="2:6">
      <c r="B1094" s="58"/>
      <c r="C1094" s="58"/>
      <c r="D1094" s="58"/>
      <c r="E1094" s="58"/>
      <c r="F1094" s="58"/>
    </row>
    <row r="1095" spans="2:6">
      <c r="B1095" s="58"/>
      <c r="C1095" s="58"/>
      <c r="D1095" s="58"/>
      <c r="E1095" s="58"/>
      <c r="F1095" s="58"/>
    </row>
    <row r="1096" spans="2:6">
      <c r="B1096" s="58"/>
      <c r="C1096" s="58"/>
      <c r="D1096" s="58"/>
      <c r="E1096" s="58"/>
      <c r="F1096" s="58"/>
    </row>
    <row r="1097" spans="2:6">
      <c r="B1097" s="58"/>
      <c r="C1097" s="58"/>
      <c r="D1097" s="58"/>
      <c r="E1097" s="58"/>
      <c r="F1097" s="58"/>
    </row>
    <row r="1098" spans="2:6">
      <c r="B1098" s="58"/>
      <c r="C1098" s="58"/>
      <c r="D1098" s="58"/>
      <c r="E1098" s="58"/>
      <c r="F1098" s="58"/>
    </row>
    <row r="1099" spans="2:6">
      <c r="B1099" s="58"/>
      <c r="C1099" s="58"/>
      <c r="D1099" s="58"/>
      <c r="E1099" s="58"/>
      <c r="F1099" s="58"/>
    </row>
    <row r="1100" spans="2:6">
      <c r="B1100" s="58"/>
      <c r="C1100" s="58"/>
      <c r="D1100" s="58"/>
      <c r="E1100" s="58"/>
      <c r="F1100" s="58"/>
    </row>
    <row r="1101" spans="2:6">
      <c r="B1101" s="58"/>
      <c r="C1101" s="58"/>
      <c r="D1101" s="58"/>
      <c r="E1101" s="58"/>
      <c r="F1101" s="58"/>
    </row>
    <row r="1102" spans="2:6">
      <c r="B1102" s="58"/>
      <c r="C1102" s="58"/>
      <c r="D1102" s="58"/>
      <c r="E1102" s="58"/>
      <c r="F1102" s="58"/>
    </row>
    <row r="1103" spans="2:6">
      <c r="B1103" s="58"/>
      <c r="C1103" s="58"/>
      <c r="D1103" s="58"/>
      <c r="E1103" s="58"/>
      <c r="F1103" s="58"/>
    </row>
    <row r="1104" spans="2:6">
      <c r="B1104" s="58"/>
      <c r="C1104" s="58"/>
      <c r="D1104" s="58"/>
      <c r="E1104" s="58"/>
      <c r="F1104" s="58"/>
    </row>
    <row r="1105" spans="2:6">
      <c r="B1105" s="58"/>
      <c r="C1105" s="58"/>
      <c r="D1105" s="58"/>
      <c r="E1105" s="58"/>
      <c r="F1105" s="58"/>
    </row>
    <row r="1106" spans="2:6">
      <c r="B1106" s="58"/>
      <c r="C1106" s="58"/>
      <c r="D1106" s="58"/>
      <c r="E1106" s="58"/>
      <c r="F1106" s="58"/>
    </row>
    <row r="1107" spans="2:6">
      <c r="B1107" s="58"/>
      <c r="C1107" s="58"/>
      <c r="D1107" s="58"/>
      <c r="E1107" s="58"/>
      <c r="F1107" s="58"/>
    </row>
    <row r="1108" spans="2:6">
      <c r="B1108" s="58"/>
      <c r="C1108" s="58"/>
      <c r="D1108" s="58"/>
      <c r="E1108" s="58"/>
      <c r="F1108" s="58"/>
    </row>
    <row r="1109" spans="2:6">
      <c r="B1109" s="58"/>
      <c r="C1109" s="58"/>
      <c r="D1109" s="58"/>
      <c r="E1109" s="58"/>
      <c r="F1109" s="58"/>
    </row>
    <row r="1110" spans="2:6">
      <c r="B1110" s="58"/>
      <c r="C1110" s="58"/>
      <c r="D1110" s="58"/>
      <c r="E1110" s="58"/>
      <c r="F1110" s="58"/>
    </row>
    <row r="1111" spans="2:6">
      <c r="B1111" s="58"/>
      <c r="C1111" s="58"/>
      <c r="D1111" s="58"/>
      <c r="E1111" s="58"/>
      <c r="F1111" s="58"/>
    </row>
    <row r="1112" spans="2:6">
      <c r="B1112" s="58"/>
      <c r="C1112" s="58"/>
      <c r="D1112" s="58"/>
      <c r="E1112" s="58"/>
      <c r="F1112" s="58"/>
    </row>
    <row r="1113" spans="2:6">
      <c r="B1113" s="58"/>
      <c r="C1113" s="58"/>
      <c r="D1113" s="58"/>
      <c r="E1113" s="58"/>
      <c r="F1113" s="58"/>
    </row>
    <row r="1114" spans="2:6">
      <c r="B1114" s="58"/>
      <c r="C1114" s="58"/>
      <c r="D1114" s="58"/>
      <c r="E1114" s="58"/>
      <c r="F1114" s="58"/>
    </row>
    <row r="1115" spans="2:6">
      <c r="B1115" s="58"/>
      <c r="C1115" s="58"/>
      <c r="D1115" s="58"/>
      <c r="E1115" s="58"/>
      <c r="F1115" s="58"/>
    </row>
    <row r="1116" spans="2:6">
      <c r="B1116" s="58"/>
      <c r="C1116" s="58"/>
      <c r="D1116" s="58"/>
      <c r="E1116" s="58"/>
      <c r="F1116" s="58"/>
    </row>
    <row r="1117" spans="2:6">
      <c r="B1117" s="58"/>
      <c r="C1117" s="58"/>
      <c r="D1117" s="58"/>
      <c r="E1117" s="58"/>
      <c r="F1117" s="58"/>
    </row>
    <row r="1118" spans="2:6">
      <c r="B1118" s="58"/>
      <c r="C1118" s="58"/>
      <c r="D1118" s="58"/>
      <c r="E1118" s="58"/>
      <c r="F1118" s="58"/>
    </row>
    <row r="1119" spans="2:6">
      <c r="B1119" s="58"/>
      <c r="C1119" s="58"/>
      <c r="D1119" s="58"/>
      <c r="E1119" s="58"/>
      <c r="F1119" s="58"/>
    </row>
    <row r="1120" spans="2:6">
      <c r="B1120" s="58"/>
      <c r="C1120" s="58"/>
      <c r="D1120" s="58"/>
      <c r="E1120" s="58"/>
      <c r="F1120" s="58"/>
    </row>
    <row r="1121" spans="2:6">
      <c r="B1121" s="58"/>
      <c r="C1121" s="58"/>
      <c r="D1121" s="58"/>
      <c r="E1121" s="58"/>
      <c r="F1121" s="58"/>
    </row>
    <row r="1122" spans="2:6">
      <c r="B1122" s="58"/>
      <c r="C1122" s="58"/>
      <c r="D1122" s="58"/>
      <c r="E1122" s="58"/>
      <c r="F1122" s="58"/>
    </row>
    <row r="1123" spans="2:6">
      <c r="B1123" s="58"/>
      <c r="C1123" s="58"/>
      <c r="D1123" s="58"/>
      <c r="E1123" s="58"/>
      <c r="F1123" s="58"/>
    </row>
    <row r="1124" spans="2:6">
      <c r="B1124" s="58"/>
      <c r="C1124" s="58"/>
      <c r="D1124" s="58"/>
      <c r="E1124" s="58"/>
      <c r="F1124" s="58"/>
    </row>
    <row r="1125" spans="2:6">
      <c r="B1125" s="58"/>
      <c r="C1125" s="58"/>
      <c r="D1125" s="58"/>
      <c r="E1125" s="58"/>
      <c r="F1125" s="58"/>
    </row>
    <row r="1126" spans="2:6">
      <c r="B1126" s="58"/>
      <c r="C1126" s="58"/>
      <c r="D1126" s="58"/>
      <c r="E1126" s="58"/>
      <c r="F1126" s="58"/>
    </row>
    <row r="1127" spans="2:6">
      <c r="B1127" s="58"/>
      <c r="C1127" s="58"/>
      <c r="D1127" s="58"/>
      <c r="E1127" s="58"/>
      <c r="F1127" s="58"/>
    </row>
    <row r="1128" spans="2:6">
      <c r="B1128" s="58"/>
      <c r="C1128" s="58"/>
      <c r="D1128" s="58"/>
      <c r="E1128" s="58"/>
      <c r="F1128" s="58"/>
    </row>
    <row r="1129" spans="2:6">
      <c r="B1129" s="58"/>
      <c r="C1129" s="58"/>
      <c r="D1129" s="58"/>
      <c r="E1129" s="58"/>
      <c r="F1129" s="58"/>
    </row>
    <row r="1130" spans="2:6">
      <c r="B1130" s="58"/>
      <c r="C1130" s="58"/>
      <c r="D1130" s="58"/>
      <c r="E1130" s="58"/>
      <c r="F1130" s="58"/>
    </row>
    <row r="1131" spans="2:6">
      <c r="B1131" s="58"/>
      <c r="C1131" s="58"/>
      <c r="D1131" s="58"/>
      <c r="E1131" s="58"/>
      <c r="F1131" s="58"/>
    </row>
    <row r="1132" spans="2:6">
      <c r="B1132" s="58"/>
      <c r="C1132" s="58"/>
      <c r="D1132" s="58"/>
      <c r="E1132" s="58"/>
      <c r="F1132" s="58"/>
    </row>
    <row r="1133" spans="2:6">
      <c r="B1133" s="58"/>
      <c r="C1133" s="58"/>
      <c r="D1133" s="58"/>
      <c r="E1133" s="58"/>
      <c r="F1133" s="58"/>
    </row>
    <row r="1134" spans="2:6">
      <c r="B1134" s="58"/>
      <c r="C1134" s="58"/>
      <c r="D1134" s="58"/>
      <c r="E1134" s="58"/>
      <c r="F1134" s="58"/>
    </row>
    <row r="1135" spans="2:6">
      <c r="B1135" s="58"/>
      <c r="C1135" s="58"/>
      <c r="D1135" s="58"/>
      <c r="E1135" s="58"/>
      <c r="F1135" s="58"/>
    </row>
    <row r="1136" spans="2:6">
      <c r="B1136" s="58"/>
      <c r="C1136" s="58"/>
      <c r="D1136" s="58"/>
      <c r="E1136" s="58"/>
      <c r="F1136" s="58"/>
    </row>
    <row r="1137" spans="2:6">
      <c r="B1137" s="58"/>
      <c r="C1137" s="58"/>
      <c r="D1137" s="58"/>
      <c r="E1137" s="58"/>
      <c r="F1137" s="58"/>
    </row>
    <row r="1138" spans="2:6">
      <c r="B1138" s="58"/>
      <c r="C1138" s="58"/>
      <c r="D1138" s="58"/>
      <c r="E1138" s="58"/>
      <c r="F1138" s="58"/>
    </row>
    <row r="1139" spans="2:6">
      <c r="B1139" s="58"/>
      <c r="C1139" s="58"/>
      <c r="D1139" s="58"/>
      <c r="E1139" s="58"/>
      <c r="F1139" s="58"/>
    </row>
    <row r="1140" spans="2:6">
      <c r="B1140" s="58"/>
      <c r="C1140" s="58"/>
      <c r="D1140" s="58"/>
      <c r="E1140" s="58"/>
      <c r="F1140" s="58"/>
    </row>
    <row r="1141" spans="2:6">
      <c r="B1141" s="58"/>
      <c r="C1141" s="58"/>
      <c r="D1141" s="58"/>
      <c r="E1141" s="58"/>
      <c r="F1141" s="58"/>
    </row>
    <row r="1142" spans="2:6">
      <c r="B1142" s="58"/>
      <c r="C1142" s="58"/>
      <c r="D1142" s="58"/>
      <c r="E1142" s="58"/>
      <c r="F1142" s="58"/>
    </row>
    <row r="1143" spans="2:6">
      <c r="B1143" s="58"/>
      <c r="C1143" s="58"/>
      <c r="D1143" s="58"/>
      <c r="E1143" s="58"/>
      <c r="F1143" s="58"/>
    </row>
    <row r="1144" spans="2:6">
      <c r="B1144" s="58"/>
      <c r="C1144" s="58"/>
      <c r="D1144" s="58"/>
      <c r="E1144" s="58"/>
      <c r="F1144" s="58"/>
    </row>
    <row r="1145" spans="2:6">
      <c r="B1145" s="58"/>
      <c r="C1145" s="58"/>
      <c r="D1145" s="58"/>
      <c r="E1145" s="58"/>
      <c r="F1145" s="58"/>
    </row>
    <row r="1146" spans="2:6">
      <c r="B1146" s="58"/>
      <c r="C1146" s="58"/>
      <c r="D1146" s="58"/>
      <c r="E1146" s="58"/>
      <c r="F1146" s="58"/>
    </row>
    <row r="1147" spans="2:6">
      <c r="B1147" s="58"/>
      <c r="C1147" s="58"/>
      <c r="D1147" s="58"/>
      <c r="E1147" s="58"/>
      <c r="F1147" s="58"/>
    </row>
    <row r="1148" spans="2:6">
      <c r="B1148" s="58"/>
      <c r="C1148" s="58"/>
      <c r="D1148" s="58"/>
      <c r="E1148" s="58"/>
      <c r="F1148" s="58"/>
    </row>
    <row r="1149" spans="2:6">
      <c r="B1149" s="58"/>
      <c r="C1149" s="58"/>
      <c r="D1149" s="58"/>
      <c r="E1149" s="58"/>
      <c r="F1149" s="58"/>
    </row>
    <row r="1150" spans="2:6">
      <c r="B1150" s="58"/>
      <c r="C1150" s="58"/>
      <c r="D1150" s="58"/>
      <c r="E1150" s="58"/>
      <c r="F1150" s="58"/>
    </row>
    <row r="1151" spans="2:6">
      <c r="B1151" s="58"/>
      <c r="C1151" s="58"/>
      <c r="D1151" s="58"/>
      <c r="E1151" s="58"/>
      <c r="F1151" s="58"/>
    </row>
    <row r="1152" spans="2:6">
      <c r="B1152" s="58"/>
      <c r="C1152" s="58"/>
      <c r="D1152" s="58"/>
      <c r="E1152" s="58"/>
      <c r="F1152" s="58"/>
    </row>
    <row r="1153" spans="2:6">
      <c r="B1153" s="58"/>
      <c r="C1153" s="58"/>
      <c r="D1153" s="58"/>
      <c r="E1153" s="58"/>
      <c r="F1153" s="58"/>
    </row>
    <row r="1154" spans="2:6">
      <c r="B1154" s="58"/>
      <c r="C1154" s="58"/>
      <c r="D1154" s="58"/>
      <c r="E1154" s="58"/>
      <c r="F1154" s="58"/>
    </row>
    <row r="1155" spans="2:6">
      <c r="B1155" s="58"/>
      <c r="C1155" s="58"/>
      <c r="D1155" s="58"/>
      <c r="E1155" s="58"/>
      <c r="F1155" s="58"/>
    </row>
    <row r="1156" spans="2:6">
      <c r="B1156" s="58"/>
      <c r="C1156" s="58"/>
      <c r="D1156" s="58"/>
      <c r="E1156" s="58"/>
      <c r="F1156" s="58"/>
    </row>
    <row r="1157" spans="2:6">
      <c r="B1157" s="58"/>
      <c r="C1157" s="58"/>
      <c r="D1157" s="58"/>
      <c r="E1157" s="58"/>
      <c r="F1157" s="58"/>
    </row>
    <row r="1158" spans="2:6">
      <c r="B1158" s="58"/>
      <c r="C1158" s="58"/>
      <c r="D1158" s="58"/>
      <c r="E1158" s="58"/>
      <c r="F1158" s="58"/>
    </row>
    <row r="1159" spans="2:6">
      <c r="B1159" s="58"/>
      <c r="C1159" s="58"/>
      <c r="D1159" s="58"/>
      <c r="E1159" s="58"/>
      <c r="F1159" s="58"/>
    </row>
    <row r="1160" spans="2:6">
      <c r="B1160" s="58"/>
      <c r="C1160" s="58"/>
      <c r="D1160" s="58"/>
      <c r="E1160" s="58"/>
      <c r="F1160" s="58"/>
    </row>
    <row r="1161" spans="2:6">
      <c r="B1161" s="58"/>
      <c r="C1161" s="58"/>
      <c r="D1161" s="58"/>
      <c r="E1161" s="58"/>
      <c r="F1161" s="58"/>
    </row>
    <row r="1162" spans="2:6">
      <c r="B1162" s="58"/>
      <c r="C1162" s="58"/>
      <c r="D1162" s="58"/>
      <c r="E1162" s="58"/>
      <c r="F1162" s="58"/>
    </row>
    <row r="1163" spans="2:6">
      <c r="B1163" s="58"/>
      <c r="C1163" s="58"/>
      <c r="D1163" s="58"/>
      <c r="E1163" s="58"/>
      <c r="F1163" s="58"/>
    </row>
    <row r="1164" spans="2:6">
      <c r="B1164" s="58"/>
      <c r="C1164" s="58"/>
      <c r="D1164" s="58"/>
      <c r="E1164" s="58"/>
      <c r="F1164" s="58"/>
    </row>
    <row r="1165" spans="2:6">
      <c r="B1165" s="58"/>
      <c r="C1165" s="58"/>
      <c r="D1165" s="58"/>
      <c r="E1165" s="58"/>
      <c r="F1165" s="58"/>
    </row>
    <row r="1166" spans="2:6">
      <c r="B1166" s="58"/>
      <c r="C1166" s="58"/>
      <c r="D1166" s="58"/>
      <c r="E1166" s="58"/>
      <c r="F1166" s="58"/>
    </row>
    <row r="1167" spans="2:6">
      <c r="B1167" s="58"/>
      <c r="C1167" s="58"/>
      <c r="D1167" s="58"/>
      <c r="E1167" s="58"/>
      <c r="F1167" s="58"/>
    </row>
    <row r="1168" spans="2:6">
      <c r="B1168" s="58"/>
      <c r="C1168" s="58"/>
      <c r="D1168" s="58"/>
      <c r="E1168" s="58"/>
      <c r="F1168" s="58"/>
    </row>
    <row r="1169" spans="2:6">
      <c r="B1169" s="58"/>
      <c r="C1169" s="58"/>
      <c r="D1169" s="58"/>
      <c r="E1169" s="58"/>
      <c r="F1169" s="58"/>
    </row>
    <row r="1170" spans="2:6">
      <c r="B1170" s="58"/>
      <c r="C1170" s="58"/>
      <c r="D1170" s="58"/>
      <c r="E1170" s="58"/>
      <c r="F1170" s="58"/>
    </row>
    <row r="1171" spans="2:6">
      <c r="B1171" s="58"/>
      <c r="C1171" s="58"/>
      <c r="D1171" s="58"/>
      <c r="E1171" s="58"/>
      <c r="F1171" s="58"/>
    </row>
    <row r="1172" spans="2:6">
      <c r="B1172" s="58"/>
      <c r="C1172" s="58"/>
      <c r="D1172" s="58"/>
      <c r="E1172" s="58"/>
      <c r="F1172" s="58"/>
    </row>
    <row r="1173" spans="2:6">
      <c r="B1173" s="58"/>
      <c r="C1173" s="58"/>
      <c r="D1173" s="58"/>
      <c r="E1173" s="58"/>
      <c r="F1173" s="58"/>
    </row>
    <row r="1174" spans="2:6">
      <c r="B1174" s="58"/>
      <c r="C1174" s="58"/>
      <c r="D1174" s="58"/>
      <c r="E1174" s="58"/>
      <c r="F1174" s="58"/>
    </row>
    <row r="1175" spans="2:6">
      <c r="B1175" s="58"/>
      <c r="C1175" s="58"/>
      <c r="D1175" s="58"/>
      <c r="E1175" s="58"/>
      <c r="F1175" s="58"/>
    </row>
    <row r="1176" spans="2:6">
      <c r="B1176" s="58"/>
      <c r="C1176" s="58"/>
      <c r="D1176" s="58"/>
      <c r="E1176" s="58"/>
      <c r="F1176" s="58"/>
    </row>
    <row r="1177" spans="2:6">
      <c r="B1177" s="58"/>
      <c r="C1177" s="58"/>
      <c r="D1177" s="58"/>
      <c r="E1177" s="58"/>
      <c r="F1177" s="58"/>
    </row>
    <row r="1178" spans="2:6">
      <c r="B1178" s="58"/>
      <c r="C1178" s="58"/>
      <c r="D1178" s="58"/>
      <c r="E1178" s="58"/>
      <c r="F1178" s="58"/>
    </row>
    <row r="1179" spans="2:6">
      <c r="B1179" s="58"/>
      <c r="C1179" s="58"/>
      <c r="D1179" s="58"/>
      <c r="E1179" s="58"/>
      <c r="F1179" s="58"/>
    </row>
    <row r="1180" spans="2:6">
      <c r="B1180" s="58"/>
      <c r="C1180" s="58"/>
      <c r="D1180" s="58"/>
      <c r="E1180" s="58"/>
      <c r="F1180" s="58"/>
    </row>
    <row r="1181" spans="2:6">
      <c r="B1181" s="58"/>
      <c r="C1181" s="58"/>
      <c r="D1181" s="58"/>
      <c r="E1181" s="58"/>
      <c r="F1181" s="58"/>
    </row>
    <row r="1182" spans="2:6">
      <c r="B1182" s="58"/>
      <c r="C1182" s="58"/>
      <c r="D1182" s="58"/>
      <c r="E1182" s="58"/>
      <c r="F1182" s="58"/>
    </row>
    <row r="1183" spans="2:6">
      <c r="B1183" s="58"/>
      <c r="C1183" s="58"/>
      <c r="D1183" s="58"/>
      <c r="E1183" s="58"/>
      <c r="F1183" s="58"/>
    </row>
    <row r="1184" spans="2:6">
      <c r="B1184" s="58"/>
      <c r="C1184" s="58"/>
      <c r="D1184" s="58"/>
      <c r="E1184" s="58"/>
      <c r="F1184" s="58"/>
    </row>
    <row r="1185" spans="2:6">
      <c r="B1185" s="58"/>
      <c r="C1185" s="58"/>
      <c r="D1185" s="58"/>
      <c r="E1185" s="58"/>
      <c r="F1185" s="58"/>
    </row>
    <row r="1186" spans="2:6">
      <c r="B1186" s="58"/>
      <c r="C1186" s="58"/>
      <c r="D1186" s="58"/>
      <c r="E1186" s="58"/>
      <c r="F1186" s="58"/>
    </row>
    <row r="1187" spans="2:6">
      <c r="B1187" s="58"/>
      <c r="C1187" s="58"/>
      <c r="D1187" s="58"/>
      <c r="E1187" s="58"/>
      <c r="F1187" s="58"/>
    </row>
    <row r="1188" spans="2:6">
      <c r="B1188" s="58"/>
      <c r="C1188" s="58"/>
      <c r="D1188" s="58"/>
      <c r="E1188" s="58"/>
      <c r="F1188" s="58"/>
    </row>
    <row r="1189" spans="2:6">
      <c r="B1189" s="58"/>
      <c r="C1189" s="58"/>
      <c r="D1189" s="58"/>
      <c r="E1189" s="58"/>
      <c r="F1189" s="58"/>
    </row>
    <row r="1190" spans="2:6">
      <c r="B1190" s="58"/>
      <c r="C1190" s="58"/>
      <c r="D1190" s="58"/>
      <c r="E1190" s="58"/>
      <c r="F1190" s="58"/>
    </row>
    <row r="1191" spans="2:6">
      <c r="B1191" s="58"/>
      <c r="C1191" s="58"/>
      <c r="D1191" s="58"/>
      <c r="E1191" s="58"/>
      <c r="F1191" s="58"/>
    </row>
    <row r="1192" spans="2:6">
      <c r="B1192" s="58"/>
      <c r="C1192" s="58"/>
      <c r="D1192" s="58"/>
      <c r="E1192" s="58"/>
      <c r="F1192" s="58"/>
    </row>
    <row r="1193" spans="2:6">
      <c r="B1193" s="58"/>
      <c r="C1193" s="58"/>
      <c r="D1193" s="58"/>
      <c r="E1193" s="58"/>
      <c r="F1193" s="58"/>
    </row>
    <row r="1194" spans="2:6">
      <c r="B1194" s="58"/>
      <c r="C1194" s="58"/>
      <c r="D1194" s="58"/>
      <c r="E1194" s="58"/>
      <c r="F1194" s="58"/>
    </row>
    <row r="1195" spans="2:6">
      <c r="B1195" s="58"/>
      <c r="C1195" s="58"/>
      <c r="D1195" s="58"/>
      <c r="E1195" s="58"/>
      <c r="F1195" s="58"/>
    </row>
    <row r="1196" spans="2:6">
      <c r="B1196" s="58"/>
      <c r="C1196" s="58"/>
      <c r="D1196" s="58"/>
      <c r="E1196" s="58"/>
      <c r="F1196" s="58"/>
    </row>
    <row r="1197" spans="2:6">
      <c r="B1197" s="58"/>
      <c r="C1197" s="58"/>
      <c r="D1197" s="58"/>
      <c r="E1197" s="58"/>
      <c r="F1197" s="58"/>
    </row>
    <row r="1198" spans="2:6">
      <c r="B1198" s="58"/>
      <c r="C1198" s="58"/>
      <c r="D1198" s="58"/>
      <c r="E1198" s="58"/>
      <c r="F1198" s="58"/>
    </row>
    <row r="1199" spans="2:6">
      <c r="B1199" s="58"/>
      <c r="C1199" s="58"/>
      <c r="D1199" s="58"/>
      <c r="E1199" s="58"/>
      <c r="F1199" s="58"/>
    </row>
    <row r="1200" spans="2:6">
      <c r="B1200" s="58"/>
      <c r="C1200" s="58"/>
      <c r="D1200" s="58"/>
      <c r="E1200" s="58"/>
      <c r="F1200" s="58"/>
    </row>
    <row r="1201" spans="2:6">
      <c r="B1201" s="58"/>
      <c r="C1201" s="58"/>
      <c r="D1201" s="58"/>
      <c r="E1201" s="58"/>
      <c r="F1201" s="58"/>
    </row>
    <row r="1202" spans="2:6">
      <c r="B1202" s="58"/>
      <c r="C1202" s="58"/>
      <c r="D1202" s="58"/>
      <c r="E1202" s="58"/>
      <c r="F1202" s="58"/>
    </row>
    <row r="1203" spans="2:6">
      <c r="B1203" s="58"/>
      <c r="C1203" s="58"/>
      <c r="D1203" s="58"/>
      <c r="E1203" s="58"/>
      <c r="F1203" s="58"/>
    </row>
    <row r="1204" spans="2:6">
      <c r="B1204" s="58"/>
      <c r="C1204" s="58"/>
      <c r="D1204" s="58"/>
      <c r="E1204" s="58"/>
      <c r="F1204" s="58"/>
    </row>
    <row r="1205" spans="2:6">
      <c r="B1205" s="58"/>
      <c r="C1205" s="58"/>
      <c r="D1205" s="58"/>
      <c r="E1205" s="58"/>
      <c r="F1205" s="58"/>
    </row>
    <row r="1206" spans="2:6">
      <c r="B1206" s="58"/>
      <c r="C1206" s="58"/>
      <c r="D1206" s="58"/>
      <c r="E1206" s="58"/>
      <c r="F1206" s="58"/>
    </row>
    <row r="1207" spans="2:6">
      <c r="B1207" s="58"/>
      <c r="C1207" s="58"/>
      <c r="D1207" s="58"/>
      <c r="E1207" s="58"/>
      <c r="F1207" s="58"/>
    </row>
    <row r="1208" spans="2:6">
      <c r="B1208" s="58"/>
      <c r="C1208" s="58"/>
      <c r="D1208" s="58"/>
      <c r="E1208" s="58"/>
      <c r="F1208" s="58"/>
    </row>
    <row r="1209" spans="2:6">
      <c r="B1209" s="58"/>
      <c r="C1209" s="58"/>
      <c r="D1209" s="58"/>
      <c r="E1209" s="58"/>
      <c r="F1209" s="58"/>
    </row>
    <row r="1210" spans="2:6">
      <c r="B1210" s="58"/>
      <c r="C1210" s="58"/>
      <c r="D1210" s="58"/>
      <c r="E1210" s="58"/>
      <c r="F1210" s="58"/>
    </row>
    <row r="1211" spans="2:6">
      <c r="B1211" s="58"/>
      <c r="C1211" s="58"/>
      <c r="D1211" s="58"/>
      <c r="E1211" s="58"/>
      <c r="F1211" s="58"/>
    </row>
    <row r="1212" spans="2:6">
      <c r="B1212" s="58"/>
      <c r="C1212" s="58"/>
      <c r="D1212" s="58"/>
      <c r="E1212" s="58"/>
      <c r="F1212" s="58"/>
    </row>
    <row r="1213" spans="2:6">
      <c r="B1213" s="58"/>
      <c r="C1213" s="58"/>
      <c r="D1213" s="58"/>
      <c r="E1213" s="58"/>
      <c r="F1213" s="58"/>
    </row>
    <row r="1214" spans="2:6">
      <c r="B1214" s="58"/>
      <c r="C1214" s="58"/>
      <c r="D1214" s="58"/>
      <c r="E1214" s="58"/>
      <c r="F1214" s="58"/>
    </row>
    <row r="1215" spans="2:6">
      <c r="B1215" s="58"/>
      <c r="C1215" s="58"/>
      <c r="D1215" s="58"/>
      <c r="E1215" s="58"/>
      <c r="F1215" s="58"/>
    </row>
    <row r="1216" spans="2:6">
      <c r="B1216" s="58"/>
      <c r="C1216" s="58"/>
      <c r="D1216" s="58"/>
      <c r="E1216" s="58"/>
      <c r="F1216" s="58"/>
    </row>
    <row r="1217" spans="2:6">
      <c r="B1217" s="58"/>
      <c r="C1217" s="58"/>
      <c r="D1217" s="58"/>
      <c r="E1217" s="58"/>
      <c r="F1217" s="58"/>
    </row>
    <row r="1218" spans="2:6">
      <c r="B1218" s="58"/>
      <c r="C1218" s="58"/>
      <c r="D1218" s="58"/>
      <c r="E1218" s="58"/>
      <c r="F1218" s="58"/>
    </row>
    <row r="1219" spans="2:6">
      <c r="B1219" s="58"/>
      <c r="C1219" s="58"/>
      <c r="D1219" s="58"/>
      <c r="E1219" s="58"/>
      <c r="F1219" s="58"/>
    </row>
    <row r="1220" spans="2:6">
      <c r="B1220" s="58"/>
      <c r="C1220" s="58"/>
      <c r="D1220" s="58"/>
      <c r="E1220" s="58"/>
      <c r="F1220" s="58"/>
    </row>
    <row r="1221" spans="2:6">
      <c r="B1221" s="58"/>
      <c r="C1221" s="58"/>
      <c r="D1221" s="58"/>
      <c r="E1221" s="58"/>
      <c r="F1221" s="58"/>
    </row>
    <row r="1222" spans="2:6">
      <c r="B1222" s="58"/>
      <c r="C1222" s="58"/>
      <c r="D1222" s="58"/>
      <c r="E1222" s="58"/>
      <c r="F1222" s="58"/>
    </row>
    <row r="1223" spans="2:6">
      <c r="B1223" s="58"/>
      <c r="C1223" s="58"/>
      <c r="D1223" s="58"/>
      <c r="E1223" s="58"/>
      <c r="F1223" s="58"/>
    </row>
    <row r="1224" spans="2:6">
      <c r="B1224" s="58"/>
      <c r="C1224" s="58"/>
      <c r="D1224" s="58"/>
      <c r="E1224" s="58"/>
      <c r="F1224" s="58"/>
    </row>
    <row r="1225" spans="2:6">
      <c r="B1225" s="58"/>
      <c r="C1225" s="58"/>
      <c r="D1225" s="58"/>
      <c r="E1225" s="58"/>
      <c r="F1225" s="58"/>
    </row>
    <row r="1226" spans="2:6">
      <c r="B1226" s="58"/>
      <c r="C1226" s="58"/>
      <c r="D1226" s="58"/>
      <c r="E1226" s="58"/>
      <c r="F1226" s="58"/>
    </row>
    <row r="1227" spans="2:6">
      <c r="B1227" s="58"/>
      <c r="C1227" s="58"/>
      <c r="D1227" s="58"/>
      <c r="E1227" s="58"/>
      <c r="F1227" s="58"/>
    </row>
    <row r="1228" spans="2:6">
      <c r="B1228" s="58"/>
      <c r="C1228" s="58"/>
      <c r="D1228" s="58"/>
      <c r="E1228" s="58"/>
      <c r="F1228" s="58"/>
    </row>
    <row r="1229" spans="2:6">
      <c r="B1229" s="58"/>
      <c r="C1229" s="58"/>
      <c r="D1229" s="58"/>
      <c r="E1229" s="58"/>
      <c r="F1229" s="58"/>
    </row>
    <row r="1230" spans="2:6">
      <c r="B1230" s="58"/>
      <c r="C1230" s="58"/>
      <c r="D1230" s="58"/>
      <c r="E1230" s="58"/>
      <c r="F1230" s="58"/>
    </row>
    <row r="1231" spans="2:6">
      <c r="B1231" s="58"/>
      <c r="C1231" s="58"/>
      <c r="D1231" s="58"/>
      <c r="E1231" s="58"/>
      <c r="F1231" s="58"/>
    </row>
    <row r="1232" spans="2:6">
      <c r="B1232" s="58"/>
      <c r="C1232" s="58"/>
      <c r="D1232" s="58"/>
      <c r="E1232" s="58"/>
      <c r="F1232" s="58"/>
    </row>
    <row r="1233" spans="2:6">
      <c r="B1233" s="58"/>
      <c r="C1233" s="58"/>
      <c r="D1233" s="58"/>
      <c r="E1233" s="58"/>
      <c r="F1233" s="58"/>
    </row>
    <row r="1234" spans="2:6">
      <c r="B1234" s="58"/>
      <c r="C1234" s="58"/>
      <c r="D1234" s="58"/>
      <c r="E1234" s="58"/>
      <c r="F1234" s="58"/>
    </row>
    <row r="1235" spans="2:6">
      <c r="B1235" s="58"/>
      <c r="C1235" s="58"/>
      <c r="D1235" s="58"/>
      <c r="E1235" s="58"/>
      <c r="F1235" s="58"/>
    </row>
    <row r="1236" spans="2:6">
      <c r="B1236" s="58"/>
      <c r="C1236" s="58"/>
      <c r="D1236" s="58"/>
      <c r="E1236" s="58"/>
      <c r="F1236" s="58"/>
    </row>
    <row r="1237" spans="2:6">
      <c r="B1237" s="58"/>
      <c r="C1237" s="58"/>
      <c r="D1237" s="58"/>
      <c r="E1237" s="58"/>
      <c r="F1237" s="58"/>
    </row>
    <row r="1238" spans="2:6">
      <c r="B1238" s="58"/>
      <c r="C1238" s="58"/>
      <c r="D1238" s="58"/>
      <c r="E1238" s="58"/>
      <c r="F1238" s="58"/>
    </row>
    <row r="1239" spans="2:6">
      <c r="B1239" s="58"/>
      <c r="C1239" s="58"/>
      <c r="D1239" s="58"/>
      <c r="E1239" s="58"/>
      <c r="F1239" s="58"/>
    </row>
    <row r="1240" spans="2:6">
      <c r="B1240" s="58"/>
      <c r="C1240" s="58"/>
      <c r="D1240" s="58"/>
      <c r="E1240" s="58"/>
      <c r="F1240" s="58"/>
    </row>
    <row r="1241" spans="2:6">
      <c r="B1241" s="58"/>
      <c r="C1241" s="58"/>
      <c r="D1241" s="58"/>
      <c r="E1241" s="58"/>
      <c r="F1241" s="58"/>
    </row>
    <row r="1242" spans="2:6">
      <c r="B1242" s="58"/>
      <c r="C1242" s="58"/>
      <c r="D1242" s="58"/>
      <c r="E1242" s="58"/>
      <c r="F1242" s="58"/>
    </row>
    <row r="1243" spans="2:6">
      <c r="B1243" s="58"/>
      <c r="C1243" s="58"/>
      <c r="D1243" s="58"/>
      <c r="E1243" s="58"/>
      <c r="F1243" s="58"/>
    </row>
    <row r="1244" spans="2:6">
      <c r="B1244" s="58"/>
      <c r="C1244" s="58"/>
      <c r="D1244" s="58"/>
      <c r="E1244" s="58"/>
      <c r="F1244" s="58"/>
    </row>
    <row r="1245" spans="2:6">
      <c r="B1245" s="58"/>
      <c r="C1245" s="58"/>
      <c r="D1245" s="58"/>
      <c r="E1245" s="58"/>
      <c r="F1245" s="58"/>
    </row>
    <row r="1246" spans="2:6">
      <c r="B1246" s="58"/>
      <c r="C1246" s="58"/>
      <c r="D1246" s="58"/>
      <c r="E1246" s="58"/>
      <c r="F1246" s="58"/>
    </row>
    <row r="1247" spans="2:6">
      <c r="B1247" s="58"/>
      <c r="C1247" s="58"/>
      <c r="D1247" s="58"/>
      <c r="E1247" s="58"/>
      <c r="F1247" s="58"/>
    </row>
    <row r="1248" spans="2:6">
      <c r="B1248" s="58"/>
      <c r="C1248" s="58"/>
      <c r="D1248" s="58"/>
      <c r="E1248" s="58"/>
      <c r="F1248" s="58"/>
    </row>
    <row r="1249" spans="2:6">
      <c r="B1249" s="58"/>
      <c r="C1249" s="58"/>
      <c r="D1249" s="58"/>
      <c r="E1249" s="58"/>
      <c r="F1249" s="58"/>
    </row>
    <row r="1250" spans="2:6">
      <c r="B1250" s="58"/>
      <c r="C1250" s="58"/>
      <c r="D1250" s="58"/>
      <c r="E1250" s="58"/>
      <c r="F1250" s="58"/>
    </row>
    <row r="1251" spans="2:6">
      <c r="B1251" s="58"/>
      <c r="C1251" s="58"/>
      <c r="D1251" s="58"/>
      <c r="E1251" s="58"/>
      <c r="F1251" s="58"/>
    </row>
    <row r="1252" spans="2:6">
      <c r="B1252" s="58"/>
      <c r="C1252" s="58"/>
      <c r="D1252" s="58"/>
      <c r="E1252" s="58"/>
      <c r="F1252" s="58"/>
    </row>
    <row r="1253" spans="2:6">
      <c r="B1253" s="58"/>
      <c r="C1253" s="58"/>
      <c r="D1253" s="58"/>
      <c r="E1253" s="58"/>
      <c r="F1253" s="58"/>
    </row>
    <row r="1254" spans="2:6">
      <c r="B1254" s="58"/>
      <c r="C1254" s="58"/>
      <c r="D1254" s="58"/>
      <c r="E1254" s="58"/>
      <c r="F1254" s="58"/>
    </row>
    <row r="1255" spans="2:6">
      <c r="B1255" s="58"/>
      <c r="C1255" s="58"/>
      <c r="D1255" s="58"/>
      <c r="E1255" s="58"/>
      <c r="F1255" s="58"/>
    </row>
    <row r="1256" spans="2:6">
      <c r="B1256" s="58"/>
      <c r="C1256" s="58"/>
      <c r="D1256" s="58"/>
      <c r="E1256" s="58"/>
      <c r="F1256" s="58"/>
    </row>
    <row r="1257" spans="2:6">
      <c r="B1257" s="58"/>
      <c r="C1257" s="58"/>
      <c r="D1257" s="58"/>
      <c r="E1257" s="58"/>
      <c r="F1257" s="58"/>
    </row>
    <row r="1258" spans="2:6">
      <c r="B1258" s="58"/>
      <c r="C1258" s="58"/>
      <c r="D1258" s="58"/>
      <c r="E1258" s="58"/>
      <c r="F1258" s="58"/>
    </row>
    <row r="1259" spans="2:6">
      <c r="B1259" s="58"/>
      <c r="C1259" s="58"/>
      <c r="D1259" s="58"/>
      <c r="E1259" s="58"/>
      <c r="F1259" s="58"/>
    </row>
    <row r="1260" spans="2:6">
      <c r="B1260" s="58"/>
      <c r="C1260" s="58"/>
      <c r="D1260" s="58"/>
      <c r="E1260" s="58"/>
      <c r="F1260" s="58"/>
    </row>
    <row r="1261" spans="2:6">
      <c r="B1261" s="58"/>
      <c r="C1261" s="58"/>
      <c r="D1261" s="58"/>
      <c r="E1261" s="58"/>
      <c r="F1261" s="58"/>
    </row>
    <row r="1262" spans="2:6">
      <c r="B1262" s="58"/>
      <c r="C1262" s="58"/>
      <c r="D1262" s="58"/>
      <c r="E1262" s="58"/>
      <c r="F1262" s="58"/>
    </row>
    <row r="1263" spans="2:6">
      <c r="B1263" s="58"/>
      <c r="C1263" s="58"/>
      <c r="D1263" s="58"/>
      <c r="E1263" s="58"/>
      <c r="F1263" s="58"/>
    </row>
    <row r="1264" spans="2:6">
      <c r="B1264" s="58"/>
      <c r="C1264" s="58"/>
      <c r="D1264" s="58"/>
      <c r="E1264" s="58"/>
      <c r="F1264" s="58"/>
    </row>
    <row r="1265" spans="2:6">
      <c r="B1265" s="58"/>
      <c r="C1265" s="58"/>
      <c r="D1265" s="58"/>
      <c r="E1265" s="58"/>
      <c r="F1265" s="58"/>
    </row>
    <row r="1266" spans="2:6">
      <c r="B1266" s="58"/>
      <c r="C1266" s="58"/>
      <c r="D1266" s="58"/>
      <c r="E1266" s="58"/>
      <c r="F1266" s="58"/>
    </row>
    <row r="1267" spans="2:6">
      <c r="B1267" s="58"/>
      <c r="C1267" s="58"/>
      <c r="D1267" s="58"/>
      <c r="E1267" s="58"/>
      <c r="F1267" s="58"/>
    </row>
    <row r="1268" spans="2:6">
      <c r="B1268" s="58"/>
      <c r="C1268" s="58"/>
      <c r="D1268" s="58"/>
      <c r="E1268" s="58"/>
      <c r="F1268" s="58"/>
    </row>
    <row r="1269" spans="2:6">
      <c r="B1269" s="58"/>
      <c r="C1269" s="58"/>
      <c r="D1269" s="58"/>
      <c r="E1269" s="58"/>
      <c r="F1269" s="58"/>
    </row>
    <row r="1270" spans="2:6">
      <c r="B1270" s="58"/>
      <c r="C1270" s="58"/>
      <c r="D1270" s="58"/>
      <c r="E1270" s="58"/>
      <c r="F1270" s="58"/>
    </row>
    <row r="1271" spans="2:6">
      <c r="B1271" s="58"/>
      <c r="C1271" s="58"/>
      <c r="D1271" s="58"/>
      <c r="E1271" s="58"/>
      <c r="F1271" s="58"/>
    </row>
    <row r="1272" spans="2:6">
      <c r="B1272" s="58"/>
      <c r="C1272" s="58"/>
      <c r="D1272" s="58"/>
      <c r="E1272" s="58"/>
      <c r="F1272" s="58"/>
    </row>
    <row r="1273" spans="2:6">
      <c r="B1273" s="58"/>
      <c r="C1273" s="58"/>
      <c r="D1273" s="58"/>
      <c r="E1273" s="58"/>
      <c r="F1273" s="58"/>
    </row>
    <row r="1274" spans="2:6">
      <c r="B1274" s="58"/>
      <c r="C1274" s="58"/>
      <c r="D1274" s="58"/>
      <c r="E1274" s="58"/>
      <c r="F1274" s="58"/>
    </row>
    <row r="1275" spans="2:6">
      <c r="B1275" s="58"/>
      <c r="C1275" s="58"/>
      <c r="D1275" s="58"/>
      <c r="E1275" s="58"/>
      <c r="F1275" s="58"/>
    </row>
    <row r="1276" spans="2:6">
      <c r="B1276" s="58"/>
      <c r="C1276" s="58"/>
      <c r="D1276" s="58"/>
      <c r="E1276" s="58"/>
      <c r="F1276" s="58"/>
    </row>
    <row r="1277" spans="2:6">
      <c r="B1277" s="58"/>
      <c r="C1277" s="58"/>
      <c r="D1277" s="58"/>
      <c r="E1277" s="58"/>
      <c r="F1277" s="58"/>
    </row>
    <row r="1278" spans="2:6">
      <c r="B1278" s="58"/>
      <c r="C1278" s="58"/>
      <c r="D1278" s="58"/>
      <c r="E1278" s="58"/>
      <c r="F1278" s="58"/>
    </row>
    <row r="1279" spans="2:6">
      <c r="B1279" s="58"/>
      <c r="C1279" s="58"/>
      <c r="D1279" s="58"/>
      <c r="E1279" s="58"/>
      <c r="F1279" s="58"/>
    </row>
    <row r="1280" spans="2:6">
      <c r="B1280" s="58"/>
      <c r="C1280" s="58"/>
      <c r="D1280" s="58"/>
      <c r="E1280" s="58"/>
      <c r="F1280" s="58"/>
    </row>
    <row r="1281" spans="2:6">
      <c r="B1281" s="58"/>
      <c r="C1281" s="58"/>
      <c r="D1281" s="58"/>
      <c r="E1281" s="58"/>
      <c r="F1281" s="58"/>
    </row>
    <row r="1282" spans="2:6">
      <c r="B1282" s="58"/>
      <c r="C1282" s="58"/>
      <c r="D1282" s="58"/>
      <c r="E1282" s="58"/>
      <c r="F1282" s="58"/>
    </row>
    <row r="1283" spans="2:6">
      <c r="B1283" s="58"/>
      <c r="C1283" s="58"/>
      <c r="D1283" s="58"/>
      <c r="E1283" s="58"/>
      <c r="F1283" s="58"/>
    </row>
    <row r="1284" spans="2:6">
      <c r="B1284" s="58"/>
      <c r="C1284" s="58"/>
      <c r="D1284" s="58"/>
      <c r="E1284" s="58"/>
      <c r="F1284" s="58"/>
    </row>
    <row r="1285" spans="2:6">
      <c r="B1285" s="58"/>
      <c r="C1285" s="58"/>
      <c r="D1285" s="58"/>
      <c r="E1285" s="58"/>
      <c r="F1285" s="58"/>
    </row>
    <row r="1286" spans="2:6">
      <c r="B1286" s="58"/>
      <c r="C1286" s="58"/>
      <c r="D1286" s="58"/>
      <c r="E1286" s="58"/>
      <c r="F1286" s="58"/>
    </row>
    <row r="1287" spans="2:6">
      <c r="B1287" s="58"/>
      <c r="C1287" s="58"/>
      <c r="D1287" s="58"/>
      <c r="E1287" s="58"/>
      <c r="F1287" s="58"/>
    </row>
    <row r="1288" spans="2:6">
      <c r="B1288" s="58"/>
      <c r="C1288" s="58"/>
      <c r="D1288" s="58"/>
      <c r="E1288" s="58"/>
      <c r="F1288" s="58"/>
    </row>
    <row r="1289" spans="2:6">
      <c r="B1289" s="58"/>
      <c r="C1289" s="58"/>
      <c r="D1289" s="58"/>
      <c r="E1289" s="58"/>
      <c r="F1289" s="58"/>
    </row>
    <row r="1290" spans="2:6">
      <c r="B1290" s="58"/>
      <c r="C1290" s="58"/>
      <c r="D1290" s="58"/>
      <c r="E1290" s="58"/>
      <c r="F1290" s="58"/>
    </row>
    <row r="1291" spans="2:6">
      <c r="B1291" s="58"/>
      <c r="C1291" s="58"/>
      <c r="D1291" s="58"/>
      <c r="E1291" s="58"/>
      <c r="F1291" s="58"/>
    </row>
    <row r="1292" spans="2:6">
      <c r="B1292" s="58"/>
      <c r="C1292" s="58"/>
      <c r="D1292" s="58"/>
      <c r="E1292" s="58"/>
      <c r="F1292" s="58"/>
    </row>
    <row r="1293" spans="2:6">
      <c r="B1293" s="58"/>
      <c r="C1293" s="58"/>
      <c r="D1293" s="58"/>
      <c r="E1293" s="58"/>
      <c r="F1293" s="58"/>
    </row>
    <row r="1294" spans="2:6">
      <c r="B1294" s="58"/>
      <c r="C1294" s="58"/>
      <c r="D1294" s="58"/>
      <c r="E1294" s="58"/>
      <c r="F1294" s="58"/>
    </row>
    <row r="1295" spans="2:6">
      <c r="B1295" s="58"/>
      <c r="C1295" s="58"/>
      <c r="D1295" s="58"/>
      <c r="E1295" s="58"/>
      <c r="F1295" s="58"/>
    </row>
    <row r="1296" spans="2:6">
      <c r="B1296" s="58"/>
      <c r="C1296" s="58"/>
      <c r="D1296" s="58"/>
      <c r="E1296" s="58"/>
      <c r="F1296" s="58"/>
    </row>
    <row r="1297" spans="2:6">
      <c r="B1297" s="58"/>
      <c r="C1297" s="58"/>
      <c r="D1297" s="58"/>
      <c r="E1297" s="58"/>
      <c r="F1297" s="58"/>
    </row>
    <row r="1298" spans="2:6">
      <c r="B1298" s="58"/>
      <c r="C1298" s="58"/>
      <c r="D1298" s="58"/>
      <c r="E1298" s="58"/>
      <c r="F1298" s="58"/>
    </row>
    <row r="1299" spans="2:6">
      <c r="B1299" s="58"/>
      <c r="C1299" s="58"/>
      <c r="D1299" s="58"/>
      <c r="E1299" s="58"/>
      <c r="F1299" s="58"/>
    </row>
    <row r="1300" spans="2:6">
      <c r="B1300" s="58"/>
      <c r="C1300" s="58"/>
      <c r="D1300" s="58"/>
      <c r="E1300" s="58"/>
      <c r="F1300" s="58"/>
    </row>
    <row r="1301" spans="2:6">
      <c r="B1301" s="58"/>
      <c r="C1301" s="58"/>
      <c r="D1301" s="58"/>
      <c r="E1301" s="58"/>
      <c r="F1301" s="58"/>
    </row>
    <row r="1302" spans="2:6">
      <c r="B1302" s="58"/>
      <c r="C1302" s="58"/>
      <c r="D1302" s="58"/>
      <c r="E1302" s="58"/>
      <c r="F1302" s="58"/>
    </row>
    <row r="1303" spans="2:6">
      <c r="B1303" s="58"/>
      <c r="C1303" s="58"/>
      <c r="D1303" s="58"/>
      <c r="E1303" s="58"/>
      <c r="F1303" s="58"/>
    </row>
    <row r="1304" spans="2:6">
      <c r="B1304" s="58"/>
      <c r="C1304" s="58"/>
      <c r="D1304" s="58"/>
      <c r="E1304" s="58"/>
      <c r="F1304" s="58"/>
    </row>
    <row r="1305" spans="2:6">
      <c r="B1305" s="58"/>
      <c r="C1305" s="58"/>
      <c r="D1305" s="58"/>
      <c r="E1305" s="58"/>
      <c r="F1305" s="58"/>
    </row>
    <row r="1306" spans="2:6">
      <c r="B1306" s="58"/>
      <c r="C1306" s="58"/>
      <c r="D1306" s="58"/>
      <c r="E1306" s="58"/>
      <c r="F1306" s="58"/>
    </row>
    <row r="1307" spans="2:6">
      <c r="B1307" s="58"/>
      <c r="C1307" s="58"/>
      <c r="D1307" s="58"/>
      <c r="E1307" s="58"/>
      <c r="F1307" s="58"/>
    </row>
    <row r="1308" spans="2:6">
      <c r="B1308" s="58"/>
      <c r="C1308" s="58"/>
      <c r="D1308" s="58"/>
      <c r="E1308" s="58"/>
      <c r="F1308" s="58"/>
    </row>
    <row r="1309" spans="2:6">
      <c r="B1309" s="58"/>
      <c r="C1309" s="58"/>
      <c r="D1309" s="58"/>
      <c r="E1309" s="58"/>
      <c r="F1309" s="58"/>
    </row>
    <row r="1310" spans="2:6">
      <c r="B1310" s="58"/>
      <c r="C1310" s="58"/>
      <c r="D1310" s="58"/>
      <c r="E1310" s="58"/>
      <c r="F1310" s="58"/>
    </row>
    <row r="1311" spans="2:6">
      <c r="B1311" s="58"/>
      <c r="C1311" s="58"/>
      <c r="D1311" s="58"/>
      <c r="E1311" s="58"/>
      <c r="F1311" s="58"/>
    </row>
    <row r="1312" spans="2:6">
      <c r="B1312" s="58"/>
      <c r="C1312" s="58"/>
      <c r="D1312" s="58"/>
      <c r="E1312" s="58"/>
      <c r="F1312" s="58"/>
    </row>
    <row r="1313" spans="2:6">
      <c r="B1313" s="58"/>
      <c r="C1313" s="58"/>
      <c r="D1313" s="58"/>
      <c r="E1313" s="58"/>
      <c r="F1313" s="58"/>
    </row>
    <row r="1314" spans="2:6">
      <c r="B1314" s="58"/>
      <c r="C1314" s="58"/>
      <c r="D1314" s="58"/>
      <c r="E1314" s="58"/>
      <c r="F1314" s="58"/>
    </row>
    <row r="1315" spans="2:6">
      <c r="B1315" s="58"/>
      <c r="C1315" s="58"/>
      <c r="D1315" s="58"/>
      <c r="E1315" s="58"/>
      <c r="F1315" s="58"/>
    </row>
    <row r="1316" spans="2:6">
      <c r="B1316" s="58"/>
      <c r="C1316" s="58"/>
      <c r="D1316" s="58"/>
      <c r="E1316" s="58"/>
      <c r="F1316" s="58"/>
    </row>
    <row r="1317" spans="2:6">
      <c r="B1317" s="58"/>
      <c r="C1317" s="58"/>
      <c r="D1317" s="58"/>
      <c r="E1317" s="58"/>
      <c r="F1317" s="58"/>
    </row>
    <row r="1318" spans="2:6">
      <c r="B1318" s="58"/>
      <c r="C1318" s="58"/>
      <c r="D1318" s="58"/>
      <c r="E1318" s="58"/>
      <c r="F1318" s="58"/>
    </row>
    <row r="1319" spans="2:6">
      <c r="B1319" s="58"/>
      <c r="C1319" s="58"/>
      <c r="D1319" s="58"/>
      <c r="E1319" s="58"/>
      <c r="F1319" s="58"/>
    </row>
    <row r="1320" spans="2:6">
      <c r="B1320" s="58"/>
      <c r="C1320" s="58"/>
      <c r="D1320" s="58"/>
      <c r="E1320" s="58"/>
      <c r="F1320" s="58"/>
    </row>
    <row r="1321" spans="2:6">
      <c r="B1321" s="58"/>
      <c r="C1321" s="58"/>
      <c r="D1321" s="58"/>
      <c r="E1321" s="58"/>
      <c r="F1321" s="58"/>
    </row>
    <row r="1322" spans="2:6">
      <c r="B1322" s="58"/>
      <c r="C1322" s="58"/>
      <c r="D1322" s="58"/>
      <c r="E1322" s="58"/>
      <c r="F1322" s="58"/>
    </row>
    <row r="1323" spans="2:6">
      <c r="B1323" s="58"/>
      <c r="C1323" s="58"/>
      <c r="D1323" s="58"/>
      <c r="E1323" s="58"/>
      <c r="F1323" s="58"/>
    </row>
    <row r="1324" spans="2:6">
      <c r="B1324" s="58"/>
      <c r="C1324" s="58"/>
      <c r="D1324" s="58"/>
      <c r="E1324" s="58"/>
      <c r="F1324" s="58"/>
    </row>
    <row r="1325" spans="2:6">
      <c r="B1325" s="58"/>
      <c r="C1325" s="58"/>
      <c r="D1325" s="58"/>
      <c r="E1325" s="58"/>
      <c r="F1325" s="58"/>
    </row>
    <row r="1326" spans="2:6">
      <c r="B1326" s="58"/>
      <c r="C1326" s="58"/>
      <c r="D1326" s="58"/>
      <c r="E1326" s="58"/>
      <c r="F1326" s="58"/>
    </row>
    <row r="1327" spans="2:6">
      <c r="B1327" s="58"/>
      <c r="C1327" s="58"/>
      <c r="D1327" s="58"/>
      <c r="E1327" s="58"/>
      <c r="F1327" s="58"/>
    </row>
    <row r="1328" spans="2:6">
      <c r="B1328" s="58"/>
      <c r="C1328" s="58"/>
      <c r="D1328" s="58"/>
      <c r="E1328" s="58"/>
      <c r="F1328" s="58"/>
    </row>
    <row r="1329" spans="2:6">
      <c r="B1329" s="58"/>
      <c r="C1329" s="58"/>
      <c r="D1329" s="58"/>
      <c r="E1329" s="58"/>
      <c r="F1329" s="58"/>
    </row>
    <row r="1330" spans="2:6">
      <c r="B1330" s="58"/>
      <c r="C1330" s="58"/>
      <c r="D1330" s="58"/>
      <c r="E1330" s="58"/>
      <c r="F1330" s="58"/>
    </row>
    <row r="1331" spans="2:6">
      <c r="B1331" s="58"/>
      <c r="C1331" s="58"/>
      <c r="D1331" s="58"/>
      <c r="E1331" s="58"/>
      <c r="F1331" s="58"/>
    </row>
    <row r="1332" spans="2:6">
      <c r="B1332" s="58"/>
      <c r="C1332" s="58"/>
      <c r="D1332" s="58"/>
      <c r="E1332" s="58"/>
      <c r="F1332" s="58"/>
    </row>
    <row r="1333" spans="2:6">
      <c r="B1333" s="58"/>
      <c r="C1333" s="58"/>
      <c r="D1333" s="58"/>
      <c r="E1333" s="58"/>
      <c r="F1333" s="58"/>
    </row>
    <row r="1334" spans="2:6">
      <c r="B1334" s="58"/>
      <c r="C1334" s="58"/>
      <c r="D1334" s="58"/>
      <c r="E1334" s="58"/>
      <c r="F1334" s="58"/>
    </row>
    <row r="1335" spans="2:6">
      <c r="B1335" s="58"/>
      <c r="C1335" s="58"/>
      <c r="D1335" s="58"/>
      <c r="E1335" s="58"/>
      <c r="F1335" s="58"/>
    </row>
    <row r="1336" spans="2:6">
      <c r="B1336" s="58"/>
      <c r="C1336" s="58"/>
      <c r="D1336" s="58"/>
      <c r="E1336" s="58"/>
      <c r="F1336" s="58"/>
    </row>
    <row r="1337" spans="2:6">
      <c r="B1337" s="58"/>
      <c r="C1337" s="58"/>
      <c r="D1337" s="58"/>
      <c r="E1337" s="58"/>
      <c r="F1337" s="58"/>
    </row>
    <row r="1338" spans="2:6">
      <c r="B1338" s="58"/>
      <c r="C1338" s="58"/>
      <c r="D1338" s="58"/>
      <c r="E1338" s="58"/>
      <c r="F1338" s="58"/>
    </row>
    <row r="1339" spans="2:6">
      <c r="B1339" s="58"/>
      <c r="C1339" s="58"/>
      <c r="D1339" s="58"/>
      <c r="E1339" s="58"/>
      <c r="F1339" s="58"/>
    </row>
    <row r="1340" spans="2:6">
      <c r="B1340" s="58"/>
      <c r="C1340" s="58"/>
      <c r="D1340" s="58"/>
      <c r="E1340" s="58"/>
      <c r="F1340" s="58"/>
    </row>
    <row r="1341" spans="2:6">
      <c r="B1341" s="58"/>
      <c r="C1341" s="58"/>
      <c r="D1341" s="58"/>
      <c r="E1341" s="58"/>
      <c r="F1341" s="58"/>
    </row>
    <row r="1342" spans="2:6">
      <c r="B1342" s="58"/>
      <c r="C1342" s="58"/>
      <c r="D1342" s="58"/>
      <c r="E1342" s="58"/>
      <c r="F1342" s="58"/>
    </row>
    <row r="1343" spans="2:6">
      <c r="B1343" s="58"/>
      <c r="C1343" s="58"/>
      <c r="D1343" s="58"/>
      <c r="E1343" s="58"/>
      <c r="F1343" s="58"/>
    </row>
    <row r="1344" spans="2:6">
      <c r="B1344" s="58"/>
      <c r="C1344" s="58"/>
      <c r="D1344" s="58"/>
      <c r="E1344" s="58"/>
      <c r="F1344" s="58"/>
    </row>
    <row r="1345" spans="2:6">
      <c r="B1345" s="58"/>
      <c r="C1345" s="58"/>
      <c r="D1345" s="58"/>
      <c r="E1345" s="58"/>
      <c r="F1345" s="58"/>
    </row>
    <row r="1346" spans="2:6">
      <c r="B1346" s="58"/>
      <c r="C1346" s="58"/>
      <c r="D1346" s="58"/>
      <c r="E1346" s="58"/>
      <c r="F1346" s="58"/>
    </row>
    <row r="1347" spans="2:6">
      <c r="B1347" s="58"/>
      <c r="C1347" s="58"/>
      <c r="D1347" s="58"/>
      <c r="E1347" s="58"/>
      <c r="F1347" s="58"/>
    </row>
    <row r="1348" spans="2:6">
      <c r="B1348" s="58"/>
      <c r="C1348" s="58"/>
      <c r="D1348" s="58"/>
      <c r="E1348" s="58"/>
      <c r="F1348" s="58"/>
    </row>
    <row r="1349" spans="2:6">
      <c r="B1349" s="58"/>
      <c r="C1349" s="58"/>
      <c r="D1349" s="58"/>
      <c r="E1349" s="58"/>
      <c r="F1349" s="58"/>
    </row>
    <row r="1350" spans="2:6">
      <c r="B1350" s="58"/>
      <c r="C1350" s="58"/>
      <c r="D1350" s="58"/>
      <c r="E1350" s="58"/>
      <c r="F1350" s="58"/>
    </row>
    <row r="1351" spans="2:6">
      <c r="B1351" s="58"/>
      <c r="C1351" s="58"/>
      <c r="D1351" s="58"/>
      <c r="E1351" s="58"/>
      <c r="F1351" s="58"/>
    </row>
    <row r="1352" spans="2:6">
      <c r="B1352" s="58"/>
      <c r="C1352" s="58"/>
      <c r="D1352" s="58"/>
      <c r="E1352" s="58"/>
      <c r="F1352" s="58"/>
    </row>
    <row r="1353" spans="2:6">
      <c r="B1353" s="58"/>
      <c r="C1353" s="58"/>
      <c r="D1353" s="58"/>
      <c r="E1353" s="58"/>
      <c r="F1353" s="58"/>
    </row>
    <row r="1354" spans="2:6">
      <c r="B1354" s="58"/>
      <c r="C1354" s="58"/>
      <c r="D1354" s="58"/>
      <c r="E1354" s="58"/>
      <c r="F1354" s="58"/>
    </row>
    <row r="1355" spans="2:6">
      <c r="B1355" s="58"/>
      <c r="C1355" s="58"/>
      <c r="D1355" s="58"/>
      <c r="E1355" s="58"/>
      <c r="F1355" s="58"/>
    </row>
    <row r="1356" spans="2:6">
      <c r="B1356" s="58"/>
      <c r="C1356" s="58"/>
      <c r="D1356" s="58"/>
      <c r="E1356" s="58"/>
      <c r="F1356" s="58"/>
    </row>
    <row r="1357" spans="2:6">
      <c r="B1357" s="58"/>
      <c r="C1357" s="58"/>
      <c r="D1357" s="58"/>
      <c r="E1357" s="58"/>
      <c r="F1357" s="58"/>
    </row>
    <row r="1358" spans="2:6">
      <c r="B1358" s="58"/>
      <c r="C1358" s="58"/>
      <c r="D1358" s="58"/>
      <c r="E1358" s="58"/>
      <c r="F1358" s="58"/>
    </row>
    <row r="1359" spans="2:6">
      <c r="B1359" s="58"/>
      <c r="C1359" s="58"/>
      <c r="D1359" s="58"/>
      <c r="E1359" s="58"/>
      <c r="F1359" s="58"/>
    </row>
    <row r="1360" spans="2:6">
      <c r="B1360" s="58"/>
      <c r="C1360" s="58"/>
      <c r="D1360" s="58"/>
      <c r="E1360" s="58"/>
      <c r="F1360" s="58"/>
    </row>
    <row r="1361" spans="2:6">
      <c r="B1361" s="58"/>
      <c r="C1361" s="58"/>
      <c r="D1361" s="58"/>
      <c r="E1361" s="58"/>
      <c r="F1361" s="58"/>
    </row>
    <row r="1362" spans="2:6">
      <c r="B1362" s="58"/>
      <c r="C1362" s="58"/>
      <c r="D1362" s="58"/>
      <c r="E1362" s="58"/>
      <c r="F1362" s="58"/>
    </row>
    <row r="1363" spans="2:6">
      <c r="B1363" s="58"/>
      <c r="C1363" s="58"/>
      <c r="D1363" s="58"/>
      <c r="E1363" s="58"/>
      <c r="F1363" s="58"/>
    </row>
    <row r="1364" spans="2:6">
      <c r="B1364" s="58"/>
      <c r="C1364" s="58"/>
      <c r="D1364" s="58"/>
      <c r="E1364" s="58"/>
      <c r="F1364" s="58"/>
    </row>
    <row r="1365" spans="2:6">
      <c r="B1365" s="58"/>
      <c r="C1365" s="58"/>
      <c r="D1365" s="58"/>
      <c r="E1365" s="58"/>
      <c r="F1365" s="58"/>
    </row>
    <row r="1366" spans="2:6">
      <c r="B1366" s="58"/>
      <c r="C1366" s="58"/>
      <c r="D1366" s="58"/>
      <c r="E1366" s="58"/>
      <c r="F1366" s="58"/>
    </row>
    <row r="1367" spans="2:6">
      <c r="B1367" s="58"/>
      <c r="C1367" s="58"/>
      <c r="D1367" s="58"/>
      <c r="E1367" s="58"/>
      <c r="F1367" s="58"/>
    </row>
    <row r="1368" spans="2:6">
      <c r="B1368" s="58"/>
      <c r="C1368" s="58"/>
      <c r="D1368" s="58"/>
      <c r="E1368" s="58"/>
      <c r="F1368" s="58"/>
    </row>
    <row r="1369" spans="2:6">
      <c r="B1369" s="58"/>
      <c r="C1369" s="58"/>
      <c r="D1369" s="58"/>
      <c r="E1369" s="58"/>
      <c r="F1369" s="58"/>
    </row>
    <row r="1370" spans="2:6">
      <c r="B1370" s="58"/>
      <c r="C1370" s="58"/>
      <c r="D1370" s="58"/>
      <c r="E1370" s="58"/>
      <c r="F1370" s="58"/>
    </row>
    <row r="1371" spans="2:6">
      <c r="B1371" s="58"/>
      <c r="C1371" s="58"/>
      <c r="D1371" s="58"/>
      <c r="E1371" s="58"/>
      <c r="F1371" s="58"/>
    </row>
    <row r="1372" spans="2:6">
      <c r="B1372" s="58"/>
      <c r="C1372" s="58"/>
      <c r="D1372" s="58"/>
      <c r="E1372" s="58"/>
      <c r="F1372" s="58"/>
    </row>
    <row r="1373" spans="2:6">
      <c r="B1373" s="58"/>
      <c r="C1373" s="58"/>
      <c r="D1373" s="58"/>
      <c r="E1373" s="58"/>
      <c r="F1373" s="58"/>
    </row>
    <row r="1374" spans="2:6">
      <c r="B1374" s="58"/>
      <c r="C1374" s="58"/>
      <c r="D1374" s="58"/>
      <c r="E1374" s="58"/>
      <c r="F1374" s="58"/>
    </row>
    <row r="1375" spans="2:6">
      <c r="B1375" s="58"/>
      <c r="C1375" s="58"/>
      <c r="D1375" s="58"/>
      <c r="E1375" s="58"/>
      <c r="F1375" s="58"/>
    </row>
    <row r="1376" spans="2:6">
      <c r="B1376" s="58"/>
      <c r="C1376" s="58"/>
      <c r="D1376" s="58"/>
      <c r="E1376" s="58"/>
      <c r="F1376" s="58"/>
    </row>
    <row r="1377" spans="2:6">
      <c r="B1377" s="58"/>
      <c r="C1377" s="58"/>
      <c r="D1377" s="58"/>
      <c r="E1377" s="58"/>
      <c r="F1377" s="58"/>
    </row>
    <row r="1378" spans="2:6">
      <c r="B1378" s="58"/>
      <c r="C1378" s="58"/>
      <c r="D1378" s="58"/>
      <c r="E1378" s="58"/>
      <c r="F1378" s="58"/>
    </row>
    <row r="1379" spans="2:6">
      <c r="B1379" s="58"/>
      <c r="C1379" s="58"/>
      <c r="D1379" s="58"/>
      <c r="E1379" s="58"/>
      <c r="F1379" s="58"/>
    </row>
    <row r="1380" spans="2:6">
      <c r="B1380" s="58"/>
      <c r="C1380" s="58"/>
      <c r="D1380" s="58"/>
      <c r="E1380" s="58"/>
      <c r="F1380" s="58"/>
    </row>
    <row r="1381" spans="2:6">
      <c r="B1381" s="58"/>
      <c r="C1381" s="58"/>
      <c r="D1381" s="58"/>
      <c r="E1381" s="58"/>
      <c r="F1381" s="58"/>
    </row>
    <row r="1382" spans="2:6">
      <c r="B1382" s="58"/>
      <c r="C1382" s="58"/>
      <c r="D1382" s="58"/>
      <c r="E1382" s="58"/>
      <c r="F1382" s="58"/>
    </row>
    <row r="1383" spans="2:6">
      <c r="B1383" s="58"/>
      <c r="C1383" s="58"/>
      <c r="D1383" s="58"/>
      <c r="E1383" s="58"/>
      <c r="F1383" s="58"/>
    </row>
    <row r="1384" spans="2:6">
      <c r="B1384" s="58"/>
      <c r="C1384" s="58"/>
      <c r="D1384" s="58"/>
      <c r="E1384" s="58"/>
      <c r="F1384" s="58"/>
    </row>
    <row r="1385" spans="2:6">
      <c r="B1385" s="58"/>
      <c r="C1385" s="58"/>
      <c r="D1385" s="58"/>
      <c r="E1385" s="58"/>
      <c r="F1385" s="58"/>
    </row>
    <row r="1386" spans="2:6">
      <c r="B1386" s="58"/>
      <c r="C1386" s="58"/>
      <c r="D1386" s="58"/>
      <c r="E1386" s="58"/>
      <c r="F1386" s="58"/>
    </row>
    <row r="1387" spans="2:6">
      <c r="B1387" s="58"/>
      <c r="C1387" s="58"/>
      <c r="D1387" s="58"/>
      <c r="E1387" s="58"/>
      <c r="F1387" s="58"/>
    </row>
    <row r="1388" spans="2:6">
      <c r="B1388" s="58"/>
      <c r="C1388" s="58"/>
      <c r="D1388" s="58"/>
      <c r="E1388" s="58"/>
      <c r="F1388" s="58"/>
    </row>
    <row r="1389" spans="2:6">
      <c r="B1389" s="58"/>
      <c r="C1389" s="58"/>
      <c r="D1389" s="58"/>
      <c r="E1389" s="58"/>
      <c r="F1389" s="58"/>
    </row>
    <row r="1390" spans="2:6">
      <c r="B1390" s="58"/>
      <c r="C1390" s="58"/>
      <c r="D1390" s="58"/>
      <c r="E1390" s="58"/>
      <c r="F1390" s="58"/>
    </row>
    <row r="1391" spans="2:6">
      <c r="B1391" s="58"/>
      <c r="C1391" s="58"/>
      <c r="D1391" s="58"/>
      <c r="E1391" s="58"/>
      <c r="F1391" s="58"/>
    </row>
    <row r="1392" spans="2:6">
      <c r="B1392" s="58"/>
      <c r="C1392" s="58"/>
      <c r="D1392" s="58"/>
      <c r="E1392" s="58"/>
      <c r="F1392" s="58"/>
    </row>
    <row r="1393" spans="2:6">
      <c r="B1393" s="58"/>
      <c r="C1393" s="58"/>
      <c r="D1393" s="58"/>
      <c r="E1393" s="58"/>
      <c r="F1393" s="58"/>
    </row>
    <row r="1394" spans="2:6">
      <c r="B1394" s="58"/>
      <c r="C1394" s="58"/>
      <c r="D1394" s="58"/>
      <c r="E1394" s="58"/>
      <c r="F1394" s="58"/>
    </row>
    <row r="1395" spans="2:6">
      <c r="B1395" s="58"/>
      <c r="C1395" s="58"/>
      <c r="D1395" s="58"/>
      <c r="E1395" s="58"/>
      <c r="F1395" s="58"/>
    </row>
    <row r="1396" spans="2:6">
      <c r="B1396" s="58"/>
      <c r="C1396" s="58"/>
      <c r="D1396" s="58"/>
      <c r="E1396" s="58"/>
      <c r="F1396" s="58"/>
    </row>
    <row r="1397" spans="2:6">
      <c r="B1397" s="58"/>
      <c r="C1397" s="58"/>
      <c r="D1397" s="58"/>
      <c r="E1397" s="58"/>
      <c r="F1397" s="58"/>
    </row>
    <row r="1398" spans="2:6">
      <c r="B1398" s="58"/>
      <c r="C1398" s="58"/>
      <c r="D1398" s="58"/>
      <c r="E1398" s="58"/>
      <c r="F1398" s="58"/>
    </row>
    <row r="1399" spans="2:6">
      <c r="B1399" s="58"/>
      <c r="C1399" s="58"/>
      <c r="D1399" s="58"/>
      <c r="E1399" s="58"/>
      <c r="F1399" s="58"/>
    </row>
    <row r="1400" spans="2:6">
      <c r="B1400" s="58"/>
      <c r="C1400" s="58"/>
      <c r="D1400" s="58"/>
      <c r="E1400" s="58"/>
      <c r="F1400" s="58"/>
    </row>
    <row r="1401" spans="2:6">
      <c r="B1401" s="58"/>
      <c r="C1401" s="58"/>
      <c r="D1401" s="58"/>
      <c r="E1401" s="58"/>
      <c r="F1401" s="58"/>
    </row>
    <row r="1402" spans="2:6">
      <c r="B1402" s="58"/>
      <c r="C1402" s="58"/>
      <c r="D1402" s="58"/>
      <c r="E1402" s="58"/>
      <c r="F1402" s="58"/>
    </row>
    <row r="1403" spans="2:6">
      <c r="B1403" s="58"/>
      <c r="C1403" s="58"/>
      <c r="D1403" s="58"/>
      <c r="E1403" s="58"/>
      <c r="F1403" s="58"/>
    </row>
    <row r="1404" spans="2:6">
      <c r="B1404" s="58"/>
      <c r="C1404" s="58"/>
      <c r="D1404" s="58"/>
      <c r="E1404" s="58"/>
      <c r="F1404" s="58"/>
    </row>
    <row r="1405" spans="2:6">
      <c r="B1405" s="58"/>
      <c r="C1405" s="58"/>
      <c r="D1405" s="58"/>
      <c r="E1405" s="58"/>
      <c r="F1405" s="58"/>
    </row>
    <row r="1406" spans="2:6">
      <c r="B1406" s="58"/>
      <c r="C1406" s="58"/>
      <c r="D1406" s="58"/>
      <c r="E1406" s="58"/>
      <c r="F1406" s="58"/>
    </row>
    <row r="1407" spans="2:6">
      <c r="B1407" s="58"/>
      <c r="C1407" s="58"/>
      <c r="D1407" s="58"/>
      <c r="E1407" s="58"/>
      <c r="F1407" s="58"/>
    </row>
    <row r="1408" spans="2:6">
      <c r="B1408" s="58"/>
      <c r="C1408" s="58"/>
      <c r="D1408" s="58"/>
      <c r="E1408" s="58"/>
      <c r="F1408" s="58"/>
    </row>
    <row r="1409" spans="2:6">
      <c r="B1409" s="58"/>
      <c r="C1409" s="58"/>
      <c r="D1409" s="58"/>
      <c r="E1409" s="58"/>
      <c r="F1409" s="58"/>
    </row>
    <row r="1410" spans="2:6">
      <c r="B1410" s="58"/>
      <c r="C1410" s="58"/>
      <c r="D1410" s="58"/>
      <c r="E1410" s="58"/>
      <c r="F1410" s="58"/>
    </row>
    <row r="1411" spans="2:6">
      <c r="B1411" s="58"/>
      <c r="C1411" s="58"/>
      <c r="D1411" s="58"/>
      <c r="E1411" s="58"/>
      <c r="F1411" s="58"/>
    </row>
    <row r="1412" spans="2:6">
      <c r="B1412" s="58"/>
      <c r="C1412" s="58"/>
      <c r="D1412" s="58"/>
      <c r="E1412" s="58"/>
      <c r="F1412" s="58"/>
    </row>
    <row r="1413" spans="2:6">
      <c r="B1413" s="58"/>
      <c r="C1413" s="58"/>
      <c r="D1413" s="58"/>
      <c r="E1413" s="58"/>
      <c r="F1413" s="58"/>
    </row>
    <row r="1414" spans="2:6">
      <c r="B1414" s="58"/>
      <c r="C1414" s="58"/>
      <c r="D1414" s="58"/>
      <c r="E1414" s="58"/>
      <c r="F1414" s="58"/>
    </row>
    <row r="1415" spans="2:6">
      <c r="B1415" s="58"/>
      <c r="C1415" s="58"/>
      <c r="D1415" s="58"/>
      <c r="E1415" s="58"/>
      <c r="F1415" s="58"/>
    </row>
    <row r="1416" spans="2:6">
      <c r="B1416" s="58"/>
      <c r="C1416" s="58"/>
      <c r="D1416" s="58"/>
      <c r="E1416" s="58"/>
      <c r="F1416" s="58"/>
    </row>
    <row r="1417" spans="2:6">
      <c r="B1417" s="58"/>
      <c r="C1417" s="58"/>
      <c r="D1417" s="58"/>
      <c r="E1417" s="58"/>
      <c r="F1417" s="58"/>
    </row>
    <row r="1418" spans="2:6">
      <c r="B1418" s="58"/>
      <c r="C1418" s="58"/>
      <c r="D1418" s="58"/>
      <c r="E1418" s="58"/>
      <c r="F1418" s="58"/>
    </row>
    <row r="1419" spans="2:6">
      <c r="B1419" s="58"/>
      <c r="C1419" s="58"/>
      <c r="D1419" s="58"/>
      <c r="E1419" s="58"/>
      <c r="F1419" s="58"/>
    </row>
    <row r="1420" spans="2:6">
      <c r="B1420" s="58"/>
      <c r="C1420" s="58"/>
      <c r="D1420" s="58"/>
      <c r="E1420" s="58"/>
      <c r="F1420" s="58"/>
    </row>
    <row r="1421" spans="2:6">
      <c r="B1421" s="58"/>
      <c r="C1421" s="58"/>
      <c r="D1421" s="58"/>
      <c r="E1421" s="58"/>
      <c r="F1421" s="58"/>
    </row>
    <row r="1422" spans="2:6">
      <c r="B1422" s="58"/>
      <c r="C1422" s="58"/>
      <c r="D1422" s="58"/>
      <c r="E1422" s="58"/>
      <c r="F1422" s="58"/>
    </row>
    <row r="1423" spans="2:6">
      <c r="B1423" s="58"/>
      <c r="C1423" s="58"/>
      <c r="D1423" s="58"/>
      <c r="E1423" s="58"/>
      <c r="F1423" s="58"/>
    </row>
    <row r="1424" spans="2:6">
      <c r="B1424" s="58"/>
      <c r="C1424" s="58"/>
      <c r="D1424" s="58"/>
      <c r="E1424" s="58"/>
      <c r="F1424" s="58"/>
    </row>
    <row r="1425" spans="2:6">
      <c r="B1425" s="58"/>
      <c r="C1425" s="58"/>
      <c r="D1425" s="58"/>
      <c r="E1425" s="58"/>
      <c r="F1425" s="58"/>
    </row>
    <row r="1426" spans="2:6">
      <c r="B1426" s="58"/>
      <c r="C1426" s="58"/>
      <c r="D1426" s="58"/>
      <c r="E1426" s="58"/>
      <c r="F1426" s="58"/>
    </row>
    <row r="1427" spans="2:6">
      <c r="B1427" s="58"/>
      <c r="C1427" s="58"/>
      <c r="D1427" s="58"/>
      <c r="E1427" s="58"/>
      <c r="F1427" s="58"/>
    </row>
    <row r="1428" spans="2:6">
      <c r="B1428" s="58"/>
      <c r="C1428" s="58"/>
      <c r="D1428" s="58"/>
      <c r="E1428" s="58"/>
      <c r="F1428" s="58"/>
    </row>
    <row r="1429" spans="2:6">
      <c r="B1429" s="58"/>
      <c r="C1429" s="58"/>
      <c r="D1429" s="58"/>
      <c r="E1429" s="58"/>
      <c r="F1429" s="58"/>
    </row>
    <row r="1430" spans="2:6">
      <c r="B1430" s="58"/>
      <c r="C1430" s="58"/>
      <c r="D1430" s="58"/>
      <c r="E1430" s="58"/>
      <c r="F1430" s="58"/>
    </row>
    <row r="1431" spans="2:6">
      <c r="B1431" s="58"/>
      <c r="C1431" s="58"/>
      <c r="D1431" s="58"/>
      <c r="E1431" s="58"/>
      <c r="F1431" s="58"/>
    </row>
    <row r="1432" spans="2:6">
      <c r="B1432" s="58"/>
      <c r="C1432" s="58"/>
      <c r="D1432" s="58"/>
      <c r="E1432" s="58"/>
      <c r="F1432" s="58"/>
    </row>
    <row r="1433" spans="2:6">
      <c r="B1433" s="58"/>
      <c r="C1433" s="58"/>
      <c r="D1433" s="58"/>
      <c r="E1433" s="58"/>
      <c r="F1433" s="58"/>
    </row>
    <row r="1434" spans="2:6">
      <c r="B1434" s="58"/>
      <c r="C1434" s="58"/>
      <c r="D1434" s="58"/>
      <c r="E1434" s="58"/>
      <c r="F1434" s="58"/>
    </row>
    <row r="1435" spans="2:6">
      <c r="B1435" s="58"/>
      <c r="C1435" s="58"/>
      <c r="D1435" s="58"/>
      <c r="E1435" s="58"/>
      <c r="F1435" s="58"/>
    </row>
    <row r="1436" spans="2:6">
      <c r="B1436" s="58"/>
      <c r="C1436" s="58"/>
      <c r="D1436" s="58"/>
      <c r="E1436" s="58"/>
      <c r="F1436" s="58"/>
    </row>
    <row r="1437" spans="2:6">
      <c r="B1437" s="58"/>
      <c r="C1437" s="58"/>
      <c r="D1437" s="58"/>
      <c r="E1437" s="58"/>
      <c r="F1437" s="58"/>
    </row>
    <row r="1438" spans="2:6">
      <c r="B1438" s="58"/>
      <c r="C1438" s="58"/>
      <c r="D1438" s="58"/>
      <c r="E1438" s="58"/>
      <c r="F1438" s="58"/>
    </row>
    <row r="1439" spans="2:6">
      <c r="B1439" s="58"/>
      <c r="C1439" s="58"/>
      <c r="D1439" s="58"/>
      <c r="E1439" s="58"/>
      <c r="F1439" s="58"/>
    </row>
    <row r="1440" spans="2:6">
      <c r="B1440" s="58"/>
      <c r="C1440" s="58"/>
      <c r="D1440" s="58"/>
      <c r="E1440" s="58"/>
      <c r="F1440" s="58"/>
    </row>
    <row r="1441" spans="2:6">
      <c r="B1441" s="58"/>
      <c r="C1441" s="58"/>
      <c r="D1441" s="58"/>
      <c r="E1441" s="58"/>
      <c r="F1441" s="58"/>
    </row>
    <row r="1442" spans="2:6">
      <c r="B1442" s="58"/>
      <c r="C1442" s="58"/>
      <c r="D1442" s="58"/>
      <c r="E1442" s="58"/>
      <c r="F1442" s="58"/>
    </row>
    <row r="1443" spans="2:6">
      <c r="B1443" s="58"/>
      <c r="C1443" s="58"/>
      <c r="D1443" s="58"/>
      <c r="E1443" s="58"/>
      <c r="F1443" s="58"/>
    </row>
    <row r="1444" spans="2:6">
      <c r="B1444" s="58"/>
      <c r="C1444" s="58"/>
      <c r="D1444" s="58"/>
      <c r="E1444" s="58"/>
      <c r="F1444" s="58"/>
    </row>
    <row r="1445" spans="2:6">
      <c r="B1445" s="58"/>
      <c r="C1445" s="58"/>
      <c r="D1445" s="58"/>
      <c r="E1445" s="58"/>
      <c r="F1445" s="58"/>
    </row>
    <row r="1446" spans="2:6">
      <c r="B1446" s="58"/>
      <c r="C1446" s="58"/>
      <c r="D1446" s="58"/>
      <c r="E1446" s="58"/>
      <c r="F1446" s="58"/>
    </row>
    <row r="1447" spans="2:6">
      <c r="B1447" s="58"/>
      <c r="C1447" s="58"/>
      <c r="D1447" s="58"/>
      <c r="E1447" s="58"/>
      <c r="F1447" s="58"/>
    </row>
    <row r="1448" spans="2:6">
      <c r="B1448" s="58"/>
      <c r="C1448" s="58"/>
      <c r="D1448" s="58"/>
      <c r="E1448" s="58"/>
      <c r="F1448" s="58"/>
    </row>
    <row r="1449" spans="2:6">
      <c r="B1449" s="58"/>
      <c r="C1449" s="58"/>
      <c r="D1449" s="58"/>
      <c r="E1449" s="58"/>
      <c r="F1449" s="58"/>
    </row>
    <row r="1450" spans="2:6">
      <c r="B1450" s="58"/>
      <c r="C1450" s="58"/>
      <c r="D1450" s="58"/>
      <c r="E1450" s="58"/>
      <c r="F1450" s="58"/>
    </row>
    <row r="1451" spans="2:6">
      <c r="B1451" s="58"/>
      <c r="C1451" s="58"/>
      <c r="D1451" s="58"/>
      <c r="E1451" s="58"/>
      <c r="F1451" s="58"/>
    </row>
    <row r="1452" spans="2:6">
      <c r="B1452" s="58"/>
      <c r="C1452" s="58"/>
      <c r="D1452" s="58"/>
      <c r="E1452" s="58"/>
      <c r="F1452" s="58"/>
    </row>
    <row r="1453" spans="2:6">
      <c r="B1453" s="58"/>
      <c r="C1453" s="58"/>
      <c r="D1453" s="58"/>
      <c r="E1453" s="58"/>
      <c r="F1453" s="58"/>
    </row>
    <row r="1454" spans="2:6">
      <c r="B1454" s="58"/>
      <c r="C1454" s="58"/>
      <c r="D1454" s="58"/>
      <c r="E1454" s="58"/>
      <c r="F1454" s="58"/>
    </row>
    <row r="1455" spans="2:6">
      <c r="B1455" s="58"/>
      <c r="C1455" s="58"/>
      <c r="D1455" s="58"/>
      <c r="E1455" s="58"/>
      <c r="F1455" s="58"/>
    </row>
    <row r="1456" spans="2:6">
      <c r="B1456" s="58"/>
      <c r="C1456" s="58"/>
      <c r="D1456" s="58"/>
      <c r="E1456" s="58"/>
      <c r="F1456" s="58"/>
    </row>
    <row r="1457" spans="2:6">
      <c r="B1457" s="58"/>
      <c r="C1457" s="58"/>
      <c r="D1457" s="58"/>
      <c r="E1457" s="58"/>
      <c r="F1457" s="58"/>
    </row>
    <row r="1458" spans="2:6">
      <c r="B1458" s="58"/>
      <c r="C1458" s="58"/>
      <c r="D1458" s="58"/>
      <c r="E1458" s="58"/>
      <c r="F1458" s="58"/>
    </row>
    <row r="1459" spans="2:6">
      <c r="B1459" s="58"/>
      <c r="C1459" s="58"/>
      <c r="D1459" s="58"/>
      <c r="E1459" s="58"/>
      <c r="F1459" s="58"/>
    </row>
    <row r="1460" spans="2:6">
      <c r="B1460" s="58"/>
      <c r="C1460" s="58"/>
      <c r="D1460" s="58"/>
      <c r="E1460" s="58"/>
      <c r="F1460" s="58"/>
    </row>
    <row r="1461" spans="2:6">
      <c r="B1461" s="58"/>
      <c r="C1461" s="58"/>
      <c r="D1461" s="58"/>
      <c r="E1461" s="58"/>
      <c r="F1461" s="58"/>
    </row>
    <row r="1462" spans="2:6">
      <c r="B1462" s="58"/>
      <c r="C1462" s="58"/>
      <c r="D1462" s="58"/>
      <c r="E1462" s="58"/>
      <c r="F1462" s="58"/>
    </row>
    <row r="1463" spans="2:6">
      <c r="B1463" s="58"/>
      <c r="C1463" s="58"/>
      <c r="D1463" s="58"/>
      <c r="E1463" s="58"/>
      <c r="F1463" s="58"/>
    </row>
    <row r="1464" spans="2:6">
      <c r="B1464" s="58"/>
      <c r="C1464" s="58"/>
      <c r="D1464" s="58"/>
      <c r="E1464" s="58"/>
      <c r="F1464" s="58"/>
    </row>
    <row r="1465" spans="2:6">
      <c r="B1465" s="58"/>
      <c r="C1465" s="58"/>
      <c r="D1465" s="58"/>
      <c r="E1465" s="58"/>
      <c r="F1465" s="58"/>
    </row>
    <row r="1466" spans="2:6">
      <c r="B1466" s="58"/>
      <c r="C1466" s="58"/>
      <c r="D1466" s="58"/>
      <c r="E1466" s="58"/>
      <c r="F1466" s="58"/>
    </row>
    <row r="1467" spans="2:6">
      <c r="B1467" s="58"/>
      <c r="C1467" s="58"/>
      <c r="D1467" s="58"/>
      <c r="E1467" s="58"/>
      <c r="F1467" s="58"/>
    </row>
    <row r="1468" spans="2:6">
      <c r="B1468" s="58"/>
      <c r="C1468" s="58"/>
      <c r="D1468" s="58"/>
      <c r="E1468" s="58"/>
      <c r="F1468" s="58"/>
    </row>
    <row r="1469" spans="2:6">
      <c r="B1469" s="58"/>
      <c r="C1469" s="58"/>
      <c r="D1469" s="58"/>
      <c r="E1469" s="58"/>
      <c r="F1469" s="58"/>
    </row>
    <row r="1470" spans="2:6">
      <c r="B1470" s="58"/>
      <c r="C1470" s="58"/>
      <c r="D1470" s="58"/>
      <c r="E1470" s="58"/>
      <c r="F1470" s="58"/>
    </row>
    <row r="1471" spans="2:6">
      <c r="B1471" s="58"/>
      <c r="C1471" s="58"/>
      <c r="D1471" s="58"/>
      <c r="E1471" s="58"/>
      <c r="F1471" s="58"/>
    </row>
    <row r="1472" spans="2:6">
      <c r="B1472" s="58"/>
      <c r="C1472" s="58"/>
      <c r="D1472" s="58"/>
      <c r="E1472" s="58"/>
      <c r="F1472" s="58"/>
    </row>
    <row r="1473" spans="2:6">
      <c r="B1473" s="58"/>
      <c r="C1473" s="58"/>
      <c r="D1473" s="58"/>
      <c r="E1473" s="58"/>
      <c r="F1473" s="58"/>
    </row>
    <row r="1474" spans="2:6">
      <c r="B1474" s="58"/>
      <c r="C1474" s="58"/>
      <c r="D1474" s="58"/>
      <c r="E1474" s="58"/>
      <c r="F1474" s="58"/>
    </row>
    <row r="1475" spans="2:6">
      <c r="B1475" s="58"/>
      <c r="C1475" s="58"/>
      <c r="D1475" s="58"/>
      <c r="E1475" s="58"/>
      <c r="F1475" s="58"/>
    </row>
    <row r="1476" spans="2:6">
      <c r="B1476" s="58"/>
      <c r="C1476" s="58"/>
      <c r="D1476" s="58"/>
      <c r="E1476" s="58"/>
      <c r="F1476" s="58"/>
    </row>
    <row r="1477" spans="2:6">
      <c r="B1477" s="58"/>
      <c r="C1477" s="58"/>
      <c r="D1477" s="58"/>
      <c r="E1477" s="58"/>
      <c r="F1477" s="58"/>
    </row>
    <row r="1478" spans="2:6">
      <c r="B1478" s="58"/>
      <c r="C1478" s="58"/>
      <c r="D1478" s="58"/>
      <c r="E1478" s="58"/>
      <c r="F1478" s="58"/>
    </row>
    <row r="1479" spans="2:6">
      <c r="B1479" s="58"/>
      <c r="C1479" s="58"/>
      <c r="D1479" s="58"/>
      <c r="E1479" s="58"/>
      <c r="F1479" s="58"/>
    </row>
    <row r="1480" spans="2:6">
      <c r="B1480" s="58"/>
      <c r="C1480" s="58"/>
      <c r="D1480" s="58"/>
      <c r="E1480" s="58"/>
      <c r="F1480" s="58"/>
    </row>
    <row r="1481" spans="2:6">
      <c r="B1481" s="58"/>
      <c r="C1481" s="58"/>
      <c r="D1481" s="58"/>
      <c r="E1481" s="58"/>
      <c r="F1481" s="58"/>
    </row>
    <row r="1482" spans="2:6">
      <c r="B1482" s="58"/>
      <c r="C1482" s="58"/>
      <c r="D1482" s="58"/>
      <c r="E1482" s="58"/>
      <c r="F1482" s="58"/>
    </row>
    <row r="1483" spans="2:6">
      <c r="B1483" s="58"/>
      <c r="C1483" s="58"/>
      <c r="D1483" s="58"/>
      <c r="E1483" s="58"/>
      <c r="F1483" s="58"/>
    </row>
    <row r="1484" spans="2:6">
      <c r="B1484" s="58"/>
      <c r="C1484" s="58"/>
      <c r="D1484" s="58"/>
      <c r="E1484" s="58"/>
      <c r="F1484" s="58"/>
    </row>
    <row r="1485" spans="2:6">
      <c r="B1485" s="58"/>
      <c r="C1485" s="58"/>
      <c r="D1485" s="58"/>
      <c r="E1485" s="58"/>
      <c r="F1485" s="58"/>
    </row>
    <row r="1486" spans="2:6">
      <c r="B1486" s="58"/>
      <c r="C1486" s="58"/>
      <c r="D1486" s="58"/>
      <c r="E1486" s="58"/>
      <c r="F1486" s="58"/>
    </row>
    <row r="1487" spans="2:6">
      <c r="B1487" s="58"/>
      <c r="C1487" s="58"/>
      <c r="D1487" s="58"/>
      <c r="E1487" s="58"/>
      <c r="F1487" s="58"/>
    </row>
    <row r="1488" spans="2:6">
      <c r="B1488" s="58"/>
      <c r="C1488" s="58"/>
      <c r="D1488" s="58"/>
      <c r="E1488" s="58"/>
      <c r="F1488" s="58"/>
    </row>
    <row r="1489" spans="2:6">
      <c r="B1489" s="58"/>
      <c r="C1489" s="58"/>
      <c r="D1489" s="58"/>
      <c r="E1489" s="58"/>
      <c r="F1489" s="58"/>
    </row>
    <row r="1490" spans="2:6">
      <c r="B1490" s="58"/>
      <c r="C1490" s="58"/>
      <c r="D1490" s="58"/>
      <c r="E1490" s="58"/>
      <c r="F1490" s="58"/>
    </row>
    <row r="1491" spans="2:6">
      <c r="B1491" s="58"/>
      <c r="C1491" s="58"/>
      <c r="D1491" s="58"/>
      <c r="E1491" s="58"/>
      <c r="F1491" s="58"/>
    </row>
    <row r="1492" spans="2:6">
      <c r="B1492" s="58"/>
      <c r="C1492" s="58"/>
      <c r="D1492" s="58"/>
      <c r="E1492" s="58"/>
      <c r="F1492" s="58"/>
    </row>
    <row r="1493" spans="2:6">
      <c r="B1493" s="58"/>
      <c r="C1493" s="58"/>
      <c r="D1493" s="58"/>
      <c r="E1493" s="58"/>
      <c r="F1493" s="58"/>
    </row>
    <row r="1494" spans="2:6">
      <c r="B1494" s="58"/>
      <c r="C1494" s="58"/>
      <c r="D1494" s="58"/>
      <c r="E1494" s="58"/>
      <c r="F1494" s="58"/>
    </row>
    <row r="1495" spans="2:6">
      <c r="B1495" s="58"/>
      <c r="C1495" s="58"/>
      <c r="D1495" s="58"/>
      <c r="E1495" s="58"/>
      <c r="F1495" s="58"/>
    </row>
    <row r="1496" spans="2:6">
      <c r="B1496" s="58"/>
      <c r="C1496" s="58"/>
      <c r="D1496" s="58"/>
      <c r="E1496" s="58"/>
      <c r="F1496" s="58"/>
    </row>
    <row r="1497" spans="2:6">
      <c r="B1497" s="58"/>
      <c r="C1497" s="58"/>
      <c r="D1497" s="58"/>
      <c r="E1497" s="58"/>
      <c r="F1497" s="58"/>
    </row>
    <row r="1498" spans="2:6">
      <c r="B1498" s="58"/>
      <c r="C1498" s="58"/>
      <c r="D1498" s="58"/>
      <c r="E1498" s="58"/>
      <c r="F1498" s="58"/>
    </row>
    <row r="1499" spans="2:6">
      <c r="B1499" s="58"/>
      <c r="C1499" s="58"/>
      <c r="D1499" s="58"/>
      <c r="E1499" s="58"/>
      <c r="F1499" s="58"/>
    </row>
    <row r="1500" spans="2:6">
      <c r="B1500" s="58"/>
      <c r="C1500" s="58"/>
      <c r="D1500" s="58"/>
      <c r="E1500" s="58"/>
      <c r="F1500" s="58"/>
    </row>
    <row r="1501" spans="2:6">
      <c r="B1501" s="58"/>
      <c r="C1501" s="58"/>
      <c r="D1501" s="58"/>
      <c r="E1501" s="58"/>
      <c r="F1501" s="58"/>
    </row>
    <row r="1502" spans="2:6">
      <c r="B1502" s="58"/>
      <c r="C1502" s="58"/>
      <c r="D1502" s="58"/>
      <c r="E1502" s="58"/>
      <c r="F1502" s="58"/>
    </row>
    <row r="1503" spans="2:6">
      <c r="B1503" s="58"/>
      <c r="C1503" s="58"/>
      <c r="D1503" s="58"/>
      <c r="E1503" s="58"/>
      <c r="F1503" s="58"/>
    </row>
    <row r="1504" spans="2:6">
      <c r="B1504" s="58"/>
      <c r="C1504" s="58"/>
      <c r="D1504" s="58"/>
      <c r="E1504" s="58"/>
      <c r="F1504" s="58"/>
    </row>
    <row r="1505" spans="2:6">
      <c r="B1505" s="58"/>
      <c r="C1505" s="58"/>
      <c r="D1505" s="58"/>
      <c r="E1505" s="58"/>
      <c r="F1505" s="58"/>
    </row>
    <row r="1506" spans="2:6">
      <c r="B1506" s="58"/>
      <c r="C1506" s="58"/>
      <c r="D1506" s="58"/>
      <c r="E1506" s="58"/>
      <c r="F1506" s="58"/>
    </row>
    <row r="1507" spans="2:6">
      <c r="B1507" s="58"/>
      <c r="C1507" s="58"/>
      <c r="D1507" s="58"/>
      <c r="E1507" s="58"/>
      <c r="F1507" s="58"/>
    </row>
    <row r="1508" spans="2:6">
      <c r="B1508" s="58"/>
      <c r="C1508" s="58"/>
      <c r="D1508" s="58"/>
      <c r="E1508" s="58"/>
      <c r="F1508" s="58"/>
    </row>
    <row r="1509" spans="2:6">
      <c r="B1509" s="58"/>
      <c r="C1509" s="58"/>
      <c r="D1509" s="58"/>
      <c r="E1509" s="58"/>
      <c r="F1509" s="58"/>
    </row>
    <row r="1510" spans="2:6">
      <c r="B1510" s="58"/>
      <c r="C1510" s="58"/>
      <c r="D1510" s="58"/>
      <c r="E1510" s="58"/>
      <c r="F1510" s="58"/>
    </row>
    <row r="1511" spans="2:6">
      <c r="B1511" s="58"/>
      <c r="C1511" s="58"/>
      <c r="D1511" s="58"/>
      <c r="E1511" s="58"/>
      <c r="F1511" s="58"/>
    </row>
    <row r="1512" spans="2:6">
      <c r="B1512" s="58"/>
      <c r="C1512" s="58"/>
      <c r="D1512" s="58"/>
      <c r="E1512" s="58"/>
      <c r="F1512" s="58"/>
    </row>
    <row r="1513" spans="2:6">
      <c r="B1513" s="58"/>
      <c r="C1513" s="58"/>
      <c r="D1513" s="58"/>
      <c r="E1513" s="58"/>
      <c r="F1513" s="58"/>
    </row>
    <row r="1514" spans="2:6">
      <c r="B1514" s="58"/>
      <c r="C1514" s="58"/>
      <c r="D1514" s="58"/>
      <c r="E1514" s="58"/>
      <c r="F1514" s="58"/>
    </row>
    <row r="1515" spans="2:6">
      <c r="B1515" s="58"/>
      <c r="C1515" s="58"/>
      <c r="D1515" s="58"/>
      <c r="E1515" s="58"/>
      <c r="F1515" s="58"/>
    </row>
    <row r="1516" spans="2:6">
      <c r="B1516" s="58"/>
      <c r="C1516" s="58"/>
      <c r="D1516" s="58"/>
      <c r="E1516" s="58"/>
      <c r="F1516" s="58"/>
    </row>
    <row r="1517" spans="2:6">
      <c r="B1517" s="58"/>
      <c r="C1517" s="58"/>
      <c r="D1517" s="58"/>
      <c r="E1517" s="58"/>
      <c r="F1517" s="58"/>
    </row>
    <row r="1518" spans="2:6">
      <c r="B1518" s="58"/>
      <c r="C1518" s="58"/>
      <c r="D1518" s="58"/>
      <c r="E1518" s="58"/>
      <c r="F1518" s="58"/>
    </row>
    <row r="1519" spans="2:6">
      <c r="B1519" s="58"/>
      <c r="C1519" s="58"/>
      <c r="D1519" s="58"/>
      <c r="E1519" s="58"/>
      <c r="F1519" s="58"/>
    </row>
    <row r="1520" spans="2:6">
      <c r="B1520" s="58"/>
      <c r="C1520" s="58"/>
      <c r="D1520" s="58"/>
      <c r="E1520" s="58"/>
      <c r="F1520" s="58"/>
    </row>
    <row r="1521" spans="2:6">
      <c r="B1521" s="58"/>
      <c r="C1521" s="58"/>
      <c r="D1521" s="58"/>
      <c r="E1521" s="58"/>
      <c r="F1521" s="58"/>
    </row>
    <row r="1522" spans="2:6">
      <c r="B1522" s="58"/>
      <c r="C1522" s="58"/>
      <c r="D1522" s="58"/>
      <c r="E1522" s="58"/>
      <c r="F1522" s="58"/>
    </row>
    <row r="1523" spans="2:6">
      <c r="B1523" s="58"/>
      <c r="C1523" s="58"/>
      <c r="D1523" s="58"/>
      <c r="E1523" s="58"/>
      <c r="F1523" s="58"/>
    </row>
    <row r="1524" spans="2:6">
      <c r="B1524" s="58"/>
      <c r="C1524" s="58"/>
      <c r="D1524" s="58"/>
      <c r="E1524" s="58"/>
      <c r="F1524" s="58"/>
    </row>
    <row r="1525" spans="2:6">
      <c r="B1525" s="58"/>
      <c r="C1525" s="58"/>
      <c r="D1525" s="58"/>
      <c r="E1525" s="58"/>
      <c r="F1525" s="58"/>
    </row>
    <row r="1526" spans="2:6">
      <c r="B1526" s="58"/>
      <c r="C1526" s="58"/>
      <c r="D1526" s="58"/>
      <c r="E1526" s="58"/>
      <c r="F1526" s="58"/>
    </row>
    <row r="1527" spans="2:6">
      <c r="B1527" s="58"/>
      <c r="C1527" s="58"/>
      <c r="D1527" s="58"/>
      <c r="E1527" s="58"/>
      <c r="F1527" s="58"/>
    </row>
    <row r="1528" spans="2:6">
      <c r="B1528" s="58"/>
      <c r="C1528" s="58"/>
      <c r="D1528" s="58"/>
      <c r="E1528" s="58"/>
      <c r="F1528" s="58"/>
    </row>
    <row r="1529" spans="2:6">
      <c r="B1529" s="58"/>
      <c r="C1529" s="58"/>
      <c r="D1529" s="58"/>
      <c r="E1529" s="58"/>
      <c r="F1529" s="58"/>
    </row>
    <row r="1530" spans="2:6">
      <c r="B1530" s="58"/>
      <c r="C1530" s="58"/>
      <c r="D1530" s="58"/>
      <c r="E1530" s="58"/>
      <c r="F1530" s="58"/>
    </row>
    <row r="1531" spans="2:6">
      <c r="B1531" s="58"/>
      <c r="C1531" s="58"/>
      <c r="D1531" s="58"/>
      <c r="E1531" s="58"/>
      <c r="F1531" s="58"/>
    </row>
    <row r="1532" spans="2:6">
      <c r="B1532" s="58"/>
      <c r="C1532" s="58"/>
      <c r="D1532" s="58"/>
      <c r="E1532" s="58"/>
      <c r="F1532" s="58"/>
    </row>
    <row r="1533" spans="2:6">
      <c r="B1533" s="58"/>
      <c r="C1533" s="58"/>
      <c r="D1533" s="58"/>
      <c r="E1533" s="58"/>
      <c r="F1533" s="58"/>
    </row>
    <row r="1534" spans="2:6">
      <c r="B1534" s="58"/>
      <c r="C1534" s="58"/>
      <c r="D1534" s="58"/>
      <c r="E1534" s="58"/>
      <c r="F1534" s="58"/>
    </row>
    <row r="1535" spans="2:6">
      <c r="B1535" s="58"/>
      <c r="C1535" s="58"/>
      <c r="D1535" s="58"/>
      <c r="E1535" s="58"/>
      <c r="F1535" s="58"/>
    </row>
    <row r="1536" spans="2:6">
      <c r="B1536" s="58"/>
      <c r="C1536" s="58"/>
      <c r="D1536" s="58"/>
      <c r="E1536" s="58"/>
      <c r="F1536" s="58"/>
    </row>
    <row r="1537" spans="2:6">
      <c r="B1537" s="58"/>
      <c r="C1537" s="58"/>
      <c r="D1537" s="58"/>
      <c r="E1537" s="58"/>
      <c r="F1537" s="58"/>
    </row>
    <row r="1538" spans="2:6">
      <c r="B1538" s="58"/>
      <c r="C1538" s="58"/>
      <c r="D1538" s="58"/>
      <c r="E1538" s="58"/>
      <c r="F1538" s="58"/>
    </row>
    <row r="1539" spans="2:6">
      <c r="B1539" s="58"/>
      <c r="C1539" s="58"/>
      <c r="D1539" s="58"/>
      <c r="E1539" s="58"/>
      <c r="F1539" s="58"/>
    </row>
    <row r="1540" spans="2:6">
      <c r="B1540" s="58"/>
      <c r="C1540" s="58"/>
      <c r="D1540" s="58"/>
      <c r="E1540" s="58"/>
      <c r="F1540" s="58"/>
    </row>
    <row r="1541" spans="2:6">
      <c r="B1541" s="58"/>
      <c r="C1541" s="58"/>
      <c r="D1541" s="58"/>
      <c r="E1541" s="58"/>
      <c r="F1541" s="58"/>
    </row>
    <row r="1542" spans="2:6">
      <c r="B1542" s="58"/>
      <c r="C1542" s="58"/>
      <c r="D1542" s="58"/>
      <c r="E1542" s="58"/>
      <c r="F1542" s="58"/>
    </row>
    <row r="1543" spans="2:6">
      <c r="B1543" s="58"/>
      <c r="C1543" s="58"/>
      <c r="D1543" s="58"/>
      <c r="E1543" s="58"/>
      <c r="F1543" s="58"/>
    </row>
    <row r="1544" spans="2:6">
      <c r="B1544" s="58"/>
      <c r="C1544" s="58"/>
      <c r="D1544" s="58"/>
      <c r="E1544" s="58"/>
      <c r="F1544" s="58"/>
    </row>
    <row r="1545" spans="2:6">
      <c r="B1545" s="58"/>
      <c r="C1545" s="58"/>
      <c r="D1545" s="58"/>
      <c r="E1545" s="58"/>
      <c r="F1545" s="58"/>
    </row>
    <row r="1546" spans="2:6">
      <c r="B1546" s="58"/>
      <c r="C1546" s="58"/>
      <c r="D1546" s="58"/>
      <c r="E1546" s="58"/>
      <c r="F1546" s="58"/>
    </row>
    <row r="1547" spans="2:6">
      <c r="B1547" s="58"/>
      <c r="C1547" s="58"/>
      <c r="D1547" s="58"/>
      <c r="E1547" s="58"/>
      <c r="F1547" s="58"/>
    </row>
    <row r="1548" spans="2:6">
      <c r="B1548" s="58"/>
      <c r="C1548" s="58"/>
      <c r="D1548" s="58"/>
      <c r="E1548" s="58"/>
      <c r="F1548" s="58"/>
    </row>
    <row r="1549" spans="2:6">
      <c r="B1549" s="58"/>
      <c r="C1549" s="58"/>
      <c r="D1549" s="58"/>
      <c r="E1549" s="58"/>
      <c r="F1549" s="58"/>
    </row>
    <row r="1550" spans="2:6">
      <c r="B1550" s="58"/>
      <c r="C1550" s="58"/>
      <c r="D1550" s="58"/>
      <c r="E1550" s="58"/>
      <c r="F1550" s="58"/>
    </row>
    <row r="1551" spans="2:6">
      <c r="B1551" s="58"/>
      <c r="C1551" s="58"/>
      <c r="D1551" s="58"/>
      <c r="E1551" s="58"/>
      <c r="F1551" s="58"/>
    </row>
    <row r="1552" spans="2:6">
      <c r="B1552" s="58"/>
      <c r="C1552" s="58"/>
      <c r="D1552" s="58"/>
      <c r="E1552" s="58"/>
      <c r="F1552" s="58"/>
    </row>
    <row r="1553" spans="2:6">
      <c r="B1553" s="58"/>
      <c r="C1553" s="58"/>
      <c r="D1553" s="58"/>
      <c r="E1553" s="58"/>
      <c r="F1553" s="58"/>
    </row>
    <row r="1554" spans="2:6">
      <c r="B1554" s="58"/>
      <c r="C1554" s="58"/>
      <c r="D1554" s="58"/>
      <c r="E1554" s="58"/>
      <c r="F1554" s="58"/>
    </row>
    <row r="1555" spans="2:6">
      <c r="B1555" s="58"/>
      <c r="C1555" s="58"/>
      <c r="D1555" s="58"/>
      <c r="E1555" s="58"/>
      <c r="F1555" s="58"/>
    </row>
    <row r="1556" spans="2:6">
      <c r="B1556" s="58"/>
      <c r="C1556" s="58"/>
      <c r="D1556" s="58"/>
      <c r="E1556" s="58"/>
      <c r="F1556" s="58"/>
    </row>
    <row r="1557" spans="2:6">
      <c r="B1557" s="58"/>
      <c r="C1557" s="58"/>
      <c r="D1557" s="58"/>
      <c r="E1557" s="58"/>
      <c r="F1557" s="58"/>
    </row>
    <row r="1558" spans="2:6">
      <c r="B1558" s="58"/>
      <c r="C1558" s="58"/>
      <c r="D1558" s="58"/>
      <c r="E1558" s="58"/>
      <c r="F1558" s="58"/>
    </row>
    <row r="1559" spans="2:6">
      <c r="B1559" s="58"/>
      <c r="C1559" s="58"/>
      <c r="D1559" s="58"/>
      <c r="E1559" s="58"/>
      <c r="F1559" s="58"/>
    </row>
    <row r="1560" spans="2:6">
      <c r="B1560" s="58"/>
      <c r="C1560" s="58"/>
      <c r="D1560" s="58"/>
      <c r="E1560" s="58"/>
      <c r="F1560" s="58"/>
    </row>
    <row r="1561" spans="2:6">
      <c r="B1561" s="58"/>
      <c r="C1561" s="58"/>
      <c r="D1561" s="58"/>
      <c r="E1561" s="58"/>
      <c r="F1561" s="58"/>
    </row>
    <row r="1562" spans="2:6">
      <c r="B1562" s="58"/>
      <c r="C1562" s="58"/>
      <c r="D1562" s="58"/>
      <c r="E1562" s="58"/>
      <c r="F1562" s="58"/>
    </row>
    <row r="1563" spans="2:6">
      <c r="B1563" s="58"/>
      <c r="C1563" s="58"/>
      <c r="D1563" s="58"/>
      <c r="E1563" s="58"/>
      <c r="F1563" s="58"/>
    </row>
    <row r="1564" spans="2:6">
      <c r="B1564" s="58"/>
      <c r="C1564" s="58"/>
      <c r="D1564" s="58"/>
      <c r="E1564" s="58"/>
      <c r="F1564" s="58"/>
    </row>
    <row r="1565" spans="2:6">
      <c r="B1565" s="58"/>
      <c r="C1565" s="58"/>
      <c r="D1565" s="58"/>
      <c r="E1565" s="58"/>
      <c r="F1565" s="58"/>
    </row>
    <row r="1566" spans="2:6">
      <c r="B1566" s="58"/>
      <c r="C1566" s="58"/>
      <c r="D1566" s="58"/>
      <c r="E1566" s="58"/>
      <c r="F1566" s="58"/>
    </row>
    <row r="1567" spans="2:6">
      <c r="B1567" s="58"/>
      <c r="C1567" s="58"/>
      <c r="D1567" s="58"/>
      <c r="E1567" s="58"/>
      <c r="F1567" s="58"/>
    </row>
    <row r="1568" spans="2:6">
      <c r="B1568" s="58"/>
      <c r="C1568" s="58"/>
      <c r="D1568" s="58"/>
      <c r="E1568" s="58"/>
      <c r="F1568" s="58"/>
    </row>
    <row r="1569" spans="2:6">
      <c r="B1569" s="58"/>
      <c r="C1569" s="58"/>
      <c r="D1569" s="58"/>
      <c r="E1569" s="58"/>
      <c r="F1569" s="58"/>
    </row>
    <row r="1570" spans="2:6">
      <c r="B1570" s="58"/>
      <c r="C1570" s="58"/>
      <c r="D1570" s="58"/>
      <c r="E1570" s="58"/>
      <c r="F1570" s="58"/>
    </row>
    <row r="1571" spans="2:6">
      <c r="B1571" s="58"/>
      <c r="C1571" s="58"/>
      <c r="D1571" s="58"/>
      <c r="E1571" s="58"/>
      <c r="F1571" s="58"/>
    </row>
    <row r="1572" spans="2:6">
      <c r="B1572" s="58"/>
      <c r="C1572" s="58"/>
      <c r="D1572" s="58"/>
      <c r="E1572" s="58"/>
      <c r="F1572" s="58"/>
    </row>
    <row r="1573" spans="2:6">
      <c r="B1573" s="58"/>
      <c r="C1573" s="58"/>
      <c r="D1573" s="58"/>
      <c r="E1573" s="58"/>
      <c r="F1573" s="58"/>
    </row>
    <row r="1574" spans="2:6">
      <c r="B1574" s="58"/>
      <c r="C1574" s="58"/>
      <c r="D1574" s="58"/>
      <c r="E1574" s="58"/>
      <c r="F1574" s="58"/>
    </row>
    <row r="1575" spans="2:6">
      <c r="B1575" s="58"/>
      <c r="C1575" s="58"/>
      <c r="D1575" s="58"/>
      <c r="E1575" s="58"/>
      <c r="F1575" s="58"/>
    </row>
    <row r="1576" spans="2:6">
      <c r="B1576" s="58"/>
      <c r="C1576" s="58"/>
      <c r="D1576" s="58"/>
      <c r="E1576" s="58"/>
      <c r="F1576" s="58"/>
    </row>
    <row r="1577" spans="2:6">
      <c r="B1577" s="58"/>
      <c r="C1577" s="58"/>
      <c r="D1577" s="58"/>
      <c r="E1577" s="58"/>
      <c r="F1577" s="58"/>
    </row>
    <row r="1578" spans="2:6">
      <c r="B1578" s="58"/>
      <c r="C1578" s="58"/>
      <c r="D1578" s="58"/>
      <c r="E1578" s="58"/>
      <c r="F1578" s="58"/>
    </row>
    <row r="1579" spans="2:6">
      <c r="B1579" s="58"/>
      <c r="C1579" s="58"/>
      <c r="D1579" s="58"/>
      <c r="E1579" s="58"/>
      <c r="F1579" s="58"/>
    </row>
    <row r="1580" spans="2:6">
      <c r="B1580" s="58"/>
      <c r="C1580" s="58"/>
      <c r="D1580" s="58"/>
      <c r="E1580" s="58"/>
      <c r="F1580" s="58"/>
    </row>
    <row r="1581" spans="2:6">
      <c r="B1581" s="58"/>
      <c r="C1581" s="58"/>
      <c r="D1581" s="58"/>
      <c r="E1581" s="58"/>
      <c r="F1581" s="58"/>
    </row>
    <row r="1582" spans="2:6">
      <c r="B1582" s="58"/>
      <c r="C1582" s="58"/>
      <c r="D1582" s="58"/>
      <c r="E1582" s="58"/>
      <c r="F1582" s="58"/>
    </row>
    <row r="1583" spans="2:6">
      <c r="B1583" s="58"/>
      <c r="C1583" s="58"/>
      <c r="D1583" s="58"/>
      <c r="E1583" s="58"/>
      <c r="F1583" s="58"/>
    </row>
    <row r="1584" spans="2:6">
      <c r="B1584" s="58"/>
      <c r="C1584" s="58"/>
      <c r="D1584" s="58"/>
      <c r="E1584" s="58"/>
      <c r="F1584" s="58"/>
    </row>
    <row r="1585" spans="2:6">
      <c r="B1585" s="58"/>
      <c r="C1585" s="58"/>
      <c r="D1585" s="58"/>
      <c r="E1585" s="58"/>
      <c r="F1585" s="58"/>
    </row>
    <row r="1586" spans="2:6">
      <c r="B1586" s="58"/>
      <c r="C1586" s="58"/>
      <c r="D1586" s="58"/>
      <c r="E1586" s="58"/>
      <c r="F1586" s="58"/>
    </row>
    <row r="1587" spans="2:6">
      <c r="B1587" s="58"/>
      <c r="C1587" s="58"/>
      <c r="D1587" s="58"/>
      <c r="E1587" s="58"/>
      <c r="F1587" s="58"/>
    </row>
    <row r="1588" spans="2:6">
      <c r="B1588" s="58"/>
      <c r="C1588" s="58"/>
      <c r="D1588" s="58"/>
      <c r="E1588" s="58"/>
      <c r="F1588" s="58"/>
    </row>
    <row r="1589" spans="2:6">
      <c r="B1589" s="58"/>
      <c r="C1589" s="58"/>
      <c r="D1589" s="58"/>
      <c r="E1589" s="58"/>
      <c r="F1589" s="58"/>
    </row>
    <row r="1590" spans="2:6">
      <c r="B1590" s="58"/>
      <c r="C1590" s="58"/>
      <c r="D1590" s="58"/>
      <c r="E1590" s="58"/>
      <c r="F1590" s="58"/>
    </row>
    <row r="1591" spans="2:6">
      <c r="B1591" s="58"/>
      <c r="C1591" s="58"/>
      <c r="D1591" s="58"/>
      <c r="E1591" s="58"/>
      <c r="F1591" s="58"/>
    </row>
    <row r="1592" spans="2:6">
      <c r="B1592" s="58"/>
      <c r="C1592" s="58"/>
      <c r="D1592" s="58"/>
      <c r="E1592" s="58"/>
      <c r="F1592" s="58"/>
    </row>
    <row r="1593" spans="2:6">
      <c r="B1593" s="58"/>
      <c r="C1593" s="58"/>
      <c r="D1593" s="58"/>
      <c r="E1593" s="58"/>
      <c r="F1593" s="58"/>
    </row>
    <row r="1594" spans="2:6">
      <c r="B1594" s="58"/>
      <c r="C1594" s="58"/>
      <c r="D1594" s="58"/>
      <c r="E1594" s="58"/>
      <c r="F1594" s="58"/>
    </row>
    <row r="1595" spans="2:6">
      <c r="B1595" s="58"/>
      <c r="C1595" s="58"/>
      <c r="D1595" s="58"/>
      <c r="E1595" s="58"/>
      <c r="F1595" s="58"/>
    </row>
    <row r="1596" spans="2:6">
      <c r="B1596" s="58"/>
      <c r="C1596" s="58"/>
      <c r="D1596" s="58"/>
      <c r="E1596" s="58"/>
      <c r="F1596" s="58"/>
    </row>
    <row r="1597" spans="2:6">
      <c r="B1597" s="58"/>
      <c r="C1597" s="58"/>
      <c r="D1597" s="58"/>
      <c r="E1597" s="58"/>
      <c r="F1597" s="58"/>
    </row>
    <row r="1598" spans="2:6">
      <c r="B1598" s="58"/>
      <c r="C1598" s="58"/>
      <c r="D1598" s="58"/>
      <c r="E1598" s="58"/>
      <c r="F1598" s="58"/>
    </row>
    <row r="1599" spans="2:6">
      <c r="B1599" s="58"/>
      <c r="C1599" s="58"/>
      <c r="D1599" s="58"/>
      <c r="E1599" s="58"/>
      <c r="F1599" s="58"/>
    </row>
    <row r="1600" spans="2:6">
      <c r="B1600" s="58"/>
      <c r="C1600" s="58"/>
      <c r="D1600" s="58"/>
      <c r="E1600" s="58"/>
      <c r="F1600" s="58"/>
    </row>
    <row r="1601" spans="2:6">
      <c r="B1601" s="58"/>
      <c r="C1601" s="58"/>
      <c r="D1601" s="58"/>
      <c r="E1601" s="58"/>
      <c r="F1601" s="58"/>
    </row>
    <row r="1602" spans="2:6">
      <c r="B1602" s="58"/>
      <c r="C1602" s="58"/>
      <c r="D1602" s="58"/>
      <c r="E1602" s="58"/>
      <c r="F1602" s="58"/>
    </row>
    <row r="1603" spans="2:6">
      <c r="B1603" s="58"/>
      <c r="C1603" s="58"/>
      <c r="D1603" s="58"/>
      <c r="E1603" s="58"/>
      <c r="F1603" s="58"/>
    </row>
    <row r="1604" spans="2:6">
      <c r="B1604" s="58"/>
      <c r="C1604" s="58"/>
      <c r="D1604" s="58"/>
      <c r="E1604" s="58"/>
      <c r="F1604" s="58"/>
    </row>
    <row r="1605" spans="2:6">
      <c r="B1605" s="58"/>
      <c r="C1605" s="58"/>
      <c r="D1605" s="58"/>
      <c r="E1605" s="58"/>
      <c r="F1605" s="58"/>
    </row>
    <row r="1606" spans="2:6">
      <c r="B1606" s="58"/>
      <c r="C1606" s="58"/>
      <c r="D1606" s="58"/>
      <c r="E1606" s="58"/>
      <c r="F1606" s="58"/>
    </row>
    <row r="1607" spans="2:6">
      <c r="B1607" s="58"/>
      <c r="C1607" s="58"/>
      <c r="D1607" s="58"/>
      <c r="E1607" s="58"/>
      <c r="F1607" s="58"/>
    </row>
    <row r="1608" spans="2:6">
      <c r="B1608" s="58"/>
      <c r="C1608" s="58"/>
      <c r="D1608" s="58"/>
      <c r="E1608" s="58"/>
      <c r="F1608" s="58"/>
    </row>
    <row r="1609" spans="2:6">
      <c r="B1609" s="58"/>
      <c r="C1609" s="58"/>
      <c r="D1609" s="58"/>
      <c r="E1609" s="58"/>
      <c r="F1609" s="58"/>
    </row>
    <row r="1610" spans="2:6">
      <c r="B1610" s="58"/>
      <c r="C1610" s="58"/>
      <c r="D1610" s="58"/>
      <c r="E1610" s="58"/>
      <c r="F1610" s="58"/>
    </row>
    <row r="1611" spans="2:6">
      <c r="B1611" s="58"/>
      <c r="C1611" s="58"/>
      <c r="D1611" s="58"/>
      <c r="E1611" s="58"/>
      <c r="F1611" s="58"/>
    </row>
    <row r="1612" spans="2:6">
      <c r="B1612" s="58"/>
      <c r="C1612" s="58"/>
      <c r="D1612" s="58"/>
      <c r="E1612" s="58"/>
      <c r="F1612" s="58"/>
    </row>
    <row r="1613" spans="2:6">
      <c r="B1613" s="58"/>
      <c r="C1613" s="58"/>
      <c r="D1613" s="58"/>
      <c r="E1613" s="58"/>
      <c r="F1613" s="58"/>
    </row>
    <row r="1614" spans="2:6">
      <c r="B1614" s="58"/>
      <c r="C1614" s="58"/>
      <c r="D1614" s="58"/>
      <c r="E1614" s="58"/>
      <c r="F1614" s="58"/>
    </row>
    <row r="1615" spans="2:6">
      <c r="B1615" s="58"/>
      <c r="C1615" s="58"/>
      <c r="D1615" s="58"/>
      <c r="E1615" s="58"/>
      <c r="F1615" s="58"/>
    </row>
    <row r="1616" spans="2:6">
      <c r="B1616" s="58"/>
      <c r="C1616" s="58"/>
      <c r="D1616" s="58"/>
      <c r="E1616" s="58"/>
      <c r="F1616" s="58"/>
    </row>
    <row r="1617" spans="2:6">
      <c r="B1617" s="58"/>
      <c r="C1617" s="58"/>
      <c r="D1617" s="58"/>
      <c r="E1617" s="58"/>
      <c r="F1617" s="58"/>
    </row>
    <row r="1618" spans="2:6">
      <c r="B1618" s="58"/>
      <c r="C1618" s="58"/>
      <c r="D1618" s="58"/>
      <c r="E1618" s="58"/>
      <c r="F1618" s="58"/>
    </row>
    <row r="1619" spans="2:6">
      <c r="B1619" s="58"/>
      <c r="C1619" s="58"/>
      <c r="D1619" s="58"/>
      <c r="E1619" s="58"/>
      <c r="F1619" s="58"/>
    </row>
    <row r="1620" spans="2:6">
      <c r="B1620" s="58"/>
      <c r="C1620" s="58"/>
      <c r="D1620" s="58"/>
      <c r="E1620" s="58"/>
      <c r="F1620" s="58"/>
    </row>
    <row r="1621" spans="2:6">
      <c r="B1621" s="58"/>
      <c r="C1621" s="58"/>
      <c r="D1621" s="58"/>
      <c r="E1621" s="58"/>
      <c r="F1621" s="58"/>
    </row>
    <row r="1622" spans="2:6">
      <c r="B1622" s="58"/>
      <c r="C1622" s="58"/>
      <c r="D1622" s="58"/>
      <c r="E1622" s="58"/>
      <c r="F1622" s="58"/>
    </row>
    <row r="1623" spans="2:6">
      <c r="B1623" s="58"/>
      <c r="C1623" s="58"/>
      <c r="D1623" s="58"/>
      <c r="E1623" s="58"/>
      <c r="F1623" s="58"/>
    </row>
    <row r="1624" spans="2:6">
      <c r="B1624" s="58"/>
      <c r="C1624" s="58"/>
      <c r="D1624" s="58"/>
      <c r="E1624" s="58"/>
      <c r="F1624" s="58"/>
    </row>
    <row r="1625" spans="2:6">
      <c r="B1625" s="58"/>
      <c r="C1625" s="58"/>
      <c r="D1625" s="58"/>
      <c r="E1625" s="58"/>
      <c r="F1625" s="58"/>
    </row>
    <row r="1626" spans="2:6">
      <c r="B1626" s="58"/>
      <c r="C1626" s="58"/>
      <c r="D1626" s="58"/>
      <c r="E1626" s="58"/>
      <c r="F1626" s="58"/>
    </row>
    <row r="1627" spans="2:6">
      <c r="B1627" s="58"/>
      <c r="C1627" s="58"/>
      <c r="D1627" s="58"/>
      <c r="E1627" s="58"/>
      <c r="F1627" s="58"/>
    </row>
    <row r="1628" spans="2:6">
      <c r="B1628" s="58"/>
      <c r="C1628" s="58"/>
      <c r="D1628" s="58"/>
      <c r="E1628" s="58"/>
      <c r="F1628" s="58"/>
    </row>
    <row r="1629" spans="2:6">
      <c r="B1629" s="58"/>
      <c r="C1629" s="58"/>
      <c r="D1629" s="58"/>
      <c r="E1629" s="58"/>
      <c r="F1629" s="58"/>
    </row>
    <row r="1630" spans="2:6">
      <c r="B1630" s="58"/>
      <c r="C1630" s="58"/>
      <c r="D1630" s="58"/>
      <c r="E1630" s="58"/>
      <c r="F1630" s="58"/>
    </row>
    <row r="1631" spans="2:6">
      <c r="B1631" s="58"/>
      <c r="C1631" s="58"/>
      <c r="D1631" s="58"/>
      <c r="E1631" s="58"/>
      <c r="F1631" s="58"/>
    </row>
    <row r="1632" spans="2:6">
      <c r="B1632" s="58"/>
      <c r="C1632" s="58"/>
      <c r="D1632" s="58"/>
      <c r="E1632" s="58"/>
      <c r="F1632" s="58"/>
    </row>
    <row r="1633" spans="2:6">
      <c r="B1633" s="58"/>
      <c r="C1633" s="58"/>
      <c r="D1633" s="58"/>
      <c r="E1633" s="58"/>
      <c r="F1633" s="58"/>
    </row>
    <row r="1634" spans="2:6">
      <c r="B1634" s="58"/>
      <c r="C1634" s="58"/>
      <c r="D1634" s="58"/>
      <c r="E1634" s="58"/>
      <c r="F1634" s="58"/>
    </row>
    <row r="1635" spans="2:6">
      <c r="B1635" s="58"/>
      <c r="C1635" s="58"/>
      <c r="D1635" s="58"/>
      <c r="E1635" s="58"/>
      <c r="F1635" s="58"/>
    </row>
    <row r="1636" spans="2:6">
      <c r="B1636" s="58"/>
      <c r="C1636" s="58"/>
      <c r="D1636" s="58"/>
      <c r="E1636" s="58"/>
      <c r="F1636" s="58"/>
    </row>
    <row r="1637" spans="2:6">
      <c r="B1637" s="58"/>
      <c r="C1637" s="58"/>
      <c r="D1637" s="58"/>
      <c r="E1637" s="58"/>
      <c r="F1637" s="58"/>
    </row>
    <row r="1638" spans="2:6">
      <c r="B1638" s="58"/>
      <c r="C1638" s="58"/>
      <c r="D1638" s="58"/>
      <c r="E1638" s="58"/>
      <c r="F1638" s="58"/>
    </row>
    <row r="1639" spans="2:6">
      <c r="B1639" s="58"/>
      <c r="C1639" s="58"/>
      <c r="D1639" s="58"/>
      <c r="E1639" s="58"/>
      <c r="F1639" s="58"/>
    </row>
    <row r="1640" spans="2:6">
      <c r="B1640" s="58"/>
      <c r="C1640" s="58"/>
      <c r="D1640" s="58"/>
      <c r="E1640" s="58"/>
      <c r="F1640" s="58"/>
    </row>
    <row r="1641" spans="2:6">
      <c r="B1641" s="58"/>
      <c r="C1641" s="58"/>
      <c r="D1641" s="58"/>
      <c r="E1641" s="58"/>
      <c r="F1641" s="58"/>
    </row>
    <row r="1642" spans="2:6">
      <c r="B1642" s="58"/>
      <c r="C1642" s="58"/>
      <c r="D1642" s="58"/>
      <c r="E1642" s="58"/>
      <c r="F1642" s="58"/>
    </row>
    <row r="1643" spans="2:6">
      <c r="B1643" s="58"/>
      <c r="C1643" s="58"/>
      <c r="D1643" s="58"/>
      <c r="E1643" s="58"/>
      <c r="F1643" s="58"/>
    </row>
    <row r="1644" spans="2:6">
      <c r="B1644" s="58"/>
      <c r="C1644" s="58"/>
      <c r="D1644" s="58"/>
      <c r="E1644" s="58"/>
      <c r="F1644" s="58"/>
    </row>
    <row r="1645" spans="2:6">
      <c r="B1645" s="58"/>
      <c r="C1645" s="58"/>
      <c r="D1645" s="58"/>
      <c r="E1645" s="58"/>
      <c r="F1645" s="58"/>
    </row>
    <row r="1646" spans="2:6">
      <c r="B1646" s="58"/>
      <c r="C1646" s="58"/>
      <c r="D1646" s="58"/>
      <c r="E1646" s="58"/>
      <c r="F1646" s="58"/>
    </row>
    <row r="1647" spans="2:6">
      <c r="B1647" s="58"/>
      <c r="C1647" s="58"/>
      <c r="D1647" s="58"/>
      <c r="E1647" s="58"/>
      <c r="F1647" s="58"/>
    </row>
    <row r="1648" spans="2:6">
      <c r="B1648" s="58"/>
      <c r="C1648" s="58"/>
      <c r="D1648" s="58"/>
      <c r="E1648" s="58"/>
      <c r="F1648" s="58"/>
    </row>
    <row r="1649" spans="2:6">
      <c r="B1649" s="58"/>
      <c r="C1649" s="58"/>
      <c r="D1649" s="58"/>
      <c r="E1649" s="58"/>
      <c r="F1649" s="58"/>
    </row>
    <row r="1650" spans="2:6">
      <c r="B1650" s="58"/>
      <c r="C1650" s="58"/>
      <c r="D1650" s="58"/>
      <c r="E1650" s="58"/>
      <c r="F1650" s="58"/>
    </row>
    <row r="1651" spans="2:6">
      <c r="B1651" s="58"/>
      <c r="C1651" s="58"/>
      <c r="D1651" s="58"/>
      <c r="E1651" s="58"/>
      <c r="F1651" s="58"/>
    </row>
    <row r="1652" spans="2:6">
      <c r="B1652" s="58"/>
      <c r="C1652" s="58"/>
      <c r="D1652" s="58"/>
      <c r="E1652" s="58"/>
      <c r="F1652" s="58"/>
    </row>
    <row r="1653" spans="2:6">
      <c r="B1653" s="58"/>
      <c r="C1653" s="58"/>
      <c r="D1653" s="58"/>
      <c r="E1653" s="58"/>
      <c r="F1653" s="58"/>
    </row>
    <row r="1654" spans="2:6">
      <c r="B1654" s="58"/>
      <c r="C1654" s="58"/>
      <c r="D1654" s="58"/>
      <c r="E1654" s="58"/>
      <c r="F1654" s="58"/>
    </row>
    <row r="1655" spans="2:6">
      <c r="B1655" s="58"/>
      <c r="C1655" s="58"/>
      <c r="D1655" s="58"/>
      <c r="E1655" s="58"/>
      <c r="F1655" s="58"/>
    </row>
    <row r="1656" spans="2:6">
      <c r="B1656" s="58"/>
      <c r="C1656" s="58"/>
      <c r="D1656" s="58"/>
      <c r="E1656" s="58"/>
      <c r="F1656" s="58"/>
    </row>
    <row r="1657" spans="2:6">
      <c r="B1657" s="58"/>
      <c r="C1657" s="58"/>
      <c r="D1657" s="58"/>
      <c r="E1657" s="58"/>
      <c r="F1657" s="58"/>
    </row>
    <row r="1658" spans="2:6">
      <c r="B1658" s="58"/>
      <c r="C1658" s="58"/>
      <c r="D1658" s="58"/>
      <c r="E1658" s="58"/>
      <c r="F1658" s="58"/>
    </row>
    <row r="1659" spans="2:6">
      <c r="B1659" s="58"/>
      <c r="C1659" s="58"/>
      <c r="D1659" s="58"/>
      <c r="E1659" s="58"/>
      <c r="F1659" s="58"/>
    </row>
    <row r="1660" spans="2:6">
      <c r="B1660" s="58"/>
      <c r="C1660" s="58"/>
      <c r="D1660" s="58"/>
      <c r="E1660" s="58"/>
      <c r="F1660" s="58"/>
    </row>
    <row r="1661" spans="2:6">
      <c r="B1661" s="58"/>
      <c r="C1661" s="58"/>
      <c r="D1661" s="58"/>
      <c r="E1661" s="58"/>
      <c r="F1661" s="58"/>
    </row>
    <row r="1662" spans="2:6">
      <c r="B1662" s="58"/>
      <c r="C1662" s="58"/>
      <c r="D1662" s="58"/>
      <c r="E1662" s="58"/>
      <c r="F1662" s="58"/>
    </row>
    <row r="1663" spans="2:6">
      <c r="B1663" s="58"/>
      <c r="C1663" s="58"/>
      <c r="D1663" s="58"/>
      <c r="E1663" s="58"/>
      <c r="F1663" s="58"/>
    </row>
    <row r="1664" spans="2:6">
      <c r="B1664" s="58"/>
      <c r="C1664" s="58"/>
      <c r="D1664" s="58"/>
      <c r="E1664" s="58"/>
      <c r="F1664" s="58"/>
    </row>
    <row r="1665" spans="2:6">
      <c r="B1665" s="58"/>
      <c r="C1665" s="58"/>
      <c r="D1665" s="58"/>
      <c r="E1665" s="58"/>
      <c r="F1665" s="58"/>
    </row>
    <row r="1666" spans="2:6">
      <c r="B1666" s="58"/>
      <c r="C1666" s="58"/>
      <c r="D1666" s="58"/>
      <c r="E1666" s="58"/>
      <c r="F1666" s="58"/>
    </row>
    <row r="1667" spans="2:6">
      <c r="B1667" s="58"/>
      <c r="C1667" s="58"/>
      <c r="D1667" s="58"/>
      <c r="E1667" s="58"/>
      <c r="F1667" s="58"/>
    </row>
    <row r="1668" spans="2:6">
      <c r="B1668" s="58"/>
      <c r="C1668" s="58"/>
      <c r="D1668" s="58"/>
      <c r="E1668" s="58"/>
      <c r="F1668" s="58"/>
    </row>
    <row r="1669" spans="2:6">
      <c r="B1669" s="58"/>
      <c r="C1669" s="58"/>
      <c r="D1669" s="58"/>
      <c r="E1669" s="58"/>
      <c r="F1669" s="58"/>
    </row>
    <row r="1670" spans="2:6">
      <c r="B1670" s="58"/>
      <c r="C1670" s="58"/>
      <c r="D1670" s="58"/>
      <c r="E1670" s="58"/>
      <c r="F1670" s="58"/>
    </row>
    <row r="1671" spans="2:6">
      <c r="B1671" s="58"/>
      <c r="C1671" s="58"/>
      <c r="D1671" s="58"/>
      <c r="E1671" s="58"/>
      <c r="F1671" s="58"/>
    </row>
    <row r="1672" spans="2:6">
      <c r="B1672" s="58"/>
      <c r="C1672" s="58"/>
      <c r="D1672" s="58"/>
      <c r="E1672" s="58"/>
      <c r="F1672" s="58"/>
    </row>
    <row r="1673" spans="2:6">
      <c r="B1673" s="58"/>
      <c r="C1673" s="58"/>
      <c r="D1673" s="58"/>
      <c r="E1673" s="58"/>
      <c r="F1673" s="58"/>
    </row>
    <row r="1674" spans="2:6">
      <c r="B1674" s="58"/>
      <c r="C1674" s="58"/>
      <c r="D1674" s="58"/>
      <c r="E1674" s="58"/>
      <c r="F1674" s="58"/>
    </row>
    <row r="1675" spans="2:6">
      <c r="B1675" s="58"/>
      <c r="C1675" s="58"/>
      <c r="D1675" s="58"/>
      <c r="E1675" s="58"/>
      <c r="F1675" s="58"/>
    </row>
    <row r="1676" spans="2:6">
      <c r="B1676" s="58"/>
      <c r="C1676" s="58"/>
      <c r="D1676" s="58"/>
      <c r="E1676" s="58"/>
      <c r="F1676" s="58"/>
    </row>
    <row r="1677" spans="2:6">
      <c r="B1677" s="58"/>
      <c r="C1677" s="58"/>
      <c r="D1677" s="58"/>
      <c r="E1677" s="58"/>
      <c r="F1677" s="58"/>
    </row>
    <row r="1678" spans="2:6">
      <c r="B1678" s="58"/>
      <c r="C1678" s="58"/>
      <c r="D1678" s="58"/>
      <c r="E1678" s="58"/>
      <c r="F1678" s="58"/>
    </row>
    <row r="1679" spans="2:6">
      <c r="B1679" s="58"/>
      <c r="C1679" s="58"/>
      <c r="D1679" s="58"/>
      <c r="E1679" s="58"/>
      <c r="F1679" s="58"/>
    </row>
    <row r="1680" spans="2:6">
      <c r="B1680" s="58"/>
      <c r="C1680" s="58"/>
      <c r="D1680" s="58"/>
      <c r="E1680" s="58"/>
      <c r="F1680" s="58"/>
    </row>
    <row r="1681" spans="2:6">
      <c r="B1681" s="58"/>
      <c r="C1681" s="58"/>
      <c r="D1681" s="58"/>
      <c r="E1681" s="58"/>
      <c r="F1681" s="58"/>
    </row>
    <row r="1682" spans="2:6">
      <c r="B1682" s="58"/>
      <c r="C1682" s="58"/>
      <c r="D1682" s="58"/>
      <c r="E1682" s="58"/>
      <c r="F1682" s="58"/>
    </row>
    <row r="1683" spans="2:6">
      <c r="B1683" s="58"/>
      <c r="C1683" s="58"/>
      <c r="D1683" s="58"/>
      <c r="E1683" s="58"/>
      <c r="F1683" s="58"/>
    </row>
    <row r="1684" spans="2:6">
      <c r="B1684" s="58"/>
      <c r="C1684" s="58"/>
      <c r="D1684" s="58"/>
      <c r="E1684" s="58"/>
      <c r="F1684" s="58"/>
    </row>
    <row r="1685" spans="2:6">
      <c r="B1685" s="58"/>
      <c r="C1685" s="58"/>
      <c r="D1685" s="58"/>
      <c r="E1685" s="58"/>
      <c r="F1685" s="58"/>
    </row>
    <row r="1686" spans="2:6">
      <c r="B1686" s="58"/>
      <c r="C1686" s="58"/>
      <c r="D1686" s="58"/>
      <c r="E1686" s="58"/>
      <c r="F1686" s="58"/>
    </row>
    <row r="1687" spans="2:6">
      <c r="B1687" s="58"/>
      <c r="C1687" s="58"/>
      <c r="D1687" s="58"/>
      <c r="E1687" s="58"/>
      <c r="F1687" s="58"/>
    </row>
    <row r="1688" spans="2:6">
      <c r="B1688" s="58"/>
      <c r="C1688" s="58"/>
      <c r="D1688" s="58"/>
      <c r="E1688" s="58"/>
      <c r="F1688" s="58"/>
    </row>
    <row r="1689" spans="2:6">
      <c r="B1689" s="58"/>
      <c r="C1689" s="58"/>
      <c r="D1689" s="58"/>
      <c r="E1689" s="58"/>
      <c r="F1689" s="58"/>
    </row>
    <row r="1690" spans="2:6">
      <c r="B1690" s="58"/>
      <c r="C1690" s="58"/>
      <c r="D1690" s="58"/>
      <c r="E1690" s="58"/>
      <c r="F1690" s="58"/>
    </row>
    <row r="1691" spans="2:6">
      <c r="B1691" s="58"/>
      <c r="C1691" s="58"/>
      <c r="D1691" s="58"/>
      <c r="E1691" s="58"/>
      <c r="F1691" s="58"/>
    </row>
    <row r="1692" spans="2:6">
      <c r="B1692" s="58"/>
      <c r="C1692" s="58"/>
      <c r="D1692" s="58"/>
      <c r="E1692" s="58"/>
      <c r="F1692" s="58"/>
    </row>
    <row r="1693" spans="2:6">
      <c r="B1693" s="58"/>
      <c r="C1693" s="58"/>
      <c r="D1693" s="58"/>
      <c r="E1693" s="58"/>
      <c r="F1693" s="58"/>
    </row>
    <row r="1694" spans="2:6">
      <c r="B1694" s="58"/>
      <c r="C1694" s="58"/>
      <c r="D1694" s="58"/>
      <c r="E1694" s="58"/>
      <c r="F1694" s="58"/>
    </row>
    <row r="1695" spans="2:6">
      <c r="B1695" s="58"/>
      <c r="C1695" s="58"/>
      <c r="D1695" s="58"/>
      <c r="E1695" s="58"/>
      <c r="F1695" s="58"/>
    </row>
    <row r="1696" spans="2:6">
      <c r="B1696" s="58"/>
      <c r="C1696" s="58"/>
      <c r="D1696" s="58"/>
      <c r="E1696" s="58"/>
      <c r="F1696" s="58"/>
    </row>
    <row r="1697" spans="2:6">
      <c r="B1697" s="58"/>
      <c r="C1697" s="58"/>
      <c r="D1697" s="58"/>
      <c r="E1697" s="58"/>
      <c r="F1697" s="58"/>
    </row>
    <row r="1698" spans="2:6">
      <c r="B1698" s="58"/>
      <c r="C1698" s="58"/>
      <c r="D1698" s="58"/>
      <c r="E1698" s="58"/>
      <c r="F1698" s="58"/>
    </row>
    <row r="1699" spans="2:6">
      <c r="B1699" s="58"/>
      <c r="C1699" s="58"/>
      <c r="D1699" s="58"/>
      <c r="E1699" s="58"/>
      <c r="F1699" s="58"/>
    </row>
    <row r="1700" spans="2:6">
      <c r="B1700" s="58"/>
      <c r="C1700" s="58"/>
      <c r="D1700" s="58"/>
      <c r="E1700" s="58"/>
      <c r="F1700" s="58"/>
    </row>
    <row r="1701" spans="2:6">
      <c r="B1701" s="58"/>
      <c r="C1701" s="58"/>
      <c r="D1701" s="58"/>
      <c r="E1701" s="58"/>
      <c r="F1701" s="58"/>
    </row>
    <row r="1702" spans="2:6">
      <c r="B1702" s="58"/>
      <c r="C1702" s="58"/>
      <c r="D1702" s="58"/>
      <c r="E1702" s="58"/>
      <c r="F1702" s="58"/>
    </row>
    <row r="1703" spans="2:6">
      <c r="B1703" s="58"/>
      <c r="C1703" s="58"/>
      <c r="D1703" s="58"/>
      <c r="E1703" s="58"/>
      <c r="F1703" s="58"/>
    </row>
    <row r="1704" spans="2:6">
      <c r="B1704" s="58"/>
      <c r="C1704" s="58"/>
      <c r="D1704" s="58"/>
      <c r="E1704" s="58"/>
      <c r="F1704" s="58"/>
    </row>
    <row r="1705" spans="2:6">
      <c r="B1705" s="58"/>
      <c r="C1705" s="58"/>
      <c r="D1705" s="58"/>
      <c r="E1705" s="58"/>
      <c r="F1705" s="58"/>
    </row>
    <row r="1706" spans="2:6">
      <c r="B1706" s="58"/>
      <c r="C1706" s="58"/>
      <c r="D1706" s="58"/>
      <c r="E1706" s="58"/>
      <c r="F1706" s="58"/>
    </row>
    <row r="1707" spans="2:6">
      <c r="B1707" s="58"/>
      <c r="C1707" s="58"/>
      <c r="D1707" s="58"/>
      <c r="E1707" s="58"/>
      <c r="F1707" s="58"/>
    </row>
    <row r="1708" spans="2:6">
      <c r="B1708" s="58"/>
      <c r="C1708" s="58"/>
      <c r="D1708" s="58"/>
      <c r="E1708" s="58"/>
      <c r="F1708" s="58"/>
    </row>
    <row r="1709" spans="2:6">
      <c r="B1709" s="58"/>
      <c r="C1709" s="58"/>
      <c r="D1709" s="58"/>
      <c r="E1709" s="58"/>
      <c r="F1709" s="58"/>
    </row>
    <row r="1710" spans="2:6">
      <c r="B1710" s="58"/>
      <c r="C1710" s="58"/>
      <c r="D1710" s="58"/>
      <c r="E1710" s="58"/>
      <c r="F1710" s="58"/>
    </row>
    <row r="1711" spans="2:6">
      <c r="B1711" s="58"/>
      <c r="C1711" s="58"/>
      <c r="D1711" s="58"/>
      <c r="E1711" s="58"/>
      <c r="F1711" s="58"/>
    </row>
    <row r="1712" spans="2:6">
      <c r="B1712" s="58"/>
      <c r="C1712" s="58"/>
      <c r="D1712" s="58"/>
      <c r="E1712" s="58"/>
      <c r="F1712" s="58"/>
    </row>
    <row r="1713" spans="2:6">
      <c r="B1713" s="58"/>
      <c r="C1713" s="58"/>
      <c r="D1713" s="58"/>
      <c r="E1713" s="58"/>
      <c r="F1713" s="58"/>
    </row>
    <row r="1714" spans="2:6">
      <c r="B1714" s="58"/>
      <c r="C1714" s="58"/>
      <c r="D1714" s="58"/>
      <c r="E1714" s="58"/>
      <c r="F1714" s="58"/>
    </row>
    <row r="1715" spans="2:6">
      <c r="B1715" s="58"/>
      <c r="C1715" s="58"/>
      <c r="D1715" s="58"/>
      <c r="E1715" s="58"/>
      <c r="F1715" s="58"/>
    </row>
    <row r="1716" spans="2:6">
      <c r="B1716" s="58"/>
      <c r="C1716" s="58"/>
      <c r="D1716" s="58"/>
      <c r="E1716" s="58"/>
      <c r="F1716" s="58"/>
    </row>
    <row r="1717" spans="2:6">
      <c r="B1717" s="58"/>
      <c r="C1717" s="58"/>
      <c r="D1717" s="58"/>
      <c r="E1717" s="58"/>
      <c r="F1717" s="58"/>
    </row>
    <row r="1718" spans="2:6">
      <c r="B1718" s="58"/>
      <c r="C1718" s="58"/>
      <c r="D1718" s="58"/>
      <c r="E1718" s="58"/>
      <c r="F1718" s="58"/>
    </row>
    <row r="1719" spans="2:6">
      <c r="B1719" s="58"/>
      <c r="C1719" s="58"/>
      <c r="D1719" s="58"/>
      <c r="E1719" s="58"/>
      <c r="F1719" s="58"/>
    </row>
    <row r="1720" spans="2:6">
      <c r="B1720" s="58"/>
      <c r="C1720" s="58"/>
      <c r="D1720" s="58"/>
      <c r="E1720" s="58"/>
      <c r="F1720" s="58"/>
    </row>
    <row r="1721" spans="2:6">
      <c r="B1721" s="58"/>
      <c r="C1721" s="58"/>
      <c r="D1721" s="58"/>
      <c r="E1721" s="58"/>
      <c r="F1721" s="58"/>
    </row>
    <row r="1722" spans="2:6">
      <c r="B1722" s="58"/>
      <c r="C1722" s="58"/>
      <c r="D1722" s="58"/>
      <c r="E1722" s="58"/>
      <c r="F1722" s="58"/>
    </row>
    <row r="1723" spans="2:6">
      <c r="B1723" s="58"/>
      <c r="C1723" s="58"/>
      <c r="D1723" s="58"/>
      <c r="E1723" s="58"/>
      <c r="F1723" s="58"/>
    </row>
    <row r="1724" spans="2:6">
      <c r="B1724" s="58"/>
      <c r="C1724" s="58"/>
      <c r="D1724" s="58"/>
      <c r="E1724" s="58"/>
      <c r="F1724" s="58"/>
    </row>
    <row r="1725" spans="2:6">
      <c r="B1725" s="58"/>
      <c r="C1725" s="58"/>
      <c r="D1725" s="58"/>
      <c r="E1725" s="58"/>
      <c r="F1725" s="58"/>
    </row>
    <row r="1726" spans="2:6">
      <c r="B1726" s="58"/>
      <c r="C1726" s="58"/>
      <c r="D1726" s="58"/>
      <c r="E1726" s="58"/>
      <c r="F1726" s="58"/>
    </row>
    <row r="1727" spans="2:6">
      <c r="B1727" s="58"/>
      <c r="C1727" s="58"/>
      <c r="D1727" s="58"/>
      <c r="E1727" s="58"/>
      <c r="F1727" s="58"/>
    </row>
    <row r="1728" spans="2:6">
      <c r="B1728" s="58"/>
      <c r="C1728" s="58"/>
      <c r="D1728" s="58"/>
      <c r="E1728" s="58"/>
      <c r="F1728" s="58"/>
    </row>
    <row r="1729" spans="2:6">
      <c r="B1729" s="58"/>
      <c r="C1729" s="58"/>
      <c r="D1729" s="58"/>
      <c r="E1729" s="58"/>
      <c r="F1729" s="58"/>
    </row>
    <row r="1730" spans="2:6">
      <c r="B1730" s="58"/>
      <c r="C1730" s="58"/>
      <c r="D1730" s="58"/>
      <c r="E1730" s="58"/>
      <c r="F1730" s="58"/>
    </row>
    <row r="1731" spans="2:6">
      <c r="B1731" s="58"/>
      <c r="C1731" s="58"/>
      <c r="D1731" s="58"/>
      <c r="E1731" s="58"/>
      <c r="F1731" s="58"/>
    </row>
    <row r="1732" spans="2:6">
      <c r="B1732" s="58"/>
      <c r="C1732" s="58"/>
      <c r="D1732" s="58"/>
      <c r="E1732" s="58"/>
      <c r="F1732" s="58"/>
    </row>
    <row r="1733" spans="2:6">
      <c r="B1733" s="58"/>
      <c r="C1733" s="58"/>
      <c r="D1733" s="58"/>
      <c r="E1733" s="58"/>
      <c r="F1733" s="58"/>
    </row>
    <row r="1734" spans="2:6">
      <c r="B1734" s="58"/>
      <c r="C1734" s="58"/>
      <c r="D1734" s="58"/>
      <c r="E1734" s="58"/>
      <c r="F1734" s="58"/>
    </row>
    <row r="1735" spans="2:6">
      <c r="B1735" s="58"/>
      <c r="C1735" s="58"/>
      <c r="D1735" s="58"/>
      <c r="E1735" s="58"/>
      <c r="F1735" s="58"/>
    </row>
    <row r="1736" spans="2:6">
      <c r="B1736" s="58"/>
      <c r="C1736" s="58"/>
      <c r="D1736" s="58"/>
      <c r="E1736" s="58"/>
      <c r="F1736" s="58"/>
    </row>
    <row r="1737" spans="2:6">
      <c r="B1737" s="58"/>
      <c r="C1737" s="58"/>
      <c r="D1737" s="58"/>
      <c r="E1737" s="58"/>
      <c r="F1737" s="58"/>
    </row>
    <row r="1738" spans="2:6">
      <c r="B1738" s="58"/>
      <c r="C1738" s="58"/>
      <c r="D1738" s="58"/>
      <c r="E1738" s="58"/>
      <c r="F1738" s="58"/>
    </row>
    <row r="1739" spans="2:6">
      <c r="B1739" s="58"/>
      <c r="C1739" s="58"/>
      <c r="D1739" s="58"/>
      <c r="E1739" s="58"/>
      <c r="F1739" s="58"/>
    </row>
    <row r="1740" spans="2:6">
      <c r="B1740" s="58"/>
      <c r="C1740" s="58"/>
      <c r="D1740" s="58"/>
      <c r="E1740" s="58"/>
      <c r="F1740" s="58"/>
    </row>
    <row r="1741" spans="2:6">
      <c r="B1741" s="58"/>
      <c r="C1741" s="58"/>
      <c r="D1741" s="58"/>
      <c r="E1741" s="58"/>
      <c r="F1741" s="58"/>
    </row>
    <row r="1742" spans="2:6">
      <c r="B1742" s="58"/>
      <c r="C1742" s="58"/>
      <c r="D1742" s="58"/>
      <c r="E1742" s="58"/>
      <c r="F1742" s="58"/>
    </row>
    <row r="1743" spans="2:6">
      <c r="B1743" s="58"/>
      <c r="C1743" s="58"/>
      <c r="D1743" s="58"/>
      <c r="E1743" s="58"/>
      <c r="F1743" s="58"/>
    </row>
    <row r="1744" spans="2:6">
      <c r="B1744" s="58"/>
      <c r="C1744" s="58"/>
      <c r="D1744" s="58"/>
      <c r="E1744" s="58"/>
      <c r="F1744" s="58"/>
    </row>
    <row r="1745" spans="2:6">
      <c r="B1745" s="58"/>
      <c r="C1745" s="58"/>
      <c r="D1745" s="58"/>
      <c r="E1745" s="58"/>
      <c r="F1745" s="58"/>
    </row>
    <row r="1746" spans="2:6">
      <c r="B1746" s="58"/>
      <c r="C1746" s="58"/>
      <c r="D1746" s="58"/>
      <c r="E1746" s="58"/>
      <c r="F1746" s="58"/>
    </row>
    <row r="1747" spans="2:6">
      <c r="B1747" s="58"/>
      <c r="C1747" s="58"/>
      <c r="D1747" s="58"/>
      <c r="E1747" s="58"/>
      <c r="F1747" s="58"/>
    </row>
    <row r="1748" spans="2:6">
      <c r="B1748" s="58"/>
      <c r="C1748" s="58"/>
      <c r="D1748" s="58"/>
      <c r="E1748" s="58"/>
      <c r="F1748" s="58"/>
    </row>
    <row r="1749" spans="2:6">
      <c r="B1749" s="58"/>
      <c r="C1749" s="58"/>
      <c r="D1749" s="58"/>
      <c r="E1749" s="58"/>
      <c r="F1749" s="58"/>
    </row>
    <row r="1750" spans="2:6">
      <c r="B1750" s="58"/>
      <c r="C1750" s="58"/>
      <c r="D1750" s="58"/>
      <c r="E1750" s="58"/>
      <c r="F1750" s="58"/>
    </row>
    <row r="1751" spans="2:6">
      <c r="B1751" s="58"/>
      <c r="C1751" s="58"/>
      <c r="D1751" s="58"/>
      <c r="E1751" s="58"/>
      <c r="F1751" s="58"/>
    </row>
    <row r="1752" spans="2:6">
      <c r="B1752" s="58"/>
      <c r="C1752" s="58"/>
      <c r="D1752" s="58"/>
      <c r="E1752" s="58"/>
      <c r="F1752" s="58"/>
    </row>
    <row r="1753" spans="2:6">
      <c r="B1753" s="58"/>
      <c r="C1753" s="58"/>
      <c r="D1753" s="58"/>
      <c r="E1753" s="58"/>
      <c r="F1753" s="58"/>
    </row>
    <row r="1754" spans="2:6">
      <c r="B1754" s="58"/>
      <c r="C1754" s="58"/>
      <c r="D1754" s="58"/>
      <c r="E1754" s="58"/>
      <c r="F1754" s="58"/>
    </row>
    <row r="1755" spans="2:6">
      <c r="B1755" s="58"/>
      <c r="C1755" s="58"/>
      <c r="D1755" s="58"/>
      <c r="E1755" s="58"/>
      <c r="F1755" s="58"/>
    </row>
    <row r="1756" spans="2:6">
      <c r="B1756" s="58"/>
      <c r="C1756" s="58"/>
      <c r="D1756" s="58"/>
      <c r="E1756" s="58"/>
      <c r="F1756" s="58"/>
    </row>
    <row r="1757" spans="2:6">
      <c r="B1757" s="58"/>
      <c r="C1757" s="58"/>
      <c r="D1757" s="58"/>
      <c r="E1757" s="58"/>
      <c r="F1757" s="58"/>
    </row>
    <row r="1758" spans="2:6">
      <c r="B1758" s="58"/>
      <c r="C1758" s="58"/>
      <c r="D1758" s="58"/>
      <c r="E1758" s="58"/>
      <c r="F1758" s="58"/>
    </row>
    <row r="1759" spans="2:6">
      <c r="B1759" s="58"/>
      <c r="C1759" s="58"/>
      <c r="D1759" s="58"/>
      <c r="E1759" s="58"/>
      <c r="F1759" s="58"/>
    </row>
    <row r="1760" spans="2:6">
      <c r="B1760" s="58"/>
      <c r="C1760" s="58"/>
      <c r="D1760" s="58"/>
      <c r="E1760" s="58"/>
      <c r="F1760" s="58"/>
    </row>
    <row r="1761" spans="2:6">
      <c r="B1761" s="58"/>
      <c r="C1761" s="58"/>
      <c r="D1761" s="58"/>
      <c r="E1761" s="58"/>
      <c r="F1761" s="58"/>
    </row>
    <row r="1762" spans="2:6">
      <c r="B1762" s="58"/>
      <c r="C1762" s="58"/>
      <c r="D1762" s="58"/>
      <c r="E1762" s="58"/>
      <c r="F1762" s="58"/>
    </row>
    <row r="1763" spans="2:6">
      <c r="B1763" s="58"/>
      <c r="C1763" s="58"/>
      <c r="D1763" s="58"/>
      <c r="E1763" s="58"/>
      <c r="F1763" s="58"/>
    </row>
    <row r="1764" spans="2:6">
      <c r="B1764" s="58"/>
      <c r="C1764" s="58"/>
      <c r="D1764" s="58"/>
      <c r="E1764" s="58"/>
      <c r="F1764" s="58"/>
    </row>
    <row r="1765" spans="2:6">
      <c r="B1765" s="58"/>
      <c r="C1765" s="58"/>
      <c r="D1765" s="58"/>
      <c r="E1765" s="58"/>
      <c r="F1765" s="58"/>
    </row>
    <row r="1766" spans="2:6">
      <c r="B1766" s="58"/>
      <c r="C1766" s="58"/>
      <c r="D1766" s="58"/>
      <c r="E1766" s="58"/>
      <c r="F1766" s="58"/>
    </row>
    <row r="1767" spans="2:6">
      <c r="B1767" s="58"/>
      <c r="C1767" s="58"/>
      <c r="D1767" s="58"/>
      <c r="E1767" s="58"/>
      <c r="F1767" s="58"/>
    </row>
    <row r="1768" spans="2:6">
      <c r="B1768" s="58"/>
      <c r="C1768" s="58"/>
      <c r="D1768" s="58"/>
      <c r="E1768" s="58"/>
      <c r="F1768" s="58"/>
    </row>
    <row r="1769" spans="2:6">
      <c r="B1769" s="58"/>
      <c r="C1769" s="58"/>
      <c r="D1769" s="58"/>
      <c r="E1769" s="58"/>
      <c r="F1769" s="58"/>
    </row>
    <row r="1770" spans="2:6">
      <c r="B1770" s="58"/>
      <c r="C1770" s="58"/>
      <c r="D1770" s="58"/>
      <c r="E1770" s="58"/>
      <c r="F1770" s="58"/>
    </row>
    <row r="1771" spans="2:6">
      <c r="B1771" s="58"/>
      <c r="C1771" s="58"/>
      <c r="D1771" s="58"/>
      <c r="E1771" s="58"/>
      <c r="F1771" s="58"/>
    </row>
    <row r="1772" spans="2:6">
      <c r="B1772" s="58"/>
      <c r="C1772" s="58"/>
      <c r="D1772" s="58"/>
      <c r="E1772" s="58"/>
      <c r="F1772" s="58"/>
    </row>
    <row r="1773" spans="2:6">
      <c r="B1773" s="58"/>
      <c r="C1773" s="58"/>
      <c r="D1773" s="58"/>
      <c r="E1773" s="58"/>
      <c r="F1773" s="58"/>
    </row>
    <row r="1774" spans="2:6">
      <c r="B1774" s="58"/>
      <c r="C1774" s="58"/>
      <c r="D1774" s="58"/>
      <c r="E1774" s="58"/>
      <c r="F1774" s="58"/>
    </row>
    <row r="1775" spans="2:6">
      <c r="B1775" s="58"/>
      <c r="C1775" s="58"/>
      <c r="D1775" s="58"/>
      <c r="E1775" s="58"/>
      <c r="F1775" s="58"/>
    </row>
    <row r="1776" spans="2:6">
      <c r="B1776" s="58"/>
      <c r="C1776" s="58"/>
      <c r="D1776" s="58"/>
      <c r="E1776" s="58"/>
      <c r="F1776" s="58"/>
    </row>
    <row r="1777" spans="2:6">
      <c r="B1777" s="58"/>
      <c r="C1777" s="58"/>
      <c r="D1777" s="58"/>
      <c r="E1777" s="58"/>
      <c r="F1777" s="58"/>
    </row>
    <row r="1778" spans="2:6">
      <c r="B1778" s="58"/>
      <c r="C1778" s="58"/>
      <c r="D1778" s="58"/>
      <c r="E1778" s="58"/>
      <c r="F1778" s="58"/>
    </row>
    <row r="1779" spans="2:6">
      <c r="B1779" s="58"/>
      <c r="C1779" s="58"/>
      <c r="D1779" s="58"/>
      <c r="E1779" s="58"/>
      <c r="F1779" s="58"/>
    </row>
    <row r="1780" spans="2:6">
      <c r="B1780" s="58"/>
      <c r="C1780" s="58"/>
      <c r="D1780" s="58"/>
      <c r="E1780" s="58"/>
      <c r="F1780" s="58"/>
    </row>
    <row r="1781" spans="2:6">
      <c r="B1781" s="58"/>
      <c r="C1781" s="58"/>
      <c r="D1781" s="58"/>
      <c r="E1781" s="58"/>
      <c r="F1781" s="58"/>
    </row>
    <row r="1782" spans="2:6">
      <c r="B1782" s="58"/>
      <c r="C1782" s="58"/>
      <c r="D1782" s="58"/>
      <c r="E1782" s="58"/>
      <c r="F1782" s="58"/>
    </row>
    <row r="1783" spans="2:6">
      <c r="B1783" s="58"/>
      <c r="C1783" s="58"/>
      <c r="D1783" s="58"/>
      <c r="E1783" s="58"/>
      <c r="F1783" s="58"/>
    </row>
    <row r="1784" spans="2:6">
      <c r="B1784" s="58"/>
      <c r="C1784" s="58"/>
      <c r="D1784" s="58"/>
      <c r="E1784" s="58"/>
      <c r="F1784" s="58"/>
    </row>
    <row r="1785" spans="2:6">
      <c r="B1785" s="58"/>
      <c r="C1785" s="58"/>
      <c r="D1785" s="58"/>
      <c r="E1785" s="58"/>
      <c r="F1785" s="58"/>
    </row>
    <row r="1786" spans="2:6">
      <c r="B1786" s="58"/>
      <c r="C1786" s="58"/>
      <c r="D1786" s="58"/>
      <c r="E1786" s="58"/>
      <c r="F1786" s="58"/>
    </row>
    <row r="1787" spans="2:6">
      <c r="B1787" s="58"/>
      <c r="C1787" s="58"/>
      <c r="D1787" s="58"/>
      <c r="E1787" s="58"/>
      <c r="F1787" s="58"/>
    </row>
    <row r="1788" spans="2:6">
      <c r="B1788" s="58"/>
      <c r="C1788" s="58"/>
      <c r="D1788" s="58"/>
      <c r="E1788" s="58"/>
      <c r="F1788" s="58"/>
    </row>
    <row r="1789" spans="2:6">
      <c r="B1789" s="58"/>
      <c r="C1789" s="58"/>
      <c r="D1789" s="58"/>
      <c r="E1789" s="58"/>
      <c r="F1789" s="58"/>
    </row>
    <row r="1790" spans="2:6">
      <c r="B1790" s="58"/>
      <c r="C1790" s="58"/>
      <c r="D1790" s="58"/>
      <c r="E1790" s="58"/>
      <c r="F1790" s="58"/>
    </row>
    <row r="1791" spans="2:6">
      <c r="B1791" s="58"/>
      <c r="C1791" s="58"/>
      <c r="D1791" s="58"/>
      <c r="E1791" s="58"/>
      <c r="F1791" s="58"/>
    </row>
    <row r="1792" spans="2:6">
      <c r="B1792" s="58"/>
      <c r="C1792" s="58"/>
      <c r="D1792" s="58"/>
      <c r="E1792" s="58"/>
      <c r="F1792" s="58"/>
    </row>
    <row r="1793" spans="2:6">
      <c r="B1793" s="58"/>
      <c r="C1793" s="58"/>
      <c r="D1793" s="58"/>
      <c r="E1793" s="58"/>
      <c r="F1793" s="58"/>
    </row>
    <row r="1794" spans="2:6">
      <c r="B1794" s="58"/>
      <c r="C1794" s="58"/>
      <c r="D1794" s="58"/>
      <c r="E1794" s="58"/>
      <c r="F1794" s="58"/>
    </row>
    <row r="1795" spans="2:6">
      <c r="B1795" s="58"/>
      <c r="C1795" s="58"/>
      <c r="D1795" s="58"/>
      <c r="E1795" s="58"/>
      <c r="F1795" s="58"/>
    </row>
    <row r="1796" spans="2:6">
      <c r="B1796" s="58"/>
      <c r="C1796" s="58"/>
      <c r="D1796" s="58"/>
      <c r="E1796" s="58"/>
      <c r="F1796" s="58"/>
    </row>
    <row r="1797" spans="2:6">
      <c r="B1797" s="58"/>
      <c r="C1797" s="58"/>
      <c r="D1797" s="58"/>
      <c r="E1797" s="58"/>
      <c r="F1797" s="58"/>
    </row>
    <row r="1798" spans="2:6">
      <c r="B1798" s="58"/>
      <c r="C1798" s="58"/>
      <c r="D1798" s="58"/>
      <c r="E1798" s="58"/>
      <c r="F1798" s="58"/>
    </row>
    <row r="1799" spans="2:6">
      <c r="B1799" s="58"/>
      <c r="C1799" s="58"/>
      <c r="D1799" s="58"/>
      <c r="E1799" s="58"/>
      <c r="F1799" s="58"/>
    </row>
    <row r="1800" spans="2:6">
      <c r="B1800" s="58"/>
      <c r="C1800" s="58"/>
      <c r="D1800" s="58"/>
      <c r="E1800" s="58"/>
      <c r="F1800" s="58"/>
    </row>
    <row r="1801" spans="2:6">
      <c r="B1801" s="58"/>
      <c r="C1801" s="58"/>
      <c r="D1801" s="58"/>
      <c r="E1801" s="58"/>
      <c r="F1801" s="58"/>
    </row>
    <row r="1802" spans="2:6">
      <c r="B1802" s="58"/>
      <c r="C1802" s="58"/>
      <c r="D1802" s="58"/>
      <c r="E1802" s="58"/>
      <c r="F1802" s="58"/>
    </row>
    <row r="1803" spans="2:6">
      <c r="B1803" s="58"/>
      <c r="C1803" s="58"/>
      <c r="D1803" s="58"/>
      <c r="E1803" s="58"/>
      <c r="F1803" s="58"/>
    </row>
    <row r="1804" spans="2:6">
      <c r="B1804" s="58"/>
      <c r="C1804" s="58"/>
      <c r="D1804" s="58"/>
      <c r="E1804" s="58"/>
      <c r="F1804" s="58"/>
    </row>
    <row r="1805" spans="2:6">
      <c r="B1805" s="58"/>
      <c r="C1805" s="58"/>
      <c r="D1805" s="58"/>
      <c r="E1805" s="58"/>
      <c r="F1805" s="58"/>
    </row>
    <row r="1806" spans="2:6">
      <c r="B1806" s="58"/>
      <c r="C1806" s="58"/>
      <c r="D1806" s="58"/>
      <c r="E1806" s="58"/>
      <c r="F1806" s="58"/>
    </row>
    <row r="1807" spans="2:6">
      <c r="B1807" s="58"/>
      <c r="C1807" s="58"/>
      <c r="D1807" s="58"/>
      <c r="E1807" s="58"/>
      <c r="F1807" s="58"/>
    </row>
    <row r="1808" spans="2:6">
      <c r="B1808" s="58"/>
      <c r="C1808" s="58"/>
      <c r="D1808" s="58"/>
      <c r="E1808" s="58"/>
      <c r="F1808" s="58"/>
    </row>
    <row r="1809" spans="2:6">
      <c r="B1809" s="58"/>
      <c r="C1809" s="58"/>
      <c r="D1809" s="58"/>
      <c r="E1809" s="58"/>
      <c r="F1809" s="58"/>
    </row>
    <row r="1810" spans="2:6">
      <c r="B1810" s="58"/>
      <c r="C1810" s="58"/>
      <c r="D1810" s="58"/>
      <c r="E1810" s="58"/>
      <c r="F1810" s="58"/>
    </row>
    <row r="1811" spans="2:6">
      <c r="B1811" s="58"/>
      <c r="C1811" s="58"/>
      <c r="D1811" s="58"/>
      <c r="E1811" s="58"/>
      <c r="F1811" s="58"/>
    </row>
    <row r="1812" spans="2:6">
      <c r="B1812" s="58"/>
      <c r="C1812" s="58"/>
      <c r="D1812" s="58"/>
      <c r="E1812" s="58"/>
      <c r="F1812" s="58"/>
    </row>
    <row r="1813" spans="2:6">
      <c r="B1813" s="58"/>
      <c r="C1813" s="58"/>
      <c r="D1813" s="58"/>
      <c r="E1813" s="58"/>
      <c r="F1813" s="58"/>
    </row>
    <row r="1814" spans="2:6">
      <c r="B1814" s="58"/>
      <c r="C1814" s="58"/>
      <c r="D1814" s="58"/>
      <c r="E1814" s="58"/>
      <c r="F1814" s="58"/>
    </row>
    <row r="1815" spans="2:6">
      <c r="B1815" s="58"/>
      <c r="C1815" s="58"/>
      <c r="D1815" s="58"/>
      <c r="E1815" s="58"/>
      <c r="F1815" s="58"/>
    </row>
    <row r="1816" spans="2:6">
      <c r="B1816" s="58"/>
      <c r="C1816" s="58"/>
      <c r="D1816" s="58"/>
      <c r="E1816" s="58"/>
      <c r="F1816" s="58"/>
    </row>
    <row r="1817" spans="2:6">
      <c r="B1817" s="58"/>
      <c r="C1817" s="58"/>
      <c r="D1817" s="58"/>
      <c r="E1817" s="58"/>
      <c r="F1817" s="58"/>
    </row>
    <row r="1818" spans="2:6">
      <c r="B1818" s="58"/>
      <c r="C1818" s="58"/>
      <c r="D1818" s="58"/>
      <c r="E1818" s="58"/>
      <c r="F1818" s="58"/>
    </row>
    <row r="1819" spans="2:6">
      <c r="B1819" s="58"/>
      <c r="C1819" s="58"/>
      <c r="D1819" s="58"/>
      <c r="E1819" s="58"/>
      <c r="F1819" s="58"/>
    </row>
    <row r="1820" spans="2:6">
      <c r="B1820" s="58"/>
      <c r="C1820" s="58"/>
      <c r="D1820" s="58"/>
      <c r="E1820" s="58"/>
      <c r="F1820" s="58"/>
    </row>
    <row r="1821" spans="2:6">
      <c r="B1821" s="58"/>
      <c r="C1821" s="58"/>
      <c r="D1821" s="58"/>
      <c r="E1821" s="58"/>
      <c r="F1821" s="58"/>
    </row>
    <row r="1822" spans="2:6">
      <c r="B1822" s="58"/>
      <c r="C1822" s="58"/>
      <c r="D1822" s="58"/>
      <c r="E1822" s="58"/>
      <c r="F1822" s="58"/>
    </row>
    <row r="1823" spans="2:6">
      <c r="B1823" s="58"/>
      <c r="C1823" s="58"/>
      <c r="D1823" s="58"/>
      <c r="E1823" s="58"/>
      <c r="F1823" s="58"/>
    </row>
    <row r="1824" spans="2:6">
      <c r="B1824" s="58"/>
      <c r="C1824" s="58"/>
      <c r="D1824" s="58"/>
      <c r="E1824" s="58"/>
      <c r="F1824" s="58"/>
    </row>
    <row r="1825" spans="2:6">
      <c r="B1825" s="58"/>
      <c r="C1825" s="58"/>
      <c r="D1825" s="58"/>
      <c r="E1825" s="58"/>
      <c r="F1825" s="58"/>
    </row>
    <row r="1826" spans="2:6">
      <c r="B1826" s="58"/>
      <c r="C1826" s="58"/>
      <c r="D1826" s="58"/>
      <c r="E1826" s="58"/>
      <c r="F1826" s="58"/>
    </row>
    <row r="1827" spans="2:6">
      <c r="B1827" s="58"/>
      <c r="C1827" s="58"/>
      <c r="D1827" s="58"/>
      <c r="E1827" s="58"/>
      <c r="F1827" s="58"/>
    </row>
    <row r="1828" spans="2:6">
      <c r="B1828" s="58"/>
      <c r="C1828" s="58"/>
      <c r="D1828" s="58"/>
      <c r="E1828" s="58"/>
      <c r="F1828" s="58"/>
    </row>
    <row r="1829" spans="2:6">
      <c r="B1829" s="58"/>
      <c r="C1829" s="58"/>
      <c r="D1829" s="58"/>
      <c r="E1829" s="58"/>
      <c r="F1829" s="58"/>
    </row>
    <row r="1830" spans="2:6">
      <c r="B1830" s="58"/>
      <c r="C1830" s="58"/>
      <c r="D1830" s="58"/>
      <c r="E1830" s="58"/>
      <c r="F1830" s="58"/>
    </row>
    <row r="1831" spans="2:6">
      <c r="B1831" s="58"/>
      <c r="C1831" s="58"/>
      <c r="D1831" s="58"/>
      <c r="E1831" s="58"/>
      <c r="F1831" s="58"/>
    </row>
    <row r="1832" spans="2:6">
      <c r="B1832" s="58"/>
      <c r="C1832" s="58"/>
      <c r="D1832" s="58"/>
      <c r="E1832" s="58"/>
      <c r="F1832" s="58"/>
    </row>
    <row r="1833" spans="2:6">
      <c r="B1833" s="58"/>
      <c r="C1833" s="58"/>
      <c r="D1833" s="58"/>
      <c r="E1833" s="58"/>
      <c r="F1833" s="58"/>
    </row>
    <row r="1834" spans="2:6">
      <c r="B1834" s="58"/>
      <c r="C1834" s="58"/>
      <c r="D1834" s="58"/>
      <c r="E1834" s="58"/>
      <c r="F1834" s="58"/>
    </row>
    <row r="1835" spans="2:6">
      <c r="B1835" s="58"/>
      <c r="C1835" s="58"/>
      <c r="D1835" s="58"/>
      <c r="E1835" s="58"/>
      <c r="F1835" s="58"/>
    </row>
    <row r="1836" spans="2:6">
      <c r="B1836" s="58"/>
      <c r="C1836" s="58"/>
      <c r="D1836" s="58"/>
      <c r="E1836" s="58"/>
      <c r="F1836" s="58"/>
    </row>
    <row r="1837" spans="2:6">
      <c r="B1837" s="58"/>
      <c r="C1837" s="58"/>
      <c r="D1837" s="58"/>
      <c r="E1837" s="58"/>
      <c r="F1837" s="58"/>
    </row>
    <row r="1838" spans="2:6">
      <c r="B1838" s="58"/>
      <c r="C1838" s="58"/>
      <c r="D1838" s="58"/>
      <c r="E1838" s="58"/>
      <c r="F1838" s="58"/>
    </row>
    <row r="1839" spans="2:6">
      <c r="B1839" s="58"/>
      <c r="C1839" s="58"/>
      <c r="D1839" s="58"/>
      <c r="E1839" s="58"/>
      <c r="F1839" s="58"/>
    </row>
    <row r="1840" spans="2:6">
      <c r="B1840" s="58"/>
      <c r="C1840" s="58"/>
      <c r="D1840" s="58"/>
      <c r="E1840" s="58"/>
      <c r="F1840" s="58"/>
    </row>
    <row r="1841" spans="2:6">
      <c r="B1841" s="58"/>
      <c r="C1841" s="58"/>
      <c r="D1841" s="58"/>
      <c r="E1841" s="58"/>
      <c r="F1841" s="58"/>
    </row>
    <row r="1842" spans="2:6">
      <c r="B1842" s="58"/>
      <c r="C1842" s="58"/>
      <c r="D1842" s="58"/>
      <c r="E1842" s="58"/>
      <c r="F1842" s="58"/>
    </row>
    <row r="1843" spans="2:6">
      <c r="B1843" s="58"/>
      <c r="C1843" s="58"/>
      <c r="D1843" s="58"/>
      <c r="E1843" s="58"/>
      <c r="F1843" s="58"/>
    </row>
    <row r="1844" spans="2:6">
      <c r="B1844" s="58"/>
      <c r="C1844" s="58"/>
      <c r="D1844" s="58"/>
      <c r="E1844" s="58"/>
      <c r="F1844" s="58"/>
    </row>
    <row r="1845" spans="2:6">
      <c r="B1845" s="58"/>
      <c r="C1845" s="58"/>
      <c r="D1845" s="58"/>
      <c r="E1845" s="58"/>
      <c r="F1845" s="58"/>
    </row>
    <row r="1846" spans="2:6">
      <c r="B1846" s="58"/>
      <c r="C1846" s="58"/>
      <c r="D1846" s="58"/>
      <c r="E1846" s="58"/>
      <c r="F1846" s="58"/>
    </row>
    <row r="1847" spans="2:6">
      <c r="B1847" s="58"/>
      <c r="C1847" s="58"/>
      <c r="D1847" s="58"/>
      <c r="E1847" s="58"/>
      <c r="F1847" s="58"/>
    </row>
    <row r="1848" spans="2:6">
      <c r="B1848" s="58"/>
      <c r="C1848" s="58"/>
      <c r="D1848" s="58"/>
      <c r="E1848" s="58"/>
      <c r="F1848" s="58"/>
    </row>
    <row r="1849" spans="2:6">
      <c r="B1849" s="58"/>
      <c r="C1849" s="58"/>
      <c r="D1849" s="58"/>
      <c r="E1849" s="58"/>
      <c r="F1849" s="58"/>
    </row>
    <row r="1850" spans="2:6">
      <c r="B1850" s="58"/>
      <c r="C1850" s="58"/>
      <c r="D1850" s="58"/>
      <c r="E1850" s="58"/>
      <c r="F1850" s="58"/>
    </row>
    <row r="1851" spans="2:6">
      <c r="B1851" s="58"/>
      <c r="C1851" s="58"/>
      <c r="D1851" s="58"/>
      <c r="E1851" s="58"/>
      <c r="F1851" s="58"/>
    </row>
    <row r="1852" spans="2:6">
      <c r="B1852" s="58"/>
      <c r="C1852" s="58"/>
      <c r="D1852" s="58"/>
      <c r="E1852" s="58"/>
      <c r="F1852" s="58"/>
    </row>
    <row r="1853" spans="2:6">
      <c r="B1853" s="58"/>
      <c r="C1853" s="58"/>
      <c r="D1853" s="58"/>
      <c r="E1853" s="58"/>
      <c r="F1853" s="58"/>
    </row>
    <row r="1854" spans="2:6">
      <c r="B1854" s="58"/>
      <c r="C1854" s="58"/>
      <c r="D1854" s="58"/>
      <c r="E1854" s="58"/>
      <c r="F1854" s="58"/>
    </row>
    <row r="1855" spans="2:6">
      <c r="B1855" s="58"/>
      <c r="C1855" s="58"/>
      <c r="D1855" s="58"/>
      <c r="E1855" s="58"/>
      <c r="F1855" s="58"/>
    </row>
    <row r="1856" spans="2:6">
      <c r="B1856" s="58"/>
      <c r="C1856" s="58"/>
      <c r="D1856" s="58"/>
      <c r="E1856" s="58"/>
      <c r="F1856" s="58"/>
    </row>
    <row r="1857" spans="2:6">
      <c r="B1857" s="58"/>
      <c r="C1857" s="58"/>
      <c r="D1857" s="58"/>
      <c r="E1857" s="58"/>
      <c r="F1857" s="58"/>
    </row>
    <row r="1858" spans="2:6">
      <c r="B1858" s="58"/>
      <c r="C1858" s="58"/>
      <c r="D1858" s="58"/>
      <c r="E1858" s="58"/>
      <c r="F1858" s="58"/>
    </row>
    <row r="1859" spans="2:6">
      <c r="B1859" s="58"/>
      <c r="C1859" s="58"/>
      <c r="D1859" s="58"/>
      <c r="E1859" s="58"/>
      <c r="F1859" s="58"/>
    </row>
    <row r="1860" spans="2:6">
      <c r="B1860" s="58"/>
      <c r="C1860" s="58"/>
      <c r="D1860" s="58"/>
      <c r="E1860" s="58"/>
      <c r="F1860" s="58"/>
    </row>
    <row r="1861" spans="2:6">
      <c r="B1861" s="58"/>
      <c r="C1861" s="58"/>
      <c r="D1861" s="58"/>
      <c r="E1861" s="58"/>
      <c r="F1861" s="58"/>
    </row>
    <row r="1862" spans="2:6">
      <c r="B1862" s="58"/>
      <c r="C1862" s="58"/>
      <c r="D1862" s="58"/>
      <c r="E1862" s="58"/>
      <c r="F1862" s="58"/>
    </row>
    <row r="1863" spans="2:6">
      <c r="B1863" s="58"/>
      <c r="C1863" s="58"/>
      <c r="D1863" s="58"/>
      <c r="E1863" s="58"/>
      <c r="F1863" s="58"/>
    </row>
    <row r="1864" spans="2:6">
      <c r="B1864" s="58"/>
      <c r="C1864" s="58"/>
      <c r="D1864" s="58"/>
      <c r="E1864" s="58"/>
      <c r="F1864" s="58"/>
    </row>
    <row r="1865" spans="2:6">
      <c r="B1865" s="58"/>
      <c r="C1865" s="58"/>
      <c r="D1865" s="58"/>
      <c r="E1865" s="58"/>
      <c r="F1865" s="58"/>
    </row>
    <row r="1866" spans="2:6">
      <c r="B1866" s="58"/>
      <c r="C1866" s="58"/>
      <c r="D1866" s="58"/>
      <c r="E1866" s="58"/>
      <c r="F1866" s="58"/>
    </row>
    <row r="1867" spans="2:6">
      <c r="B1867" s="58"/>
      <c r="C1867" s="58"/>
      <c r="D1867" s="58"/>
      <c r="E1867" s="58"/>
      <c r="F1867" s="58"/>
    </row>
    <row r="1868" spans="2:6">
      <c r="B1868" s="58"/>
      <c r="C1868" s="58"/>
      <c r="D1868" s="58"/>
      <c r="E1868" s="58"/>
      <c r="F1868" s="58"/>
    </row>
    <row r="1869" spans="2:6">
      <c r="B1869" s="58"/>
      <c r="C1869" s="58"/>
      <c r="D1869" s="58"/>
      <c r="E1869" s="58"/>
      <c r="F1869" s="58"/>
    </row>
    <row r="1870" spans="2:6">
      <c r="B1870" s="58"/>
      <c r="C1870" s="58"/>
      <c r="D1870" s="58"/>
      <c r="E1870" s="58"/>
      <c r="F1870" s="58"/>
    </row>
    <row r="1871" spans="2:6">
      <c r="B1871" s="58"/>
      <c r="C1871" s="58"/>
      <c r="D1871" s="58"/>
      <c r="E1871" s="58"/>
      <c r="F1871" s="58"/>
    </row>
    <row r="1872" spans="2:6">
      <c r="B1872" s="58"/>
      <c r="C1872" s="58"/>
      <c r="D1872" s="58"/>
      <c r="E1872" s="58"/>
      <c r="F1872" s="58"/>
    </row>
    <row r="1873" spans="2:6">
      <c r="B1873" s="58"/>
      <c r="C1873" s="58"/>
      <c r="D1873" s="58"/>
      <c r="E1873" s="58"/>
      <c r="F1873" s="58"/>
    </row>
    <row r="1874" spans="2:6">
      <c r="B1874" s="58"/>
      <c r="C1874" s="58"/>
      <c r="D1874" s="58"/>
      <c r="E1874" s="58"/>
      <c r="F1874" s="58"/>
    </row>
    <row r="1875" spans="2:6">
      <c r="B1875" s="58"/>
      <c r="C1875" s="58"/>
      <c r="D1875" s="58"/>
      <c r="E1875" s="58"/>
      <c r="F1875" s="58"/>
    </row>
    <row r="1876" spans="2:6">
      <c r="B1876" s="58"/>
      <c r="C1876" s="58"/>
      <c r="D1876" s="58"/>
      <c r="E1876" s="58"/>
      <c r="F1876" s="58"/>
    </row>
    <row r="1877" spans="2:6">
      <c r="B1877" s="58"/>
      <c r="C1877" s="58"/>
      <c r="D1877" s="58"/>
      <c r="E1877" s="58"/>
      <c r="F1877" s="58"/>
    </row>
    <row r="1878" spans="2:6">
      <c r="B1878" s="58"/>
      <c r="C1878" s="58"/>
      <c r="D1878" s="58"/>
      <c r="E1878" s="58"/>
      <c r="F1878" s="58"/>
    </row>
    <row r="1879" spans="2:6">
      <c r="B1879" s="58"/>
      <c r="C1879" s="58"/>
      <c r="D1879" s="58"/>
      <c r="E1879" s="58"/>
      <c r="F1879" s="58"/>
    </row>
    <row r="1880" spans="2:6">
      <c r="B1880" s="58"/>
      <c r="C1880" s="58"/>
      <c r="D1880" s="58"/>
      <c r="E1880" s="58"/>
      <c r="F1880" s="58"/>
    </row>
    <row r="1881" spans="2:6">
      <c r="B1881" s="58"/>
      <c r="C1881" s="58"/>
      <c r="D1881" s="58"/>
      <c r="E1881" s="58"/>
      <c r="F1881" s="58"/>
    </row>
    <row r="1882" spans="2:6">
      <c r="B1882" s="58"/>
      <c r="C1882" s="58"/>
      <c r="D1882" s="58"/>
      <c r="E1882" s="58"/>
      <c r="F1882" s="58"/>
    </row>
    <row r="1883" spans="2:6">
      <c r="B1883" s="58"/>
      <c r="C1883" s="58"/>
      <c r="D1883" s="58"/>
      <c r="E1883" s="58"/>
      <c r="F1883" s="58"/>
    </row>
    <row r="1884" spans="2:6">
      <c r="B1884" s="58"/>
      <c r="C1884" s="58"/>
      <c r="D1884" s="58"/>
      <c r="E1884" s="58"/>
      <c r="F1884" s="58"/>
    </row>
    <row r="1885" spans="2:6">
      <c r="B1885" s="58"/>
      <c r="C1885" s="58"/>
      <c r="D1885" s="58"/>
      <c r="E1885" s="58"/>
      <c r="F1885" s="58"/>
    </row>
    <row r="1886" spans="2:6">
      <c r="B1886" s="58"/>
      <c r="C1886" s="58"/>
      <c r="D1886" s="58"/>
      <c r="E1886" s="58"/>
      <c r="F1886" s="58"/>
    </row>
    <row r="1887" spans="2:6">
      <c r="B1887" s="58"/>
      <c r="C1887" s="58"/>
      <c r="D1887" s="58"/>
      <c r="E1887" s="58"/>
      <c r="F1887" s="58"/>
    </row>
    <row r="1888" spans="2:6">
      <c r="B1888" s="58"/>
      <c r="C1888" s="58"/>
      <c r="D1888" s="58"/>
      <c r="E1888" s="58"/>
      <c r="F1888" s="58"/>
    </row>
    <row r="1889" spans="2:6">
      <c r="B1889" s="58"/>
      <c r="C1889" s="58"/>
      <c r="D1889" s="58"/>
      <c r="E1889" s="58"/>
      <c r="F1889" s="58"/>
    </row>
    <row r="1890" spans="2:6">
      <c r="B1890" s="58"/>
      <c r="C1890" s="58"/>
      <c r="D1890" s="58"/>
      <c r="E1890" s="58"/>
      <c r="F1890" s="58"/>
    </row>
    <row r="1891" spans="2:6">
      <c r="B1891" s="58"/>
      <c r="C1891" s="58"/>
      <c r="D1891" s="58"/>
      <c r="E1891" s="58"/>
      <c r="F1891" s="58"/>
    </row>
    <row r="1892" spans="2:6">
      <c r="B1892" s="58"/>
      <c r="C1892" s="58"/>
      <c r="D1892" s="58"/>
      <c r="E1892" s="58"/>
      <c r="F1892" s="58"/>
    </row>
    <row r="1893" spans="2:6">
      <c r="B1893" s="58"/>
      <c r="C1893" s="58"/>
      <c r="D1893" s="58"/>
      <c r="E1893" s="58"/>
      <c r="F1893" s="58"/>
    </row>
    <row r="1894" spans="2:6">
      <c r="B1894" s="58"/>
      <c r="C1894" s="58"/>
      <c r="D1894" s="58"/>
      <c r="E1894" s="58"/>
      <c r="F1894" s="58"/>
    </row>
    <row r="1895" spans="2:6">
      <c r="B1895" s="58"/>
      <c r="C1895" s="58"/>
      <c r="D1895" s="58"/>
      <c r="E1895" s="58"/>
      <c r="F1895" s="58"/>
    </row>
    <row r="1896" spans="2:6">
      <c r="B1896" s="58"/>
      <c r="C1896" s="58"/>
      <c r="D1896" s="58"/>
      <c r="E1896" s="58"/>
      <c r="F1896" s="58"/>
    </row>
    <row r="1897" spans="2:6">
      <c r="B1897" s="58"/>
      <c r="C1897" s="58"/>
      <c r="D1897" s="58"/>
      <c r="E1897" s="58"/>
      <c r="F1897" s="58"/>
    </row>
    <row r="1898" spans="2:6">
      <c r="B1898" s="58"/>
      <c r="C1898" s="58"/>
      <c r="D1898" s="58"/>
      <c r="E1898" s="58"/>
      <c r="F1898" s="58"/>
    </row>
    <row r="1899" spans="2:6">
      <c r="B1899" s="58"/>
      <c r="C1899" s="58"/>
      <c r="D1899" s="58"/>
      <c r="E1899" s="58"/>
      <c r="F1899" s="58"/>
    </row>
    <row r="1900" spans="2:6">
      <c r="B1900" s="58"/>
      <c r="C1900" s="58"/>
      <c r="D1900" s="58"/>
      <c r="E1900" s="58"/>
      <c r="F1900" s="58"/>
    </row>
    <row r="1901" spans="2:6">
      <c r="B1901" s="58"/>
      <c r="C1901" s="58"/>
      <c r="D1901" s="58"/>
      <c r="E1901" s="58"/>
      <c r="F1901" s="58"/>
    </row>
    <row r="1902" spans="2:6">
      <c r="B1902" s="58"/>
      <c r="C1902" s="58"/>
      <c r="D1902" s="58"/>
      <c r="E1902" s="58"/>
      <c r="F1902" s="58"/>
    </row>
    <row r="1903" spans="2:6">
      <c r="B1903" s="58"/>
      <c r="C1903" s="58"/>
      <c r="D1903" s="58"/>
      <c r="E1903" s="58"/>
      <c r="F1903" s="58"/>
    </row>
    <row r="1904" spans="2:6">
      <c r="B1904" s="58"/>
      <c r="C1904" s="58"/>
      <c r="D1904" s="58"/>
      <c r="E1904" s="58"/>
      <c r="F1904" s="58"/>
    </row>
    <row r="1905" spans="2:6">
      <c r="B1905" s="58"/>
      <c r="C1905" s="58"/>
      <c r="D1905" s="58"/>
      <c r="E1905" s="58"/>
      <c r="F1905" s="58"/>
    </row>
    <row r="1906" spans="2:6">
      <c r="B1906" s="58"/>
      <c r="C1906" s="58"/>
      <c r="D1906" s="58"/>
      <c r="E1906" s="58"/>
      <c r="F1906" s="58"/>
    </row>
    <row r="1907" spans="2:6">
      <c r="B1907" s="58"/>
      <c r="C1907" s="58"/>
      <c r="D1907" s="58"/>
      <c r="E1907" s="58"/>
      <c r="F1907" s="58"/>
    </row>
    <row r="1908" spans="2:6">
      <c r="B1908" s="58"/>
      <c r="C1908" s="58"/>
      <c r="D1908" s="58"/>
      <c r="E1908" s="58"/>
      <c r="F1908" s="58"/>
    </row>
    <row r="1909" spans="2:6">
      <c r="B1909" s="58"/>
      <c r="C1909" s="58"/>
      <c r="D1909" s="58"/>
      <c r="E1909" s="58"/>
      <c r="F1909" s="58"/>
    </row>
    <row r="1910" spans="2:6">
      <c r="B1910" s="58"/>
      <c r="C1910" s="58"/>
      <c r="D1910" s="58"/>
      <c r="E1910" s="58"/>
      <c r="F1910" s="58"/>
    </row>
    <row r="1911" spans="2:6">
      <c r="B1911" s="58"/>
      <c r="C1911" s="58"/>
      <c r="D1911" s="58"/>
      <c r="E1911" s="58"/>
      <c r="F1911" s="58"/>
    </row>
    <row r="1912" spans="2:6">
      <c r="B1912" s="58"/>
      <c r="C1912" s="58"/>
      <c r="D1912" s="58"/>
      <c r="E1912" s="58"/>
      <c r="F1912" s="58"/>
    </row>
    <row r="1913" spans="2:6">
      <c r="B1913" s="58"/>
      <c r="C1913" s="58"/>
      <c r="D1913" s="58"/>
      <c r="E1913" s="58"/>
      <c r="F1913" s="58"/>
    </row>
    <row r="1914" spans="2:6">
      <c r="B1914" s="58"/>
      <c r="C1914" s="58"/>
      <c r="D1914" s="58"/>
      <c r="E1914" s="58"/>
      <c r="F1914" s="58"/>
    </row>
  </sheetData>
  <mergeCells count="4">
    <mergeCell ref="A2:F2"/>
    <mergeCell ref="A3:F3"/>
    <mergeCell ref="A4:F4"/>
    <mergeCell ref="A5:F5"/>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9"/>
  <sheetViews>
    <sheetView showGridLines="0" topLeftCell="A2" zoomScaleNormal="100" workbookViewId="0">
      <selection activeCell="N12" sqref="N12"/>
    </sheetView>
  </sheetViews>
  <sheetFormatPr baseColWidth="10" defaultColWidth="9.140625" defaultRowHeight="15"/>
  <cols>
    <col min="1" max="1" width="83" style="59" bestFit="1" customWidth="1"/>
    <col min="2" max="3" width="12.85546875" style="757" bestFit="1" customWidth="1"/>
    <col min="4" max="4" width="11.42578125" style="757" bestFit="1" customWidth="1"/>
    <col min="5" max="5" width="11.42578125" style="638" bestFit="1" customWidth="1"/>
    <col min="6" max="7" width="11.42578125" style="757" bestFit="1" customWidth="1"/>
    <col min="8" max="8" width="14" style="757" bestFit="1" customWidth="1"/>
    <col min="9" max="15" width="9.140625" style="757" customWidth="1"/>
    <col min="16" max="19" width="9.85546875" style="757" bestFit="1" customWidth="1"/>
    <col min="20" max="22" width="9.28515625" style="757" bestFit="1" customWidth="1"/>
    <col min="23" max="256" width="9.140625" style="757"/>
    <col min="257" max="257" width="83" style="757" bestFit="1" customWidth="1"/>
    <col min="258" max="259" width="12.85546875" style="757" bestFit="1" customWidth="1"/>
    <col min="260" max="263" width="11.42578125" style="757" bestFit="1" customWidth="1"/>
    <col min="264" max="264" width="14" style="757" bestFit="1" customWidth="1"/>
    <col min="265" max="271" width="9.140625" style="757" customWidth="1"/>
    <col min="272" max="275" width="9.85546875" style="757" bestFit="1" customWidth="1"/>
    <col min="276" max="278" width="9.28515625" style="757" bestFit="1" customWidth="1"/>
    <col min="279" max="512" width="9.140625" style="757"/>
    <col min="513" max="513" width="83" style="757" bestFit="1" customWidth="1"/>
    <col min="514" max="515" width="12.85546875" style="757" bestFit="1" customWidth="1"/>
    <col min="516" max="519" width="11.42578125" style="757" bestFit="1" customWidth="1"/>
    <col min="520" max="520" width="14" style="757" bestFit="1" customWidth="1"/>
    <col min="521" max="527" width="9.140625" style="757" customWidth="1"/>
    <col min="528" max="531" width="9.85546875" style="757" bestFit="1" customWidth="1"/>
    <col min="532" max="534" width="9.28515625" style="757" bestFit="1" customWidth="1"/>
    <col min="535" max="768" width="9.140625" style="757"/>
    <col min="769" max="769" width="83" style="757" bestFit="1" customWidth="1"/>
    <col min="770" max="771" width="12.85546875" style="757" bestFit="1" customWidth="1"/>
    <col min="772" max="775" width="11.42578125" style="757" bestFit="1" customWidth="1"/>
    <col min="776" max="776" width="14" style="757" bestFit="1" customWidth="1"/>
    <col min="777" max="783" width="9.140625" style="757" customWidth="1"/>
    <col min="784" max="787" width="9.85546875" style="757" bestFit="1" customWidth="1"/>
    <col min="788" max="790" width="9.28515625" style="757" bestFit="1" customWidth="1"/>
    <col min="791" max="1024" width="9.140625" style="757"/>
    <col min="1025" max="1025" width="83" style="757" bestFit="1" customWidth="1"/>
    <col min="1026" max="1027" width="12.85546875" style="757" bestFit="1" customWidth="1"/>
    <col min="1028" max="1031" width="11.42578125" style="757" bestFit="1" customWidth="1"/>
    <col min="1032" max="1032" width="14" style="757" bestFit="1" customWidth="1"/>
    <col min="1033" max="1039" width="9.140625" style="757" customWidth="1"/>
    <col min="1040" max="1043" width="9.85546875" style="757" bestFit="1" customWidth="1"/>
    <col min="1044" max="1046" width="9.28515625" style="757" bestFit="1" customWidth="1"/>
    <col min="1047" max="1280" width="9.140625" style="757"/>
    <col min="1281" max="1281" width="83" style="757" bestFit="1" customWidth="1"/>
    <col min="1282" max="1283" width="12.85546875" style="757" bestFit="1" customWidth="1"/>
    <col min="1284" max="1287" width="11.42578125" style="757" bestFit="1" customWidth="1"/>
    <col min="1288" max="1288" width="14" style="757" bestFit="1" customWidth="1"/>
    <col min="1289" max="1295" width="9.140625" style="757" customWidth="1"/>
    <col min="1296" max="1299" width="9.85546875" style="757" bestFit="1" customWidth="1"/>
    <col min="1300" max="1302" width="9.28515625" style="757" bestFit="1" customWidth="1"/>
    <col min="1303" max="1536" width="9.140625" style="757"/>
    <col min="1537" max="1537" width="83" style="757" bestFit="1" customWidth="1"/>
    <col min="1538" max="1539" width="12.85546875" style="757" bestFit="1" customWidth="1"/>
    <col min="1540" max="1543" width="11.42578125" style="757" bestFit="1" customWidth="1"/>
    <col min="1544" max="1544" width="14" style="757" bestFit="1" customWidth="1"/>
    <col min="1545" max="1551" width="9.140625" style="757" customWidth="1"/>
    <col min="1552" max="1555" width="9.85546875" style="757" bestFit="1" customWidth="1"/>
    <col min="1556" max="1558" width="9.28515625" style="757" bestFit="1" customWidth="1"/>
    <col min="1559" max="1792" width="9.140625" style="757"/>
    <col min="1793" max="1793" width="83" style="757" bestFit="1" customWidth="1"/>
    <col min="1794" max="1795" width="12.85546875" style="757" bestFit="1" customWidth="1"/>
    <col min="1796" max="1799" width="11.42578125" style="757" bestFit="1" customWidth="1"/>
    <col min="1800" max="1800" width="14" style="757" bestFit="1" customWidth="1"/>
    <col min="1801" max="1807" width="9.140625" style="757" customWidth="1"/>
    <col min="1808" max="1811" width="9.85546875" style="757" bestFit="1" customWidth="1"/>
    <col min="1812" max="1814" width="9.28515625" style="757" bestFit="1" customWidth="1"/>
    <col min="1815" max="2048" width="9.140625" style="757"/>
    <col min="2049" max="2049" width="83" style="757" bestFit="1" customWidth="1"/>
    <col min="2050" max="2051" width="12.85546875" style="757" bestFit="1" customWidth="1"/>
    <col min="2052" max="2055" width="11.42578125" style="757" bestFit="1" customWidth="1"/>
    <col min="2056" max="2056" width="14" style="757" bestFit="1" customWidth="1"/>
    <col min="2057" max="2063" width="9.140625" style="757" customWidth="1"/>
    <col min="2064" max="2067" width="9.85546875" style="757" bestFit="1" customWidth="1"/>
    <col min="2068" max="2070" width="9.28515625" style="757" bestFit="1" customWidth="1"/>
    <col min="2071" max="2304" width="9.140625" style="757"/>
    <col min="2305" max="2305" width="83" style="757" bestFit="1" customWidth="1"/>
    <col min="2306" max="2307" width="12.85546875" style="757" bestFit="1" customWidth="1"/>
    <col min="2308" max="2311" width="11.42578125" style="757" bestFit="1" customWidth="1"/>
    <col min="2312" max="2312" width="14" style="757" bestFit="1" customWidth="1"/>
    <col min="2313" max="2319" width="9.140625" style="757" customWidth="1"/>
    <col min="2320" max="2323" width="9.85546875" style="757" bestFit="1" customWidth="1"/>
    <col min="2324" max="2326" width="9.28515625" style="757" bestFit="1" customWidth="1"/>
    <col min="2327" max="2560" width="9.140625" style="757"/>
    <col min="2561" max="2561" width="83" style="757" bestFit="1" customWidth="1"/>
    <col min="2562" max="2563" width="12.85546875" style="757" bestFit="1" customWidth="1"/>
    <col min="2564" max="2567" width="11.42578125" style="757" bestFit="1" customWidth="1"/>
    <col min="2568" max="2568" width="14" style="757" bestFit="1" customWidth="1"/>
    <col min="2569" max="2575" width="9.140625" style="757" customWidth="1"/>
    <col min="2576" max="2579" width="9.85546875" style="757" bestFit="1" customWidth="1"/>
    <col min="2580" max="2582" width="9.28515625" style="757" bestFit="1" customWidth="1"/>
    <col min="2583" max="2816" width="9.140625" style="757"/>
    <col min="2817" max="2817" width="83" style="757" bestFit="1" customWidth="1"/>
    <col min="2818" max="2819" width="12.85546875" style="757" bestFit="1" customWidth="1"/>
    <col min="2820" max="2823" width="11.42578125" style="757" bestFit="1" customWidth="1"/>
    <col min="2824" max="2824" width="14" style="757" bestFit="1" customWidth="1"/>
    <col min="2825" max="2831" width="9.140625" style="757" customWidth="1"/>
    <col min="2832" max="2835" width="9.85546875" style="757" bestFit="1" customWidth="1"/>
    <col min="2836" max="2838" width="9.28515625" style="757" bestFit="1" customWidth="1"/>
    <col min="2839" max="3072" width="9.140625" style="757"/>
    <col min="3073" max="3073" width="83" style="757" bestFit="1" customWidth="1"/>
    <col min="3074" max="3075" width="12.85546875" style="757" bestFit="1" customWidth="1"/>
    <col min="3076" max="3079" width="11.42578125" style="757" bestFit="1" customWidth="1"/>
    <col min="3080" max="3080" width="14" style="757" bestFit="1" customWidth="1"/>
    <col min="3081" max="3087" width="9.140625" style="757" customWidth="1"/>
    <col min="3088" max="3091" width="9.85546875" style="757" bestFit="1" customWidth="1"/>
    <col min="3092" max="3094" width="9.28515625" style="757" bestFit="1" customWidth="1"/>
    <col min="3095" max="3328" width="9.140625" style="757"/>
    <col min="3329" max="3329" width="83" style="757" bestFit="1" customWidth="1"/>
    <col min="3330" max="3331" width="12.85546875" style="757" bestFit="1" customWidth="1"/>
    <col min="3332" max="3335" width="11.42578125" style="757" bestFit="1" customWidth="1"/>
    <col min="3336" max="3336" width="14" style="757" bestFit="1" customWidth="1"/>
    <col min="3337" max="3343" width="9.140625" style="757" customWidth="1"/>
    <col min="3344" max="3347" width="9.85546875" style="757" bestFit="1" customWidth="1"/>
    <col min="3348" max="3350" width="9.28515625" style="757" bestFit="1" customWidth="1"/>
    <col min="3351" max="3584" width="9.140625" style="757"/>
    <col min="3585" max="3585" width="83" style="757" bestFit="1" customWidth="1"/>
    <col min="3586" max="3587" width="12.85546875" style="757" bestFit="1" customWidth="1"/>
    <col min="3588" max="3591" width="11.42578125" style="757" bestFit="1" customWidth="1"/>
    <col min="3592" max="3592" width="14" style="757" bestFit="1" customWidth="1"/>
    <col min="3593" max="3599" width="9.140625" style="757" customWidth="1"/>
    <col min="3600" max="3603" width="9.85546875" style="757" bestFit="1" customWidth="1"/>
    <col min="3604" max="3606" width="9.28515625" style="757" bestFit="1" customWidth="1"/>
    <col min="3607" max="3840" width="9.140625" style="757"/>
    <col min="3841" max="3841" width="83" style="757" bestFit="1" customWidth="1"/>
    <col min="3842" max="3843" width="12.85546875" style="757" bestFit="1" customWidth="1"/>
    <col min="3844" max="3847" width="11.42578125" style="757" bestFit="1" customWidth="1"/>
    <col min="3848" max="3848" width="14" style="757" bestFit="1" customWidth="1"/>
    <col min="3849" max="3855" width="9.140625" style="757" customWidth="1"/>
    <col min="3856" max="3859" width="9.85546875" style="757" bestFit="1" customWidth="1"/>
    <col min="3860" max="3862" width="9.28515625" style="757" bestFit="1" customWidth="1"/>
    <col min="3863" max="4096" width="9.140625" style="757"/>
    <col min="4097" max="4097" width="83" style="757" bestFit="1" customWidth="1"/>
    <col min="4098" max="4099" width="12.85546875" style="757" bestFit="1" customWidth="1"/>
    <col min="4100" max="4103" width="11.42578125" style="757" bestFit="1" customWidth="1"/>
    <col min="4104" max="4104" width="14" style="757" bestFit="1" customWidth="1"/>
    <col min="4105" max="4111" width="9.140625" style="757" customWidth="1"/>
    <col min="4112" max="4115" width="9.85546875" style="757" bestFit="1" customWidth="1"/>
    <col min="4116" max="4118" width="9.28515625" style="757" bestFit="1" customWidth="1"/>
    <col min="4119" max="4352" width="9.140625" style="757"/>
    <col min="4353" max="4353" width="83" style="757" bestFit="1" customWidth="1"/>
    <col min="4354" max="4355" width="12.85546875" style="757" bestFit="1" customWidth="1"/>
    <col min="4356" max="4359" width="11.42578125" style="757" bestFit="1" customWidth="1"/>
    <col min="4360" max="4360" width="14" style="757" bestFit="1" customWidth="1"/>
    <col min="4361" max="4367" width="9.140625" style="757" customWidth="1"/>
    <col min="4368" max="4371" width="9.85546875" style="757" bestFit="1" customWidth="1"/>
    <col min="4372" max="4374" width="9.28515625" style="757" bestFit="1" customWidth="1"/>
    <col min="4375" max="4608" width="9.140625" style="757"/>
    <col min="4609" max="4609" width="83" style="757" bestFit="1" customWidth="1"/>
    <col min="4610" max="4611" width="12.85546875" style="757" bestFit="1" customWidth="1"/>
    <col min="4612" max="4615" width="11.42578125" style="757" bestFit="1" customWidth="1"/>
    <col min="4616" max="4616" width="14" style="757" bestFit="1" customWidth="1"/>
    <col min="4617" max="4623" width="9.140625" style="757" customWidth="1"/>
    <col min="4624" max="4627" width="9.85546875" style="757" bestFit="1" customWidth="1"/>
    <col min="4628" max="4630" width="9.28515625" style="757" bestFit="1" customWidth="1"/>
    <col min="4631" max="4864" width="9.140625" style="757"/>
    <col min="4865" max="4865" width="83" style="757" bestFit="1" customWidth="1"/>
    <col min="4866" max="4867" width="12.85546875" style="757" bestFit="1" customWidth="1"/>
    <col min="4868" max="4871" width="11.42578125" style="757" bestFit="1" customWidth="1"/>
    <col min="4872" max="4872" width="14" style="757" bestFit="1" customWidth="1"/>
    <col min="4873" max="4879" width="9.140625" style="757" customWidth="1"/>
    <col min="4880" max="4883" width="9.85546875" style="757" bestFit="1" customWidth="1"/>
    <col min="4884" max="4886" width="9.28515625" style="757" bestFit="1" customWidth="1"/>
    <col min="4887" max="5120" width="9.140625" style="757"/>
    <col min="5121" max="5121" width="83" style="757" bestFit="1" customWidth="1"/>
    <col min="5122" max="5123" width="12.85546875" style="757" bestFit="1" customWidth="1"/>
    <col min="5124" max="5127" width="11.42578125" style="757" bestFit="1" customWidth="1"/>
    <col min="5128" max="5128" width="14" style="757" bestFit="1" customWidth="1"/>
    <col min="5129" max="5135" width="9.140625" style="757" customWidth="1"/>
    <col min="5136" max="5139" width="9.85546875" style="757" bestFit="1" customWidth="1"/>
    <col min="5140" max="5142" width="9.28515625" style="757" bestFit="1" customWidth="1"/>
    <col min="5143" max="5376" width="9.140625" style="757"/>
    <col min="5377" max="5377" width="83" style="757" bestFit="1" customWidth="1"/>
    <col min="5378" max="5379" width="12.85546875" style="757" bestFit="1" customWidth="1"/>
    <col min="5380" max="5383" width="11.42578125" style="757" bestFit="1" customWidth="1"/>
    <col min="5384" max="5384" width="14" style="757" bestFit="1" customWidth="1"/>
    <col min="5385" max="5391" width="9.140625" style="757" customWidth="1"/>
    <col min="5392" max="5395" width="9.85546875" style="757" bestFit="1" customWidth="1"/>
    <col min="5396" max="5398" width="9.28515625" style="757" bestFit="1" customWidth="1"/>
    <col min="5399" max="5632" width="9.140625" style="757"/>
    <col min="5633" max="5633" width="83" style="757" bestFit="1" customWidth="1"/>
    <col min="5634" max="5635" width="12.85546875" style="757" bestFit="1" customWidth="1"/>
    <col min="5636" max="5639" width="11.42578125" style="757" bestFit="1" customWidth="1"/>
    <col min="5640" max="5640" width="14" style="757" bestFit="1" customWidth="1"/>
    <col min="5641" max="5647" width="9.140625" style="757" customWidth="1"/>
    <col min="5648" max="5651" width="9.85546875" style="757" bestFit="1" customWidth="1"/>
    <col min="5652" max="5654" width="9.28515625" style="757" bestFit="1" customWidth="1"/>
    <col min="5655" max="5888" width="9.140625" style="757"/>
    <col min="5889" max="5889" width="83" style="757" bestFit="1" customWidth="1"/>
    <col min="5890" max="5891" width="12.85546875" style="757" bestFit="1" customWidth="1"/>
    <col min="5892" max="5895" width="11.42578125" style="757" bestFit="1" customWidth="1"/>
    <col min="5896" max="5896" width="14" style="757" bestFit="1" customWidth="1"/>
    <col min="5897" max="5903" width="9.140625" style="757" customWidth="1"/>
    <col min="5904" max="5907" width="9.85546875" style="757" bestFit="1" customWidth="1"/>
    <col min="5908" max="5910" width="9.28515625" style="757" bestFit="1" customWidth="1"/>
    <col min="5911" max="6144" width="9.140625" style="757"/>
    <col min="6145" max="6145" width="83" style="757" bestFit="1" customWidth="1"/>
    <col min="6146" max="6147" width="12.85546875" style="757" bestFit="1" customWidth="1"/>
    <col min="6148" max="6151" width="11.42578125" style="757" bestFit="1" customWidth="1"/>
    <col min="6152" max="6152" width="14" style="757" bestFit="1" customWidth="1"/>
    <col min="6153" max="6159" width="9.140625" style="757" customWidth="1"/>
    <col min="6160" max="6163" width="9.85546875" style="757" bestFit="1" customWidth="1"/>
    <col min="6164" max="6166" width="9.28515625" style="757" bestFit="1" customWidth="1"/>
    <col min="6167" max="6400" width="9.140625" style="757"/>
    <col min="6401" max="6401" width="83" style="757" bestFit="1" customWidth="1"/>
    <col min="6402" max="6403" width="12.85546875" style="757" bestFit="1" customWidth="1"/>
    <col min="6404" max="6407" width="11.42578125" style="757" bestFit="1" customWidth="1"/>
    <col min="6408" max="6408" width="14" style="757" bestFit="1" customWidth="1"/>
    <col min="6409" max="6415" width="9.140625" style="757" customWidth="1"/>
    <col min="6416" max="6419" width="9.85546875" style="757" bestFit="1" customWidth="1"/>
    <col min="6420" max="6422" width="9.28515625" style="757" bestFit="1" customWidth="1"/>
    <col min="6423" max="6656" width="9.140625" style="757"/>
    <col min="6657" max="6657" width="83" style="757" bestFit="1" customWidth="1"/>
    <col min="6658" max="6659" width="12.85546875" style="757" bestFit="1" customWidth="1"/>
    <col min="6660" max="6663" width="11.42578125" style="757" bestFit="1" customWidth="1"/>
    <col min="6664" max="6664" width="14" style="757" bestFit="1" customWidth="1"/>
    <col min="6665" max="6671" width="9.140625" style="757" customWidth="1"/>
    <col min="6672" max="6675" width="9.85546875" style="757" bestFit="1" customWidth="1"/>
    <col min="6676" max="6678" width="9.28515625" style="757" bestFit="1" customWidth="1"/>
    <col min="6679" max="6912" width="9.140625" style="757"/>
    <col min="6913" max="6913" width="83" style="757" bestFit="1" customWidth="1"/>
    <col min="6914" max="6915" width="12.85546875" style="757" bestFit="1" customWidth="1"/>
    <col min="6916" max="6919" width="11.42578125" style="757" bestFit="1" customWidth="1"/>
    <col min="6920" max="6920" width="14" style="757" bestFit="1" customWidth="1"/>
    <col min="6921" max="6927" width="9.140625" style="757" customWidth="1"/>
    <col min="6928" max="6931" width="9.85546875" style="757" bestFit="1" customWidth="1"/>
    <col min="6932" max="6934" width="9.28515625" style="757" bestFit="1" customWidth="1"/>
    <col min="6935" max="7168" width="9.140625" style="757"/>
    <col min="7169" max="7169" width="83" style="757" bestFit="1" customWidth="1"/>
    <col min="7170" max="7171" width="12.85546875" style="757" bestFit="1" customWidth="1"/>
    <col min="7172" max="7175" width="11.42578125" style="757" bestFit="1" customWidth="1"/>
    <col min="7176" max="7176" width="14" style="757" bestFit="1" customWidth="1"/>
    <col min="7177" max="7183" width="9.140625" style="757" customWidth="1"/>
    <col min="7184" max="7187" width="9.85546875" style="757" bestFit="1" customWidth="1"/>
    <col min="7188" max="7190" width="9.28515625" style="757" bestFit="1" customWidth="1"/>
    <col min="7191" max="7424" width="9.140625" style="757"/>
    <col min="7425" max="7425" width="83" style="757" bestFit="1" customWidth="1"/>
    <col min="7426" max="7427" width="12.85546875" style="757" bestFit="1" customWidth="1"/>
    <col min="7428" max="7431" width="11.42578125" style="757" bestFit="1" customWidth="1"/>
    <col min="7432" max="7432" width="14" style="757" bestFit="1" customWidth="1"/>
    <col min="7433" max="7439" width="9.140625" style="757" customWidth="1"/>
    <col min="7440" max="7443" width="9.85546875" style="757" bestFit="1" customWidth="1"/>
    <col min="7444" max="7446" width="9.28515625" style="757" bestFit="1" customWidth="1"/>
    <col min="7447" max="7680" width="9.140625" style="757"/>
    <col min="7681" max="7681" width="83" style="757" bestFit="1" customWidth="1"/>
    <col min="7682" max="7683" width="12.85546875" style="757" bestFit="1" customWidth="1"/>
    <col min="7684" max="7687" width="11.42578125" style="757" bestFit="1" customWidth="1"/>
    <col min="7688" max="7688" width="14" style="757" bestFit="1" customWidth="1"/>
    <col min="7689" max="7695" width="9.140625" style="757" customWidth="1"/>
    <col min="7696" max="7699" width="9.85546875" style="757" bestFit="1" customWidth="1"/>
    <col min="7700" max="7702" width="9.28515625" style="757" bestFit="1" customWidth="1"/>
    <col min="7703" max="7936" width="9.140625" style="757"/>
    <col min="7937" max="7937" width="83" style="757" bestFit="1" customWidth="1"/>
    <col min="7938" max="7939" width="12.85546875" style="757" bestFit="1" customWidth="1"/>
    <col min="7940" max="7943" width="11.42578125" style="757" bestFit="1" customWidth="1"/>
    <col min="7944" max="7944" width="14" style="757" bestFit="1" customWidth="1"/>
    <col min="7945" max="7951" width="9.140625" style="757" customWidth="1"/>
    <col min="7952" max="7955" width="9.85546875" style="757" bestFit="1" customWidth="1"/>
    <col min="7956" max="7958" width="9.28515625" style="757" bestFit="1" customWidth="1"/>
    <col min="7959" max="8192" width="9.140625" style="757"/>
    <col min="8193" max="8193" width="83" style="757" bestFit="1" customWidth="1"/>
    <col min="8194" max="8195" width="12.85546875" style="757" bestFit="1" customWidth="1"/>
    <col min="8196" max="8199" width="11.42578125" style="757" bestFit="1" customWidth="1"/>
    <col min="8200" max="8200" width="14" style="757" bestFit="1" customWidth="1"/>
    <col min="8201" max="8207" width="9.140625" style="757" customWidth="1"/>
    <col min="8208" max="8211" width="9.85546875" style="757" bestFit="1" customWidth="1"/>
    <col min="8212" max="8214" width="9.28515625" style="757" bestFit="1" customWidth="1"/>
    <col min="8215" max="8448" width="9.140625" style="757"/>
    <col min="8449" max="8449" width="83" style="757" bestFit="1" customWidth="1"/>
    <col min="8450" max="8451" width="12.85546875" style="757" bestFit="1" customWidth="1"/>
    <col min="8452" max="8455" width="11.42578125" style="757" bestFit="1" customWidth="1"/>
    <col min="8456" max="8456" width="14" style="757" bestFit="1" customWidth="1"/>
    <col min="8457" max="8463" width="9.140625" style="757" customWidth="1"/>
    <col min="8464" max="8467" width="9.85546875" style="757" bestFit="1" customWidth="1"/>
    <col min="8468" max="8470" width="9.28515625" style="757" bestFit="1" customWidth="1"/>
    <col min="8471" max="8704" width="9.140625" style="757"/>
    <col min="8705" max="8705" width="83" style="757" bestFit="1" customWidth="1"/>
    <col min="8706" max="8707" width="12.85546875" style="757" bestFit="1" customWidth="1"/>
    <col min="8708" max="8711" width="11.42578125" style="757" bestFit="1" customWidth="1"/>
    <col min="8712" max="8712" width="14" style="757" bestFit="1" customWidth="1"/>
    <col min="8713" max="8719" width="9.140625" style="757" customWidth="1"/>
    <col min="8720" max="8723" width="9.85546875" style="757" bestFit="1" customWidth="1"/>
    <col min="8724" max="8726" width="9.28515625" style="757" bestFit="1" customWidth="1"/>
    <col min="8727" max="8960" width="9.140625" style="757"/>
    <col min="8961" max="8961" width="83" style="757" bestFit="1" customWidth="1"/>
    <col min="8962" max="8963" width="12.85546875" style="757" bestFit="1" customWidth="1"/>
    <col min="8964" max="8967" width="11.42578125" style="757" bestFit="1" customWidth="1"/>
    <col min="8968" max="8968" width="14" style="757" bestFit="1" customWidth="1"/>
    <col min="8969" max="8975" width="9.140625" style="757" customWidth="1"/>
    <col min="8976" max="8979" width="9.85546875" style="757" bestFit="1" customWidth="1"/>
    <col min="8980" max="8982" width="9.28515625" style="757" bestFit="1" customWidth="1"/>
    <col min="8983" max="9216" width="9.140625" style="757"/>
    <col min="9217" max="9217" width="83" style="757" bestFit="1" customWidth="1"/>
    <col min="9218" max="9219" width="12.85546875" style="757" bestFit="1" customWidth="1"/>
    <col min="9220" max="9223" width="11.42578125" style="757" bestFit="1" customWidth="1"/>
    <col min="9224" max="9224" width="14" style="757" bestFit="1" customWidth="1"/>
    <col min="9225" max="9231" width="9.140625" style="757" customWidth="1"/>
    <col min="9232" max="9235" width="9.85546875" style="757" bestFit="1" customWidth="1"/>
    <col min="9236" max="9238" width="9.28515625" style="757" bestFit="1" customWidth="1"/>
    <col min="9239" max="9472" width="9.140625" style="757"/>
    <col min="9473" max="9473" width="83" style="757" bestFit="1" customWidth="1"/>
    <col min="9474" max="9475" width="12.85546875" style="757" bestFit="1" customWidth="1"/>
    <col min="9476" max="9479" width="11.42578125" style="757" bestFit="1" customWidth="1"/>
    <col min="9480" max="9480" width="14" style="757" bestFit="1" customWidth="1"/>
    <col min="9481" max="9487" width="9.140625" style="757" customWidth="1"/>
    <col min="9488" max="9491" width="9.85546875" style="757" bestFit="1" customWidth="1"/>
    <col min="9492" max="9494" width="9.28515625" style="757" bestFit="1" customWidth="1"/>
    <col min="9495" max="9728" width="9.140625" style="757"/>
    <col min="9729" max="9729" width="83" style="757" bestFit="1" customWidth="1"/>
    <col min="9730" max="9731" width="12.85546875" style="757" bestFit="1" customWidth="1"/>
    <col min="9732" max="9735" width="11.42578125" style="757" bestFit="1" customWidth="1"/>
    <col min="9736" max="9736" width="14" style="757" bestFit="1" customWidth="1"/>
    <col min="9737" max="9743" width="9.140625" style="757" customWidth="1"/>
    <col min="9744" max="9747" width="9.85546875" style="757" bestFit="1" customWidth="1"/>
    <col min="9748" max="9750" width="9.28515625" style="757" bestFit="1" customWidth="1"/>
    <col min="9751" max="9984" width="9.140625" style="757"/>
    <col min="9985" max="9985" width="83" style="757" bestFit="1" customWidth="1"/>
    <col min="9986" max="9987" width="12.85546875" style="757" bestFit="1" customWidth="1"/>
    <col min="9988" max="9991" width="11.42578125" style="757" bestFit="1" customWidth="1"/>
    <col min="9992" max="9992" width="14" style="757" bestFit="1" customWidth="1"/>
    <col min="9993" max="9999" width="9.140625" style="757" customWidth="1"/>
    <col min="10000" max="10003" width="9.85546875" style="757" bestFit="1" customWidth="1"/>
    <col min="10004" max="10006" width="9.28515625" style="757" bestFit="1" customWidth="1"/>
    <col min="10007" max="10240" width="9.140625" style="757"/>
    <col min="10241" max="10241" width="83" style="757" bestFit="1" customWidth="1"/>
    <col min="10242" max="10243" width="12.85546875" style="757" bestFit="1" customWidth="1"/>
    <col min="10244" max="10247" width="11.42578125" style="757" bestFit="1" customWidth="1"/>
    <col min="10248" max="10248" width="14" style="757" bestFit="1" customWidth="1"/>
    <col min="10249" max="10255" width="9.140625" style="757" customWidth="1"/>
    <col min="10256" max="10259" width="9.85546875" style="757" bestFit="1" customWidth="1"/>
    <col min="10260" max="10262" width="9.28515625" style="757" bestFit="1" customWidth="1"/>
    <col min="10263" max="10496" width="9.140625" style="757"/>
    <col min="10497" max="10497" width="83" style="757" bestFit="1" customWidth="1"/>
    <col min="10498" max="10499" width="12.85546875" style="757" bestFit="1" customWidth="1"/>
    <col min="10500" max="10503" width="11.42578125" style="757" bestFit="1" customWidth="1"/>
    <col min="10504" max="10504" width="14" style="757" bestFit="1" customWidth="1"/>
    <col min="10505" max="10511" width="9.140625" style="757" customWidth="1"/>
    <col min="10512" max="10515" width="9.85546875" style="757" bestFit="1" customWidth="1"/>
    <col min="10516" max="10518" width="9.28515625" style="757" bestFit="1" customWidth="1"/>
    <col min="10519" max="10752" width="9.140625" style="757"/>
    <col min="10753" max="10753" width="83" style="757" bestFit="1" customWidth="1"/>
    <col min="10754" max="10755" width="12.85546875" style="757" bestFit="1" customWidth="1"/>
    <col min="10756" max="10759" width="11.42578125" style="757" bestFit="1" customWidth="1"/>
    <col min="10760" max="10760" width="14" style="757" bestFit="1" customWidth="1"/>
    <col min="10761" max="10767" width="9.140625" style="757" customWidth="1"/>
    <col min="10768" max="10771" width="9.85546875" style="757" bestFit="1" customWidth="1"/>
    <col min="10772" max="10774" width="9.28515625" style="757" bestFit="1" customWidth="1"/>
    <col min="10775" max="11008" width="9.140625" style="757"/>
    <col min="11009" max="11009" width="83" style="757" bestFit="1" customWidth="1"/>
    <col min="11010" max="11011" width="12.85546875" style="757" bestFit="1" customWidth="1"/>
    <col min="11012" max="11015" width="11.42578125" style="757" bestFit="1" customWidth="1"/>
    <col min="11016" max="11016" width="14" style="757" bestFit="1" customWidth="1"/>
    <col min="11017" max="11023" width="9.140625" style="757" customWidth="1"/>
    <col min="11024" max="11027" width="9.85546875" style="757" bestFit="1" customWidth="1"/>
    <col min="11028" max="11030" width="9.28515625" style="757" bestFit="1" customWidth="1"/>
    <col min="11031" max="11264" width="9.140625" style="757"/>
    <col min="11265" max="11265" width="83" style="757" bestFit="1" customWidth="1"/>
    <col min="11266" max="11267" width="12.85546875" style="757" bestFit="1" customWidth="1"/>
    <col min="11268" max="11271" width="11.42578125" style="757" bestFit="1" customWidth="1"/>
    <col min="11272" max="11272" width="14" style="757" bestFit="1" customWidth="1"/>
    <col min="11273" max="11279" width="9.140625" style="757" customWidth="1"/>
    <col min="11280" max="11283" width="9.85546875" style="757" bestFit="1" customWidth="1"/>
    <col min="11284" max="11286" width="9.28515625" style="757" bestFit="1" customWidth="1"/>
    <col min="11287" max="11520" width="9.140625" style="757"/>
    <col min="11521" max="11521" width="83" style="757" bestFit="1" customWidth="1"/>
    <col min="11522" max="11523" width="12.85546875" style="757" bestFit="1" customWidth="1"/>
    <col min="11524" max="11527" width="11.42578125" style="757" bestFit="1" customWidth="1"/>
    <col min="11528" max="11528" width="14" style="757" bestFit="1" customWidth="1"/>
    <col min="11529" max="11535" width="9.140625" style="757" customWidth="1"/>
    <col min="11536" max="11539" width="9.85546875" style="757" bestFit="1" customWidth="1"/>
    <col min="11540" max="11542" width="9.28515625" style="757" bestFit="1" customWidth="1"/>
    <col min="11543" max="11776" width="9.140625" style="757"/>
    <col min="11777" max="11777" width="83" style="757" bestFit="1" customWidth="1"/>
    <col min="11778" max="11779" width="12.85546875" style="757" bestFit="1" customWidth="1"/>
    <col min="11780" max="11783" width="11.42578125" style="757" bestFit="1" customWidth="1"/>
    <col min="11784" max="11784" width="14" style="757" bestFit="1" customWidth="1"/>
    <col min="11785" max="11791" width="9.140625" style="757" customWidth="1"/>
    <col min="11792" max="11795" width="9.85546875" style="757" bestFit="1" customWidth="1"/>
    <col min="11796" max="11798" width="9.28515625" style="757" bestFit="1" customWidth="1"/>
    <col min="11799" max="12032" width="9.140625" style="757"/>
    <col min="12033" max="12033" width="83" style="757" bestFit="1" customWidth="1"/>
    <col min="12034" max="12035" width="12.85546875" style="757" bestFit="1" customWidth="1"/>
    <col min="12036" max="12039" width="11.42578125" style="757" bestFit="1" customWidth="1"/>
    <col min="12040" max="12040" width="14" style="757" bestFit="1" customWidth="1"/>
    <col min="12041" max="12047" width="9.140625" style="757" customWidth="1"/>
    <col min="12048" max="12051" width="9.85546875" style="757" bestFit="1" customWidth="1"/>
    <col min="12052" max="12054" width="9.28515625" style="757" bestFit="1" customWidth="1"/>
    <col min="12055" max="12288" width="9.140625" style="757"/>
    <col min="12289" max="12289" width="83" style="757" bestFit="1" customWidth="1"/>
    <col min="12290" max="12291" width="12.85546875" style="757" bestFit="1" customWidth="1"/>
    <col min="12292" max="12295" width="11.42578125" style="757" bestFit="1" customWidth="1"/>
    <col min="12296" max="12296" width="14" style="757" bestFit="1" customWidth="1"/>
    <col min="12297" max="12303" width="9.140625" style="757" customWidth="1"/>
    <col min="12304" max="12307" width="9.85546875" style="757" bestFit="1" customWidth="1"/>
    <col min="12308" max="12310" width="9.28515625" style="757" bestFit="1" customWidth="1"/>
    <col min="12311" max="12544" width="9.140625" style="757"/>
    <col min="12545" max="12545" width="83" style="757" bestFit="1" customWidth="1"/>
    <col min="12546" max="12547" width="12.85546875" style="757" bestFit="1" customWidth="1"/>
    <col min="12548" max="12551" width="11.42578125" style="757" bestFit="1" customWidth="1"/>
    <col min="12552" max="12552" width="14" style="757" bestFit="1" customWidth="1"/>
    <col min="12553" max="12559" width="9.140625" style="757" customWidth="1"/>
    <col min="12560" max="12563" width="9.85546875" style="757" bestFit="1" customWidth="1"/>
    <col min="12564" max="12566" width="9.28515625" style="757" bestFit="1" customWidth="1"/>
    <col min="12567" max="12800" width="9.140625" style="757"/>
    <col min="12801" max="12801" width="83" style="757" bestFit="1" customWidth="1"/>
    <col min="12802" max="12803" width="12.85546875" style="757" bestFit="1" customWidth="1"/>
    <col min="12804" max="12807" width="11.42578125" style="757" bestFit="1" customWidth="1"/>
    <col min="12808" max="12808" width="14" style="757" bestFit="1" customWidth="1"/>
    <col min="12809" max="12815" width="9.140625" style="757" customWidth="1"/>
    <col min="12816" max="12819" width="9.85546875" style="757" bestFit="1" customWidth="1"/>
    <col min="12820" max="12822" width="9.28515625" style="757" bestFit="1" customWidth="1"/>
    <col min="12823" max="13056" width="9.140625" style="757"/>
    <col min="13057" max="13057" width="83" style="757" bestFit="1" customWidth="1"/>
    <col min="13058" max="13059" width="12.85546875" style="757" bestFit="1" customWidth="1"/>
    <col min="13060" max="13063" width="11.42578125" style="757" bestFit="1" customWidth="1"/>
    <col min="13064" max="13064" width="14" style="757" bestFit="1" customWidth="1"/>
    <col min="13065" max="13071" width="9.140625" style="757" customWidth="1"/>
    <col min="13072" max="13075" width="9.85546875" style="757" bestFit="1" customWidth="1"/>
    <col min="13076" max="13078" width="9.28515625" style="757" bestFit="1" customWidth="1"/>
    <col min="13079" max="13312" width="9.140625" style="757"/>
    <col min="13313" max="13313" width="83" style="757" bestFit="1" customWidth="1"/>
    <col min="13314" max="13315" width="12.85546875" style="757" bestFit="1" customWidth="1"/>
    <col min="13316" max="13319" width="11.42578125" style="757" bestFit="1" customWidth="1"/>
    <col min="13320" max="13320" width="14" style="757" bestFit="1" customWidth="1"/>
    <col min="13321" max="13327" width="9.140625" style="757" customWidth="1"/>
    <col min="13328" max="13331" width="9.85546875" style="757" bestFit="1" customWidth="1"/>
    <col min="13332" max="13334" width="9.28515625" style="757" bestFit="1" customWidth="1"/>
    <col min="13335" max="13568" width="9.140625" style="757"/>
    <col min="13569" max="13569" width="83" style="757" bestFit="1" customWidth="1"/>
    <col min="13570" max="13571" width="12.85546875" style="757" bestFit="1" customWidth="1"/>
    <col min="13572" max="13575" width="11.42578125" style="757" bestFit="1" customWidth="1"/>
    <col min="13576" max="13576" width="14" style="757" bestFit="1" customWidth="1"/>
    <col min="13577" max="13583" width="9.140625" style="757" customWidth="1"/>
    <col min="13584" max="13587" width="9.85546875" style="757" bestFit="1" customWidth="1"/>
    <col min="13588" max="13590" width="9.28515625" style="757" bestFit="1" customWidth="1"/>
    <col min="13591" max="13824" width="9.140625" style="757"/>
    <col min="13825" max="13825" width="83" style="757" bestFit="1" customWidth="1"/>
    <col min="13826" max="13827" width="12.85546875" style="757" bestFit="1" customWidth="1"/>
    <col min="13828" max="13831" width="11.42578125" style="757" bestFit="1" customWidth="1"/>
    <col min="13832" max="13832" width="14" style="757" bestFit="1" customWidth="1"/>
    <col min="13833" max="13839" width="9.140625" style="757" customWidth="1"/>
    <col min="13840" max="13843" width="9.85546875" style="757" bestFit="1" customWidth="1"/>
    <col min="13844" max="13846" width="9.28515625" style="757" bestFit="1" customWidth="1"/>
    <col min="13847" max="14080" width="9.140625" style="757"/>
    <col min="14081" max="14081" width="83" style="757" bestFit="1" customWidth="1"/>
    <col min="14082" max="14083" width="12.85546875" style="757" bestFit="1" customWidth="1"/>
    <col min="14084" max="14087" width="11.42578125" style="757" bestFit="1" customWidth="1"/>
    <col min="14088" max="14088" width="14" style="757" bestFit="1" customWidth="1"/>
    <col min="14089" max="14095" width="9.140625" style="757" customWidth="1"/>
    <col min="14096" max="14099" width="9.85546875" style="757" bestFit="1" customWidth="1"/>
    <col min="14100" max="14102" width="9.28515625" style="757" bestFit="1" customWidth="1"/>
    <col min="14103" max="14336" width="9.140625" style="757"/>
    <col min="14337" max="14337" width="83" style="757" bestFit="1" customWidth="1"/>
    <col min="14338" max="14339" width="12.85546875" style="757" bestFit="1" customWidth="1"/>
    <col min="14340" max="14343" width="11.42578125" style="757" bestFit="1" customWidth="1"/>
    <col min="14344" max="14344" width="14" style="757" bestFit="1" customWidth="1"/>
    <col min="14345" max="14351" width="9.140625" style="757" customWidth="1"/>
    <col min="14352" max="14355" width="9.85546875" style="757" bestFit="1" customWidth="1"/>
    <col min="14356" max="14358" width="9.28515625" style="757" bestFit="1" customWidth="1"/>
    <col min="14359" max="14592" width="9.140625" style="757"/>
    <col min="14593" max="14593" width="83" style="757" bestFit="1" customWidth="1"/>
    <col min="14594" max="14595" width="12.85546875" style="757" bestFit="1" customWidth="1"/>
    <col min="14596" max="14599" width="11.42578125" style="757" bestFit="1" customWidth="1"/>
    <col min="14600" max="14600" width="14" style="757" bestFit="1" customWidth="1"/>
    <col min="14601" max="14607" width="9.140625" style="757" customWidth="1"/>
    <col min="14608" max="14611" width="9.85546875" style="757" bestFit="1" customWidth="1"/>
    <col min="14612" max="14614" width="9.28515625" style="757" bestFit="1" customWidth="1"/>
    <col min="14615" max="14848" width="9.140625" style="757"/>
    <col min="14849" max="14849" width="83" style="757" bestFit="1" customWidth="1"/>
    <col min="14850" max="14851" width="12.85546875" style="757" bestFit="1" customWidth="1"/>
    <col min="14852" max="14855" width="11.42578125" style="757" bestFit="1" customWidth="1"/>
    <col min="14856" max="14856" width="14" style="757" bestFit="1" customWidth="1"/>
    <col min="14857" max="14863" width="9.140625" style="757" customWidth="1"/>
    <col min="14864" max="14867" width="9.85546875" style="757" bestFit="1" customWidth="1"/>
    <col min="14868" max="14870" width="9.28515625" style="757" bestFit="1" customWidth="1"/>
    <col min="14871" max="15104" width="9.140625" style="757"/>
    <col min="15105" max="15105" width="83" style="757" bestFit="1" customWidth="1"/>
    <col min="15106" max="15107" width="12.85546875" style="757" bestFit="1" customWidth="1"/>
    <col min="15108" max="15111" width="11.42578125" style="757" bestFit="1" customWidth="1"/>
    <col min="15112" max="15112" width="14" style="757" bestFit="1" customWidth="1"/>
    <col min="15113" max="15119" width="9.140625" style="757" customWidth="1"/>
    <col min="15120" max="15123" width="9.85546875" style="757" bestFit="1" customWidth="1"/>
    <col min="15124" max="15126" width="9.28515625" style="757" bestFit="1" customWidth="1"/>
    <col min="15127" max="15360" width="9.140625" style="757"/>
    <col min="15361" max="15361" width="83" style="757" bestFit="1" customWidth="1"/>
    <col min="15362" max="15363" width="12.85546875" style="757" bestFit="1" customWidth="1"/>
    <col min="15364" max="15367" width="11.42578125" style="757" bestFit="1" customWidth="1"/>
    <col min="15368" max="15368" width="14" style="757" bestFit="1" customWidth="1"/>
    <col min="15369" max="15375" width="9.140625" style="757" customWidth="1"/>
    <col min="15376" max="15379" width="9.85546875" style="757" bestFit="1" customWidth="1"/>
    <col min="15380" max="15382" width="9.28515625" style="757" bestFit="1" customWidth="1"/>
    <col min="15383" max="15616" width="9.140625" style="757"/>
    <col min="15617" max="15617" width="83" style="757" bestFit="1" customWidth="1"/>
    <col min="15618" max="15619" width="12.85546875" style="757" bestFit="1" customWidth="1"/>
    <col min="15620" max="15623" width="11.42578125" style="757" bestFit="1" customWidth="1"/>
    <col min="15624" max="15624" width="14" style="757" bestFit="1" customWidth="1"/>
    <col min="15625" max="15631" width="9.140625" style="757" customWidth="1"/>
    <col min="15632" max="15635" width="9.85546875" style="757" bestFit="1" customWidth="1"/>
    <col min="15636" max="15638" width="9.28515625" style="757" bestFit="1" customWidth="1"/>
    <col min="15639" max="15872" width="9.140625" style="757"/>
    <col min="15873" max="15873" width="83" style="757" bestFit="1" customWidth="1"/>
    <col min="15874" max="15875" width="12.85546875" style="757" bestFit="1" customWidth="1"/>
    <col min="15876" max="15879" width="11.42578125" style="757" bestFit="1" customWidth="1"/>
    <col min="15880" max="15880" width="14" style="757" bestFit="1" customWidth="1"/>
    <col min="15881" max="15887" width="9.140625" style="757" customWidth="1"/>
    <col min="15888" max="15891" width="9.85546875" style="757" bestFit="1" customWidth="1"/>
    <col min="15892" max="15894" width="9.28515625" style="757" bestFit="1" customWidth="1"/>
    <col min="15895" max="16128" width="9.140625" style="757"/>
    <col min="16129" max="16129" width="83" style="757" bestFit="1" customWidth="1"/>
    <col min="16130" max="16131" width="12.85546875" style="757" bestFit="1" customWidth="1"/>
    <col min="16132" max="16135" width="11.42578125" style="757" bestFit="1" customWidth="1"/>
    <col min="16136" max="16136" width="14" style="757" bestFit="1" customWidth="1"/>
    <col min="16137" max="16143" width="9.140625" style="757" customWidth="1"/>
    <col min="16144" max="16147" width="9.85546875" style="757" bestFit="1" customWidth="1"/>
    <col min="16148" max="16150" width="9.28515625" style="757" bestFit="1" customWidth="1"/>
    <col min="16151" max="16384" width="9.140625" style="757"/>
  </cols>
  <sheetData>
    <row r="1" spans="1:8" s="62" customFormat="1" ht="3.75" hidden="1" customHeight="1">
      <c r="A1" s="60"/>
      <c r="B1" s="61"/>
      <c r="C1" s="61"/>
      <c r="D1" s="61"/>
    </row>
    <row r="2" spans="1:8" s="52" customFormat="1" ht="39" customHeight="1">
      <c r="A2" s="1129" t="s">
        <v>1288</v>
      </c>
      <c r="B2" s="1129"/>
      <c r="C2" s="1129"/>
      <c r="D2" s="1129"/>
      <c r="E2" s="1129"/>
      <c r="F2" s="1129"/>
      <c r="G2" s="1129"/>
      <c r="H2" s="1129"/>
    </row>
    <row r="3" spans="1:8" s="52" customFormat="1" ht="20.25" customHeight="1">
      <c r="A3" s="1129" t="s">
        <v>296</v>
      </c>
      <c r="B3" s="1129"/>
      <c r="C3" s="1129"/>
      <c r="D3" s="1129"/>
      <c r="E3" s="1129"/>
      <c r="F3" s="1129"/>
      <c r="G3" s="1129"/>
      <c r="H3" s="1129"/>
    </row>
    <row r="4" spans="1:8" s="52" customFormat="1" ht="20.25" customHeight="1">
      <c r="A4" s="1129" t="s">
        <v>1518</v>
      </c>
      <c r="B4" s="1129"/>
      <c r="C4" s="1129"/>
      <c r="D4" s="1129"/>
      <c r="E4" s="1129"/>
      <c r="F4" s="1129"/>
      <c r="G4" s="1129"/>
      <c r="H4" s="1129"/>
    </row>
    <row r="5" spans="1:8" s="53" customFormat="1" ht="39" customHeight="1">
      <c r="A5" s="1130" t="s">
        <v>1217</v>
      </c>
      <c r="B5" s="1130"/>
      <c r="C5" s="1130"/>
      <c r="D5" s="1130"/>
      <c r="E5" s="1130"/>
      <c r="F5" s="1130"/>
      <c r="G5" s="1130"/>
      <c r="H5" s="1130"/>
    </row>
    <row r="6" spans="1:8" ht="6" hidden="1" customHeight="1" thickTop="1">
      <c r="B6" s="799"/>
      <c r="C6" s="799"/>
      <c r="D6" s="799"/>
      <c r="E6" s="799"/>
      <c r="F6" s="799"/>
      <c r="G6" s="799"/>
      <c r="H6" s="799"/>
    </row>
    <row r="7" spans="1:8" ht="2.25" customHeight="1" thickBot="1">
      <c r="B7" s="638"/>
      <c r="C7" s="638"/>
      <c r="D7" s="638"/>
      <c r="E7" s="799"/>
      <c r="F7" s="799"/>
      <c r="G7" s="799"/>
      <c r="H7" s="799"/>
    </row>
    <row r="8" spans="1:8" ht="21.75" customHeight="1" thickTop="1" thickBot="1">
      <c r="A8" s="901"/>
      <c r="B8" s="983" t="s">
        <v>1289</v>
      </c>
      <c r="C8" s="983" t="s">
        <v>1293</v>
      </c>
      <c r="D8" s="983" t="s">
        <v>1292</v>
      </c>
      <c r="E8" s="983" t="s">
        <v>1294</v>
      </c>
      <c r="F8" s="983" t="s">
        <v>1291</v>
      </c>
      <c r="G8" s="983" t="s">
        <v>1295</v>
      </c>
      <c r="H8" s="983" t="s">
        <v>309</v>
      </c>
    </row>
    <row r="9" spans="1:8" ht="16.5" customHeight="1" thickTop="1" thickBot="1">
      <c r="A9" s="982" t="s">
        <v>7</v>
      </c>
      <c r="B9" s="896">
        <v>2501811605.77</v>
      </c>
      <c r="C9" s="896">
        <v>805955778.32000005</v>
      </c>
      <c r="D9" s="896">
        <v>347830897.52999997</v>
      </c>
      <c r="E9" s="896">
        <v>84930312.890000001</v>
      </c>
      <c r="F9" s="896">
        <v>50825874.450000003</v>
      </c>
      <c r="G9" s="896">
        <v>57104219.909999996</v>
      </c>
      <c r="H9" s="896">
        <v>3848458688.8699999</v>
      </c>
    </row>
    <row r="10" spans="1:8" ht="21.75" customHeight="1" thickTop="1" thickBot="1">
      <c r="A10" s="885" t="s">
        <v>8</v>
      </c>
      <c r="B10" s="897">
        <v>166454220.25999999</v>
      </c>
      <c r="C10" s="897">
        <v>45947907.600000001</v>
      </c>
      <c r="D10" s="897">
        <v>30857874.02</v>
      </c>
      <c r="E10" s="897">
        <v>6614675.8700000001</v>
      </c>
      <c r="F10" s="897">
        <v>2541022.2200000002</v>
      </c>
      <c r="G10" s="897">
        <v>4569255.16</v>
      </c>
      <c r="H10" s="897">
        <v>256984955.13</v>
      </c>
    </row>
    <row r="11" spans="1:8" s="91" customFormat="1" ht="9" customHeight="1" thickTop="1">
      <c r="A11" s="993" t="s">
        <v>9</v>
      </c>
      <c r="B11" s="994">
        <v>45642680.079999998</v>
      </c>
      <c r="C11" s="994">
        <v>20844829.949999999</v>
      </c>
      <c r="D11" s="994">
        <v>3455170.98</v>
      </c>
      <c r="E11" s="994">
        <v>3780523.86</v>
      </c>
      <c r="F11" s="994">
        <v>899801.36</v>
      </c>
      <c r="G11" s="994">
        <v>933922.31</v>
      </c>
      <c r="H11" s="994">
        <v>75556928.540000007</v>
      </c>
    </row>
    <row r="12" spans="1:8" s="91" customFormat="1" ht="9" customHeight="1">
      <c r="A12" s="993" t="s">
        <v>10</v>
      </c>
      <c r="B12" s="994">
        <v>114988596.04000001</v>
      </c>
      <c r="C12" s="994">
        <v>20447126.190000001</v>
      </c>
      <c r="D12" s="994">
        <v>27396448.539999999</v>
      </c>
      <c r="E12" s="994">
        <v>2723706.35</v>
      </c>
      <c r="F12" s="994">
        <v>1613697.88</v>
      </c>
      <c r="G12" s="994">
        <v>2426968.91</v>
      </c>
      <c r="H12" s="994">
        <v>169596543.91</v>
      </c>
    </row>
    <row r="13" spans="1:8" s="91" customFormat="1" ht="9" customHeight="1">
      <c r="A13" s="993" t="s">
        <v>11</v>
      </c>
      <c r="B13" s="994">
        <v>5822944.1399999997</v>
      </c>
      <c r="C13" s="994">
        <v>4655951.46</v>
      </c>
      <c r="D13" s="994">
        <v>6254.5</v>
      </c>
      <c r="E13" s="994">
        <v>110445.66</v>
      </c>
      <c r="F13" s="994">
        <v>27522.98</v>
      </c>
      <c r="G13" s="994">
        <v>1208363.94</v>
      </c>
      <c r="H13" s="994">
        <v>11831482.68</v>
      </c>
    </row>
    <row r="14" spans="1:8" s="91" customFormat="1" ht="9" customHeight="1">
      <c r="A14" s="993" t="s">
        <v>12</v>
      </c>
      <c r="B14" s="994">
        <v>0</v>
      </c>
      <c r="C14" s="994">
        <v>0</v>
      </c>
      <c r="D14" s="994">
        <v>0</v>
      </c>
      <c r="E14" s="994">
        <v>0</v>
      </c>
      <c r="F14" s="994">
        <v>0</v>
      </c>
      <c r="G14" s="994">
        <v>0</v>
      </c>
      <c r="H14" s="994">
        <v>0</v>
      </c>
    </row>
    <row r="15" spans="1:8" s="91" customFormat="1" ht="9" customHeight="1">
      <c r="A15" s="993" t="s">
        <v>13</v>
      </c>
      <c r="B15" s="994">
        <v>0</v>
      </c>
      <c r="C15" s="994">
        <v>0</v>
      </c>
      <c r="D15" s="994">
        <v>0</v>
      </c>
      <c r="E15" s="994">
        <v>0</v>
      </c>
      <c r="F15" s="994">
        <v>0</v>
      </c>
      <c r="G15" s="994">
        <v>0</v>
      </c>
      <c r="H15" s="994">
        <v>0</v>
      </c>
    </row>
    <row r="16" spans="1:8" s="91" customFormat="1" ht="9" customHeight="1">
      <c r="A16" s="993" t="s">
        <v>14</v>
      </c>
      <c r="B16" s="994">
        <v>0</v>
      </c>
      <c r="C16" s="994">
        <v>0</v>
      </c>
      <c r="D16" s="994">
        <v>0</v>
      </c>
      <c r="E16" s="994">
        <v>0</v>
      </c>
      <c r="F16" s="994">
        <v>0</v>
      </c>
      <c r="G16" s="994">
        <v>0</v>
      </c>
      <c r="H16" s="994">
        <v>0</v>
      </c>
    </row>
    <row r="17" spans="1:8" s="91" customFormat="1" ht="9" customHeight="1">
      <c r="A17" s="993" t="s">
        <v>15</v>
      </c>
      <c r="B17" s="994">
        <v>0</v>
      </c>
      <c r="C17" s="994">
        <v>0</v>
      </c>
      <c r="D17" s="994">
        <v>0</v>
      </c>
      <c r="E17" s="994">
        <v>0</v>
      </c>
      <c r="F17" s="994">
        <v>0</v>
      </c>
      <c r="G17" s="994">
        <v>0</v>
      </c>
      <c r="H17" s="994">
        <v>0</v>
      </c>
    </row>
    <row r="18" spans="1:8" s="91" customFormat="1" ht="9" customHeight="1" thickBot="1">
      <c r="A18" s="993" t="s">
        <v>16</v>
      </c>
      <c r="B18" s="994">
        <v>0</v>
      </c>
      <c r="C18" s="994">
        <v>0</v>
      </c>
      <c r="D18" s="994">
        <v>0</v>
      </c>
      <c r="E18" s="994">
        <v>0</v>
      </c>
      <c r="F18" s="994">
        <v>0</v>
      </c>
      <c r="G18" s="994">
        <v>0</v>
      </c>
      <c r="H18" s="994">
        <v>0</v>
      </c>
    </row>
    <row r="19" spans="1:8" s="91" customFormat="1" ht="12" customHeight="1" thickTop="1" thickBot="1">
      <c r="A19" s="995" t="s">
        <v>17</v>
      </c>
      <c r="B19" s="996">
        <v>480260687.10000002</v>
      </c>
      <c r="C19" s="996">
        <v>116608633.84999999</v>
      </c>
      <c r="D19" s="996">
        <v>67552586.379999995</v>
      </c>
      <c r="E19" s="996">
        <v>11680392.34</v>
      </c>
      <c r="F19" s="996">
        <v>3354288.96</v>
      </c>
      <c r="G19" s="996">
        <v>5712785.8799999999</v>
      </c>
      <c r="H19" s="996">
        <v>685169374.50999999</v>
      </c>
    </row>
    <row r="20" spans="1:8" s="91" customFormat="1" ht="9" customHeight="1" thickTop="1">
      <c r="A20" s="993" t="s">
        <v>18</v>
      </c>
      <c r="B20" s="994">
        <v>0</v>
      </c>
      <c r="C20" s="994">
        <v>0</v>
      </c>
      <c r="D20" s="994">
        <v>0</v>
      </c>
      <c r="E20" s="994">
        <v>0</v>
      </c>
      <c r="F20" s="994">
        <v>0</v>
      </c>
      <c r="G20" s="994">
        <v>0</v>
      </c>
      <c r="H20" s="994">
        <v>0</v>
      </c>
    </row>
    <row r="21" spans="1:8" s="91" customFormat="1" ht="9" customHeight="1">
      <c r="A21" s="993" t="s">
        <v>19</v>
      </c>
      <c r="B21" s="994">
        <v>23149387.949999999</v>
      </c>
      <c r="C21" s="994">
        <v>9671777.0600000005</v>
      </c>
      <c r="D21" s="994">
        <v>42612670.350000001</v>
      </c>
      <c r="E21" s="994">
        <v>4406971.2300000004</v>
      </c>
      <c r="F21" s="994">
        <v>1028941.22</v>
      </c>
      <c r="G21" s="994">
        <v>7948.61</v>
      </c>
      <c r="H21" s="994">
        <v>80877696.420000002</v>
      </c>
    </row>
    <row r="22" spans="1:8" s="91" customFormat="1" ht="9" customHeight="1">
      <c r="A22" s="993" t="s">
        <v>20</v>
      </c>
      <c r="B22" s="994">
        <v>0</v>
      </c>
      <c r="C22" s="994">
        <v>0</v>
      </c>
      <c r="D22" s="994">
        <v>0</v>
      </c>
      <c r="E22" s="994">
        <v>0</v>
      </c>
      <c r="F22" s="994">
        <v>0</v>
      </c>
      <c r="G22" s="994">
        <v>0</v>
      </c>
      <c r="H22" s="994">
        <v>0</v>
      </c>
    </row>
    <row r="23" spans="1:8" s="91" customFormat="1" ht="9" customHeight="1">
      <c r="A23" s="993" t="s">
        <v>21</v>
      </c>
      <c r="B23" s="994">
        <v>0</v>
      </c>
      <c r="C23" s="994">
        <v>0</v>
      </c>
      <c r="D23" s="994">
        <v>0</v>
      </c>
      <c r="E23" s="994">
        <v>0</v>
      </c>
      <c r="F23" s="994">
        <v>0</v>
      </c>
      <c r="G23" s="994">
        <v>0</v>
      </c>
      <c r="H23" s="994">
        <v>0</v>
      </c>
    </row>
    <row r="24" spans="1:8" s="91" customFormat="1" ht="9" customHeight="1">
      <c r="A24" s="993" t="s">
        <v>22</v>
      </c>
      <c r="B24" s="994">
        <v>194804273.38999999</v>
      </c>
      <c r="C24" s="994">
        <v>14823172.449999999</v>
      </c>
      <c r="D24" s="994">
        <v>0</v>
      </c>
      <c r="E24" s="994">
        <v>3359563.04</v>
      </c>
      <c r="F24" s="994">
        <v>0</v>
      </c>
      <c r="G24" s="994">
        <v>0</v>
      </c>
      <c r="H24" s="994">
        <v>212987008.88</v>
      </c>
    </row>
    <row r="25" spans="1:8" s="91" customFormat="1" ht="9" customHeight="1">
      <c r="A25" s="993" t="s">
        <v>23</v>
      </c>
      <c r="B25" s="994">
        <v>262307025.13999999</v>
      </c>
      <c r="C25" s="994">
        <v>92094193.489999995</v>
      </c>
      <c r="D25" s="994">
        <v>24730182.690000001</v>
      </c>
      <c r="E25" s="994">
        <v>3913858.07</v>
      </c>
      <c r="F25" s="994">
        <v>2325347.7400000002</v>
      </c>
      <c r="G25" s="994">
        <v>5704837.2699999996</v>
      </c>
      <c r="H25" s="994">
        <v>391075444.39999998</v>
      </c>
    </row>
    <row r="26" spans="1:8" s="91" customFormat="1" ht="9" customHeight="1">
      <c r="A26" s="993" t="s">
        <v>24</v>
      </c>
      <c r="B26" s="994">
        <v>0.62</v>
      </c>
      <c r="C26" s="994">
        <v>19490.849999999999</v>
      </c>
      <c r="D26" s="994">
        <v>209733.34</v>
      </c>
      <c r="E26" s="994">
        <v>0</v>
      </c>
      <c r="F26" s="994">
        <v>0</v>
      </c>
      <c r="G26" s="994">
        <v>0</v>
      </c>
      <c r="H26" s="994">
        <v>229224.81</v>
      </c>
    </row>
    <row r="27" spans="1:8" s="91" customFormat="1" ht="9" customHeight="1" thickBot="1">
      <c r="A27" s="993" t="s">
        <v>25</v>
      </c>
      <c r="B27" s="994">
        <v>0</v>
      </c>
      <c r="C27" s="994">
        <v>0</v>
      </c>
      <c r="D27" s="994">
        <v>0</v>
      </c>
      <c r="E27" s="994">
        <v>0</v>
      </c>
      <c r="F27" s="994">
        <v>0</v>
      </c>
      <c r="G27" s="994">
        <v>0</v>
      </c>
      <c r="H27" s="994">
        <v>0</v>
      </c>
    </row>
    <row r="28" spans="1:8" s="91" customFormat="1" ht="12" customHeight="1" thickTop="1" thickBot="1">
      <c r="A28" s="995" t="s">
        <v>26</v>
      </c>
      <c r="B28" s="996">
        <v>1681808333.79</v>
      </c>
      <c r="C28" s="996">
        <v>598573241.11000001</v>
      </c>
      <c r="D28" s="996">
        <v>178139615.86000001</v>
      </c>
      <c r="E28" s="996">
        <v>64449242.359999999</v>
      </c>
      <c r="F28" s="996">
        <v>42709841.619999997</v>
      </c>
      <c r="G28" s="996">
        <v>44952494.359999999</v>
      </c>
      <c r="H28" s="996">
        <v>2610632769.0999999</v>
      </c>
    </row>
    <row r="29" spans="1:8" s="91" customFormat="1" ht="9" customHeight="1" thickTop="1">
      <c r="A29" s="997" t="s">
        <v>27</v>
      </c>
      <c r="B29" s="994">
        <v>1713695238.1199999</v>
      </c>
      <c r="C29" s="994">
        <v>603276915.39999998</v>
      </c>
      <c r="D29" s="994">
        <v>186885545.66</v>
      </c>
      <c r="E29" s="994">
        <v>66797901.18</v>
      </c>
      <c r="F29" s="994">
        <v>44283084.710000001</v>
      </c>
      <c r="G29" s="994">
        <v>45555768.210000001</v>
      </c>
      <c r="H29" s="994">
        <v>2660494453.2800002</v>
      </c>
    </row>
    <row r="30" spans="1:8" s="91" customFormat="1" ht="9" customHeight="1">
      <c r="A30" s="993" t="s">
        <v>28</v>
      </c>
      <c r="B30" s="994">
        <v>1706122047.28</v>
      </c>
      <c r="C30" s="994">
        <v>596321017.67999995</v>
      </c>
      <c r="D30" s="994">
        <v>182775409.24000001</v>
      </c>
      <c r="E30" s="994">
        <v>66561702.770000003</v>
      </c>
      <c r="F30" s="994">
        <v>43264182.060000002</v>
      </c>
      <c r="G30" s="994">
        <v>44647354.979999997</v>
      </c>
      <c r="H30" s="994">
        <v>2639691714.0100002</v>
      </c>
    </row>
    <row r="31" spans="1:8" s="91" customFormat="1" ht="9" customHeight="1">
      <c r="A31" s="993" t="s">
        <v>29</v>
      </c>
      <c r="B31" s="994">
        <v>7573190.8399999999</v>
      </c>
      <c r="C31" s="994">
        <v>6955897.7199999997</v>
      </c>
      <c r="D31" s="994">
        <v>4110136.42</v>
      </c>
      <c r="E31" s="994">
        <v>236198.41</v>
      </c>
      <c r="F31" s="994">
        <v>1018902.65</v>
      </c>
      <c r="G31" s="994">
        <v>847771</v>
      </c>
      <c r="H31" s="994">
        <v>20742097.039999999</v>
      </c>
    </row>
    <row r="32" spans="1:8" s="91" customFormat="1" ht="9" customHeight="1">
      <c r="A32" s="993" t="s">
        <v>30</v>
      </c>
      <c r="B32" s="994">
        <v>0</v>
      </c>
      <c r="C32" s="994">
        <v>0</v>
      </c>
      <c r="D32" s="994">
        <v>0</v>
      </c>
      <c r="E32" s="994">
        <v>0</v>
      </c>
      <c r="F32" s="994">
        <v>0</v>
      </c>
      <c r="G32" s="994">
        <v>60642.23</v>
      </c>
      <c r="H32" s="994">
        <v>60642.23</v>
      </c>
    </row>
    <row r="33" spans="1:8" s="91" customFormat="1" ht="9" customHeight="1">
      <c r="A33" s="997" t="s">
        <v>31</v>
      </c>
      <c r="B33" s="994">
        <v>14441151.470000001</v>
      </c>
      <c r="C33" s="994">
        <v>2884399.16</v>
      </c>
      <c r="D33" s="994">
        <v>6819461.3899999997</v>
      </c>
      <c r="E33" s="994">
        <v>201789.44</v>
      </c>
      <c r="F33" s="994">
        <v>984133.25</v>
      </c>
      <c r="G33" s="994">
        <v>317315.13</v>
      </c>
      <c r="H33" s="994">
        <v>25648249.84</v>
      </c>
    </row>
    <row r="34" spans="1:8" s="91" customFormat="1" ht="9" customHeight="1">
      <c r="A34" s="993" t="s">
        <v>32</v>
      </c>
      <c r="B34" s="994">
        <v>14441151.470000001</v>
      </c>
      <c r="C34" s="994">
        <v>2884399.16</v>
      </c>
      <c r="D34" s="994">
        <v>6753640.0999999996</v>
      </c>
      <c r="E34" s="994">
        <v>201789.44</v>
      </c>
      <c r="F34" s="994">
        <v>984133.25</v>
      </c>
      <c r="G34" s="994">
        <v>317315.13</v>
      </c>
      <c r="H34" s="994">
        <v>25582428.550000001</v>
      </c>
    </row>
    <row r="35" spans="1:8" s="91" customFormat="1" ht="9" customHeight="1">
      <c r="A35" s="993" t="s">
        <v>33</v>
      </c>
      <c r="B35" s="994">
        <v>0</v>
      </c>
      <c r="C35" s="994">
        <v>0</v>
      </c>
      <c r="D35" s="994">
        <v>65821.289999999994</v>
      </c>
      <c r="E35" s="994">
        <v>0</v>
      </c>
      <c r="F35" s="994">
        <v>0</v>
      </c>
      <c r="G35" s="994">
        <v>0</v>
      </c>
      <c r="H35" s="994">
        <v>65821.289999999994</v>
      </c>
    </row>
    <row r="36" spans="1:8" s="91" customFormat="1" ht="9" customHeight="1">
      <c r="A36" s="993" t="s">
        <v>34</v>
      </c>
      <c r="B36" s="994">
        <v>0</v>
      </c>
      <c r="C36" s="994">
        <v>0</v>
      </c>
      <c r="D36" s="994">
        <v>0</v>
      </c>
      <c r="E36" s="994">
        <v>0</v>
      </c>
      <c r="F36" s="994">
        <v>0</v>
      </c>
      <c r="G36" s="994">
        <v>0</v>
      </c>
      <c r="H36" s="994">
        <v>0</v>
      </c>
    </row>
    <row r="37" spans="1:8" s="91" customFormat="1" ht="9" customHeight="1">
      <c r="A37" s="997" t="s">
        <v>35</v>
      </c>
      <c r="B37" s="994">
        <v>18709701.640000001</v>
      </c>
      <c r="C37" s="994">
        <v>12006334.890000001</v>
      </c>
      <c r="D37" s="994">
        <v>10563919.390000001</v>
      </c>
      <c r="E37" s="994">
        <v>361286.63</v>
      </c>
      <c r="F37" s="994">
        <v>1138733.28</v>
      </c>
      <c r="G37" s="994">
        <v>407104.02</v>
      </c>
      <c r="H37" s="994">
        <v>43187079.850000001</v>
      </c>
    </row>
    <row r="38" spans="1:8" s="91" customFormat="1" ht="9" customHeight="1">
      <c r="A38" s="993" t="s">
        <v>36</v>
      </c>
      <c r="B38" s="994">
        <v>17455716.449999999</v>
      </c>
      <c r="C38" s="994">
        <v>12006334.890000001</v>
      </c>
      <c r="D38" s="994">
        <v>10562918.199999999</v>
      </c>
      <c r="E38" s="994">
        <v>361286.63</v>
      </c>
      <c r="F38" s="994">
        <v>1113377.01</v>
      </c>
      <c r="G38" s="994">
        <v>396517.23</v>
      </c>
      <c r="H38" s="994">
        <v>41896150.409999996</v>
      </c>
    </row>
    <row r="39" spans="1:8" s="91" customFormat="1" ht="9" customHeight="1">
      <c r="A39" s="993" t="s">
        <v>37</v>
      </c>
      <c r="B39" s="994">
        <v>1253985.19</v>
      </c>
      <c r="C39" s="994">
        <v>0</v>
      </c>
      <c r="D39" s="994">
        <v>1001.19</v>
      </c>
      <c r="E39" s="994">
        <v>0</v>
      </c>
      <c r="F39" s="994">
        <v>25356.27</v>
      </c>
      <c r="G39" s="994">
        <v>10586.79</v>
      </c>
      <c r="H39" s="994">
        <v>1290929.44</v>
      </c>
    </row>
    <row r="40" spans="1:8" s="91" customFormat="1" ht="9" customHeight="1">
      <c r="A40" s="993" t="s">
        <v>38</v>
      </c>
      <c r="B40" s="994">
        <v>0</v>
      </c>
      <c r="C40" s="994">
        <v>0</v>
      </c>
      <c r="D40" s="994">
        <v>0</v>
      </c>
      <c r="E40" s="994">
        <v>0</v>
      </c>
      <c r="F40" s="994">
        <v>0</v>
      </c>
      <c r="G40" s="994">
        <v>0</v>
      </c>
      <c r="H40" s="994">
        <v>0</v>
      </c>
    </row>
    <row r="41" spans="1:8" s="91" customFormat="1" ht="12" customHeight="1">
      <c r="A41" s="997" t="s">
        <v>39</v>
      </c>
      <c r="B41" s="994">
        <v>5082939.7699999996</v>
      </c>
      <c r="C41" s="994">
        <v>2164291.62</v>
      </c>
      <c r="D41" s="994">
        <v>703030.47</v>
      </c>
      <c r="E41" s="994">
        <v>181330.35</v>
      </c>
      <c r="F41" s="994">
        <v>132117.59</v>
      </c>
      <c r="G41" s="994">
        <v>224696.58</v>
      </c>
      <c r="H41" s="994">
        <v>8488406.3800000008</v>
      </c>
    </row>
    <row r="42" spans="1:8" s="91" customFormat="1" ht="9" customHeight="1">
      <c r="A42" s="993" t="s">
        <v>40</v>
      </c>
      <c r="B42" s="994">
        <v>4959333.59</v>
      </c>
      <c r="C42" s="994">
        <v>1773356.87</v>
      </c>
      <c r="D42" s="994">
        <v>686617.65</v>
      </c>
      <c r="E42" s="994">
        <v>181330.35</v>
      </c>
      <c r="F42" s="994">
        <v>128374.74</v>
      </c>
      <c r="G42" s="994">
        <v>206835.37</v>
      </c>
      <c r="H42" s="994">
        <v>7935848.5700000003</v>
      </c>
    </row>
    <row r="43" spans="1:8" s="91" customFormat="1" ht="9" customHeight="1">
      <c r="A43" s="993" t="s">
        <v>41</v>
      </c>
      <c r="B43" s="994">
        <v>9222.9599999999991</v>
      </c>
      <c r="C43" s="994">
        <v>353717.58</v>
      </c>
      <c r="D43" s="994">
        <v>16412.82</v>
      </c>
      <c r="E43" s="994">
        <v>0</v>
      </c>
      <c r="F43" s="994">
        <v>3742.85</v>
      </c>
      <c r="G43" s="994">
        <v>12301.3</v>
      </c>
      <c r="H43" s="994">
        <v>395397.51</v>
      </c>
    </row>
    <row r="44" spans="1:8" s="91" customFormat="1" ht="9" customHeight="1">
      <c r="A44" s="993" t="s">
        <v>42</v>
      </c>
      <c r="B44" s="994">
        <v>114383.22</v>
      </c>
      <c r="C44" s="994">
        <v>37217.17</v>
      </c>
      <c r="D44" s="994">
        <v>0</v>
      </c>
      <c r="E44" s="994">
        <v>0</v>
      </c>
      <c r="F44" s="994">
        <v>0</v>
      </c>
      <c r="G44" s="994">
        <v>5559.91</v>
      </c>
      <c r="H44" s="994">
        <v>157160.29999999999</v>
      </c>
    </row>
    <row r="45" spans="1:8" s="91" customFormat="1" ht="9" customHeight="1">
      <c r="A45" s="993" t="s">
        <v>43</v>
      </c>
      <c r="B45" s="994">
        <v>0</v>
      </c>
      <c r="C45" s="994">
        <v>0</v>
      </c>
      <c r="D45" s="994">
        <v>0</v>
      </c>
      <c r="E45" s="994">
        <v>0</v>
      </c>
      <c r="F45" s="994">
        <v>0</v>
      </c>
      <c r="G45" s="994">
        <v>0</v>
      </c>
      <c r="H45" s="994">
        <v>0</v>
      </c>
    </row>
    <row r="46" spans="1:8" s="91" customFormat="1" ht="9" customHeight="1">
      <c r="A46" s="993" t="s">
        <v>44</v>
      </c>
      <c r="B46" s="994">
        <v>0</v>
      </c>
      <c r="C46" s="994">
        <v>0</v>
      </c>
      <c r="D46" s="994">
        <v>0</v>
      </c>
      <c r="E46" s="994">
        <v>0</v>
      </c>
      <c r="F46" s="994">
        <v>0</v>
      </c>
      <c r="G46" s="994">
        <v>0</v>
      </c>
      <c r="H46" s="994">
        <v>0</v>
      </c>
    </row>
    <row r="47" spans="1:8" s="91" customFormat="1" ht="9" customHeight="1">
      <c r="A47" s="993" t="s">
        <v>45</v>
      </c>
      <c r="B47" s="994">
        <v>0</v>
      </c>
      <c r="C47" s="994">
        <v>0</v>
      </c>
      <c r="D47" s="994">
        <v>0</v>
      </c>
      <c r="E47" s="994">
        <v>0</v>
      </c>
      <c r="F47" s="994">
        <v>0</v>
      </c>
      <c r="G47" s="994">
        <v>0</v>
      </c>
      <c r="H47" s="994">
        <v>0</v>
      </c>
    </row>
    <row r="48" spans="1:8" s="91" customFormat="1" ht="12" customHeight="1">
      <c r="A48" s="997" t="s">
        <v>46</v>
      </c>
      <c r="B48" s="994">
        <v>-70120697.209999993</v>
      </c>
      <c r="C48" s="994">
        <v>-21758699.960000001</v>
      </c>
      <c r="D48" s="994">
        <v>-26832341.050000001</v>
      </c>
      <c r="E48" s="994">
        <v>-3093065.24</v>
      </c>
      <c r="F48" s="994">
        <v>-3828227.21</v>
      </c>
      <c r="G48" s="994">
        <v>-1552389.58</v>
      </c>
      <c r="H48" s="994">
        <v>-127185420.25</v>
      </c>
    </row>
    <row r="49" spans="1:8" s="91" customFormat="1" ht="9" customHeight="1">
      <c r="A49" s="998" t="s">
        <v>47</v>
      </c>
      <c r="B49" s="994">
        <v>-7024673.6299999999</v>
      </c>
      <c r="C49" s="994">
        <v>-2797836.48</v>
      </c>
      <c r="D49" s="994">
        <v>-3100144.08</v>
      </c>
      <c r="E49" s="994">
        <v>-235902.85</v>
      </c>
      <c r="F49" s="994">
        <v>-195129.58</v>
      </c>
      <c r="G49" s="994">
        <v>-176892.51</v>
      </c>
      <c r="H49" s="994">
        <v>-13530579.130000001</v>
      </c>
    </row>
    <row r="50" spans="1:8" s="91" customFormat="1" ht="9" customHeight="1">
      <c r="A50" s="993" t="s">
        <v>48</v>
      </c>
      <c r="B50" s="994">
        <v>-4477.6000000000004</v>
      </c>
      <c r="C50" s="994">
        <v>-56316.87</v>
      </c>
      <c r="D50" s="994">
        <v>-519942.49000000005</v>
      </c>
      <c r="E50" s="994">
        <v>-5904.96</v>
      </c>
      <c r="F50" s="994">
        <v>-7856.7</v>
      </c>
      <c r="G50" s="994">
        <v>-7999.98</v>
      </c>
      <c r="H50" s="994">
        <v>-602498.6</v>
      </c>
    </row>
    <row r="51" spans="1:8" s="91" customFormat="1" ht="9" customHeight="1">
      <c r="A51" s="993" t="s">
        <v>49</v>
      </c>
      <c r="B51" s="994">
        <v>-1608664.06</v>
      </c>
      <c r="C51" s="994">
        <v>-595129.35</v>
      </c>
      <c r="D51" s="994">
        <v>-671331.17</v>
      </c>
      <c r="E51" s="994">
        <v>-25642.52</v>
      </c>
      <c r="F51" s="994">
        <v>-111067.69</v>
      </c>
      <c r="G51" s="994">
        <v>-10821.78</v>
      </c>
      <c r="H51" s="994">
        <v>-3022656.57</v>
      </c>
    </row>
    <row r="52" spans="1:8" s="91" customFormat="1" ht="9" customHeight="1">
      <c r="A52" s="993" t="s">
        <v>50</v>
      </c>
      <c r="B52" s="994">
        <v>0</v>
      </c>
      <c r="C52" s="994">
        <v>0</v>
      </c>
      <c r="D52" s="994">
        <v>-6582.08</v>
      </c>
      <c r="E52" s="994">
        <v>0</v>
      </c>
      <c r="F52" s="994">
        <v>0</v>
      </c>
      <c r="G52" s="994">
        <v>0</v>
      </c>
      <c r="H52" s="994">
        <v>-6582.08</v>
      </c>
    </row>
    <row r="53" spans="1:8" s="91" customFormat="1" ht="9" customHeight="1">
      <c r="A53" s="993" t="s">
        <v>53</v>
      </c>
      <c r="B53" s="994">
        <v>-53660664.079999998</v>
      </c>
      <c r="C53" s="994">
        <v>-11688127.199999999</v>
      </c>
      <c r="D53" s="994">
        <v>-14619745.310000001</v>
      </c>
      <c r="E53" s="994">
        <v>-2493904.9700000002</v>
      </c>
      <c r="F53" s="994">
        <v>-2917190.78</v>
      </c>
      <c r="G53" s="994">
        <v>-990513.74</v>
      </c>
      <c r="H53" s="994">
        <v>-86370146.079999998</v>
      </c>
    </row>
    <row r="54" spans="1:8" s="91" customFormat="1" ht="9" customHeight="1">
      <c r="A54" s="993" t="s">
        <v>51</v>
      </c>
      <c r="B54" s="994">
        <v>-7527534.8300000001</v>
      </c>
      <c r="C54" s="994">
        <v>-5552179.04</v>
      </c>
      <c r="D54" s="994">
        <v>-7913594.71</v>
      </c>
      <c r="E54" s="994">
        <v>-331709.94</v>
      </c>
      <c r="F54" s="994">
        <v>-571626.18999999994</v>
      </c>
      <c r="G54" s="994">
        <v>-355574.78</v>
      </c>
      <c r="H54" s="994">
        <v>-22252219.489999998</v>
      </c>
    </row>
    <row r="55" spans="1:8" s="91" customFormat="1" ht="9" customHeight="1">
      <c r="A55" s="998" t="s">
        <v>54</v>
      </c>
      <c r="B55" s="994">
        <v>-169284.52</v>
      </c>
      <c r="C55" s="994">
        <v>-1069111.02</v>
      </c>
      <c r="D55" s="994">
        <v>0</v>
      </c>
      <c r="E55" s="994">
        <v>0</v>
      </c>
      <c r="F55" s="994">
        <v>0</v>
      </c>
      <c r="G55" s="994">
        <v>0</v>
      </c>
      <c r="H55" s="994">
        <v>-1238395.54</v>
      </c>
    </row>
    <row r="56" spans="1:8" s="91" customFormat="1" ht="9" customHeight="1">
      <c r="A56" s="993" t="s">
        <v>55</v>
      </c>
      <c r="B56" s="994">
        <v>0</v>
      </c>
      <c r="C56" s="994">
        <v>0</v>
      </c>
      <c r="D56" s="994">
        <v>0</v>
      </c>
      <c r="E56" s="994">
        <v>0</v>
      </c>
      <c r="F56" s="994">
        <v>0</v>
      </c>
      <c r="G56" s="994">
        <v>0</v>
      </c>
      <c r="H56" s="994">
        <v>0</v>
      </c>
    </row>
    <row r="57" spans="1:8" s="91" customFormat="1" ht="9" customHeight="1">
      <c r="A57" s="993" t="s">
        <v>52</v>
      </c>
      <c r="B57" s="994">
        <v>-125398.49</v>
      </c>
      <c r="C57" s="994">
        <v>0</v>
      </c>
      <c r="D57" s="994">
        <v>-1001.2099999999999</v>
      </c>
      <c r="E57" s="994">
        <v>0</v>
      </c>
      <c r="F57" s="994">
        <v>-25356.27</v>
      </c>
      <c r="G57" s="994">
        <v>-10586.79</v>
      </c>
      <c r="H57" s="994">
        <v>-162342.76</v>
      </c>
    </row>
    <row r="58" spans="1:8" s="91" customFormat="1" ht="9" customHeight="1" thickBot="1">
      <c r="A58" s="993" t="s">
        <v>56</v>
      </c>
      <c r="B58" s="994">
        <v>0</v>
      </c>
      <c r="C58" s="994">
        <v>0</v>
      </c>
      <c r="D58" s="994">
        <v>0</v>
      </c>
      <c r="E58" s="994">
        <v>0</v>
      </c>
      <c r="F58" s="994">
        <v>0</v>
      </c>
      <c r="G58" s="994">
        <v>0</v>
      </c>
      <c r="H58" s="994">
        <v>0</v>
      </c>
    </row>
    <row r="59" spans="1:8" s="91" customFormat="1" ht="12" customHeight="1" thickTop="1" thickBot="1">
      <c r="A59" s="995" t="s">
        <v>57</v>
      </c>
      <c r="B59" s="996">
        <v>600963.66</v>
      </c>
      <c r="C59" s="996">
        <v>1906919.37</v>
      </c>
      <c r="D59" s="996">
        <v>1067057.54</v>
      </c>
      <c r="E59" s="996">
        <v>349821.65</v>
      </c>
      <c r="F59" s="996">
        <v>440870.95</v>
      </c>
      <c r="G59" s="996">
        <v>788399.03</v>
      </c>
      <c r="H59" s="996">
        <v>5154032.2</v>
      </c>
    </row>
    <row r="60" spans="1:8" s="91" customFormat="1" ht="9" customHeight="1" thickTop="1">
      <c r="A60" s="993" t="s">
        <v>58</v>
      </c>
      <c r="B60" s="994">
        <v>0</v>
      </c>
      <c r="C60" s="994">
        <v>0</v>
      </c>
      <c r="D60" s="994">
        <v>0</v>
      </c>
      <c r="E60" s="994">
        <v>0</v>
      </c>
      <c r="F60" s="994">
        <v>0</v>
      </c>
      <c r="G60" s="994">
        <v>0</v>
      </c>
      <c r="H60" s="994">
        <v>0</v>
      </c>
    </row>
    <row r="61" spans="1:8" s="91" customFormat="1" ht="9" customHeight="1">
      <c r="A61" s="998" t="s">
        <v>59</v>
      </c>
      <c r="B61" s="994">
        <v>302544.46999999997</v>
      </c>
      <c r="C61" s="994">
        <v>579219.46</v>
      </c>
      <c r="D61" s="994">
        <v>570449.05000000005</v>
      </c>
      <c r="E61" s="994">
        <v>249041.22</v>
      </c>
      <c r="F61" s="994">
        <v>124104.11</v>
      </c>
      <c r="G61" s="994">
        <v>141366.21</v>
      </c>
      <c r="H61" s="994">
        <v>1966724.52</v>
      </c>
    </row>
    <row r="62" spans="1:8" s="91" customFormat="1" ht="9" customHeight="1">
      <c r="A62" s="993" t="s">
        <v>60</v>
      </c>
      <c r="B62" s="994">
        <v>351750.48</v>
      </c>
      <c r="C62" s="994">
        <v>1409135.32</v>
      </c>
      <c r="D62" s="994">
        <v>496608.49</v>
      </c>
      <c r="E62" s="994">
        <v>101851.16</v>
      </c>
      <c r="F62" s="994">
        <v>350481.65</v>
      </c>
      <c r="G62" s="994">
        <v>797644.77</v>
      </c>
      <c r="H62" s="994">
        <v>3507471.87</v>
      </c>
    </row>
    <row r="63" spans="1:8" s="91" customFormat="1" ht="9" customHeight="1">
      <c r="A63" s="993" t="s">
        <v>61</v>
      </c>
      <c r="B63" s="994">
        <v>0</v>
      </c>
      <c r="C63" s="994">
        <v>0</v>
      </c>
      <c r="D63" s="994">
        <v>0</v>
      </c>
      <c r="E63" s="994">
        <v>0</v>
      </c>
      <c r="F63" s="994">
        <v>0</v>
      </c>
      <c r="G63" s="994">
        <v>0</v>
      </c>
      <c r="H63" s="994">
        <v>0</v>
      </c>
    </row>
    <row r="64" spans="1:8" s="91" customFormat="1" ht="9" customHeight="1" thickBot="1">
      <c r="A64" s="993" t="s">
        <v>62</v>
      </c>
      <c r="B64" s="994">
        <v>-53331.29</v>
      </c>
      <c r="C64" s="994">
        <v>-81435.41</v>
      </c>
      <c r="D64" s="994">
        <v>0</v>
      </c>
      <c r="E64" s="994">
        <v>-1070.73</v>
      </c>
      <c r="F64" s="994">
        <v>-33714.81</v>
      </c>
      <c r="G64" s="994">
        <v>-150611.95000000001</v>
      </c>
      <c r="H64" s="994">
        <v>-320164.19</v>
      </c>
    </row>
    <row r="65" spans="1:8" s="91" customFormat="1" ht="12" customHeight="1" thickTop="1" thickBot="1">
      <c r="A65" s="995" t="s">
        <v>63</v>
      </c>
      <c r="B65" s="996">
        <v>220874.82</v>
      </c>
      <c r="C65" s="996">
        <v>27171.96</v>
      </c>
      <c r="D65" s="996">
        <v>31</v>
      </c>
      <c r="E65" s="996">
        <v>163840.09</v>
      </c>
      <c r="F65" s="996">
        <v>0</v>
      </c>
      <c r="G65" s="996">
        <v>350189.33</v>
      </c>
      <c r="H65" s="996">
        <v>762107.2</v>
      </c>
    </row>
    <row r="66" spans="1:8" s="91" customFormat="1" ht="9" customHeight="1" thickTop="1">
      <c r="A66" s="993" t="s">
        <v>64</v>
      </c>
      <c r="B66" s="994">
        <v>3469240.93</v>
      </c>
      <c r="C66" s="994">
        <v>279712.82</v>
      </c>
      <c r="D66" s="994">
        <v>342642.41</v>
      </c>
      <c r="E66" s="994">
        <v>0</v>
      </c>
      <c r="F66" s="994">
        <v>0</v>
      </c>
      <c r="G66" s="994">
        <v>3957.35</v>
      </c>
      <c r="H66" s="994">
        <v>4095553.51</v>
      </c>
    </row>
    <row r="67" spans="1:8" s="91" customFormat="1" ht="9" customHeight="1">
      <c r="A67" s="993" t="s">
        <v>65</v>
      </c>
      <c r="B67" s="994">
        <v>7460954.2199999997</v>
      </c>
      <c r="C67" s="994">
        <v>102212.78</v>
      </c>
      <c r="D67" s="994">
        <v>1511.75</v>
      </c>
      <c r="E67" s="994">
        <v>38922.57</v>
      </c>
      <c r="F67" s="994">
        <v>153346.79999999999</v>
      </c>
      <c r="G67" s="994">
        <v>563450.04</v>
      </c>
      <c r="H67" s="994">
        <v>8320398.1600000011</v>
      </c>
    </row>
    <row r="68" spans="1:8" s="91" customFormat="1" ht="9" customHeight="1">
      <c r="A68" s="993" t="s">
        <v>66</v>
      </c>
      <c r="B68" s="994">
        <v>0</v>
      </c>
      <c r="C68" s="994">
        <v>115202.39</v>
      </c>
      <c r="D68" s="994">
        <v>1008605.55</v>
      </c>
      <c r="E68" s="994">
        <v>164098.03</v>
      </c>
      <c r="F68" s="994">
        <v>0</v>
      </c>
      <c r="G68" s="994">
        <v>0</v>
      </c>
      <c r="H68" s="994">
        <v>1287905.97</v>
      </c>
    </row>
    <row r="69" spans="1:8" s="91" customFormat="1" ht="9" customHeight="1">
      <c r="A69" s="993" t="s">
        <v>67</v>
      </c>
      <c r="B69" s="994">
        <v>0</v>
      </c>
      <c r="C69" s="994">
        <v>0</v>
      </c>
      <c r="D69" s="994">
        <v>5702.5</v>
      </c>
      <c r="E69" s="994">
        <v>163556.67000000001</v>
      </c>
      <c r="F69" s="994">
        <v>0</v>
      </c>
      <c r="G69" s="994">
        <v>7237.5</v>
      </c>
      <c r="H69" s="994">
        <v>176496.67</v>
      </c>
    </row>
    <row r="70" spans="1:8" s="91" customFormat="1" ht="9" customHeight="1" thickBot="1">
      <c r="A70" s="993" t="s">
        <v>68</v>
      </c>
      <c r="B70" s="994">
        <v>-10709320.33</v>
      </c>
      <c r="C70" s="994">
        <v>-469956.03</v>
      </c>
      <c r="D70" s="994">
        <v>-1358431.21</v>
      </c>
      <c r="E70" s="994">
        <v>-202737.18</v>
      </c>
      <c r="F70" s="994">
        <v>-153346.79999999999</v>
      </c>
      <c r="G70" s="994">
        <v>-224455.56</v>
      </c>
      <c r="H70" s="994">
        <v>-13118247.109999999</v>
      </c>
    </row>
    <row r="71" spans="1:8" s="91" customFormat="1" ht="12" customHeight="1" thickTop="1" thickBot="1">
      <c r="A71" s="995" t="s">
        <v>69</v>
      </c>
      <c r="B71" s="996">
        <v>138546311.62</v>
      </c>
      <c r="C71" s="996">
        <v>33255325.300000004</v>
      </c>
      <c r="D71" s="996">
        <v>68512353.329999998</v>
      </c>
      <c r="E71" s="996">
        <v>21849.1</v>
      </c>
      <c r="F71" s="996">
        <v>34300</v>
      </c>
      <c r="G71" s="996">
        <v>32613.999999999996</v>
      </c>
      <c r="H71" s="996">
        <v>240402753.34999999</v>
      </c>
    </row>
    <row r="72" spans="1:8" s="91" customFormat="1" ht="9" customHeight="1" thickTop="1">
      <c r="A72" s="993" t="s">
        <v>18</v>
      </c>
      <c r="B72" s="994">
        <v>0</v>
      </c>
      <c r="C72" s="994">
        <v>0</v>
      </c>
      <c r="D72" s="994">
        <v>0</v>
      </c>
      <c r="E72" s="994">
        <v>0</v>
      </c>
      <c r="F72" s="994">
        <v>0</v>
      </c>
      <c r="G72" s="994">
        <v>0</v>
      </c>
      <c r="H72" s="994">
        <v>0</v>
      </c>
    </row>
    <row r="73" spans="1:8" s="91" customFormat="1" ht="9" customHeight="1">
      <c r="A73" s="993" t="s">
        <v>19</v>
      </c>
      <c r="B73" s="994">
        <v>138080044.72999999</v>
      </c>
      <c r="C73" s="994">
        <v>31629277.239999998</v>
      </c>
      <c r="D73" s="994">
        <v>67529520</v>
      </c>
      <c r="E73" s="994">
        <v>0</v>
      </c>
      <c r="F73" s="994">
        <v>0</v>
      </c>
      <c r="G73" s="994">
        <v>0</v>
      </c>
      <c r="H73" s="994">
        <v>237238841.97</v>
      </c>
    </row>
    <row r="74" spans="1:8" s="91" customFormat="1" ht="9" customHeight="1">
      <c r="A74" s="993" t="s">
        <v>20</v>
      </c>
      <c r="B74" s="994">
        <v>0</v>
      </c>
      <c r="C74" s="994">
        <v>6515.98</v>
      </c>
      <c r="D74" s="994">
        <v>0</v>
      </c>
      <c r="E74" s="994">
        <v>0</v>
      </c>
      <c r="F74" s="994">
        <v>0</v>
      </c>
      <c r="G74" s="994">
        <v>0</v>
      </c>
      <c r="H74" s="994">
        <v>6515.98</v>
      </c>
    </row>
    <row r="75" spans="1:8" s="91" customFormat="1" ht="9" customHeight="1">
      <c r="A75" s="993" t="s">
        <v>21</v>
      </c>
      <c r="B75" s="994">
        <v>0</v>
      </c>
      <c r="C75" s="994">
        <v>0</v>
      </c>
      <c r="D75" s="994">
        <v>0</v>
      </c>
      <c r="E75" s="994">
        <v>0</v>
      </c>
      <c r="F75" s="994">
        <v>0</v>
      </c>
      <c r="G75" s="994">
        <v>0</v>
      </c>
      <c r="H75" s="994">
        <v>0</v>
      </c>
    </row>
    <row r="76" spans="1:8" s="91" customFormat="1" ht="9" customHeight="1">
      <c r="A76" s="993" t="s">
        <v>70</v>
      </c>
      <c r="B76" s="994">
        <v>246960.07</v>
      </c>
      <c r="C76" s="994">
        <v>0</v>
      </c>
      <c r="D76" s="994">
        <v>0</v>
      </c>
      <c r="E76" s="994">
        <v>0</v>
      </c>
      <c r="F76" s="994">
        <v>0</v>
      </c>
      <c r="G76" s="994">
        <v>0</v>
      </c>
      <c r="H76" s="994">
        <v>246960.07</v>
      </c>
    </row>
    <row r="77" spans="1:8" s="91" customFormat="1" ht="9" customHeight="1">
      <c r="A77" s="993" t="s">
        <v>71</v>
      </c>
      <c r="B77" s="994">
        <v>223190.51</v>
      </c>
      <c r="C77" s="994">
        <v>105571.56</v>
      </c>
      <c r="D77" s="994">
        <v>18522.07</v>
      </c>
      <c r="E77" s="994">
        <v>43698.2</v>
      </c>
      <c r="F77" s="994">
        <v>48020</v>
      </c>
      <c r="G77" s="994">
        <v>67943</v>
      </c>
      <c r="H77" s="994">
        <v>506945.34</v>
      </c>
    </row>
    <row r="78" spans="1:8" s="91" customFormat="1" ht="9" customHeight="1">
      <c r="A78" s="993" t="s">
        <v>23</v>
      </c>
      <c r="B78" s="994">
        <v>0</v>
      </c>
      <c r="C78" s="994">
        <v>34300</v>
      </c>
      <c r="D78" s="994">
        <v>0</v>
      </c>
      <c r="E78" s="994">
        <v>0</v>
      </c>
      <c r="F78" s="994">
        <v>0</v>
      </c>
      <c r="G78" s="994">
        <v>0</v>
      </c>
      <c r="H78" s="994">
        <v>34300</v>
      </c>
    </row>
    <row r="79" spans="1:8" s="91" customFormat="1" ht="9" customHeight="1">
      <c r="A79" s="993" t="s">
        <v>72</v>
      </c>
      <c r="B79" s="999">
        <v>267086.31</v>
      </c>
      <c r="C79" s="999">
        <v>1523148.06</v>
      </c>
      <c r="D79" s="999">
        <v>964311.26</v>
      </c>
      <c r="E79" s="999">
        <v>0</v>
      </c>
      <c r="F79" s="999">
        <v>0</v>
      </c>
      <c r="G79" s="999">
        <v>0</v>
      </c>
      <c r="H79" s="999">
        <v>2754545.63</v>
      </c>
    </row>
    <row r="80" spans="1:8" s="91" customFormat="1" ht="9" customHeight="1" thickBot="1">
      <c r="A80" s="993" t="s">
        <v>73</v>
      </c>
      <c r="B80" s="999">
        <v>-270970</v>
      </c>
      <c r="C80" s="999">
        <v>-43487.54</v>
      </c>
      <c r="D80" s="999">
        <v>0</v>
      </c>
      <c r="E80" s="999">
        <v>-21849.1</v>
      </c>
      <c r="F80" s="999">
        <v>-13720</v>
      </c>
      <c r="G80" s="999">
        <v>-35329</v>
      </c>
      <c r="H80" s="999">
        <v>-385355.64</v>
      </c>
    </row>
    <row r="81" spans="1:8" s="91" customFormat="1" ht="12" customHeight="1" thickTop="1" thickBot="1">
      <c r="A81" s="995" t="s">
        <v>74</v>
      </c>
      <c r="B81" s="1000">
        <v>32168860</v>
      </c>
      <c r="C81" s="1000">
        <v>8911121.5899999999</v>
      </c>
      <c r="D81" s="1000">
        <v>1624739.5</v>
      </c>
      <c r="E81" s="1000">
        <v>1375492.7</v>
      </c>
      <c r="F81" s="1000">
        <v>1730823.65</v>
      </c>
      <c r="G81" s="1000">
        <v>668866.34</v>
      </c>
      <c r="H81" s="1000">
        <v>46479903.780000001</v>
      </c>
    </row>
    <row r="82" spans="1:8" s="91" customFormat="1" ht="9" customHeight="1" thickTop="1">
      <c r="A82" s="993" t="s">
        <v>75</v>
      </c>
      <c r="B82" s="999">
        <v>9230717.2100000009</v>
      </c>
      <c r="C82" s="999">
        <v>409148.88</v>
      </c>
      <c r="D82" s="999">
        <v>98908.26</v>
      </c>
      <c r="E82" s="999">
        <v>242408.88</v>
      </c>
      <c r="F82" s="999">
        <v>171068.29</v>
      </c>
      <c r="G82" s="999">
        <v>346776.55</v>
      </c>
      <c r="H82" s="999">
        <v>10499028.07</v>
      </c>
    </row>
    <row r="83" spans="1:8" s="91" customFormat="1" ht="9" customHeight="1">
      <c r="A83" s="993" t="s">
        <v>76</v>
      </c>
      <c r="B83" s="999">
        <v>17739920.780000001</v>
      </c>
      <c r="C83" s="999">
        <v>5715305.3700000001</v>
      </c>
      <c r="D83" s="999">
        <v>1329203.4099999999</v>
      </c>
      <c r="E83" s="999">
        <v>474559.31</v>
      </c>
      <c r="F83" s="999">
        <v>1377665.65</v>
      </c>
      <c r="G83" s="999">
        <v>48749.48</v>
      </c>
      <c r="H83" s="999">
        <v>26685404</v>
      </c>
    </row>
    <row r="84" spans="1:8" s="91" customFormat="1" ht="9" customHeight="1">
      <c r="A84" s="993" t="s">
        <v>77</v>
      </c>
      <c r="B84" s="999">
        <v>2037686.21</v>
      </c>
      <c r="C84" s="999">
        <v>978803.43</v>
      </c>
      <c r="D84" s="999">
        <v>31934.97</v>
      </c>
      <c r="E84" s="999">
        <v>160581.38</v>
      </c>
      <c r="F84" s="999">
        <v>83888.21</v>
      </c>
      <c r="G84" s="999">
        <v>58851.75</v>
      </c>
      <c r="H84" s="999">
        <v>3351745.95</v>
      </c>
    </row>
    <row r="85" spans="1:8" s="91" customFormat="1" ht="9" customHeight="1">
      <c r="A85" s="993" t="s">
        <v>78</v>
      </c>
      <c r="B85" s="999">
        <v>1232379.22</v>
      </c>
      <c r="C85" s="999">
        <v>246469.06</v>
      </c>
      <c r="D85" s="999">
        <v>41894.47</v>
      </c>
      <c r="E85" s="999">
        <v>361993.82</v>
      </c>
      <c r="F85" s="999">
        <v>46590.42</v>
      </c>
      <c r="G85" s="999">
        <v>165623.95000000001</v>
      </c>
      <c r="H85" s="999">
        <v>2094950.9399999997</v>
      </c>
    </row>
    <row r="86" spans="1:8" s="91" customFormat="1" ht="9" customHeight="1">
      <c r="A86" s="993" t="s">
        <v>79</v>
      </c>
      <c r="B86" s="999">
        <v>1260631.8999999999</v>
      </c>
      <c r="C86" s="999">
        <v>1365612.9</v>
      </c>
      <c r="D86" s="999">
        <v>122798.39</v>
      </c>
      <c r="E86" s="999">
        <v>130187.52</v>
      </c>
      <c r="F86" s="999">
        <v>41111.08</v>
      </c>
      <c r="G86" s="999">
        <v>47546.66</v>
      </c>
      <c r="H86" s="999">
        <v>2967888.45</v>
      </c>
    </row>
    <row r="87" spans="1:8" s="91" customFormat="1" ht="9" customHeight="1">
      <c r="A87" s="993" t="s">
        <v>80</v>
      </c>
      <c r="B87" s="999">
        <v>1</v>
      </c>
      <c r="C87" s="999">
        <v>113534.54</v>
      </c>
      <c r="D87" s="999">
        <v>0</v>
      </c>
      <c r="E87" s="999">
        <v>2</v>
      </c>
      <c r="F87" s="999">
        <v>0</v>
      </c>
      <c r="G87" s="999">
        <v>1317.95</v>
      </c>
      <c r="H87" s="999">
        <v>114855.49</v>
      </c>
    </row>
    <row r="88" spans="1:8" s="91" customFormat="1" ht="9" customHeight="1">
      <c r="A88" s="993" t="s">
        <v>81</v>
      </c>
      <c r="B88" s="999">
        <v>667523.68000000005</v>
      </c>
      <c r="C88" s="999">
        <v>82247.41</v>
      </c>
      <c r="D88" s="999">
        <v>0</v>
      </c>
      <c r="E88" s="999">
        <v>5759.79</v>
      </c>
      <c r="F88" s="999">
        <v>10500</v>
      </c>
      <c r="G88" s="999">
        <v>0</v>
      </c>
      <c r="H88" s="999">
        <v>766030.88</v>
      </c>
    </row>
    <row r="89" spans="1:8" s="91" customFormat="1" ht="9" customHeight="1">
      <c r="A89" s="993" t="s">
        <v>82</v>
      </c>
      <c r="B89" s="999">
        <v>0</v>
      </c>
      <c r="C89" s="999">
        <v>0</v>
      </c>
      <c r="D89" s="999">
        <v>0</v>
      </c>
      <c r="E89" s="999">
        <v>0</v>
      </c>
      <c r="F89" s="999">
        <v>0</v>
      </c>
      <c r="G89" s="999">
        <v>0</v>
      </c>
      <c r="H89" s="999">
        <v>0</v>
      </c>
    </row>
    <row r="90" spans="1:8" s="91" customFormat="1" ht="9" customHeight="1" thickBot="1">
      <c r="A90" s="993" t="s">
        <v>83</v>
      </c>
      <c r="B90" s="999">
        <v>0</v>
      </c>
      <c r="C90" s="999">
        <v>0</v>
      </c>
      <c r="D90" s="999">
        <v>0</v>
      </c>
      <c r="E90" s="999">
        <v>0</v>
      </c>
      <c r="F90" s="999">
        <v>0</v>
      </c>
      <c r="G90" s="999">
        <v>0</v>
      </c>
      <c r="H90" s="999">
        <v>0</v>
      </c>
    </row>
    <row r="91" spans="1:8" s="91" customFormat="1" ht="12" customHeight="1" thickTop="1" thickBot="1">
      <c r="A91" s="995" t="s">
        <v>84</v>
      </c>
      <c r="B91" s="1000">
        <v>1751354.52</v>
      </c>
      <c r="C91" s="1000">
        <v>725457.54</v>
      </c>
      <c r="D91" s="1000">
        <v>76639.899999999994</v>
      </c>
      <c r="E91" s="1000">
        <v>274998.78000000003</v>
      </c>
      <c r="F91" s="1000">
        <v>14727.05</v>
      </c>
      <c r="G91" s="1000">
        <v>29615.81</v>
      </c>
      <c r="H91" s="1000">
        <v>2872793.6</v>
      </c>
    </row>
    <row r="92" spans="1:8" s="91" customFormat="1" ht="9" customHeight="1" thickTop="1">
      <c r="A92" s="993" t="s">
        <v>85</v>
      </c>
      <c r="B92" s="999">
        <v>113546.47</v>
      </c>
      <c r="C92" s="999">
        <v>276872.40000000002</v>
      </c>
      <c r="D92" s="999">
        <v>40406.79</v>
      </c>
      <c r="E92" s="999">
        <v>194684.68</v>
      </c>
      <c r="F92" s="999">
        <v>0</v>
      </c>
      <c r="G92" s="999">
        <v>11337.72</v>
      </c>
      <c r="H92" s="999">
        <v>636848.06000000006</v>
      </c>
    </row>
    <row r="93" spans="1:8" s="91" customFormat="1" ht="9" customHeight="1">
      <c r="A93" s="993" t="s">
        <v>86</v>
      </c>
      <c r="B93" s="999">
        <v>81706.14</v>
      </c>
      <c r="C93" s="999">
        <v>6895</v>
      </c>
      <c r="D93" s="999">
        <v>0</v>
      </c>
      <c r="E93" s="999">
        <v>51255.7</v>
      </c>
      <c r="F93" s="999">
        <v>0</v>
      </c>
      <c r="G93" s="999">
        <v>0</v>
      </c>
      <c r="H93" s="999">
        <v>139856.84</v>
      </c>
    </row>
    <row r="94" spans="1:8" s="91" customFormat="1" ht="9" customHeight="1">
      <c r="A94" s="993" t="s">
        <v>87</v>
      </c>
      <c r="B94" s="999">
        <v>46120.14</v>
      </c>
      <c r="C94" s="999">
        <v>0</v>
      </c>
      <c r="D94" s="999">
        <v>0</v>
      </c>
      <c r="E94" s="999">
        <v>1616.89</v>
      </c>
      <c r="F94" s="999">
        <v>0</v>
      </c>
      <c r="G94" s="999">
        <v>0</v>
      </c>
      <c r="H94" s="999">
        <v>47737.03</v>
      </c>
    </row>
    <row r="95" spans="1:8" s="91" customFormat="1" ht="9" customHeight="1">
      <c r="A95" s="993" t="s">
        <v>88</v>
      </c>
      <c r="B95" s="999">
        <v>1509981.77</v>
      </c>
      <c r="C95" s="999">
        <v>441690.14</v>
      </c>
      <c r="D95" s="999">
        <v>36233.11</v>
      </c>
      <c r="E95" s="999">
        <v>27441.51</v>
      </c>
      <c r="F95" s="999">
        <v>14727.05</v>
      </c>
      <c r="G95" s="999">
        <v>18278.09</v>
      </c>
      <c r="H95" s="999">
        <v>2048351.67</v>
      </c>
    </row>
    <row r="96" spans="1:8" s="91" customFormat="1" ht="9" customHeight="1" thickBot="1">
      <c r="A96" s="993" t="s">
        <v>89</v>
      </c>
      <c r="B96" s="999">
        <v>0</v>
      </c>
      <c r="C96" s="999">
        <v>0</v>
      </c>
      <c r="D96" s="999">
        <v>0</v>
      </c>
      <c r="E96" s="999">
        <v>0</v>
      </c>
      <c r="F96" s="999">
        <v>0</v>
      </c>
      <c r="G96" s="999">
        <v>0</v>
      </c>
      <c r="H96" s="999">
        <v>0</v>
      </c>
    </row>
    <row r="97" spans="1:8" s="91" customFormat="1" ht="12" customHeight="1" thickTop="1" thickBot="1">
      <c r="A97" s="995" t="s">
        <v>1451</v>
      </c>
      <c r="B97" s="1000">
        <v>0</v>
      </c>
      <c r="C97" s="1000">
        <v>0</v>
      </c>
      <c r="D97" s="1000">
        <v>0</v>
      </c>
      <c r="E97" s="1000">
        <v>0</v>
      </c>
      <c r="F97" s="1000">
        <v>0</v>
      </c>
      <c r="G97" s="1000">
        <v>0</v>
      </c>
      <c r="H97" s="1000">
        <v>0</v>
      </c>
    </row>
    <row r="98" spans="1:8" s="91" customFormat="1" ht="9" customHeight="1" thickTop="1">
      <c r="A98" s="993" t="s">
        <v>1452</v>
      </c>
      <c r="B98" s="999">
        <v>0</v>
      </c>
      <c r="C98" s="999">
        <v>0</v>
      </c>
      <c r="D98" s="999">
        <v>0</v>
      </c>
      <c r="E98" s="999">
        <v>0</v>
      </c>
      <c r="F98" s="999">
        <v>0</v>
      </c>
      <c r="G98" s="999">
        <v>0</v>
      </c>
      <c r="H98" s="999">
        <v>0</v>
      </c>
    </row>
    <row r="99" spans="1:8" s="91" customFormat="1" ht="9" customHeight="1">
      <c r="A99" s="993" t="s">
        <v>1453</v>
      </c>
      <c r="B99" s="999">
        <v>0</v>
      </c>
      <c r="C99" s="999">
        <v>0</v>
      </c>
      <c r="D99" s="999">
        <v>0</v>
      </c>
      <c r="E99" s="999">
        <v>0</v>
      </c>
      <c r="F99" s="999">
        <v>0</v>
      </c>
      <c r="G99" s="999">
        <v>0</v>
      </c>
      <c r="H99" s="999">
        <v>0</v>
      </c>
    </row>
    <row r="100" spans="1:8" s="91" customFormat="1" ht="9" customHeight="1">
      <c r="A100" s="993" t="s">
        <v>1454</v>
      </c>
      <c r="B100" s="999">
        <v>0</v>
      </c>
      <c r="C100" s="999">
        <v>0</v>
      </c>
      <c r="D100" s="999">
        <v>0</v>
      </c>
      <c r="E100" s="999">
        <v>0</v>
      </c>
      <c r="F100" s="999">
        <v>0</v>
      </c>
      <c r="G100" s="999">
        <v>0</v>
      </c>
      <c r="H100" s="999">
        <v>0</v>
      </c>
    </row>
    <row r="101" spans="1:8" s="91" customFormat="1" ht="9" customHeight="1">
      <c r="A101" s="993" t="s">
        <v>1455</v>
      </c>
      <c r="B101" s="999">
        <v>0</v>
      </c>
      <c r="C101" s="999">
        <v>0</v>
      </c>
      <c r="D101" s="999">
        <v>0</v>
      </c>
      <c r="E101" s="999">
        <v>0</v>
      </c>
      <c r="F101" s="999">
        <v>0</v>
      </c>
      <c r="G101" s="999">
        <v>0</v>
      </c>
      <c r="H101" s="999">
        <v>0</v>
      </c>
    </row>
    <row r="102" spans="1:8" s="91" customFormat="1" ht="9" customHeight="1">
      <c r="A102" s="993" t="s">
        <v>1464</v>
      </c>
      <c r="B102" s="999">
        <v>0</v>
      </c>
      <c r="C102" s="999">
        <v>0</v>
      </c>
      <c r="D102" s="999">
        <v>0</v>
      </c>
      <c r="E102" s="999">
        <v>0</v>
      </c>
      <c r="F102" s="999">
        <v>0</v>
      </c>
      <c r="G102" s="999">
        <v>0</v>
      </c>
      <c r="H102" s="999">
        <v>0</v>
      </c>
    </row>
    <row r="103" spans="1:8" s="91" customFormat="1" ht="9" customHeight="1" thickBot="1">
      <c r="A103" s="993" t="s">
        <v>1457</v>
      </c>
      <c r="B103" s="999">
        <v>0</v>
      </c>
      <c r="C103" s="999">
        <v>0</v>
      </c>
      <c r="D103" s="999">
        <v>0</v>
      </c>
      <c r="E103" s="999">
        <v>0</v>
      </c>
      <c r="F103" s="999">
        <v>0</v>
      </c>
      <c r="G103" s="999">
        <v>0</v>
      </c>
      <c r="H103" s="999">
        <v>0</v>
      </c>
    </row>
    <row r="104" spans="1:8" s="65" customFormat="1" ht="10.5" customHeight="1" thickTop="1" thickBot="1">
      <c r="A104" s="904" t="s">
        <v>90</v>
      </c>
      <c r="B104" s="896">
        <v>1847188890.51</v>
      </c>
      <c r="C104" s="896">
        <v>717469734.77999997</v>
      </c>
      <c r="D104" s="896">
        <v>207264181.90000001</v>
      </c>
      <c r="E104" s="896">
        <v>79830386.939999998</v>
      </c>
      <c r="F104" s="896">
        <v>41232670.609999999</v>
      </c>
      <c r="G104" s="896">
        <v>51029212.939999998</v>
      </c>
      <c r="H104" s="896">
        <v>2944015077.6799998</v>
      </c>
    </row>
    <row r="105" spans="1:8" ht="16.5" thickTop="1" thickBot="1">
      <c r="A105" s="902" t="s">
        <v>743</v>
      </c>
      <c r="B105" s="897">
        <v>1749079040.78</v>
      </c>
      <c r="C105" s="897">
        <v>617720996.46000004</v>
      </c>
      <c r="D105" s="897">
        <v>199094419.78</v>
      </c>
      <c r="E105" s="897">
        <v>74058700.629999995</v>
      </c>
      <c r="F105" s="897">
        <v>40421046.630000003</v>
      </c>
      <c r="G105" s="897">
        <v>46241214.920000002</v>
      </c>
      <c r="H105" s="897">
        <v>2726615419.1999998</v>
      </c>
    </row>
    <row r="106" spans="1:8" ht="15.75" thickTop="1">
      <c r="A106" s="56" t="s">
        <v>92</v>
      </c>
      <c r="B106" s="448">
        <v>139460.78</v>
      </c>
      <c r="C106" s="448">
        <v>0</v>
      </c>
      <c r="D106" s="448">
        <v>0</v>
      </c>
      <c r="E106" s="448">
        <v>0</v>
      </c>
      <c r="F106" s="448">
        <v>0</v>
      </c>
      <c r="G106" s="448">
        <v>0</v>
      </c>
      <c r="H106" s="448">
        <v>139460.78</v>
      </c>
    </row>
    <row r="107" spans="1:8">
      <c r="A107" s="56" t="s">
        <v>93</v>
      </c>
      <c r="B107" s="448">
        <v>0</v>
      </c>
      <c r="C107" s="448">
        <v>0</v>
      </c>
      <c r="D107" s="448">
        <v>0</v>
      </c>
      <c r="E107" s="448">
        <v>0</v>
      </c>
      <c r="F107" s="448">
        <v>0</v>
      </c>
      <c r="G107" s="448">
        <v>0</v>
      </c>
      <c r="H107" s="448">
        <v>0</v>
      </c>
    </row>
    <row r="108" spans="1:8">
      <c r="A108" s="56" t="s">
        <v>94</v>
      </c>
      <c r="B108" s="448">
        <v>139460.78</v>
      </c>
      <c r="C108" s="448">
        <v>0</v>
      </c>
      <c r="D108" s="448">
        <v>0</v>
      </c>
      <c r="E108" s="448">
        <v>0</v>
      </c>
      <c r="F108" s="448">
        <v>0</v>
      </c>
      <c r="G108" s="448">
        <v>0</v>
      </c>
      <c r="H108" s="448">
        <v>139460.78</v>
      </c>
    </row>
    <row r="109" spans="1:8">
      <c r="A109" s="56" t="s">
        <v>95</v>
      </c>
      <c r="B109" s="448">
        <v>1510752802.0799999</v>
      </c>
      <c r="C109" s="448">
        <v>369499107.20999998</v>
      </c>
      <c r="D109" s="448">
        <v>174263692.78</v>
      </c>
      <c r="E109" s="448">
        <v>34237657.649999999</v>
      </c>
      <c r="F109" s="448">
        <v>16703566.300000003</v>
      </c>
      <c r="G109" s="448">
        <v>18245062.09</v>
      </c>
      <c r="H109" s="448">
        <v>2123701888.1099997</v>
      </c>
    </row>
    <row r="110" spans="1:8">
      <c r="A110" s="903" t="s">
        <v>96</v>
      </c>
      <c r="B110" s="448">
        <v>224412731.84</v>
      </c>
      <c r="C110" s="448">
        <v>237305710.08000001</v>
      </c>
      <c r="D110" s="448">
        <v>24629568.030000001</v>
      </c>
      <c r="E110" s="448">
        <v>38125848.990000002</v>
      </c>
      <c r="F110" s="448">
        <v>21756044.170000002</v>
      </c>
      <c r="G110" s="448">
        <v>24906106.170000002</v>
      </c>
      <c r="H110" s="448">
        <v>571136009.27999997</v>
      </c>
    </row>
    <row r="111" spans="1:8">
      <c r="A111" s="65" t="s">
        <v>97</v>
      </c>
      <c r="B111" s="448">
        <v>41006211.090000004</v>
      </c>
      <c r="C111" s="448">
        <v>12530347.32</v>
      </c>
      <c r="D111" s="448">
        <v>4571134.76</v>
      </c>
      <c r="E111" s="448">
        <v>5217019.46</v>
      </c>
      <c r="F111" s="448">
        <v>31926.9</v>
      </c>
      <c r="G111" s="448">
        <v>460529.17</v>
      </c>
      <c r="H111" s="448">
        <v>63817168.700000003</v>
      </c>
    </row>
    <row r="112" spans="1:8">
      <c r="A112" s="65" t="s">
        <v>98</v>
      </c>
      <c r="B112" s="448">
        <v>325331.36</v>
      </c>
      <c r="C112" s="448">
        <v>68600</v>
      </c>
      <c r="D112" s="448">
        <v>0</v>
      </c>
      <c r="E112" s="448">
        <v>30000</v>
      </c>
      <c r="F112" s="448">
        <v>0</v>
      </c>
      <c r="G112" s="448">
        <v>0</v>
      </c>
      <c r="H112" s="448">
        <v>423931.36</v>
      </c>
    </row>
    <row r="113" spans="1:8">
      <c r="A113" s="65" t="s">
        <v>99</v>
      </c>
      <c r="B113" s="448">
        <v>18075929.149999999</v>
      </c>
      <c r="C113" s="448">
        <v>1395514.23</v>
      </c>
      <c r="D113" s="448">
        <v>4891720.96</v>
      </c>
      <c r="E113" s="448">
        <v>79952.63</v>
      </c>
      <c r="F113" s="448">
        <v>0</v>
      </c>
      <c r="G113" s="448">
        <v>0</v>
      </c>
      <c r="H113" s="448">
        <v>24443116.969999999</v>
      </c>
    </row>
    <row r="114" spans="1:8">
      <c r="A114" s="65" t="s">
        <v>100</v>
      </c>
      <c r="B114" s="448">
        <v>56262428.899999999</v>
      </c>
      <c r="C114" s="448">
        <v>1387139.89</v>
      </c>
      <c r="D114" s="448">
        <v>5590162.0700000003</v>
      </c>
      <c r="E114" s="448">
        <v>1496284.92</v>
      </c>
      <c r="F114" s="448">
        <v>105000</v>
      </c>
      <c r="G114" s="448">
        <v>20045.11</v>
      </c>
      <c r="H114" s="448">
        <v>64861060.890000001</v>
      </c>
    </row>
    <row r="115" spans="1:8">
      <c r="A115" s="65" t="s">
        <v>101</v>
      </c>
      <c r="B115" s="448">
        <v>43950128.789999999</v>
      </c>
      <c r="C115" s="448">
        <v>4601028.5199999996</v>
      </c>
      <c r="D115" s="448">
        <v>2677648.5</v>
      </c>
      <c r="E115" s="448">
        <v>6409714.7999999998</v>
      </c>
      <c r="F115" s="448">
        <v>108593.33</v>
      </c>
      <c r="G115" s="448">
        <v>202754.27</v>
      </c>
      <c r="H115" s="448">
        <v>57949868.210000001</v>
      </c>
    </row>
    <row r="116" spans="1:8">
      <c r="A116" s="65" t="s">
        <v>102</v>
      </c>
      <c r="B116" s="448">
        <v>51807425.700000003</v>
      </c>
      <c r="C116" s="448">
        <v>182898661.30000001</v>
      </c>
      <c r="D116" s="448">
        <v>6898901.7400000002</v>
      </c>
      <c r="E116" s="448">
        <v>22476584.199999999</v>
      </c>
      <c r="F116" s="448">
        <v>10010523.939999999</v>
      </c>
      <c r="G116" s="448">
        <v>1715790.47</v>
      </c>
      <c r="H116" s="448">
        <v>275807887.35000002</v>
      </c>
    </row>
    <row r="117" spans="1:8">
      <c r="A117" s="411" t="s">
        <v>103</v>
      </c>
      <c r="B117" s="448">
        <v>0</v>
      </c>
      <c r="C117" s="448">
        <v>22377777.510000002</v>
      </c>
      <c r="D117" s="448">
        <v>0</v>
      </c>
      <c r="E117" s="448">
        <v>1664692.93</v>
      </c>
      <c r="F117" s="448">
        <v>5300000</v>
      </c>
      <c r="G117" s="448">
        <v>3958000</v>
      </c>
      <c r="H117" s="448">
        <v>33300470.440000005</v>
      </c>
    </row>
    <row r="118" spans="1:8">
      <c r="A118" s="411" t="s">
        <v>104</v>
      </c>
      <c r="B118" s="448">
        <v>12985276.85</v>
      </c>
      <c r="C118" s="448">
        <v>12046641.310000001</v>
      </c>
      <c r="D118" s="448">
        <v>0</v>
      </c>
      <c r="E118" s="448">
        <v>751600.05</v>
      </c>
      <c r="F118" s="448">
        <v>6200000</v>
      </c>
      <c r="G118" s="448">
        <v>18548987.149999999</v>
      </c>
      <c r="H118" s="448">
        <v>50532505.359999999</v>
      </c>
    </row>
    <row r="119" spans="1:8">
      <c r="A119" s="56" t="s">
        <v>105</v>
      </c>
      <c r="B119" s="448">
        <v>12256440.279999999</v>
      </c>
      <c r="C119" s="448">
        <v>6980749.6699999999</v>
      </c>
      <c r="D119" s="448">
        <v>0</v>
      </c>
      <c r="E119" s="448">
        <v>738660.05</v>
      </c>
      <c r="F119" s="448">
        <v>1265000</v>
      </c>
      <c r="G119" s="448">
        <v>2815532.85</v>
      </c>
      <c r="H119" s="448">
        <v>24056382.850000001</v>
      </c>
    </row>
    <row r="120" spans="1:8">
      <c r="A120" s="56" t="s">
        <v>106</v>
      </c>
      <c r="B120" s="448">
        <v>0</v>
      </c>
      <c r="C120" s="448">
        <v>0</v>
      </c>
      <c r="D120" s="448">
        <v>0</v>
      </c>
      <c r="E120" s="448">
        <v>0</v>
      </c>
      <c r="F120" s="448">
        <v>0</v>
      </c>
      <c r="G120" s="448">
        <v>0</v>
      </c>
      <c r="H120" s="448">
        <v>0</v>
      </c>
    </row>
    <row r="121" spans="1:8" ht="15.75" thickBot="1">
      <c r="A121" s="56" t="s">
        <v>107</v>
      </c>
      <c r="B121" s="448">
        <v>1517605.8</v>
      </c>
      <c r="C121" s="448">
        <v>3935429.5</v>
      </c>
      <c r="D121" s="448">
        <v>201158.97</v>
      </c>
      <c r="E121" s="448">
        <v>956533.94</v>
      </c>
      <c r="F121" s="448">
        <v>696436.16</v>
      </c>
      <c r="G121" s="448">
        <v>274513.81</v>
      </c>
      <c r="H121" s="448">
        <v>7581678.1799999997</v>
      </c>
    </row>
    <row r="122" spans="1:8" ht="16.5" thickTop="1" thickBot="1">
      <c r="A122" s="904" t="s">
        <v>108</v>
      </c>
      <c r="B122" s="896">
        <v>1065305.05</v>
      </c>
      <c r="C122" s="896">
        <v>14328.06</v>
      </c>
      <c r="D122" s="896">
        <v>0</v>
      </c>
      <c r="E122" s="896">
        <v>0</v>
      </c>
      <c r="F122" s="896">
        <v>0</v>
      </c>
      <c r="G122" s="896">
        <v>1477.29</v>
      </c>
      <c r="H122" s="896">
        <v>1081110.3999999999</v>
      </c>
    </row>
    <row r="123" spans="1:8" ht="16.5" thickTop="1" thickBot="1">
      <c r="A123" s="902" t="s">
        <v>109</v>
      </c>
      <c r="B123" s="897">
        <v>0</v>
      </c>
      <c r="C123" s="897">
        <v>0</v>
      </c>
      <c r="D123" s="897">
        <v>0</v>
      </c>
      <c r="E123" s="897">
        <v>0</v>
      </c>
      <c r="F123" s="897">
        <v>0</v>
      </c>
      <c r="G123" s="897">
        <v>0</v>
      </c>
      <c r="H123" s="897">
        <v>0</v>
      </c>
    </row>
    <row r="124" spans="1:8" ht="15.75" thickTop="1">
      <c r="A124" s="56" t="s">
        <v>110</v>
      </c>
      <c r="B124" s="448">
        <v>0</v>
      </c>
      <c r="C124" s="448">
        <v>0</v>
      </c>
      <c r="D124" s="448">
        <v>0</v>
      </c>
      <c r="E124" s="448">
        <v>0</v>
      </c>
      <c r="F124" s="448">
        <v>0</v>
      </c>
      <c r="G124" s="448">
        <v>0</v>
      </c>
      <c r="H124" s="448">
        <v>0</v>
      </c>
    </row>
    <row r="125" spans="1:8">
      <c r="A125" s="56" t="s">
        <v>111</v>
      </c>
      <c r="B125" s="448">
        <v>0</v>
      </c>
      <c r="C125" s="448">
        <v>0</v>
      </c>
      <c r="D125" s="448">
        <v>0</v>
      </c>
      <c r="E125" s="448">
        <v>0</v>
      </c>
      <c r="F125" s="448">
        <v>0</v>
      </c>
      <c r="G125" s="448">
        <v>0</v>
      </c>
      <c r="H125" s="448">
        <v>0</v>
      </c>
    </row>
    <row r="126" spans="1:8">
      <c r="A126" s="56" t="s">
        <v>112</v>
      </c>
      <c r="B126" s="448">
        <v>0</v>
      </c>
      <c r="C126" s="448">
        <v>0</v>
      </c>
      <c r="D126" s="448">
        <v>0</v>
      </c>
      <c r="E126" s="448">
        <v>0</v>
      </c>
      <c r="F126" s="448">
        <v>0</v>
      </c>
      <c r="G126" s="448">
        <v>0</v>
      </c>
      <c r="H126" s="448">
        <v>0</v>
      </c>
    </row>
    <row r="127" spans="1:8">
      <c r="A127" s="56" t="s">
        <v>113</v>
      </c>
      <c r="B127" s="448">
        <v>0</v>
      </c>
      <c r="C127" s="448">
        <v>0</v>
      </c>
      <c r="D127" s="448">
        <v>0</v>
      </c>
      <c r="E127" s="448">
        <v>0</v>
      </c>
      <c r="F127" s="448">
        <v>0</v>
      </c>
      <c r="G127" s="448">
        <v>0</v>
      </c>
      <c r="H127" s="448">
        <v>0</v>
      </c>
    </row>
    <row r="128" spans="1:8">
      <c r="A128" s="56" t="s">
        <v>114</v>
      </c>
      <c r="B128" s="448">
        <v>0</v>
      </c>
      <c r="C128" s="448">
        <v>0</v>
      </c>
      <c r="D128" s="448">
        <v>0</v>
      </c>
      <c r="E128" s="448">
        <v>0</v>
      </c>
      <c r="F128" s="448">
        <v>0</v>
      </c>
      <c r="G128" s="448">
        <v>0</v>
      </c>
      <c r="H128" s="448">
        <v>0</v>
      </c>
    </row>
    <row r="129" spans="1:8" ht="15.75" thickBot="1">
      <c r="A129" s="56" t="s">
        <v>115</v>
      </c>
      <c r="B129" s="448">
        <v>0</v>
      </c>
      <c r="C129" s="448">
        <v>0</v>
      </c>
      <c r="D129" s="448">
        <v>0</v>
      </c>
      <c r="E129" s="448">
        <v>0</v>
      </c>
      <c r="F129" s="448">
        <v>0</v>
      </c>
      <c r="G129" s="448">
        <v>0</v>
      </c>
      <c r="H129" s="448">
        <v>0</v>
      </c>
    </row>
    <row r="130" spans="1:8" ht="16.5" thickTop="1" thickBot="1">
      <c r="A130" s="902" t="s">
        <v>116</v>
      </c>
      <c r="B130" s="897">
        <v>356887.69</v>
      </c>
      <c r="C130" s="897">
        <v>90192758.420000002</v>
      </c>
      <c r="D130" s="897">
        <v>1015826.39</v>
      </c>
      <c r="E130" s="897">
        <v>4565082.9400000004</v>
      </c>
      <c r="F130" s="897">
        <v>0</v>
      </c>
      <c r="G130" s="897">
        <v>3695635.8</v>
      </c>
      <c r="H130" s="897">
        <v>99826191.239999995</v>
      </c>
    </row>
    <row r="131" spans="1:8" ht="15.75" thickTop="1">
      <c r="A131" s="56" t="s">
        <v>117</v>
      </c>
      <c r="B131" s="448">
        <v>0</v>
      </c>
      <c r="C131" s="448">
        <v>0</v>
      </c>
      <c r="D131" s="448">
        <v>0</v>
      </c>
      <c r="E131" s="448">
        <v>0</v>
      </c>
      <c r="F131" s="448">
        <v>0</v>
      </c>
      <c r="G131" s="448">
        <v>0</v>
      </c>
      <c r="H131" s="448">
        <v>0</v>
      </c>
    </row>
    <row r="132" spans="1:8">
      <c r="A132" s="56" t="s">
        <v>1465</v>
      </c>
      <c r="B132" s="448">
        <v>0</v>
      </c>
      <c r="C132" s="448">
        <v>0</v>
      </c>
      <c r="D132" s="448">
        <v>0</v>
      </c>
      <c r="E132" s="448">
        <v>0</v>
      </c>
      <c r="F132" s="448">
        <v>0</v>
      </c>
      <c r="G132" s="448">
        <v>0</v>
      </c>
      <c r="H132" s="448">
        <v>0</v>
      </c>
    </row>
    <row r="133" spans="1:8">
      <c r="A133" s="56" t="s">
        <v>119</v>
      </c>
      <c r="B133" s="448">
        <v>0</v>
      </c>
      <c r="C133" s="448">
        <v>0</v>
      </c>
      <c r="D133" s="448">
        <v>0</v>
      </c>
      <c r="E133" s="448">
        <v>0</v>
      </c>
      <c r="F133" s="448">
        <v>0</v>
      </c>
      <c r="G133" s="448">
        <v>0</v>
      </c>
      <c r="H133" s="448">
        <v>0</v>
      </c>
    </row>
    <row r="134" spans="1:8">
      <c r="A134" s="56" t="s">
        <v>1314</v>
      </c>
      <c r="B134" s="448">
        <v>0</v>
      </c>
      <c r="C134" s="448">
        <v>0</v>
      </c>
      <c r="D134" s="448">
        <v>0</v>
      </c>
      <c r="E134" s="448">
        <v>0</v>
      </c>
      <c r="F134" s="448">
        <v>0</v>
      </c>
      <c r="G134" s="448">
        <v>0</v>
      </c>
      <c r="H134" s="448">
        <v>0</v>
      </c>
    </row>
    <row r="135" spans="1:8">
      <c r="A135" s="56" t="s">
        <v>120</v>
      </c>
      <c r="B135" s="448">
        <v>356887.69</v>
      </c>
      <c r="C135" s="448">
        <v>89406086.159999996</v>
      </c>
      <c r="D135" s="448">
        <v>1006318.57</v>
      </c>
      <c r="E135" s="448">
        <v>4565082.9400000004</v>
      </c>
      <c r="F135" s="448">
        <v>0</v>
      </c>
      <c r="G135" s="448">
        <v>3628432.53</v>
      </c>
      <c r="H135" s="448">
        <v>98962807.890000001</v>
      </c>
    </row>
    <row r="136" spans="1:8">
      <c r="A136" s="56" t="s">
        <v>121</v>
      </c>
      <c r="B136" s="448">
        <v>0</v>
      </c>
      <c r="C136" s="448">
        <v>0</v>
      </c>
      <c r="D136" s="448">
        <v>0</v>
      </c>
      <c r="E136" s="448">
        <v>0</v>
      </c>
      <c r="F136" s="448">
        <v>0</v>
      </c>
      <c r="G136" s="448">
        <v>0</v>
      </c>
      <c r="H136" s="448">
        <v>0</v>
      </c>
    </row>
    <row r="137" spans="1:8">
      <c r="A137" s="56" t="s">
        <v>122</v>
      </c>
      <c r="B137" s="448">
        <v>0</v>
      </c>
      <c r="C137" s="448">
        <v>0</v>
      </c>
      <c r="D137" s="448">
        <v>0</v>
      </c>
      <c r="E137" s="448">
        <v>0</v>
      </c>
      <c r="F137" s="448">
        <v>0</v>
      </c>
      <c r="G137" s="448">
        <v>0</v>
      </c>
      <c r="H137" s="448">
        <v>0</v>
      </c>
    </row>
    <row r="138" spans="1:8" ht="15.75" thickBot="1">
      <c r="A138" s="56" t="s">
        <v>123</v>
      </c>
      <c r="B138" s="448">
        <v>0</v>
      </c>
      <c r="C138" s="448">
        <v>786672.26</v>
      </c>
      <c r="D138" s="448">
        <v>9507.82</v>
      </c>
      <c r="E138" s="448">
        <v>0</v>
      </c>
      <c r="F138" s="448">
        <v>0</v>
      </c>
      <c r="G138" s="448">
        <v>67203.27</v>
      </c>
      <c r="H138" s="448">
        <v>863383.35</v>
      </c>
    </row>
    <row r="139" spans="1:8" ht="16.5" thickTop="1" thickBot="1">
      <c r="A139" s="902" t="s">
        <v>124</v>
      </c>
      <c r="B139" s="897">
        <v>33017644.149999999</v>
      </c>
      <c r="C139" s="897">
        <v>5201651.84</v>
      </c>
      <c r="D139" s="897">
        <v>2684244.59</v>
      </c>
      <c r="E139" s="897">
        <v>826261.29</v>
      </c>
      <c r="F139" s="897">
        <v>541476.92000000004</v>
      </c>
      <c r="G139" s="897">
        <v>824743.72</v>
      </c>
      <c r="H139" s="897">
        <v>43096022.509999998</v>
      </c>
    </row>
    <row r="140" spans="1:8" ht="15.75" thickTop="1">
      <c r="A140" s="56" t="s">
        <v>58</v>
      </c>
      <c r="B140" s="448">
        <v>151562.17000000001</v>
      </c>
      <c r="C140" s="448">
        <v>0</v>
      </c>
      <c r="D140" s="448">
        <v>0</v>
      </c>
      <c r="E140" s="448">
        <v>0</v>
      </c>
      <c r="F140" s="448">
        <v>0</v>
      </c>
      <c r="G140" s="448">
        <v>0</v>
      </c>
      <c r="H140" s="448">
        <v>151562.17000000001</v>
      </c>
    </row>
    <row r="141" spans="1:8">
      <c r="A141" s="56" t="s">
        <v>60</v>
      </c>
      <c r="B141" s="448">
        <v>12205561.99</v>
      </c>
      <c r="C141" s="448">
        <v>1918627.93</v>
      </c>
      <c r="D141" s="448">
        <v>1622895.85</v>
      </c>
      <c r="E141" s="448">
        <v>281483.09999999998</v>
      </c>
      <c r="F141" s="448">
        <v>157957.74</v>
      </c>
      <c r="G141" s="448">
        <v>168954.92</v>
      </c>
      <c r="H141" s="448">
        <v>16355481.529999999</v>
      </c>
    </row>
    <row r="142" spans="1:8">
      <c r="A142" s="56" t="s">
        <v>125</v>
      </c>
      <c r="B142" s="448">
        <v>20561635.949999999</v>
      </c>
      <c r="C142" s="448">
        <v>3246455.34</v>
      </c>
      <c r="D142" s="448">
        <v>1061348.74</v>
      </c>
      <c r="E142" s="448">
        <v>405360.55</v>
      </c>
      <c r="F142" s="448">
        <v>365989.18</v>
      </c>
      <c r="G142" s="448">
        <v>648242.24</v>
      </c>
      <c r="H142" s="448">
        <v>26289032</v>
      </c>
    </row>
    <row r="143" spans="1:8">
      <c r="A143" s="56" t="s">
        <v>87</v>
      </c>
      <c r="B143" s="448">
        <v>98884.04</v>
      </c>
      <c r="C143" s="448">
        <v>36568.57</v>
      </c>
      <c r="D143" s="448">
        <v>0</v>
      </c>
      <c r="E143" s="448">
        <v>139417.64000000001</v>
      </c>
      <c r="F143" s="448">
        <v>17530</v>
      </c>
      <c r="G143" s="448">
        <v>7546.56</v>
      </c>
      <c r="H143" s="448">
        <v>299946.81</v>
      </c>
    </row>
    <row r="144" spans="1:8" ht="15.75" thickBot="1">
      <c r="A144" s="56" t="s">
        <v>126</v>
      </c>
      <c r="B144" s="448">
        <v>0</v>
      </c>
      <c r="C144" s="448">
        <v>0</v>
      </c>
      <c r="D144" s="448">
        <v>0</v>
      </c>
      <c r="E144" s="448">
        <v>0</v>
      </c>
      <c r="F144" s="448">
        <v>0</v>
      </c>
      <c r="G144" s="448">
        <v>0</v>
      </c>
      <c r="H144" s="448">
        <v>0</v>
      </c>
    </row>
    <row r="145" spans="1:8" ht="16.5" thickTop="1" thickBot="1">
      <c r="A145" s="902" t="s">
        <v>127</v>
      </c>
      <c r="B145" s="897">
        <v>63670012.840000004</v>
      </c>
      <c r="C145" s="897">
        <v>4340000</v>
      </c>
      <c r="D145" s="897">
        <v>4469691.1399999997</v>
      </c>
      <c r="E145" s="897">
        <v>380342.08</v>
      </c>
      <c r="F145" s="897">
        <v>270147.06</v>
      </c>
      <c r="G145" s="897">
        <v>266141.21000000002</v>
      </c>
      <c r="H145" s="897">
        <v>73396334.329999998</v>
      </c>
    </row>
    <row r="146" spans="1:8" ht="15.75" thickTop="1">
      <c r="A146" s="56" t="s">
        <v>128</v>
      </c>
      <c r="B146" s="448">
        <v>110500.3</v>
      </c>
      <c r="C146" s="448">
        <v>0</v>
      </c>
      <c r="D146" s="448">
        <v>0</v>
      </c>
      <c r="E146" s="448">
        <v>0</v>
      </c>
      <c r="F146" s="448">
        <v>0</v>
      </c>
      <c r="G146" s="448">
        <v>0</v>
      </c>
      <c r="H146" s="448">
        <v>110500.3</v>
      </c>
    </row>
    <row r="147" spans="1:8">
      <c r="A147" s="56" t="s">
        <v>129</v>
      </c>
      <c r="B147" s="448">
        <v>0</v>
      </c>
      <c r="C147" s="448">
        <v>0</v>
      </c>
      <c r="D147" s="448">
        <v>0</v>
      </c>
      <c r="E147" s="448">
        <v>0</v>
      </c>
      <c r="F147" s="448">
        <v>0</v>
      </c>
      <c r="G147" s="448">
        <v>0</v>
      </c>
      <c r="H147" s="448">
        <v>0</v>
      </c>
    </row>
    <row r="148" spans="1:8">
      <c r="A148" s="56" t="s">
        <v>130</v>
      </c>
      <c r="B148" s="448">
        <v>50864034.869999997</v>
      </c>
      <c r="C148" s="448">
        <v>640000</v>
      </c>
      <c r="D148" s="448">
        <v>2280773.08</v>
      </c>
      <c r="E148" s="448">
        <v>0</v>
      </c>
      <c r="F148" s="448">
        <v>0</v>
      </c>
      <c r="G148" s="448">
        <v>11119.22</v>
      </c>
      <c r="H148" s="448">
        <v>53795927.170000002</v>
      </c>
    </row>
    <row r="149" spans="1:8">
      <c r="A149" s="56" t="s">
        <v>131</v>
      </c>
      <c r="B149" s="448">
        <v>12695477.67</v>
      </c>
      <c r="C149" s="448">
        <v>3700000</v>
      </c>
      <c r="D149" s="448">
        <v>1018826.52</v>
      </c>
      <c r="E149" s="448">
        <v>380342.08</v>
      </c>
      <c r="F149" s="448">
        <v>270147.06</v>
      </c>
      <c r="G149" s="448">
        <v>255021.99</v>
      </c>
      <c r="H149" s="448">
        <v>18319815.32</v>
      </c>
    </row>
    <row r="150" spans="1:8" ht="15.75" thickBot="1">
      <c r="A150" s="56" t="s">
        <v>132</v>
      </c>
      <c r="B150" s="448">
        <v>0</v>
      </c>
      <c r="C150" s="448">
        <v>0</v>
      </c>
      <c r="D150" s="448">
        <v>1170091.54</v>
      </c>
      <c r="E150" s="448">
        <v>0</v>
      </c>
      <c r="F150" s="448">
        <v>0</v>
      </c>
      <c r="G150" s="448">
        <v>0</v>
      </c>
      <c r="H150" s="448">
        <v>1170091.54</v>
      </c>
    </row>
    <row r="151" spans="1:8" ht="16.5" thickTop="1" thickBot="1">
      <c r="A151" s="902" t="s">
        <v>133</v>
      </c>
      <c r="B151" s="897">
        <v>0</v>
      </c>
      <c r="C151" s="897">
        <v>0</v>
      </c>
      <c r="D151" s="897">
        <v>0</v>
      </c>
      <c r="E151" s="897">
        <v>0</v>
      </c>
      <c r="F151" s="897">
        <v>0</v>
      </c>
      <c r="G151" s="897">
        <v>0</v>
      </c>
      <c r="H151" s="897">
        <v>0</v>
      </c>
    </row>
    <row r="152" spans="1:8" ht="15.75" thickTop="1">
      <c r="A152" s="56" t="s">
        <v>134</v>
      </c>
      <c r="B152" s="448">
        <v>0</v>
      </c>
      <c r="C152" s="448">
        <v>0</v>
      </c>
      <c r="D152" s="448">
        <v>0</v>
      </c>
      <c r="E152" s="448">
        <v>0</v>
      </c>
      <c r="F152" s="448">
        <v>0</v>
      </c>
      <c r="G152" s="448">
        <v>0</v>
      </c>
      <c r="H152" s="448">
        <v>0</v>
      </c>
    </row>
    <row r="153" spans="1:8">
      <c r="A153" s="56" t="s">
        <v>135</v>
      </c>
      <c r="B153" s="448">
        <v>0</v>
      </c>
      <c r="C153" s="448">
        <v>0</v>
      </c>
      <c r="D153" s="448">
        <v>0</v>
      </c>
      <c r="E153" s="448">
        <v>0</v>
      </c>
      <c r="F153" s="448">
        <v>0</v>
      </c>
      <c r="G153" s="448">
        <v>0</v>
      </c>
      <c r="H153" s="448">
        <v>0</v>
      </c>
    </row>
    <row r="154" spans="1:8">
      <c r="A154" s="56" t="s">
        <v>136</v>
      </c>
      <c r="B154" s="448">
        <v>0</v>
      </c>
      <c r="C154" s="448">
        <v>0</v>
      </c>
      <c r="D154" s="448">
        <v>0</v>
      </c>
      <c r="E154" s="448">
        <v>0</v>
      </c>
      <c r="F154" s="448">
        <v>0</v>
      </c>
      <c r="G154" s="448">
        <v>0</v>
      </c>
      <c r="H154" s="448">
        <v>0</v>
      </c>
    </row>
    <row r="155" spans="1:8" ht="15.75" thickBot="1">
      <c r="A155" s="56" t="s">
        <v>137</v>
      </c>
      <c r="B155" s="448">
        <v>0</v>
      </c>
      <c r="C155" s="448">
        <v>0</v>
      </c>
      <c r="D155" s="448">
        <v>0</v>
      </c>
      <c r="E155" s="448">
        <v>0</v>
      </c>
      <c r="F155" s="448">
        <v>0</v>
      </c>
      <c r="G155" s="448">
        <v>0</v>
      </c>
      <c r="H155" s="448">
        <v>0</v>
      </c>
    </row>
    <row r="156" spans="1:8" ht="16.5" thickTop="1" thickBot="1">
      <c r="A156" s="902" t="s">
        <v>138</v>
      </c>
      <c r="B156" s="897">
        <v>0</v>
      </c>
      <c r="C156" s="897">
        <v>0</v>
      </c>
      <c r="D156" s="897">
        <v>0</v>
      </c>
      <c r="E156" s="897">
        <v>0</v>
      </c>
      <c r="F156" s="897">
        <v>0</v>
      </c>
      <c r="G156" s="897">
        <v>0</v>
      </c>
      <c r="H156" s="897">
        <v>0</v>
      </c>
    </row>
    <row r="157" spans="1:8" ht="15.75" thickTop="1">
      <c r="A157" s="56" t="s">
        <v>139</v>
      </c>
      <c r="B157" s="448">
        <v>0</v>
      </c>
      <c r="C157" s="448">
        <v>0</v>
      </c>
      <c r="D157" s="448">
        <v>0</v>
      </c>
      <c r="E157" s="448">
        <v>0</v>
      </c>
      <c r="F157" s="448">
        <v>0</v>
      </c>
      <c r="G157" s="448">
        <v>0</v>
      </c>
      <c r="H157" s="448">
        <v>0</v>
      </c>
    </row>
    <row r="158" spans="1:8">
      <c r="A158" s="56" t="s">
        <v>145</v>
      </c>
      <c r="B158" s="439">
        <v>0</v>
      </c>
      <c r="C158" s="439">
        <v>0</v>
      </c>
      <c r="D158" s="439">
        <v>0</v>
      </c>
      <c r="E158" s="439">
        <v>0</v>
      </c>
      <c r="F158" s="439">
        <v>0</v>
      </c>
      <c r="G158" s="439">
        <v>0</v>
      </c>
      <c r="H158" s="439">
        <v>0</v>
      </c>
    </row>
    <row r="159" spans="1:8" ht="15.75" thickBot="1">
      <c r="A159" s="56" t="s">
        <v>146</v>
      </c>
      <c r="B159" s="439">
        <v>0</v>
      </c>
      <c r="C159" s="439">
        <v>0</v>
      </c>
      <c r="D159" s="439">
        <v>0</v>
      </c>
      <c r="E159" s="439">
        <v>0</v>
      </c>
      <c r="F159" s="439">
        <v>0</v>
      </c>
      <c r="G159" s="439">
        <v>0</v>
      </c>
      <c r="H159" s="439">
        <v>0</v>
      </c>
    </row>
    <row r="160" spans="1:8" ht="16.5" thickTop="1" thickBot="1">
      <c r="A160" s="902" t="s">
        <v>147</v>
      </c>
      <c r="B160" s="897">
        <v>654622715.25999999</v>
      </c>
      <c r="C160" s="897">
        <v>88486043.530000001</v>
      </c>
      <c r="D160" s="897">
        <v>140566715.66999999</v>
      </c>
      <c r="E160" s="897">
        <v>5099925.95</v>
      </c>
      <c r="F160" s="897">
        <v>9593203.8300000001</v>
      </c>
      <c r="G160" s="897">
        <v>6075006.9699999997</v>
      </c>
      <c r="H160" s="897">
        <v>904443611.21000004</v>
      </c>
    </row>
    <row r="161" spans="1:8" ht="15.75" thickTop="1">
      <c r="A161" s="906" t="s">
        <v>148</v>
      </c>
      <c r="B161" s="448">
        <v>411490800</v>
      </c>
      <c r="C161" s="448">
        <v>55250100</v>
      </c>
      <c r="D161" s="448">
        <v>69392400</v>
      </c>
      <c r="E161" s="448">
        <v>5875100</v>
      </c>
      <c r="F161" s="448">
        <v>6766600</v>
      </c>
      <c r="G161" s="448">
        <v>4602500</v>
      </c>
      <c r="H161" s="448">
        <v>553377500</v>
      </c>
    </row>
    <row r="162" spans="1:8">
      <c r="A162" s="56" t="s">
        <v>149</v>
      </c>
      <c r="B162" s="448">
        <v>411490800</v>
      </c>
      <c r="C162" s="448">
        <v>55250100</v>
      </c>
      <c r="D162" s="448">
        <v>69392400</v>
      </c>
      <c r="E162" s="448">
        <v>5875100</v>
      </c>
      <c r="F162" s="448">
        <v>6766600</v>
      </c>
      <c r="G162" s="448">
        <v>4602500</v>
      </c>
      <c r="H162" s="448">
        <v>553377500</v>
      </c>
    </row>
    <row r="163" spans="1:8">
      <c r="A163" s="56" t="s">
        <v>150</v>
      </c>
      <c r="B163" s="448">
        <v>0</v>
      </c>
      <c r="C163" s="448">
        <v>0</v>
      </c>
      <c r="D163" s="448">
        <v>0</v>
      </c>
      <c r="E163" s="448">
        <v>0</v>
      </c>
      <c r="F163" s="448">
        <v>0</v>
      </c>
      <c r="G163" s="448">
        <v>0</v>
      </c>
      <c r="H163" s="448">
        <v>0</v>
      </c>
    </row>
    <row r="164" spans="1:8">
      <c r="A164" s="56" t="s">
        <v>151</v>
      </c>
      <c r="B164" s="448">
        <v>0</v>
      </c>
      <c r="C164" s="448">
        <v>0</v>
      </c>
      <c r="D164" s="448">
        <v>0</v>
      </c>
      <c r="E164" s="448">
        <v>0</v>
      </c>
      <c r="F164" s="448">
        <v>0</v>
      </c>
      <c r="G164" s="448">
        <v>0</v>
      </c>
      <c r="H164" s="448">
        <v>0</v>
      </c>
    </row>
    <row r="165" spans="1:8">
      <c r="A165" s="906" t="s">
        <v>152</v>
      </c>
      <c r="B165" s="448">
        <v>0</v>
      </c>
      <c r="C165" s="448">
        <v>0</v>
      </c>
      <c r="D165" s="448">
        <v>0</v>
      </c>
      <c r="E165" s="448">
        <v>0</v>
      </c>
      <c r="F165" s="448">
        <v>0</v>
      </c>
      <c r="G165" s="448">
        <v>4739.32</v>
      </c>
      <c r="H165" s="448">
        <v>4739.32</v>
      </c>
    </row>
    <row r="166" spans="1:8">
      <c r="A166" s="56" t="s">
        <v>153</v>
      </c>
      <c r="B166" s="448">
        <v>0</v>
      </c>
      <c r="C166" s="448">
        <v>0</v>
      </c>
      <c r="D166" s="448">
        <v>0</v>
      </c>
      <c r="E166" s="448">
        <v>0</v>
      </c>
      <c r="F166" s="448">
        <v>0</v>
      </c>
      <c r="G166" s="448">
        <v>0</v>
      </c>
      <c r="H166" s="448">
        <v>0</v>
      </c>
    </row>
    <row r="167" spans="1:8">
      <c r="A167" s="56" t="s">
        <v>154</v>
      </c>
      <c r="B167" s="448">
        <v>0</v>
      </c>
      <c r="C167" s="448">
        <v>0</v>
      </c>
      <c r="D167" s="448">
        <v>0</v>
      </c>
      <c r="E167" s="448">
        <v>0</v>
      </c>
      <c r="F167" s="448">
        <v>0</v>
      </c>
      <c r="G167" s="448">
        <v>0</v>
      </c>
      <c r="H167" s="448">
        <v>0</v>
      </c>
    </row>
    <row r="168" spans="1:8">
      <c r="A168" s="56" t="s">
        <v>155</v>
      </c>
      <c r="B168" s="448">
        <v>0</v>
      </c>
      <c r="C168" s="448">
        <v>0</v>
      </c>
      <c r="D168" s="448">
        <v>0</v>
      </c>
      <c r="E168" s="448">
        <v>0</v>
      </c>
      <c r="F168" s="448">
        <v>0</v>
      </c>
      <c r="G168" s="448">
        <v>4739.32</v>
      </c>
      <c r="H168" s="448">
        <v>4739.32</v>
      </c>
    </row>
    <row r="169" spans="1:8">
      <c r="A169" s="906" t="s">
        <v>156</v>
      </c>
      <c r="B169" s="448">
        <v>0</v>
      </c>
      <c r="C169" s="448">
        <v>0</v>
      </c>
      <c r="D169" s="448">
        <v>0</v>
      </c>
      <c r="E169" s="448">
        <v>0</v>
      </c>
      <c r="F169" s="448">
        <v>0</v>
      </c>
      <c r="G169" s="448">
        <v>0</v>
      </c>
      <c r="H169" s="448">
        <v>0</v>
      </c>
    </row>
    <row r="170" spans="1:8">
      <c r="A170" s="56" t="s">
        <v>157</v>
      </c>
      <c r="B170" s="448">
        <v>0</v>
      </c>
      <c r="C170" s="448">
        <v>0</v>
      </c>
      <c r="D170" s="448">
        <v>0</v>
      </c>
      <c r="E170" s="448">
        <v>0</v>
      </c>
      <c r="F170" s="448">
        <v>0</v>
      </c>
      <c r="G170" s="448">
        <v>0</v>
      </c>
      <c r="H170" s="448">
        <v>0</v>
      </c>
    </row>
    <row r="171" spans="1:8">
      <c r="A171" s="56" t="s">
        <v>158</v>
      </c>
      <c r="B171" s="448">
        <v>0</v>
      </c>
      <c r="C171" s="448">
        <v>0</v>
      </c>
      <c r="D171" s="448">
        <v>0</v>
      </c>
      <c r="E171" s="448">
        <v>0</v>
      </c>
      <c r="F171" s="448">
        <v>0</v>
      </c>
      <c r="G171" s="448">
        <v>0</v>
      </c>
      <c r="H171" s="448">
        <v>0</v>
      </c>
    </row>
    <row r="172" spans="1:8">
      <c r="A172" s="56" t="s">
        <v>159</v>
      </c>
      <c r="B172" s="448">
        <v>0</v>
      </c>
      <c r="C172" s="448">
        <v>0</v>
      </c>
      <c r="D172" s="448">
        <v>0</v>
      </c>
      <c r="E172" s="448">
        <v>0</v>
      </c>
      <c r="F172" s="448">
        <v>0</v>
      </c>
      <c r="G172" s="448">
        <v>0</v>
      </c>
      <c r="H172" s="448">
        <v>0</v>
      </c>
    </row>
    <row r="173" spans="1:8">
      <c r="A173" s="906" t="s">
        <v>160</v>
      </c>
      <c r="B173" s="448">
        <v>218457042.58000001</v>
      </c>
      <c r="C173" s="448">
        <v>29695049.879999999</v>
      </c>
      <c r="D173" s="448">
        <v>63374239.090000004</v>
      </c>
      <c r="E173" s="448">
        <v>565758.36</v>
      </c>
      <c r="F173" s="448">
        <v>2749477.77</v>
      </c>
      <c r="G173" s="448">
        <v>2846803.2</v>
      </c>
      <c r="H173" s="448">
        <v>317688370.88</v>
      </c>
    </row>
    <row r="174" spans="1:8">
      <c r="A174" s="56" t="s">
        <v>161</v>
      </c>
      <c r="B174" s="448">
        <v>8624268.0199999996</v>
      </c>
      <c r="C174" s="448">
        <v>1110579.83</v>
      </c>
      <c r="D174" s="448">
        <v>3924549.35</v>
      </c>
      <c r="E174" s="448">
        <v>0</v>
      </c>
      <c r="F174" s="448">
        <v>425879.18</v>
      </c>
      <c r="G174" s="448">
        <v>1286155.5</v>
      </c>
      <c r="H174" s="448">
        <v>15371431.880000001</v>
      </c>
    </row>
    <row r="175" spans="1:8">
      <c r="A175" s="56" t="s">
        <v>162</v>
      </c>
      <c r="B175" s="448">
        <v>143960888.06999999</v>
      </c>
      <c r="C175" s="448">
        <v>18589252.039999999</v>
      </c>
      <c r="D175" s="448">
        <v>42109567.030000001</v>
      </c>
      <c r="E175" s="448">
        <v>565758.36</v>
      </c>
      <c r="F175" s="448">
        <v>2323598.59</v>
      </c>
      <c r="G175" s="448">
        <v>1560647.7</v>
      </c>
      <c r="H175" s="448">
        <v>209109711.78999999</v>
      </c>
    </row>
    <row r="176" spans="1:8">
      <c r="A176" s="56" t="s">
        <v>163</v>
      </c>
      <c r="B176" s="448">
        <v>65871886.490000002</v>
      </c>
      <c r="C176" s="448">
        <v>9995218.0099999998</v>
      </c>
      <c r="D176" s="448">
        <v>17340122.710000001</v>
      </c>
      <c r="E176" s="448">
        <v>0</v>
      </c>
      <c r="F176" s="448">
        <v>0</v>
      </c>
      <c r="G176" s="448">
        <v>0</v>
      </c>
      <c r="H176" s="448">
        <v>93207227.209999993</v>
      </c>
    </row>
    <row r="177" spans="1:8">
      <c r="A177" s="906" t="s">
        <v>164</v>
      </c>
      <c r="B177" s="448">
        <v>24674872.68</v>
      </c>
      <c r="C177" s="448">
        <v>3540893.65</v>
      </c>
      <c r="D177" s="448">
        <v>7800076.5800000001</v>
      </c>
      <c r="E177" s="448">
        <v>-1340932.4099999999</v>
      </c>
      <c r="F177" s="448">
        <v>77126.06</v>
      </c>
      <c r="G177" s="448">
        <v>-1379035.55</v>
      </c>
      <c r="H177" s="448">
        <v>33373001.010000002</v>
      </c>
    </row>
    <row r="178" spans="1:8">
      <c r="A178" s="56" t="s">
        <v>165</v>
      </c>
      <c r="B178" s="448">
        <v>20227409.199999999</v>
      </c>
      <c r="C178" s="448">
        <v>3300226.68</v>
      </c>
      <c r="D178" s="448">
        <v>6692623.21</v>
      </c>
      <c r="E178" s="448">
        <v>-1137813.21</v>
      </c>
      <c r="F178" s="448">
        <v>72715.03</v>
      </c>
      <c r="G178" s="448">
        <v>-1142807.79</v>
      </c>
      <c r="H178" s="448">
        <v>28012353.120000001</v>
      </c>
    </row>
    <row r="179" spans="1:8" ht="15.75" thickBot="1">
      <c r="A179" s="918" t="s">
        <v>166</v>
      </c>
      <c r="B179" s="448">
        <v>4447463.4800000004</v>
      </c>
      <c r="C179" s="448">
        <v>240666.97</v>
      </c>
      <c r="D179" s="448">
        <v>1107453.3700000001</v>
      </c>
      <c r="E179" s="448">
        <v>-203119.2</v>
      </c>
      <c r="F179" s="448">
        <v>4411.03</v>
      </c>
      <c r="G179" s="448">
        <v>-236227.76</v>
      </c>
      <c r="H179" s="448">
        <v>5360647.8899999997</v>
      </c>
    </row>
    <row r="180" spans="1:8" ht="16.5" thickTop="1" thickBot="1">
      <c r="A180" s="901" t="s">
        <v>167</v>
      </c>
      <c r="B180" s="896">
        <v>2501811605.77</v>
      </c>
      <c r="C180" s="896">
        <v>805955778.30999994</v>
      </c>
      <c r="D180" s="896">
        <v>347830897.56999999</v>
      </c>
      <c r="E180" s="896">
        <v>84930312.890000001</v>
      </c>
      <c r="F180" s="896">
        <v>50825874.439999998</v>
      </c>
      <c r="G180" s="896">
        <v>57104219.909999996</v>
      </c>
      <c r="H180" s="896">
        <v>3848458688.8899999</v>
      </c>
    </row>
    <row r="181" spans="1:8" ht="16.5" thickTop="1" thickBot="1">
      <c r="A181" s="902" t="s">
        <v>168</v>
      </c>
      <c r="B181" s="897">
        <v>4103656.44</v>
      </c>
      <c r="C181" s="897">
        <v>0</v>
      </c>
      <c r="D181" s="897">
        <v>0</v>
      </c>
      <c r="E181" s="897">
        <v>0</v>
      </c>
      <c r="F181" s="897">
        <v>0</v>
      </c>
      <c r="G181" s="897">
        <v>0</v>
      </c>
      <c r="H181" s="897">
        <v>4103656.44</v>
      </c>
    </row>
    <row r="182" spans="1:8" ht="15.75" thickTop="1">
      <c r="A182" s="906" t="s">
        <v>169</v>
      </c>
      <c r="B182" s="448">
        <v>0</v>
      </c>
      <c r="C182" s="448">
        <v>0</v>
      </c>
      <c r="D182" s="448">
        <v>0</v>
      </c>
      <c r="E182" s="448">
        <v>0</v>
      </c>
      <c r="F182" s="448">
        <v>0</v>
      </c>
      <c r="G182" s="448">
        <v>0</v>
      </c>
      <c r="H182" s="448">
        <v>0</v>
      </c>
    </row>
    <row r="183" spans="1:8">
      <c r="A183" s="56" t="s">
        <v>170</v>
      </c>
      <c r="B183" s="448">
        <v>0</v>
      </c>
      <c r="C183" s="448">
        <v>0</v>
      </c>
      <c r="D183" s="448">
        <v>0</v>
      </c>
      <c r="E183" s="448">
        <v>0</v>
      </c>
      <c r="F183" s="448">
        <v>0</v>
      </c>
      <c r="G183" s="448">
        <v>0</v>
      </c>
      <c r="H183" s="448">
        <v>0</v>
      </c>
    </row>
    <row r="184" spans="1:8">
      <c r="A184" s="56" t="s">
        <v>171</v>
      </c>
      <c r="B184" s="448">
        <v>0</v>
      </c>
      <c r="C184" s="448">
        <v>0</v>
      </c>
      <c r="D184" s="448">
        <v>0</v>
      </c>
      <c r="E184" s="448">
        <v>0</v>
      </c>
      <c r="F184" s="448">
        <v>0</v>
      </c>
      <c r="G184" s="448">
        <v>0</v>
      </c>
      <c r="H184" s="448">
        <v>0</v>
      </c>
    </row>
    <row r="185" spans="1:8">
      <c r="A185" s="56" t="s">
        <v>172</v>
      </c>
      <c r="B185" s="448">
        <v>0</v>
      </c>
      <c r="C185" s="448">
        <v>0</v>
      </c>
      <c r="D185" s="448">
        <v>0</v>
      </c>
      <c r="E185" s="448">
        <v>0</v>
      </c>
      <c r="F185" s="448">
        <v>0</v>
      </c>
      <c r="G185" s="448">
        <v>0</v>
      </c>
      <c r="H185" s="448">
        <v>0</v>
      </c>
    </row>
    <row r="186" spans="1:8">
      <c r="A186" s="56" t="s">
        <v>173</v>
      </c>
      <c r="B186" s="448">
        <v>0</v>
      </c>
      <c r="C186" s="448">
        <v>0</v>
      </c>
      <c r="D186" s="448">
        <v>0</v>
      </c>
      <c r="E186" s="448">
        <v>0</v>
      </c>
      <c r="F186" s="448">
        <v>0</v>
      </c>
      <c r="G186" s="448">
        <v>0</v>
      </c>
      <c r="H186" s="448">
        <v>0</v>
      </c>
    </row>
    <row r="187" spans="1:8">
      <c r="A187" s="56" t="s">
        <v>174</v>
      </c>
      <c r="B187" s="448">
        <v>0</v>
      </c>
      <c r="C187" s="448">
        <v>0</v>
      </c>
      <c r="D187" s="448">
        <v>0</v>
      </c>
      <c r="E187" s="448">
        <v>0</v>
      </c>
      <c r="F187" s="448">
        <v>0</v>
      </c>
      <c r="G187" s="448">
        <v>0</v>
      </c>
      <c r="H187" s="448">
        <v>0</v>
      </c>
    </row>
    <row r="188" spans="1:8">
      <c r="A188" s="906" t="s">
        <v>175</v>
      </c>
      <c r="B188" s="448">
        <v>1481058.59</v>
      </c>
      <c r="C188" s="448">
        <v>0</v>
      </c>
      <c r="D188" s="448">
        <v>0</v>
      </c>
      <c r="E188" s="448">
        <v>0</v>
      </c>
      <c r="F188" s="448">
        <v>0</v>
      </c>
      <c r="G188" s="448">
        <v>0</v>
      </c>
      <c r="H188" s="448">
        <v>1481058.59</v>
      </c>
    </row>
    <row r="189" spans="1:8">
      <c r="A189" s="56" t="s">
        <v>176</v>
      </c>
      <c r="B189" s="448">
        <v>0</v>
      </c>
      <c r="C189" s="448">
        <v>0</v>
      </c>
      <c r="D189" s="448">
        <v>0</v>
      </c>
      <c r="E189" s="448">
        <v>0</v>
      </c>
      <c r="F189" s="448">
        <v>0</v>
      </c>
      <c r="G189" s="448">
        <v>0</v>
      </c>
      <c r="H189" s="448">
        <v>0</v>
      </c>
    </row>
    <row r="190" spans="1:8">
      <c r="A190" s="56" t="s">
        <v>177</v>
      </c>
      <c r="B190" s="448">
        <v>0</v>
      </c>
      <c r="C190" s="448">
        <v>0</v>
      </c>
      <c r="D190" s="448">
        <v>0</v>
      </c>
      <c r="E190" s="448">
        <v>0</v>
      </c>
      <c r="F190" s="448">
        <v>0</v>
      </c>
      <c r="G190" s="448">
        <v>0</v>
      </c>
      <c r="H190" s="448">
        <v>0</v>
      </c>
    </row>
    <row r="191" spans="1:8">
      <c r="A191" s="56" t="s">
        <v>178</v>
      </c>
      <c r="B191" s="448">
        <v>1481058.59</v>
      </c>
      <c r="C191" s="448">
        <v>0</v>
      </c>
      <c r="D191" s="448">
        <v>0</v>
      </c>
      <c r="E191" s="448">
        <v>0</v>
      </c>
      <c r="F191" s="448">
        <v>0</v>
      </c>
      <c r="G191" s="448">
        <v>0</v>
      </c>
      <c r="H191" s="448">
        <v>1481058.59</v>
      </c>
    </row>
    <row r="192" spans="1:8">
      <c r="A192" s="56" t="s">
        <v>179</v>
      </c>
      <c r="B192" s="448">
        <v>0</v>
      </c>
      <c r="C192" s="448">
        <v>0</v>
      </c>
      <c r="D192" s="448">
        <v>0</v>
      </c>
      <c r="E192" s="448">
        <v>0</v>
      </c>
      <c r="F192" s="448">
        <v>0</v>
      </c>
      <c r="G192" s="448">
        <v>0</v>
      </c>
      <c r="H192" s="448">
        <v>0</v>
      </c>
    </row>
    <row r="193" spans="1:8">
      <c r="A193" s="56" t="s">
        <v>180</v>
      </c>
      <c r="B193" s="448">
        <v>0</v>
      </c>
      <c r="C193" s="448">
        <v>0</v>
      </c>
      <c r="D193" s="448">
        <v>0</v>
      </c>
      <c r="E193" s="448">
        <v>0</v>
      </c>
      <c r="F193" s="448">
        <v>0</v>
      </c>
      <c r="G193" s="448">
        <v>0</v>
      </c>
      <c r="H193" s="448">
        <v>0</v>
      </c>
    </row>
    <row r="194" spans="1:8">
      <c r="A194" s="906" t="s">
        <v>181</v>
      </c>
      <c r="B194" s="448">
        <v>0</v>
      </c>
      <c r="C194" s="448">
        <v>0</v>
      </c>
      <c r="D194" s="448">
        <v>0</v>
      </c>
      <c r="E194" s="448">
        <v>0</v>
      </c>
      <c r="F194" s="448">
        <v>0</v>
      </c>
      <c r="G194" s="448">
        <v>0</v>
      </c>
      <c r="H194" s="448">
        <v>0</v>
      </c>
    </row>
    <row r="195" spans="1:8">
      <c r="A195" s="906" t="s">
        <v>182</v>
      </c>
      <c r="B195" s="448">
        <v>2622597.85</v>
      </c>
      <c r="C195" s="448">
        <v>0</v>
      </c>
      <c r="D195" s="448">
        <v>0</v>
      </c>
      <c r="E195" s="448">
        <v>0</v>
      </c>
      <c r="F195" s="448">
        <v>0</v>
      </c>
      <c r="G195" s="448">
        <v>0</v>
      </c>
      <c r="H195" s="448">
        <v>2622597.85</v>
      </c>
    </row>
    <row r="196" spans="1:8">
      <c r="A196" s="56" t="s">
        <v>183</v>
      </c>
      <c r="B196" s="448">
        <v>0</v>
      </c>
      <c r="C196" s="448">
        <v>0</v>
      </c>
      <c r="D196" s="448">
        <v>0</v>
      </c>
      <c r="E196" s="448">
        <v>0</v>
      </c>
      <c r="F196" s="448">
        <v>0</v>
      </c>
      <c r="G196" s="448">
        <v>0</v>
      </c>
      <c r="H196" s="448">
        <v>0</v>
      </c>
    </row>
    <row r="197" spans="1:8">
      <c r="A197" s="56" t="s">
        <v>184</v>
      </c>
      <c r="B197" s="448">
        <v>2622597.85</v>
      </c>
      <c r="C197" s="448">
        <v>0</v>
      </c>
      <c r="D197" s="448">
        <v>0</v>
      </c>
      <c r="E197" s="448">
        <v>0</v>
      </c>
      <c r="F197" s="448">
        <v>0</v>
      </c>
      <c r="G197" s="448">
        <v>0</v>
      </c>
      <c r="H197" s="448">
        <v>2622597.85</v>
      </c>
    </row>
    <row r="198" spans="1:8">
      <c r="A198" s="56" t="s">
        <v>185</v>
      </c>
      <c r="B198" s="448">
        <v>0</v>
      </c>
      <c r="C198" s="448">
        <v>0</v>
      </c>
      <c r="D198" s="448">
        <v>0</v>
      </c>
      <c r="E198" s="448">
        <v>0</v>
      </c>
      <c r="F198" s="448">
        <v>0</v>
      </c>
      <c r="G198" s="448">
        <v>0</v>
      </c>
      <c r="H198" s="448">
        <v>0</v>
      </c>
    </row>
    <row r="199" spans="1:8">
      <c r="A199" s="56" t="s">
        <v>186</v>
      </c>
      <c r="B199" s="448">
        <v>0</v>
      </c>
      <c r="C199" s="448">
        <v>0</v>
      </c>
      <c r="D199" s="448">
        <v>0</v>
      </c>
      <c r="E199" s="448">
        <v>0</v>
      </c>
      <c r="F199" s="448">
        <v>0</v>
      </c>
      <c r="G199" s="448">
        <v>0</v>
      </c>
      <c r="H199" s="448">
        <v>0</v>
      </c>
    </row>
    <row r="200" spans="1:8" ht="15.75" thickBot="1">
      <c r="A200" s="906" t="s">
        <v>187</v>
      </c>
      <c r="B200" s="448">
        <v>0</v>
      </c>
      <c r="C200" s="448">
        <v>0</v>
      </c>
      <c r="D200" s="448">
        <v>0</v>
      </c>
      <c r="E200" s="448">
        <v>0</v>
      </c>
      <c r="F200" s="448">
        <v>0</v>
      </c>
      <c r="G200" s="448">
        <v>0</v>
      </c>
      <c r="H200" s="448">
        <v>0</v>
      </c>
    </row>
    <row r="201" spans="1:8" ht="16.5" thickTop="1" thickBot="1">
      <c r="A201" s="902" t="s">
        <v>188</v>
      </c>
      <c r="B201" s="897">
        <v>4337406679.9099998</v>
      </c>
      <c r="C201" s="897">
        <v>1378009376.9200001</v>
      </c>
      <c r="D201" s="897">
        <v>594973676.85000002</v>
      </c>
      <c r="E201" s="897">
        <v>170627447.44999999</v>
      </c>
      <c r="F201" s="897">
        <v>132015765.14</v>
      </c>
      <c r="G201" s="897">
        <v>345870770.14999998</v>
      </c>
      <c r="H201" s="897">
        <v>6958903716.4200001</v>
      </c>
    </row>
    <row r="202" spans="1:8" ht="15.75" thickTop="1">
      <c r="A202" s="906" t="s">
        <v>189</v>
      </c>
      <c r="B202" s="448">
        <v>0</v>
      </c>
      <c r="C202" s="448">
        <v>0</v>
      </c>
      <c r="D202" s="448">
        <v>0</v>
      </c>
      <c r="E202" s="448">
        <v>0</v>
      </c>
      <c r="F202" s="448">
        <v>0</v>
      </c>
      <c r="G202" s="448">
        <v>0</v>
      </c>
      <c r="H202" s="448">
        <v>0</v>
      </c>
    </row>
    <row r="203" spans="1:8">
      <c r="A203" s="56" t="s">
        <v>190</v>
      </c>
      <c r="B203" s="448">
        <v>0</v>
      </c>
      <c r="C203" s="448">
        <v>0</v>
      </c>
      <c r="D203" s="448">
        <v>0</v>
      </c>
      <c r="E203" s="448">
        <v>0</v>
      </c>
      <c r="F203" s="448">
        <v>0</v>
      </c>
      <c r="G203" s="448">
        <v>0</v>
      </c>
      <c r="H203" s="448">
        <v>0</v>
      </c>
    </row>
    <row r="204" spans="1:8">
      <c r="A204" s="56" t="s">
        <v>191</v>
      </c>
      <c r="B204" s="448">
        <v>0</v>
      </c>
      <c r="C204" s="448">
        <v>0</v>
      </c>
      <c r="D204" s="448">
        <v>0</v>
      </c>
      <c r="E204" s="448">
        <v>0</v>
      </c>
      <c r="F204" s="448">
        <v>0</v>
      </c>
      <c r="G204" s="448">
        <v>0</v>
      </c>
      <c r="H204" s="448">
        <v>0</v>
      </c>
    </row>
    <row r="205" spans="1:8">
      <c r="A205" s="56" t="s">
        <v>192</v>
      </c>
      <c r="B205" s="448">
        <v>0</v>
      </c>
      <c r="C205" s="448">
        <v>0</v>
      </c>
      <c r="D205" s="448">
        <v>0</v>
      </c>
      <c r="E205" s="448">
        <v>0</v>
      </c>
      <c r="F205" s="448">
        <v>0</v>
      </c>
      <c r="G205" s="448">
        <v>0</v>
      </c>
      <c r="H205" s="448">
        <v>0</v>
      </c>
    </row>
    <row r="206" spans="1:8">
      <c r="A206" s="906" t="s">
        <v>193</v>
      </c>
      <c r="B206" s="448">
        <v>0</v>
      </c>
      <c r="C206" s="448">
        <v>0</v>
      </c>
      <c r="D206" s="448">
        <v>0</v>
      </c>
      <c r="E206" s="448">
        <v>0</v>
      </c>
      <c r="F206" s="448">
        <v>311923.37</v>
      </c>
      <c r="G206" s="448">
        <v>537509.91</v>
      </c>
      <c r="H206" s="448">
        <v>849433.28</v>
      </c>
    </row>
    <row r="207" spans="1:8">
      <c r="A207" s="903" t="s">
        <v>194</v>
      </c>
      <c r="B207" s="448">
        <v>0</v>
      </c>
      <c r="C207" s="448">
        <v>0</v>
      </c>
      <c r="D207" s="448">
        <v>0</v>
      </c>
      <c r="E207" s="448">
        <v>0</v>
      </c>
      <c r="F207" s="448">
        <v>0</v>
      </c>
      <c r="G207" s="448">
        <v>0</v>
      </c>
      <c r="H207" s="448">
        <v>0</v>
      </c>
    </row>
    <row r="208" spans="1:8">
      <c r="A208" s="56" t="s">
        <v>195</v>
      </c>
      <c r="B208" s="448">
        <v>0</v>
      </c>
      <c r="C208" s="448">
        <v>0</v>
      </c>
      <c r="D208" s="448">
        <v>0</v>
      </c>
      <c r="E208" s="448">
        <v>0</v>
      </c>
      <c r="F208" s="448">
        <v>311923.37</v>
      </c>
      <c r="G208" s="448">
        <v>537509.91</v>
      </c>
      <c r="H208" s="448">
        <v>849433.28</v>
      </c>
    </row>
    <row r="209" spans="1:8">
      <c r="A209" s="56" t="s">
        <v>196</v>
      </c>
      <c r="B209" s="448">
        <v>0</v>
      </c>
      <c r="C209" s="448">
        <v>0</v>
      </c>
      <c r="D209" s="448">
        <v>0</v>
      </c>
      <c r="E209" s="448">
        <v>0</v>
      </c>
      <c r="F209" s="448">
        <v>0</v>
      </c>
      <c r="G209" s="448">
        <v>0</v>
      </c>
      <c r="H209" s="448">
        <v>0</v>
      </c>
    </row>
    <row r="210" spans="1:8">
      <c r="A210" s="56" t="s">
        <v>1359</v>
      </c>
      <c r="B210" s="448">
        <v>0</v>
      </c>
      <c r="C210" s="448">
        <v>0</v>
      </c>
      <c r="D210" s="448">
        <v>0</v>
      </c>
      <c r="E210" s="448">
        <v>0</v>
      </c>
      <c r="F210" s="448">
        <v>0</v>
      </c>
      <c r="G210" s="448">
        <v>0</v>
      </c>
      <c r="H210" s="448">
        <v>0</v>
      </c>
    </row>
    <row r="211" spans="1:8">
      <c r="A211" s="56" t="s">
        <v>197</v>
      </c>
      <c r="B211" s="448">
        <v>0</v>
      </c>
      <c r="C211" s="448">
        <v>0</v>
      </c>
      <c r="D211" s="448">
        <v>0</v>
      </c>
      <c r="E211" s="448">
        <v>0</v>
      </c>
      <c r="F211" s="448">
        <v>0</v>
      </c>
      <c r="G211" s="448">
        <v>0</v>
      </c>
      <c r="H211" s="448">
        <v>0</v>
      </c>
    </row>
    <row r="212" spans="1:8">
      <c r="A212" s="906" t="s">
        <v>198</v>
      </c>
      <c r="B212" s="448">
        <v>0</v>
      </c>
      <c r="C212" s="448">
        <v>0</v>
      </c>
      <c r="D212" s="448">
        <v>0</v>
      </c>
      <c r="E212" s="448">
        <v>0</v>
      </c>
      <c r="F212" s="448">
        <v>0</v>
      </c>
      <c r="G212" s="448">
        <v>0</v>
      </c>
      <c r="H212" s="448">
        <v>0</v>
      </c>
    </row>
    <row r="213" spans="1:8">
      <c r="A213" s="56" t="s">
        <v>199</v>
      </c>
      <c r="B213" s="448">
        <v>0</v>
      </c>
      <c r="C213" s="448">
        <v>0</v>
      </c>
      <c r="D213" s="448">
        <v>0</v>
      </c>
      <c r="E213" s="448">
        <v>0</v>
      </c>
      <c r="F213" s="448">
        <v>0</v>
      </c>
      <c r="G213" s="448">
        <v>0</v>
      </c>
      <c r="H213" s="448">
        <v>0</v>
      </c>
    </row>
    <row r="214" spans="1:8">
      <c r="A214" s="56" t="s">
        <v>200</v>
      </c>
      <c r="B214" s="448">
        <v>0</v>
      </c>
      <c r="C214" s="448">
        <v>0</v>
      </c>
      <c r="D214" s="448">
        <v>0</v>
      </c>
      <c r="E214" s="448">
        <v>0</v>
      </c>
      <c r="F214" s="448">
        <v>0</v>
      </c>
      <c r="G214" s="448">
        <v>0</v>
      </c>
      <c r="H214" s="448">
        <v>0</v>
      </c>
    </row>
    <row r="215" spans="1:8">
      <c r="A215" s="906" t="s">
        <v>201</v>
      </c>
      <c r="B215" s="448">
        <v>0</v>
      </c>
      <c r="C215" s="448">
        <v>0</v>
      </c>
      <c r="D215" s="448">
        <v>0</v>
      </c>
      <c r="E215" s="448">
        <v>0</v>
      </c>
      <c r="F215" s="448">
        <v>0</v>
      </c>
      <c r="G215" s="448">
        <v>36851.230000000003</v>
      </c>
      <c r="H215" s="448">
        <v>36851.230000000003</v>
      </c>
    </row>
    <row r="216" spans="1:8">
      <c r="A216" s="56" t="s">
        <v>202</v>
      </c>
      <c r="B216" s="448">
        <v>0</v>
      </c>
      <c r="C216" s="448">
        <v>0</v>
      </c>
      <c r="D216" s="448">
        <v>0</v>
      </c>
      <c r="E216" s="448">
        <v>0</v>
      </c>
      <c r="F216" s="448">
        <v>0</v>
      </c>
      <c r="G216" s="448">
        <v>0</v>
      </c>
      <c r="H216" s="448">
        <v>0</v>
      </c>
    </row>
    <row r="217" spans="1:8">
      <c r="A217" s="56" t="s">
        <v>203</v>
      </c>
      <c r="B217" s="448">
        <v>0</v>
      </c>
      <c r="C217" s="448">
        <v>0</v>
      </c>
      <c r="D217" s="448">
        <v>0</v>
      </c>
      <c r="E217" s="448">
        <v>0</v>
      </c>
      <c r="F217" s="448">
        <v>0</v>
      </c>
      <c r="G217" s="448">
        <v>36851.230000000003</v>
      </c>
      <c r="H217" s="448">
        <v>36851.230000000003</v>
      </c>
    </row>
    <row r="218" spans="1:8">
      <c r="A218" s="906" t="s">
        <v>204</v>
      </c>
      <c r="B218" s="448">
        <v>3838735318.6900001</v>
      </c>
      <c r="C218" s="448">
        <v>1282846915.98</v>
      </c>
      <c r="D218" s="448">
        <v>573877610.27999997</v>
      </c>
      <c r="E218" s="448">
        <v>158697833.97999999</v>
      </c>
      <c r="F218" s="448">
        <v>131127386.2</v>
      </c>
      <c r="G218" s="448">
        <v>266603276.91000003</v>
      </c>
      <c r="H218" s="448">
        <v>6251888342.04</v>
      </c>
    </row>
    <row r="219" spans="1:8">
      <c r="A219" s="56" t="s">
        <v>205</v>
      </c>
      <c r="B219" s="448">
        <v>3834474929.9699998</v>
      </c>
      <c r="C219" s="448">
        <v>1276526178.2</v>
      </c>
      <c r="D219" s="448">
        <v>573840110.27999997</v>
      </c>
      <c r="E219" s="448">
        <v>157921329.31999999</v>
      </c>
      <c r="F219" s="448">
        <v>129862386.2</v>
      </c>
      <c r="G219" s="448">
        <v>263598509.97000003</v>
      </c>
      <c r="H219" s="448">
        <v>6236223443.9399996</v>
      </c>
    </row>
    <row r="220" spans="1:8">
      <c r="A220" s="56" t="s">
        <v>206</v>
      </c>
      <c r="B220" s="448">
        <v>0</v>
      </c>
      <c r="C220" s="448">
        <v>0</v>
      </c>
      <c r="D220" s="448">
        <v>0</v>
      </c>
      <c r="E220" s="448">
        <v>0</v>
      </c>
      <c r="F220" s="448">
        <v>0</v>
      </c>
      <c r="G220" s="448">
        <v>0</v>
      </c>
      <c r="H220" s="448">
        <v>0</v>
      </c>
    </row>
    <row r="221" spans="1:8">
      <c r="A221" s="56" t="s">
        <v>207</v>
      </c>
      <c r="B221" s="448">
        <v>1440388.02</v>
      </c>
      <c r="C221" s="448">
        <v>0</v>
      </c>
      <c r="D221" s="448">
        <v>0</v>
      </c>
      <c r="E221" s="448">
        <v>0</v>
      </c>
      <c r="F221" s="448">
        <v>0</v>
      </c>
      <c r="G221" s="448">
        <v>0</v>
      </c>
      <c r="H221" s="448">
        <v>1440388.02</v>
      </c>
    </row>
    <row r="222" spans="1:8">
      <c r="A222" s="56" t="s">
        <v>208</v>
      </c>
      <c r="B222" s="448">
        <v>0</v>
      </c>
      <c r="C222" s="448">
        <v>0</v>
      </c>
      <c r="D222" s="448">
        <v>0</v>
      </c>
      <c r="E222" s="448">
        <v>0</v>
      </c>
      <c r="F222" s="448">
        <v>0</v>
      </c>
      <c r="G222" s="448">
        <v>0</v>
      </c>
      <c r="H222" s="448">
        <v>0</v>
      </c>
    </row>
    <row r="223" spans="1:8">
      <c r="A223" s="56" t="s">
        <v>209</v>
      </c>
      <c r="B223" s="916">
        <v>2820000.7</v>
      </c>
      <c r="C223" s="916">
        <v>0</v>
      </c>
      <c r="D223" s="916">
        <v>0</v>
      </c>
      <c r="E223" s="916">
        <v>706504.66</v>
      </c>
      <c r="F223" s="916">
        <v>1265000</v>
      </c>
      <c r="G223" s="916">
        <v>3004766.94</v>
      </c>
      <c r="H223" s="916">
        <v>7796272.2999999998</v>
      </c>
    </row>
    <row r="224" spans="1:8">
      <c r="A224" s="56" t="s">
        <v>210</v>
      </c>
      <c r="B224" s="916">
        <v>0</v>
      </c>
      <c r="C224" s="916">
        <v>6320737.7800000003</v>
      </c>
      <c r="D224" s="916">
        <v>0</v>
      </c>
      <c r="E224" s="916">
        <v>70000</v>
      </c>
      <c r="F224" s="916">
        <v>0</v>
      </c>
      <c r="G224" s="916">
        <v>0</v>
      </c>
      <c r="H224" s="916">
        <v>6390737.7800000003</v>
      </c>
    </row>
    <row r="225" spans="1:8">
      <c r="A225" s="56" t="s">
        <v>211</v>
      </c>
      <c r="B225" s="916">
        <v>0</v>
      </c>
      <c r="C225" s="916">
        <v>0</v>
      </c>
      <c r="D225" s="916">
        <v>0</v>
      </c>
      <c r="E225" s="916">
        <v>0</v>
      </c>
      <c r="F225" s="916">
        <v>0</v>
      </c>
      <c r="G225" s="916">
        <v>0</v>
      </c>
      <c r="H225" s="916">
        <v>0</v>
      </c>
    </row>
    <row r="226" spans="1:8">
      <c r="A226" s="56" t="s">
        <v>212</v>
      </c>
      <c r="B226" s="916">
        <v>0</v>
      </c>
      <c r="C226" s="916">
        <v>0</v>
      </c>
      <c r="D226" s="916">
        <v>0</v>
      </c>
      <c r="E226" s="916">
        <v>0</v>
      </c>
      <c r="F226" s="916">
        <v>0</v>
      </c>
      <c r="G226" s="916">
        <v>0</v>
      </c>
      <c r="H226" s="916">
        <v>0</v>
      </c>
    </row>
    <row r="227" spans="1:8">
      <c r="A227" s="56" t="s">
        <v>213</v>
      </c>
      <c r="B227" s="916">
        <v>0</v>
      </c>
      <c r="C227" s="916">
        <v>0</v>
      </c>
      <c r="D227" s="916">
        <v>37500</v>
      </c>
      <c r="E227" s="916">
        <v>0</v>
      </c>
      <c r="F227" s="916">
        <v>0</v>
      </c>
      <c r="G227" s="916">
        <v>0</v>
      </c>
      <c r="H227" s="916">
        <v>37500</v>
      </c>
    </row>
    <row r="228" spans="1:8">
      <c r="A228" s="906" t="s">
        <v>214</v>
      </c>
      <c r="B228" s="916">
        <v>498671361.22000003</v>
      </c>
      <c r="C228" s="916">
        <v>95162460.939999998</v>
      </c>
      <c r="D228" s="916">
        <v>21096066.57</v>
      </c>
      <c r="E228" s="916">
        <v>11929613.470000001</v>
      </c>
      <c r="F228" s="916">
        <v>576455.56999999995</v>
      </c>
      <c r="G228" s="916">
        <v>6816769.2800000003</v>
      </c>
      <c r="H228" s="916">
        <v>634252727.04999995</v>
      </c>
    </row>
    <row r="229" spans="1:8">
      <c r="A229" s="56" t="s">
        <v>215</v>
      </c>
      <c r="B229" s="916">
        <v>12758105.119999999</v>
      </c>
      <c r="C229" s="916">
        <v>20564102.59</v>
      </c>
      <c r="D229" s="916">
        <v>0</v>
      </c>
      <c r="E229" s="916">
        <v>0</v>
      </c>
      <c r="F229" s="916">
        <v>0</v>
      </c>
      <c r="G229" s="916">
        <v>0</v>
      </c>
      <c r="H229" s="916">
        <v>33322207.710000001</v>
      </c>
    </row>
    <row r="230" spans="1:8">
      <c r="A230" s="56" t="s">
        <v>216</v>
      </c>
      <c r="B230" s="916">
        <v>0</v>
      </c>
      <c r="C230" s="916">
        <v>0</v>
      </c>
      <c r="D230" s="916">
        <v>0</v>
      </c>
      <c r="E230" s="916">
        <v>0</v>
      </c>
      <c r="F230" s="916">
        <v>0</v>
      </c>
      <c r="G230" s="916">
        <v>0</v>
      </c>
      <c r="H230" s="916">
        <v>0</v>
      </c>
    </row>
    <row r="231" spans="1:8">
      <c r="A231" s="56" t="s">
        <v>217</v>
      </c>
      <c r="B231" s="916">
        <v>20512012.350000001</v>
      </c>
      <c r="C231" s="916">
        <v>2681799.91</v>
      </c>
      <c r="D231" s="916">
        <v>494716.04</v>
      </c>
      <c r="E231" s="916">
        <v>1992186.99</v>
      </c>
      <c r="F231" s="916">
        <v>324378.89</v>
      </c>
      <c r="G231" s="916">
        <v>669818.04</v>
      </c>
      <c r="H231" s="916">
        <v>26674912.219999999</v>
      </c>
    </row>
    <row r="232" spans="1:8">
      <c r="A232" s="56" t="s">
        <v>218</v>
      </c>
      <c r="B232" s="916">
        <v>9520346.9600000009</v>
      </c>
      <c r="C232" s="916">
        <v>2302030.04</v>
      </c>
      <c r="D232" s="916">
        <v>1291129.47</v>
      </c>
      <c r="E232" s="916">
        <v>311340.61</v>
      </c>
      <c r="F232" s="916">
        <v>252076.68</v>
      </c>
      <c r="G232" s="916">
        <v>235480.28</v>
      </c>
      <c r="H232" s="916">
        <v>13912404.039999999</v>
      </c>
    </row>
    <row r="233" spans="1:8">
      <c r="A233" s="56" t="s">
        <v>219</v>
      </c>
      <c r="B233" s="916">
        <v>0</v>
      </c>
      <c r="C233" s="916">
        <v>0</v>
      </c>
      <c r="D233" s="916">
        <v>0</v>
      </c>
      <c r="E233" s="916">
        <v>0</v>
      </c>
      <c r="F233" s="916">
        <v>0</v>
      </c>
      <c r="G233" s="916">
        <v>0</v>
      </c>
      <c r="H233" s="916">
        <v>0</v>
      </c>
    </row>
    <row r="234" spans="1:8">
      <c r="A234" s="56" t="s">
        <v>220</v>
      </c>
      <c r="B234" s="916">
        <v>455880896.79000002</v>
      </c>
      <c r="C234" s="916">
        <v>69614528.400000006</v>
      </c>
      <c r="D234" s="916">
        <v>19310221.059999999</v>
      </c>
      <c r="E234" s="916">
        <v>9626085.8699999992</v>
      </c>
      <c r="F234" s="916">
        <v>0</v>
      </c>
      <c r="G234" s="916">
        <v>5911470.96</v>
      </c>
      <c r="H234" s="916">
        <v>560343203.08000004</v>
      </c>
    </row>
    <row r="235" spans="1:8">
      <c r="A235" s="56" t="s">
        <v>221</v>
      </c>
      <c r="B235" s="916">
        <v>0</v>
      </c>
      <c r="C235" s="916">
        <v>0</v>
      </c>
      <c r="D235" s="916">
        <v>0</v>
      </c>
      <c r="E235" s="916">
        <v>0</v>
      </c>
      <c r="F235" s="916">
        <v>0</v>
      </c>
      <c r="G235" s="916">
        <v>0</v>
      </c>
      <c r="H235" s="916">
        <v>0</v>
      </c>
    </row>
    <row r="236" spans="1:8">
      <c r="A236" s="906" t="s">
        <v>1343</v>
      </c>
      <c r="B236" s="916">
        <v>0</v>
      </c>
      <c r="C236" s="916">
        <v>0</v>
      </c>
      <c r="D236" s="916">
        <v>0</v>
      </c>
      <c r="E236" s="916">
        <v>0</v>
      </c>
      <c r="F236" s="916">
        <v>0</v>
      </c>
      <c r="G236" s="916">
        <v>87986.28</v>
      </c>
      <c r="H236" s="916">
        <v>87986.28</v>
      </c>
    </row>
    <row r="237" spans="1:8">
      <c r="A237" s="56" t="s">
        <v>1344</v>
      </c>
      <c r="B237" s="916">
        <v>0</v>
      </c>
      <c r="C237" s="916">
        <v>0</v>
      </c>
      <c r="D237" s="916">
        <v>0</v>
      </c>
      <c r="E237" s="916">
        <v>0</v>
      </c>
      <c r="F237" s="916">
        <v>0</v>
      </c>
      <c r="G237" s="916">
        <v>87986.28</v>
      </c>
      <c r="H237" s="916">
        <v>87986.28</v>
      </c>
    </row>
    <row r="238" spans="1:8">
      <c r="A238" s="56" t="s">
        <v>1345</v>
      </c>
      <c r="B238" s="916">
        <v>0</v>
      </c>
      <c r="C238" s="916">
        <v>0</v>
      </c>
      <c r="D238" s="916">
        <v>0</v>
      </c>
      <c r="E238" s="916">
        <v>0</v>
      </c>
      <c r="F238" s="916">
        <v>0</v>
      </c>
      <c r="G238" s="916">
        <v>0</v>
      </c>
      <c r="H238" s="916">
        <v>0</v>
      </c>
    </row>
    <row r="239" spans="1:8">
      <c r="A239" s="906" t="s">
        <v>1346</v>
      </c>
      <c r="B239" s="916">
        <v>0</v>
      </c>
      <c r="C239" s="916">
        <v>0</v>
      </c>
      <c r="D239" s="916">
        <v>0</v>
      </c>
      <c r="E239" s="916">
        <v>0</v>
      </c>
      <c r="F239" s="916">
        <v>0</v>
      </c>
      <c r="G239" s="916">
        <v>71788376.540000007</v>
      </c>
      <c r="H239" s="916">
        <v>71788376.540000007</v>
      </c>
    </row>
    <row r="240" spans="1:8">
      <c r="A240" s="56" t="s">
        <v>1344</v>
      </c>
      <c r="B240" s="916">
        <v>0</v>
      </c>
      <c r="C240" s="916">
        <v>0</v>
      </c>
      <c r="D240" s="916">
        <v>0</v>
      </c>
      <c r="E240" s="916">
        <v>0</v>
      </c>
      <c r="F240" s="916">
        <v>0</v>
      </c>
      <c r="G240" s="916">
        <v>55360622.450000003</v>
      </c>
      <c r="H240" s="916">
        <v>55360622.450000003</v>
      </c>
    </row>
    <row r="241" spans="1:8">
      <c r="A241" s="56" t="s">
        <v>1345</v>
      </c>
      <c r="B241" s="56">
        <v>0</v>
      </c>
      <c r="C241" s="56">
        <v>0</v>
      </c>
      <c r="D241" s="56">
        <v>0</v>
      </c>
      <c r="E241" s="56">
        <v>0</v>
      </c>
      <c r="F241" s="56">
        <v>0</v>
      </c>
      <c r="G241" s="56">
        <v>16427754.089999998</v>
      </c>
      <c r="H241" s="56">
        <v>16427754.089999998</v>
      </c>
    </row>
    <row r="242" spans="1:8">
      <c r="A242" s="299" t="s">
        <v>1347</v>
      </c>
      <c r="B242" s="56">
        <v>0</v>
      </c>
      <c r="C242" s="56">
        <v>0</v>
      </c>
      <c r="D242" s="56">
        <v>0</v>
      </c>
      <c r="E242" s="56">
        <v>0</v>
      </c>
      <c r="F242" s="56">
        <v>0</v>
      </c>
      <c r="G242" s="56">
        <v>87986.28</v>
      </c>
      <c r="H242" s="56">
        <v>87986.28</v>
      </c>
    </row>
    <row r="243" spans="1:8" ht="15.75" thickBot="1">
      <c r="A243" s="919" t="s">
        <v>1348</v>
      </c>
      <c r="B243" s="56">
        <v>0</v>
      </c>
      <c r="C243" s="56">
        <v>0</v>
      </c>
      <c r="D243" s="56">
        <v>0</v>
      </c>
      <c r="E243" s="56">
        <v>0</v>
      </c>
      <c r="F243" s="56">
        <v>0</v>
      </c>
      <c r="G243" s="56">
        <v>71788376.540000007</v>
      </c>
      <c r="H243" s="56">
        <v>71788376.540000007</v>
      </c>
    </row>
    <row r="244" spans="1:8" ht="16.5" thickTop="1" thickBot="1">
      <c r="A244" s="904" t="s">
        <v>222</v>
      </c>
      <c r="B244" s="896">
        <v>26260603.91</v>
      </c>
      <c r="C244" s="896">
        <v>7913501.7400000002</v>
      </c>
      <c r="D244" s="896">
        <v>3449273.31</v>
      </c>
      <c r="E244" s="896">
        <v>872804.96</v>
      </c>
      <c r="F244" s="896">
        <v>685440.96</v>
      </c>
      <c r="G244" s="896">
        <v>820442.79</v>
      </c>
      <c r="H244" s="896">
        <v>40002067.670000002</v>
      </c>
    </row>
    <row r="245" spans="1:8" ht="16.5" thickTop="1" thickBot="1">
      <c r="A245" s="1000" t="s">
        <v>223</v>
      </c>
      <c r="B245" s="996">
        <v>0</v>
      </c>
      <c r="C245" s="996">
        <v>1878.28</v>
      </c>
      <c r="D245" s="996">
        <v>0</v>
      </c>
      <c r="E245" s="996">
        <v>0</v>
      </c>
      <c r="F245" s="996">
        <v>0</v>
      </c>
      <c r="G245" s="996">
        <v>3.41</v>
      </c>
      <c r="H245" s="996">
        <v>1881.69</v>
      </c>
    </row>
    <row r="246" spans="1:8" ht="15.75" thickTop="1">
      <c r="A246" s="56" t="s">
        <v>224</v>
      </c>
      <c r="B246" s="448">
        <v>1411908.77</v>
      </c>
      <c r="C246" s="448">
        <v>211501.3</v>
      </c>
      <c r="D246" s="448">
        <v>48695.65</v>
      </c>
      <c r="E246" s="448">
        <v>21459.37</v>
      </c>
      <c r="F246" s="448">
        <v>3800.37</v>
      </c>
      <c r="G246" s="448">
        <v>10569.19</v>
      </c>
      <c r="H246" s="448">
        <v>1707934.65</v>
      </c>
    </row>
    <row r="247" spans="1:8">
      <c r="A247" s="56" t="s">
        <v>225</v>
      </c>
      <c r="B247" s="448">
        <v>20634783.649999999</v>
      </c>
      <c r="C247" s="448">
        <v>7236837.3399999999</v>
      </c>
      <c r="D247" s="448">
        <v>2868063.04</v>
      </c>
      <c r="E247" s="448">
        <v>846209.85</v>
      </c>
      <c r="F247" s="448">
        <v>672616.34</v>
      </c>
      <c r="G247" s="448">
        <v>304842.75</v>
      </c>
      <c r="H247" s="448">
        <v>32563352.969999999</v>
      </c>
    </row>
    <row r="248" spans="1:8">
      <c r="A248" s="56" t="s">
        <v>226</v>
      </c>
      <c r="B248" s="448">
        <v>2413.0100000000002</v>
      </c>
      <c r="C248" s="448">
        <v>89719.88</v>
      </c>
      <c r="D248" s="448">
        <v>44621.73</v>
      </c>
      <c r="E248" s="448">
        <v>2180.7800000000002</v>
      </c>
      <c r="F248" s="448">
        <v>0</v>
      </c>
      <c r="G248" s="448">
        <v>493943.06</v>
      </c>
      <c r="H248" s="448">
        <v>632878.46</v>
      </c>
    </row>
    <row r="249" spans="1:8">
      <c r="A249" s="56" t="s">
        <v>227</v>
      </c>
      <c r="B249" s="448">
        <v>447874.86</v>
      </c>
      <c r="C249" s="448">
        <v>31472.28</v>
      </c>
      <c r="D249" s="448">
        <v>107361.9</v>
      </c>
      <c r="E249" s="448">
        <v>2954.96</v>
      </c>
      <c r="F249" s="448">
        <v>8076.1</v>
      </c>
      <c r="G249" s="448">
        <v>3275.11</v>
      </c>
      <c r="H249" s="448">
        <v>601015.21</v>
      </c>
    </row>
    <row r="250" spans="1:8">
      <c r="A250" s="56" t="s">
        <v>228</v>
      </c>
      <c r="B250" s="448">
        <v>0</v>
      </c>
      <c r="C250" s="448">
        <v>0</v>
      </c>
      <c r="D250" s="448">
        <v>0</v>
      </c>
      <c r="E250" s="448">
        <v>0</v>
      </c>
      <c r="F250" s="448">
        <v>865.35</v>
      </c>
      <c r="G250" s="448">
        <v>0</v>
      </c>
      <c r="H250" s="448">
        <v>865.35</v>
      </c>
    </row>
    <row r="251" spans="1:8">
      <c r="A251" s="56" t="s">
        <v>229</v>
      </c>
      <c r="B251" s="448">
        <v>394862.62</v>
      </c>
      <c r="C251" s="448">
        <v>28.38</v>
      </c>
      <c r="D251" s="448">
        <v>9219.26</v>
      </c>
      <c r="E251" s="448">
        <v>0</v>
      </c>
      <c r="F251" s="448">
        <v>82.8</v>
      </c>
      <c r="G251" s="448">
        <v>7809.27</v>
      </c>
      <c r="H251" s="448">
        <v>412002.33</v>
      </c>
    </row>
    <row r="252" spans="1:8">
      <c r="A252" s="56" t="s">
        <v>230</v>
      </c>
      <c r="B252" s="448">
        <v>0</v>
      </c>
      <c r="C252" s="448">
        <v>0</v>
      </c>
      <c r="D252" s="448">
        <v>0</v>
      </c>
      <c r="E252" s="448">
        <v>0</v>
      </c>
      <c r="F252" s="448">
        <v>0</v>
      </c>
      <c r="G252" s="448">
        <v>0</v>
      </c>
      <c r="H252" s="448">
        <v>0</v>
      </c>
    </row>
    <row r="253" spans="1:8">
      <c r="A253" s="56" t="s">
        <v>231</v>
      </c>
      <c r="B253" s="448">
        <v>3094285.73</v>
      </c>
      <c r="C253" s="448">
        <v>0</v>
      </c>
      <c r="D253" s="448">
        <v>0</v>
      </c>
      <c r="E253" s="448">
        <v>0</v>
      </c>
      <c r="F253" s="448">
        <v>0</v>
      </c>
      <c r="G253" s="448">
        <v>0</v>
      </c>
      <c r="H253" s="448">
        <v>3094285.73</v>
      </c>
    </row>
    <row r="254" spans="1:8">
      <c r="A254" s="56" t="s">
        <v>232</v>
      </c>
      <c r="B254" s="448">
        <v>267086.31</v>
      </c>
      <c r="C254" s="448">
        <v>342064.28</v>
      </c>
      <c r="D254" s="448">
        <v>371311.73</v>
      </c>
      <c r="E254" s="448">
        <v>0</v>
      </c>
      <c r="F254" s="448">
        <v>0</v>
      </c>
      <c r="G254" s="448">
        <v>0</v>
      </c>
      <c r="H254" s="448">
        <v>980462.32</v>
      </c>
    </row>
    <row r="255" spans="1:8" ht="15.75" thickBot="1">
      <c r="A255" s="56" t="s">
        <v>233</v>
      </c>
      <c r="B255" s="448">
        <v>7388.96</v>
      </c>
      <c r="C255" s="448">
        <v>0</v>
      </c>
      <c r="D255" s="448">
        <v>0</v>
      </c>
      <c r="E255" s="448">
        <v>0</v>
      </c>
      <c r="F255" s="448">
        <v>0</v>
      </c>
      <c r="G255" s="448">
        <v>0</v>
      </c>
      <c r="H255" s="448">
        <v>7388.96</v>
      </c>
    </row>
    <row r="256" spans="1:8" ht="16.5" thickTop="1" thickBot="1">
      <c r="A256" s="1001" t="s">
        <v>234</v>
      </c>
      <c r="B256" s="996">
        <v>-8567489.1199999992</v>
      </c>
      <c r="C256" s="996">
        <v>-3366355.13</v>
      </c>
      <c r="D256" s="996">
        <v>-540571.14</v>
      </c>
      <c r="E256" s="996">
        <v>-292312.92</v>
      </c>
      <c r="F256" s="996">
        <v>-140111.32999999999</v>
      </c>
      <c r="G256" s="996">
        <v>-321098.46999999997</v>
      </c>
      <c r="H256" s="996">
        <v>-13227938.109999999</v>
      </c>
    </row>
    <row r="257" spans="1:8" ht="15.75" thickTop="1">
      <c r="A257" s="56" t="s">
        <v>235</v>
      </c>
      <c r="B257" s="448">
        <v>-5422128.7000000002</v>
      </c>
      <c r="C257" s="448">
        <v>-2732883.95</v>
      </c>
      <c r="D257" s="448">
        <v>-540571.14</v>
      </c>
      <c r="E257" s="448">
        <v>-292312.92</v>
      </c>
      <c r="F257" s="448">
        <v>-140111.32999999999</v>
      </c>
      <c r="G257" s="448">
        <v>-294664.53000000003</v>
      </c>
      <c r="H257" s="448">
        <v>-9422672.5700000003</v>
      </c>
    </row>
    <row r="258" spans="1:8">
      <c r="A258" s="56" t="s">
        <v>236</v>
      </c>
      <c r="B258" s="448">
        <v>0</v>
      </c>
      <c r="C258" s="448">
        <v>0</v>
      </c>
      <c r="D258" s="448">
        <v>0</v>
      </c>
      <c r="E258" s="448">
        <v>0</v>
      </c>
      <c r="F258" s="448">
        <v>0</v>
      </c>
      <c r="G258" s="448">
        <v>0</v>
      </c>
      <c r="H258" s="448">
        <v>0</v>
      </c>
    </row>
    <row r="259" spans="1:8">
      <c r="A259" s="56" t="s">
        <v>237</v>
      </c>
      <c r="B259" s="448">
        <v>0</v>
      </c>
      <c r="C259" s="448">
        <v>-633471.18000000005</v>
      </c>
      <c r="D259" s="448">
        <v>0</v>
      </c>
      <c r="E259" s="448">
        <v>0</v>
      </c>
      <c r="F259" s="448">
        <v>0</v>
      </c>
      <c r="G259" s="448">
        <v>-26433.94</v>
      </c>
      <c r="H259" s="448">
        <v>-659905.12</v>
      </c>
    </row>
    <row r="260" spans="1:8">
      <c r="A260" s="56" t="s">
        <v>238</v>
      </c>
      <c r="B260" s="448">
        <v>-3145360.42</v>
      </c>
      <c r="C260" s="448">
        <v>0</v>
      </c>
      <c r="D260" s="448">
        <v>0</v>
      </c>
      <c r="E260" s="448">
        <v>0</v>
      </c>
      <c r="F260" s="448">
        <v>0</v>
      </c>
      <c r="G260" s="448">
        <v>0</v>
      </c>
      <c r="H260" s="448">
        <v>-3145360.42</v>
      </c>
    </row>
    <row r="261" spans="1:8">
      <c r="A261" s="903" t="s">
        <v>239</v>
      </c>
      <c r="B261" s="448">
        <v>0</v>
      </c>
      <c r="C261" s="448">
        <v>0</v>
      </c>
      <c r="D261" s="448">
        <v>0</v>
      </c>
      <c r="E261" s="448">
        <v>0</v>
      </c>
      <c r="F261" s="448">
        <v>0</v>
      </c>
      <c r="G261" s="448">
        <v>0</v>
      </c>
      <c r="H261" s="448">
        <v>0</v>
      </c>
    </row>
    <row r="262" spans="1:8">
      <c r="A262" s="903" t="s">
        <v>240</v>
      </c>
      <c r="B262" s="448">
        <v>0</v>
      </c>
      <c r="C262" s="448">
        <v>0</v>
      </c>
      <c r="D262" s="448">
        <v>0</v>
      </c>
      <c r="E262" s="448">
        <v>0</v>
      </c>
      <c r="F262" s="448">
        <v>0</v>
      </c>
      <c r="G262" s="448">
        <v>0</v>
      </c>
      <c r="H262" s="448">
        <v>0</v>
      </c>
    </row>
    <row r="263" spans="1:8" ht="15.75" thickBot="1">
      <c r="A263" s="903" t="s">
        <v>241</v>
      </c>
      <c r="B263" s="448">
        <v>0</v>
      </c>
      <c r="C263" s="448">
        <v>0</v>
      </c>
      <c r="D263" s="448">
        <v>0</v>
      </c>
      <c r="E263" s="448">
        <v>0</v>
      </c>
      <c r="F263" s="448">
        <v>0</v>
      </c>
      <c r="G263" s="448">
        <v>0</v>
      </c>
      <c r="H263" s="448">
        <v>0</v>
      </c>
    </row>
    <row r="264" spans="1:8" ht="16.5" thickTop="1" thickBot="1">
      <c r="A264" s="1002" t="s">
        <v>242</v>
      </c>
      <c r="B264" s="912">
        <v>17693114.789999999</v>
      </c>
      <c r="C264" s="912">
        <v>4547146.6100000003</v>
      </c>
      <c r="D264" s="912">
        <v>2908702.17</v>
      </c>
      <c r="E264" s="912">
        <v>580492.04</v>
      </c>
      <c r="F264" s="912">
        <v>545329.63</v>
      </c>
      <c r="G264" s="912">
        <v>499344.32</v>
      </c>
      <c r="H264" s="912">
        <v>26774129.559999999</v>
      </c>
    </row>
    <row r="265" spans="1:8" ht="16.5" thickTop="1" thickBot="1">
      <c r="A265" s="1001" t="s">
        <v>243</v>
      </c>
      <c r="B265" s="996">
        <v>2831407.14</v>
      </c>
      <c r="C265" s="996">
        <v>220022.13</v>
      </c>
      <c r="D265" s="996">
        <v>23902.06</v>
      </c>
      <c r="E265" s="996">
        <v>44287.56</v>
      </c>
      <c r="F265" s="996">
        <v>47747.34</v>
      </c>
      <c r="G265" s="996">
        <v>120491.21</v>
      </c>
      <c r="H265" s="996">
        <v>3287857.44</v>
      </c>
    </row>
    <row r="266" spans="1:8" ht="15.75" thickTop="1">
      <c r="A266" s="56" t="s">
        <v>244</v>
      </c>
      <c r="B266" s="448">
        <v>668606.19999999995</v>
      </c>
      <c r="C266" s="448">
        <v>94874.61</v>
      </c>
      <c r="D266" s="448">
        <v>107.5</v>
      </c>
      <c r="E266" s="448">
        <v>40121.32</v>
      </c>
      <c r="F266" s="448">
        <v>1212.46</v>
      </c>
      <c r="G266" s="448">
        <v>101031.18</v>
      </c>
      <c r="H266" s="448">
        <v>905953.27</v>
      </c>
    </row>
    <row r="267" spans="1:8">
      <c r="A267" s="56" t="s">
        <v>245</v>
      </c>
      <c r="B267" s="448">
        <v>689474.42</v>
      </c>
      <c r="C267" s="448">
        <v>118745.31</v>
      </c>
      <c r="D267" s="448">
        <v>9796.56</v>
      </c>
      <c r="E267" s="448">
        <v>1187.67</v>
      </c>
      <c r="F267" s="448">
        <v>3120.74</v>
      </c>
      <c r="G267" s="448">
        <v>11998.25</v>
      </c>
      <c r="H267" s="448">
        <v>834322.95</v>
      </c>
    </row>
    <row r="268" spans="1:8">
      <c r="A268" s="56" t="s">
        <v>246</v>
      </c>
      <c r="B268" s="448">
        <v>1459196.6</v>
      </c>
      <c r="C268" s="448">
        <v>0</v>
      </c>
      <c r="D268" s="448">
        <v>0</v>
      </c>
      <c r="E268" s="448">
        <v>0</v>
      </c>
      <c r="F268" s="448">
        <v>40810.660000000003</v>
      </c>
      <c r="G268" s="448">
        <v>0</v>
      </c>
      <c r="H268" s="448">
        <v>1500007.26</v>
      </c>
    </row>
    <row r="269" spans="1:8">
      <c r="A269" s="1003" t="s">
        <v>247</v>
      </c>
      <c r="B269" s="994">
        <v>0</v>
      </c>
      <c r="C269" s="994">
        <v>0</v>
      </c>
      <c r="D269" s="994">
        <v>0</v>
      </c>
      <c r="E269" s="994">
        <v>0</v>
      </c>
      <c r="F269" s="994">
        <v>0</v>
      </c>
      <c r="G269" s="994">
        <v>0</v>
      </c>
      <c r="H269" s="994">
        <v>0</v>
      </c>
    </row>
    <row r="270" spans="1:8" ht="15.75" thickBot="1">
      <c r="A270" s="1004" t="s">
        <v>248</v>
      </c>
      <c r="B270" s="1005">
        <v>14129.92</v>
      </c>
      <c r="C270" s="1005">
        <v>6402.21</v>
      </c>
      <c r="D270" s="1005">
        <v>13998</v>
      </c>
      <c r="E270" s="1005">
        <v>2978.57</v>
      </c>
      <c r="F270" s="1005">
        <v>2603.48</v>
      </c>
      <c r="G270" s="1005">
        <v>7461.78</v>
      </c>
      <c r="H270" s="1005">
        <v>47573.96</v>
      </c>
    </row>
    <row r="271" spans="1:8" ht="16.5" thickTop="1" thickBot="1">
      <c r="A271" s="1001" t="s">
        <v>249</v>
      </c>
      <c r="B271" s="996">
        <v>-1018691.15</v>
      </c>
      <c r="C271" s="996">
        <v>-83431.97</v>
      </c>
      <c r="D271" s="996">
        <v>-13920.26</v>
      </c>
      <c r="E271" s="996">
        <v>-12522.3</v>
      </c>
      <c r="F271" s="996">
        <v>-6549.69</v>
      </c>
      <c r="G271" s="996">
        <v>-8470.25</v>
      </c>
      <c r="H271" s="996">
        <v>-1143585.6200000001</v>
      </c>
    </row>
    <row r="272" spans="1:8" ht="15.75" thickTop="1">
      <c r="A272" s="56" t="s">
        <v>244</v>
      </c>
      <c r="B272" s="448">
        <v>-310525.67</v>
      </c>
      <c r="C272" s="448">
        <v>-3971.18</v>
      </c>
      <c r="D272" s="448">
        <v>-13789.04</v>
      </c>
      <c r="E272" s="448">
        <v>-11847.35</v>
      </c>
      <c r="F272" s="448">
        <v>-5865.28</v>
      </c>
      <c r="G272" s="448">
        <v>-8276.09</v>
      </c>
      <c r="H272" s="448">
        <v>-354274.61</v>
      </c>
    </row>
    <row r="273" spans="1:8">
      <c r="A273" s="56" t="s">
        <v>250</v>
      </c>
      <c r="B273" s="448">
        <v>-578317.28</v>
      </c>
      <c r="C273" s="448">
        <v>0</v>
      </c>
      <c r="D273" s="448">
        <v>0</v>
      </c>
      <c r="E273" s="448">
        <v>-670</v>
      </c>
      <c r="F273" s="448">
        <v>-42</v>
      </c>
      <c r="G273" s="448">
        <v>0</v>
      </c>
      <c r="H273" s="448">
        <v>-579029.28</v>
      </c>
    </row>
    <row r="274" spans="1:8">
      <c r="A274" s="56" t="s">
        <v>251</v>
      </c>
      <c r="B274" s="448">
        <v>0</v>
      </c>
      <c r="C274" s="448">
        <v>0</v>
      </c>
      <c r="D274" s="448">
        <v>0</v>
      </c>
      <c r="E274" s="448">
        <v>0</v>
      </c>
      <c r="F274" s="448">
        <v>0</v>
      </c>
      <c r="G274" s="448">
        <v>0</v>
      </c>
      <c r="H274" s="448">
        <v>0</v>
      </c>
    </row>
    <row r="275" spans="1:8">
      <c r="A275" s="903" t="s">
        <v>252</v>
      </c>
      <c r="B275" s="448">
        <v>0</v>
      </c>
      <c r="C275" s="448">
        <v>0</v>
      </c>
      <c r="D275" s="448">
        <v>-131.22</v>
      </c>
      <c r="E275" s="448">
        <v>0</v>
      </c>
      <c r="F275" s="448">
        <v>0</v>
      </c>
      <c r="G275" s="448">
        <v>0</v>
      </c>
      <c r="H275" s="448">
        <v>-131.22</v>
      </c>
    </row>
    <row r="276" spans="1:8" ht="15.75" thickBot="1">
      <c r="A276" s="56" t="s">
        <v>253</v>
      </c>
      <c r="B276" s="448">
        <v>-129848.2</v>
      </c>
      <c r="C276" s="448">
        <v>-79460.789999999994</v>
      </c>
      <c r="D276" s="448">
        <v>0</v>
      </c>
      <c r="E276" s="448">
        <v>-4.95</v>
      </c>
      <c r="F276" s="448">
        <v>-642.41</v>
      </c>
      <c r="G276" s="448">
        <v>-194.16</v>
      </c>
      <c r="H276" s="448">
        <v>-210150.51</v>
      </c>
    </row>
    <row r="277" spans="1:8" ht="16.5" thickTop="1" thickBot="1">
      <c r="A277" s="1001" t="s">
        <v>254</v>
      </c>
      <c r="B277" s="996">
        <v>19505830.780000001</v>
      </c>
      <c r="C277" s="996">
        <v>4683736.7699999996</v>
      </c>
      <c r="D277" s="996">
        <v>2918683.97</v>
      </c>
      <c r="E277" s="996">
        <v>612257.30000000005</v>
      </c>
      <c r="F277" s="996">
        <v>586527.28</v>
      </c>
      <c r="G277" s="996">
        <v>611365.28</v>
      </c>
      <c r="H277" s="996">
        <v>28918401.379999999</v>
      </c>
    </row>
    <row r="278" spans="1:8" ht="15.75" thickTop="1">
      <c r="A278" s="906" t="s">
        <v>255</v>
      </c>
      <c r="B278" s="448">
        <v>1831838.41</v>
      </c>
      <c r="C278" s="448">
        <v>377021.6</v>
      </c>
      <c r="D278" s="448">
        <v>1373509.79</v>
      </c>
      <c r="E278" s="448">
        <v>71102.66</v>
      </c>
      <c r="F278" s="448">
        <v>258222.42</v>
      </c>
      <c r="G278" s="448">
        <v>39986.01</v>
      </c>
      <c r="H278" s="448">
        <v>3951680.89</v>
      </c>
    </row>
    <row r="279" spans="1:8">
      <c r="A279" s="56" t="s">
        <v>256</v>
      </c>
      <c r="B279" s="448">
        <v>0</v>
      </c>
      <c r="C279" s="448">
        <v>0</v>
      </c>
      <c r="D279" s="448">
        <v>0</v>
      </c>
      <c r="E279" s="448">
        <v>0</v>
      </c>
      <c r="F279" s="448">
        <v>0</v>
      </c>
      <c r="G279" s="448">
        <v>401.54</v>
      </c>
      <c r="H279" s="448">
        <v>401.54</v>
      </c>
    </row>
    <row r="280" spans="1:8">
      <c r="A280" s="56" t="s">
        <v>257</v>
      </c>
      <c r="B280" s="448">
        <v>1831838.41</v>
      </c>
      <c r="C280" s="448">
        <v>377021.6</v>
      </c>
      <c r="D280" s="448">
        <v>1373509.79</v>
      </c>
      <c r="E280" s="448">
        <v>71102.66</v>
      </c>
      <c r="F280" s="448">
        <v>258222.42</v>
      </c>
      <c r="G280" s="448">
        <v>39584.47</v>
      </c>
      <c r="H280" s="448">
        <v>3951279.35</v>
      </c>
    </row>
    <row r="281" spans="1:8">
      <c r="A281" s="56" t="s">
        <v>258</v>
      </c>
      <c r="B281" s="448">
        <v>0</v>
      </c>
      <c r="C281" s="448">
        <v>0</v>
      </c>
      <c r="D281" s="448">
        <v>0</v>
      </c>
      <c r="E281" s="448">
        <v>0</v>
      </c>
      <c r="F281" s="448">
        <v>0</v>
      </c>
      <c r="G281" s="448">
        <v>0</v>
      </c>
      <c r="H281" s="448">
        <v>0</v>
      </c>
    </row>
    <row r="282" spans="1:8">
      <c r="A282" s="56" t="s">
        <v>259</v>
      </c>
      <c r="B282" s="448">
        <v>0</v>
      </c>
      <c r="C282" s="448">
        <v>0</v>
      </c>
      <c r="D282" s="448">
        <v>0</v>
      </c>
      <c r="E282" s="448">
        <v>0</v>
      </c>
      <c r="F282" s="448">
        <v>0</v>
      </c>
      <c r="G282" s="448">
        <v>0</v>
      </c>
      <c r="H282" s="448">
        <v>0</v>
      </c>
    </row>
    <row r="283" spans="1:8">
      <c r="A283" s="56" t="s">
        <v>260</v>
      </c>
      <c r="B283" s="448">
        <v>0</v>
      </c>
      <c r="C283" s="448">
        <v>0</v>
      </c>
      <c r="D283" s="448">
        <v>0</v>
      </c>
      <c r="E283" s="448">
        <v>0</v>
      </c>
      <c r="F283" s="448">
        <v>0</v>
      </c>
      <c r="G283" s="448">
        <v>0</v>
      </c>
      <c r="H283" s="448">
        <v>0</v>
      </c>
    </row>
    <row r="284" spans="1:8">
      <c r="A284" s="1004" t="s">
        <v>261</v>
      </c>
      <c r="B284" s="1005">
        <v>0</v>
      </c>
      <c r="C284" s="1005">
        <v>0</v>
      </c>
      <c r="D284" s="1005">
        <v>0</v>
      </c>
      <c r="E284" s="1005">
        <v>0</v>
      </c>
      <c r="F284" s="1005">
        <v>0</v>
      </c>
      <c r="G284" s="1005">
        <v>0</v>
      </c>
      <c r="H284" s="1005">
        <v>0</v>
      </c>
    </row>
    <row r="285" spans="1:8">
      <c r="A285" s="1006" t="s">
        <v>262</v>
      </c>
      <c r="B285" s="448">
        <v>-3988277.29</v>
      </c>
      <c r="C285" s="448">
        <v>-886827.01</v>
      </c>
      <c r="D285" s="448">
        <v>-2446729.08</v>
      </c>
      <c r="E285" s="448">
        <v>-67455.710000000006</v>
      </c>
      <c r="F285" s="448">
        <v>-346822.51</v>
      </c>
      <c r="G285" s="448">
        <v>-2456.5700000000002</v>
      </c>
      <c r="H285" s="448">
        <v>-7738568.1699999999</v>
      </c>
    </row>
    <row r="286" spans="1:8">
      <c r="A286" s="1007" t="s">
        <v>263</v>
      </c>
      <c r="B286" s="994">
        <v>-3797108.93</v>
      </c>
      <c r="C286" s="994">
        <v>-886001.97</v>
      </c>
      <c r="D286" s="994">
        <v>-2446729.08</v>
      </c>
      <c r="E286" s="994">
        <v>-67455.710000000006</v>
      </c>
      <c r="F286" s="994">
        <v>-346822.51</v>
      </c>
      <c r="G286" s="994">
        <v>-2456.5700000000002</v>
      </c>
      <c r="H286" s="994">
        <v>-7546574.7699999996</v>
      </c>
    </row>
    <row r="287" spans="1:8">
      <c r="A287" s="1007" t="s">
        <v>264</v>
      </c>
      <c r="B287" s="994">
        <v>-81251.47</v>
      </c>
      <c r="C287" s="994">
        <v>0</v>
      </c>
      <c r="D287" s="994">
        <v>0</v>
      </c>
      <c r="E287" s="994">
        <v>0</v>
      </c>
      <c r="F287" s="994">
        <v>0</v>
      </c>
      <c r="G287" s="994">
        <v>0</v>
      </c>
      <c r="H287" s="994">
        <v>-81251.47</v>
      </c>
    </row>
    <row r="288" spans="1:8">
      <c r="A288" s="1008" t="s">
        <v>265</v>
      </c>
      <c r="B288" s="994">
        <v>0</v>
      </c>
      <c r="C288" s="994">
        <v>0</v>
      </c>
      <c r="D288" s="994">
        <v>0</v>
      </c>
      <c r="E288" s="994">
        <v>0</v>
      </c>
      <c r="F288" s="994">
        <v>0</v>
      </c>
      <c r="G288" s="994">
        <v>0</v>
      </c>
      <c r="H288" s="994">
        <v>0</v>
      </c>
    </row>
    <row r="289" spans="1:8">
      <c r="A289" s="1007" t="s">
        <v>266</v>
      </c>
      <c r="B289" s="994">
        <v>-109916.89</v>
      </c>
      <c r="C289" s="994">
        <v>-825.04</v>
      </c>
      <c r="D289" s="994">
        <v>0</v>
      </c>
      <c r="E289" s="994">
        <v>0</v>
      </c>
      <c r="F289" s="994">
        <v>0</v>
      </c>
      <c r="G289" s="994">
        <v>0</v>
      </c>
      <c r="H289" s="994">
        <v>-110741.93</v>
      </c>
    </row>
    <row r="290" spans="1:8">
      <c r="A290" s="1007" t="s">
        <v>267</v>
      </c>
      <c r="B290" s="994">
        <v>0</v>
      </c>
      <c r="C290" s="994">
        <v>0</v>
      </c>
      <c r="D290" s="994">
        <v>0</v>
      </c>
      <c r="E290" s="994">
        <v>0</v>
      </c>
      <c r="F290" s="994">
        <v>0</v>
      </c>
      <c r="G290" s="994">
        <v>0</v>
      </c>
      <c r="H290" s="994">
        <v>0</v>
      </c>
    </row>
    <row r="291" spans="1:8" ht="15.75" thickBot="1">
      <c r="A291" s="1004" t="s">
        <v>268</v>
      </c>
      <c r="B291" s="1005">
        <v>0</v>
      </c>
      <c r="C291" s="1005">
        <v>0</v>
      </c>
      <c r="D291" s="1005">
        <v>0</v>
      </c>
      <c r="E291" s="1005">
        <v>0</v>
      </c>
      <c r="F291" s="1005">
        <v>0</v>
      </c>
      <c r="G291" s="1005">
        <v>0</v>
      </c>
      <c r="H291" s="1005">
        <v>0</v>
      </c>
    </row>
    <row r="292" spans="1:8" ht="16.5" thickTop="1" thickBot="1">
      <c r="A292" s="1009" t="s">
        <v>269</v>
      </c>
      <c r="B292" s="912">
        <v>17349391.899999999</v>
      </c>
      <c r="C292" s="912">
        <v>4173931.3599999994</v>
      </c>
      <c r="D292" s="912">
        <v>1845464.68</v>
      </c>
      <c r="E292" s="912">
        <v>615904.25</v>
      </c>
      <c r="F292" s="912">
        <v>497927.19</v>
      </c>
      <c r="G292" s="912">
        <v>648894.71999999997</v>
      </c>
      <c r="H292" s="912">
        <v>25131514.100000001</v>
      </c>
    </row>
    <row r="293" spans="1:8" ht="16.5" thickTop="1" thickBot="1">
      <c r="A293" s="1001" t="s">
        <v>270</v>
      </c>
      <c r="B293" s="996">
        <v>-13045819.01</v>
      </c>
      <c r="C293" s="996">
        <v>-3933264.39</v>
      </c>
      <c r="D293" s="996">
        <v>-738024.32</v>
      </c>
      <c r="E293" s="996">
        <v>-818073.51</v>
      </c>
      <c r="F293" s="996">
        <v>-529993.82999999996</v>
      </c>
      <c r="G293" s="996">
        <v>-885122.48</v>
      </c>
      <c r="H293" s="996">
        <v>-19950297.539999999</v>
      </c>
    </row>
    <row r="294" spans="1:8" ht="15.75" thickTop="1">
      <c r="A294" s="1007" t="s">
        <v>271</v>
      </c>
      <c r="B294" s="994">
        <v>-7089601.9900000002</v>
      </c>
      <c r="C294" s="994">
        <v>-2051236.77</v>
      </c>
      <c r="D294" s="994">
        <v>-482277.76</v>
      </c>
      <c r="E294" s="994">
        <v>-482678.17</v>
      </c>
      <c r="F294" s="994">
        <v>-350973.28</v>
      </c>
      <c r="G294" s="994">
        <v>-509184.17</v>
      </c>
      <c r="H294" s="994">
        <v>-10965952.140000001</v>
      </c>
    </row>
    <row r="295" spans="1:8">
      <c r="A295" s="1007" t="s">
        <v>272</v>
      </c>
      <c r="B295" s="994">
        <v>-860321.93</v>
      </c>
      <c r="C295" s="994">
        <v>-301514.43</v>
      </c>
      <c r="D295" s="994">
        <v>-65399.820000000007</v>
      </c>
      <c r="E295" s="994">
        <v>-56505</v>
      </c>
      <c r="F295" s="994">
        <v>-20939.79</v>
      </c>
      <c r="G295" s="994">
        <v>-93171.32</v>
      </c>
      <c r="H295" s="994">
        <v>-1397852.29</v>
      </c>
    </row>
    <row r="296" spans="1:8">
      <c r="A296" s="1007" t="s">
        <v>273</v>
      </c>
      <c r="B296" s="994">
        <v>-125967.92</v>
      </c>
      <c r="C296" s="994">
        <v>-49608.43</v>
      </c>
      <c r="D296" s="994">
        <v>-6648.85</v>
      </c>
      <c r="E296" s="994">
        <v>-9625.16</v>
      </c>
      <c r="F296" s="994">
        <v>0</v>
      </c>
      <c r="G296" s="994">
        <v>-13331.26</v>
      </c>
      <c r="H296" s="994">
        <v>-205181.62</v>
      </c>
    </row>
    <row r="297" spans="1:8">
      <c r="A297" s="1007" t="s">
        <v>274</v>
      </c>
      <c r="B297" s="994">
        <v>-151854.32999999999</v>
      </c>
      <c r="C297" s="994">
        <v>-75368.009999999995</v>
      </c>
      <c r="D297" s="994">
        <v>-9472.2999999999993</v>
      </c>
      <c r="E297" s="994">
        <v>-28795.77</v>
      </c>
      <c r="F297" s="994">
        <v>-61082.45</v>
      </c>
      <c r="G297" s="994">
        <v>-53835.839999999997</v>
      </c>
      <c r="H297" s="994">
        <v>-380408.7</v>
      </c>
    </row>
    <row r="298" spans="1:8">
      <c r="A298" s="1007" t="s">
        <v>275</v>
      </c>
      <c r="B298" s="994">
        <v>-792984.43</v>
      </c>
      <c r="C298" s="994">
        <v>-242099.33</v>
      </c>
      <c r="D298" s="994">
        <v>-95514.43</v>
      </c>
      <c r="E298" s="994">
        <v>-26991</v>
      </c>
      <c r="F298" s="994">
        <v>-133.01</v>
      </c>
      <c r="G298" s="994">
        <v>-41622.49</v>
      </c>
      <c r="H298" s="994">
        <v>-1199344.69</v>
      </c>
    </row>
    <row r="299" spans="1:8">
      <c r="A299" s="1007" t="s">
        <v>276</v>
      </c>
      <c r="B299" s="994">
        <v>-92196.52</v>
      </c>
      <c r="C299" s="994">
        <v>-35561.4</v>
      </c>
      <c r="D299" s="994">
        <v>-11945.72</v>
      </c>
      <c r="E299" s="994">
        <v>-5061.37</v>
      </c>
      <c r="F299" s="994">
        <v>-6338.28</v>
      </c>
      <c r="G299" s="994">
        <v>-6798</v>
      </c>
      <c r="H299" s="994">
        <v>-157901.29</v>
      </c>
    </row>
    <row r="300" spans="1:8">
      <c r="A300" s="1007" t="s">
        <v>277</v>
      </c>
      <c r="B300" s="994">
        <v>-397914.58</v>
      </c>
      <c r="C300" s="994">
        <v>-177270.83</v>
      </c>
      <c r="D300" s="994">
        <v>-23389.87</v>
      </c>
      <c r="E300" s="994">
        <v>-78530.990000000005</v>
      </c>
      <c r="F300" s="994">
        <v>0</v>
      </c>
      <c r="G300" s="994">
        <v>-21001.57</v>
      </c>
      <c r="H300" s="994">
        <v>-698107.84</v>
      </c>
    </row>
    <row r="301" spans="1:8">
      <c r="A301" s="1007" t="s">
        <v>278</v>
      </c>
      <c r="B301" s="994">
        <v>-126758.58</v>
      </c>
      <c r="C301" s="994">
        <v>-47990.73</v>
      </c>
      <c r="D301" s="994">
        <v>-1958.54</v>
      </c>
      <c r="E301" s="994">
        <v>-8065.36</v>
      </c>
      <c r="F301" s="994">
        <v>0</v>
      </c>
      <c r="G301" s="994">
        <v>-2712.68</v>
      </c>
      <c r="H301" s="994">
        <v>-187485.89</v>
      </c>
    </row>
    <row r="302" spans="1:8" ht="15.75" thickBot="1">
      <c r="A302" s="1010" t="s">
        <v>279</v>
      </c>
      <c r="B302" s="1005">
        <v>-3408218.73</v>
      </c>
      <c r="C302" s="1005">
        <v>-952614.46</v>
      </c>
      <c r="D302" s="1005">
        <v>-41417.03</v>
      </c>
      <c r="E302" s="1005">
        <v>-121820.69</v>
      </c>
      <c r="F302" s="1005">
        <v>-90527.02</v>
      </c>
      <c r="G302" s="1005">
        <v>-143465.15</v>
      </c>
      <c r="H302" s="1005">
        <v>-4758063.08</v>
      </c>
    </row>
    <row r="303" spans="1:8" ht="16.5" thickTop="1" thickBot="1">
      <c r="A303" s="1011" t="s">
        <v>280</v>
      </c>
      <c r="B303" s="996">
        <v>4303572.8899999997</v>
      </c>
      <c r="C303" s="996">
        <v>240666.97</v>
      </c>
      <c r="D303" s="996">
        <v>1107440.3600000001</v>
      </c>
      <c r="E303" s="996">
        <v>-202169.26</v>
      </c>
      <c r="F303" s="996">
        <v>-32066.639999999999</v>
      </c>
      <c r="G303" s="996">
        <v>-236227.76</v>
      </c>
      <c r="H303" s="996">
        <v>5181216.5599999996</v>
      </c>
    </row>
    <row r="304" spans="1:8" ht="15.75" thickTop="1">
      <c r="A304" s="1012" t="s">
        <v>281</v>
      </c>
      <c r="B304" s="994">
        <v>138702.35999999999</v>
      </c>
      <c r="C304" s="994">
        <v>0</v>
      </c>
      <c r="D304" s="994">
        <v>13.01</v>
      </c>
      <c r="E304" s="994">
        <v>-0.04</v>
      </c>
      <c r="F304" s="994">
        <v>-0.05</v>
      </c>
      <c r="G304" s="994">
        <v>0</v>
      </c>
      <c r="H304" s="994">
        <v>138715.28</v>
      </c>
    </row>
    <row r="305" spans="1:8">
      <c r="A305" s="1008" t="s">
        <v>282</v>
      </c>
      <c r="B305" s="994">
        <v>0</v>
      </c>
      <c r="C305" s="994">
        <v>0</v>
      </c>
      <c r="D305" s="994">
        <v>13.01</v>
      </c>
      <c r="E305" s="994">
        <v>-0.04</v>
      </c>
      <c r="F305" s="994">
        <v>-0.05</v>
      </c>
      <c r="G305" s="994">
        <v>0</v>
      </c>
      <c r="H305" s="994">
        <v>12.92</v>
      </c>
    </row>
    <row r="306" spans="1:8">
      <c r="A306" s="1008" t="s">
        <v>283</v>
      </c>
      <c r="B306" s="994">
        <v>138702.35999999999</v>
      </c>
      <c r="C306" s="994">
        <v>0</v>
      </c>
      <c r="D306" s="994">
        <v>0</v>
      </c>
      <c r="E306" s="994">
        <v>0</v>
      </c>
      <c r="F306" s="994">
        <v>0</v>
      </c>
      <c r="G306" s="994">
        <v>0</v>
      </c>
      <c r="H306" s="994">
        <v>138702.35999999999</v>
      </c>
    </row>
    <row r="307" spans="1:8">
      <c r="A307" s="1012" t="s">
        <v>284</v>
      </c>
      <c r="B307" s="994">
        <v>0</v>
      </c>
      <c r="C307" s="994">
        <v>0</v>
      </c>
      <c r="D307" s="994">
        <v>0</v>
      </c>
      <c r="E307" s="994">
        <v>-0.03</v>
      </c>
      <c r="F307" s="994">
        <v>0</v>
      </c>
      <c r="G307" s="994">
        <v>0</v>
      </c>
      <c r="H307" s="994">
        <v>-0.03</v>
      </c>
    </row>
    <row r="308" spans="1:8">
      <c r="A308" s="1008" t="s">
        <v>285</v>
      </c>
      <c r="B308" s="994">
        <v>0</v>
      </c>
      <c r="C308" s="994">
        <v>0</v>
      </c>
      <c r="D308" s="994">
        <v>0</v>
      </c>
      <c r="E308" s="994">
        <v>-0.03</v>
      </c>
      <c r="F308" s="994">
        <v>0</v>
      </c>
      <c r="G308" s="994">
        <v>0</v>
      </c>
      <c r="H308" s="994">
        <v>-0.03</v>
      </c>
    </row>
    <row r="309" spans="1:8" ht="15.75" thickBot="1">
      <c r="A309" s="1007" t="s">
        <v>286</v>
      </c>
      <c r="B309" s="999">
        <v>0</v>
      </c>
      <c r="C309" s="999">
        <v>0</v>
      </c>
      <c r="D309" s="999">
        <v>0</v>
      </c>
      <c r="E309" s="999">
        <v>0</v>
      </c>
      <c r="F309" s="999">
        <v>0</v>
      </c>
      <c r="G309" s="999">
        <v>0</v>
      </c>
      <c r="H309" s="999">
        <v>0</v>
      </c>
    </row>
    <row r="310" spans="1:8" ht="16.5" thickTop="1" thickBot="1">
      <c r="A310" s="1011" t="s">
        <v>287</v>
      </c>
      <c r="B310" s="1000">
        <v>4442275.25</v>
      </c>
      <c r="C310" s="1000">
        <v>240666.97</v>
      </c>
      <c r="D310" s="1000">
        <v>1107453.3700000001</v>
      </c>
      <c r="E310" s="1000">
        <v>-202169.33</v>
      </c>
      <c r="F310" s="1000">
        <v>-32066.690000000002</v>
      </c>
      <c r="G310" s="1000">
        <v>-236227.76</v>
      </c>
      <c r="H310" s="1000">
        <v>5319931.8099999996</v>
      </c>
    </row>
    <row r="311" spans="1:8" ht="16.5" thickTop="1" thickBot="1">
      <c r="A311" s="1008" t="s">
        <v>288</v>
      </c>
      <c r="B311" s="999">
        <v>0</v>
      </c>
      <c r="C311" s="999">
        <v>0</v>
      </c>
      <c r="D311" s="999">
        <v>0</v>
      </c>
      <c r="E311" s="999">
        <v>1102.45</v>
      </c>
      <c r="F311" s="999">
        <v>0</v>
      </c>
      <c r="G311" s="999">
        <v>0</v>
      </c>
      <c r="H311" s="999">
        <v>1102.45</v>
      </c>
    </row>
    <row r="312" spans="1:8" ht="16.5" thickTop="1" thickBot="1">
      <c r="A312" s="1001" t="s">
        <v>289</v>
      </c>
      <c r="B312" s="1000">
        <v>4442275.25</v>
      </c>
      <c r="C312" s="1000">
        <v>240666.97</v>
      </c>
      <c r="D312" s="1000">
        <v>1107453.3700000001</v>
      </c>
      <c r="E312" s="1000">
        <v>-201066.88</v>
      </c>
      <c r="F312" s="1000">
        <v>-32066.690000000002</v>
      </c>
      <c r="G312" s="1000">
        <v>-236227.76</v>
      </c>
      <c r="H312" s="1000">
        <v>5321034.26</v>
      </c>
    </row>
    <row r="313" spans="1:8" ht="16.5" thickTop="1" thickBot="1">
      <c r="A313" s="1007" t="s">
        <v>290</v>
      </c>
      <c r="B313" s="999">
        <v>5188.2299999999996</v>
      </c>
      <c r="C313" s="999">
        <v>0</v>
      </c>
      <c r="D313" s="999">
        <v>0</v>
      </c>
      <c r="E313" s="999">
        <v>-2052.3200000000002</v>
      </c>
      <c r="F313" s="999">
        <v>37948.050000000003</v>
      </c>
      <c r="G313" s="999">
        <v>0</v>
      </c>
      <c r="H313" s="999">
        <v>41083.96</v>
      </c>
    </row>
    <row r="314" spans="1:8" ht="16.5" thickTop="1" thickBot="1">
      <c r="A314" s="1001" t="s">
        <v>291</v>
      </c>
      <c r="B314" s="1000">
        <v>4447463.4800000004</v>
      </c>
      <c r="C314" s="1000">
        <v>240666.97</v>
      </c>
      <c r="D314" s="1000">
        <v>1107453.3700000001</v>
      </c>
      <c r="E314" s="1000">
        <v>-203119.2</v>
      </c>
      <c r="F314" s="1000">
        <v>5881.36</v>
      </c>
      <c r="G314" s="1000">
        <v>-236227.76</v>
      </c>
      <c r="H314" s="1000">
        <v>5362118.22</v>
      </c>
    </row>
    <row r="315" spans="1:8" ht="16.5" thickTop="1" thickBot="1">
      <c r="A315" s="1008" t="s">
        <v>292</v>
      </c>
      <c r="B315" s="999">
        <v>0</v>
      </c>
      <c r="C315" s="999">
        <v>0</v>
      </c>
      <c r="D315" s="999">
        <v>0</v>
      </c>
      <c r="E315" s="999">
        <v>0</v>
      </c>
      <c r="F315" s="999">
        <v>0</v>
      </c>
      <c r="G315" s="999">
        <v>0</v>
      </c>
      <c r="H315" s="999">
        <v>0</v>
      </c>
    </row>
    <row r="316" spans="1:8" ht="16.5" thickTop="1" thickBot="1">
      <c r="A316" s="1011" t="s">
        <v>293</v>
      </c>
      <c r="B316" s="1000">
        <v>4447463.4800000004</v>
      </c>
      <c r="C316" s="1000">
        <v>240666.97</v>
      </c>
      <c r="D316" s="1000">
        <v>1107453.3700000001</v>
      </c>
      <c r="E316" s="1000">
        <v>-203119.2</v>
      </c>
      <c r="F316" s="1000">
        <v>5881.36</v>
      </c>
      <c r="G316" s="1000">
        <v>-236227.76</v>
      </c>
      <c r="H316" s="1000">
        <v>5362118.22</v>
      </c>
    </row>
    <row r="317" spans="1:8" ht="16.5" thickTop="1" thickBot="1">
      <c r="A317" s="1012" t="s">
        <v>294</v>
      </c>
      <c r="B317" s="999">
        <v>0</v>
      </c>
      <c r="C317" s="999">
        <v>0</v>
      </c>
      <c r="D317" s="999">
        <v>0</v>
      </c>
      <c r="E317" s="999">
        <v>0</v>
      </c>
      <c r="F317" s="999">
        <v>-1470.33</v>
      </c>
      <c r="G317" s="999">
        <v>0</v>
      </c>
      <c r="H317" s="999">
        <v>-1470.33</v>
      </c>
    </row>
    <row r="318" spans="1:8" ht="16.5" thickTop="1" thickBot="1">
      <c r="A318" s="1011" t="s">
        <v>295</v>
      </c>
      <c r="B318" s="1000">
        <v>4447463.4800000004</v>
      </c>
      <c r="C318" s="1000">
        <v>240666.97</v>
      </c>
      <c r="D318" s="1000">
        <v>1107453.3700000001</v>
      </c>
      <c r="E318" s="1000">
        <v>-203119.2</v>
      </c>
      <c r="F318" s="1000">
        <v>4411.03</v>
      </c>
      <c r="G318" s="1000">
        <v>-236227.76</v>
      </c>
      <c r="H318" s="1000">
        <v>5360647.8899999997</v>
      </c>
    </row>
    <row r="319" spans="1:8" ht="16.5" thickTop="1">
      <c r="A319" s="57"/>
    </row>
    <row r="320" spans="1:8"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row r="617" spans="1:1" ht="15.75">
      <c r="A617" s="57"/>
    </row>
    <row r="618" spans="1:1" ht="15.75">
      <c r="A618" s="57"/>
    </row>
    <row r="619" spans="1:1" ht="15.75">
      <c r="A619" s="57"/>
    </row>
    <row r="620" spans="1:1" ht="15.75">
      <c r="A620" s="57"/>
    </row>
    <row r="621" spans="1:1" ht="15.75">
      <c r="A621" s="57"/>
    </row>
    <row r="622" spans="1:1" ht="15.75">
      <c r="A622" s="57"/>
    </row>
    <row r="623" spans="1:1" ht="15.75">
      <c r="A623" s="57"/>
    </row>
    <row r="624" spans="1:1" ht="15.75">
      <c r="A624" s="57"/>
    </row>
    <row r="625" spans="1:1" ht="15.75">
      <c r="A625" s="57"/>
    </row>
    <row r="626" spans="1:1" ht="15.75">
      <c r="A626" s="57"/>
    </row>
    <row r="627" spans="1:1" ht="15.75">
      <c r="A627" s="57"/>
    </row>
    <row r="628" spans="1:1" ht="15.75">
      <c r="A628" s="57"/>
    </row>
    <row r="629" spans="1:1" ht="15.75">
      <c r="A629" s="57"/>
    </row>
    <row r="630" spans="1:1" ht="15.75">
      <c r="A630" s="57"/>
    </row>
    <row r="631" spans="1:1" ht="15.75">
      <c r="A631" s="57"/>
    </row>
    <row r="632" spans="1:1" ht="15.75">
      <c r="A632" s="57"/>
    </row>
    <row r="633" spans="1:1" ht="15.75">
      <c r="A633" s="57"/>
    </row>
    <row r="634" spans="1:1" ht="15.75">
      <c r="A634" s="57"/>
    </row>
    <row r="635" spans="1:1" ht="15.75">
      <c r="A635" s="57"/>
    </row>
    <row r="636" spans="1:1" ht="15.75">
      <c r="A636" s="57"/>
    </row>
    <row r="637" spans="1:1" ht="15.75">
      <c r="A637" s="57"/>
    </row>
    <row r="638" spans="1:1" ht="15.75">
      <c r="A638" s="57"/>
    </row>
    <row r="639" spans="1:1" ht="15.75">
      <c r="A639" s="57"/>
    </row>
    <row r="640" spans="1:1" ht="15.75">
      <c r="A640" s="57"/>
    </row>
    <row r="641" spans="1:1" ht="15.75">
      <c r="A641" s="57"/>
    </row>
    <row r="642" spans="1:1" ht="15.75">
      <c r="A642" s="57"/>
    </row>
    <row r="643" spans="1:1" ht="15.75">
      <c r="A643" s="57"/>
    </row>
    <row r="644" spans="1:1" ht="15.75">
      <c r="A644" s="57"/>
    </row>
    <row r="645" spans="1:1" ht="15.75">
      <c r="A645" s="57"/>
    </row>
    <row r="646" spans="1:1" ht="15.75">
      <c r="A646" s="57"/>
    </row>
    <row r="647" spans="1:1" ht="15.75">
      <c r="A647" s="57"/>
    </row>
    <row r="648" spans="1:1" ht="15.75">
      <c r="A648" s="57"/>
    </row>
    <row r="649" spans="1:1" ht="15.75">
      <c r="A649" s="57"/>
    </row>
  </sheetData>
  <mergeCells count="4">
    <mergeCell ref="A2:H2"/>
    <mergeCell ref="A3:H3"/>
    <mergeCell ref="A4:H4"/>
    <mergeCell ref="A5:H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showGridLines="0" zoomScale="85" zoomScaleNormal="85" workbookViewId="0">
      <selection activeCell="M16" sqref="M16"/>
    </sheetView>
  </sheetViews>
  <sheetFormatPr baseColWidth="10" defaultColWidth="9.140625" defaultRowHeight="15"/>
  <cols>
    <col min="1" max="1" width="76" style="59" customWidth="1"/>
    <col min="2" max="2" width="7.28515625" style="799" bestFit="1" customWidth="1"/>
    <col min="3" max="3" width="8.28515625" style="799" bestFit="1" customWidth="1"/>
    <col min="4" max="4" width="7.28515625" style="799" bestFit="1" customWidth="1"/>
    <col min="5" max="5" width="8.28515625" style="799" bestFit="1" customWidth="1"/>
    <col min="6" max="6" width="7.28515625" style="799" bestFit="1" customWidth="1"/>
    <col min="7" max="7" width="8.28515625" style="799" bestFit="1" customWidth="1"/>
    <col min="8" max="8" width="9.28515625" style="799" bestFit="1" customWidth="1"/>
    <col min="9" max="256" width="9.140625" style="799"/>
    <col min="257" max="257" width="76" style="799" customWidth="1"/>
    <col min="258" max="258" width="7.28515625" style="799" bestFit="1" customWidth="1"/>
    <col min="259" max="259" width="8.28515625" style="799" bestFit="1" customWidth="1"/>
    <col min="260" max="260" width="7.28515625" style="799" bestFit="1" customWidth="1"/>
    <col min="261" max="261" width="8.28515625" style="799" bestFit="1" customWidth="1"/>
    <col min="262" max="262" width="7.28515625" style="799" bestFit="1" customWidth="1"/>
    <col min="263" max="263" width="8.28515625" style="799" bestFit="1" customWidth="1"/>
    <col min="264" max="264" width="9.28515625" style="799" bestFit="1" customWidth="1"/>
    <col min="265" max="512" width="9.140625" style="799"/>
    <col min="513" max="513" width="76" style="799" customWidth="1"/>
    <col min="514" max="514" width="7.28515625" style="799" bestFit="1" customWidth="1"/>
    <col min="515" max="515" width="8.28515625" style="799" bestFit="1" customWidth="1"/>
    <col min="516" max="516" width="7.28515625" style="799" bestFit="1" customWidth="1"/>
    <col min="517" max="517" width="8.28515625" style="799" bestFit="1" customWidth="1"/>
    <col min="518" max="518" width="7.28515625" style="799" bestFit="1" customWidth="1"/>
    <col min="519" max="519" width="8.28515625" style="799" bestFit="1" customWidth="1"/>
    <col min="520" max="520" width="9.28515625" style="799" bestFit="1" customWidth="1"/>
    <col min="521" max="768" width="9.140625" style="799"/>
    <col min="769" max="769" width="76" style="799" customWidth="1"/>
    <col min="770" max="770" width="7.28515625" style="799" bestFit="1" customWidth="1"/>
    <col min="771" max="771" width="8.28515625" style="799" bestFit="1" customWidth="1"/>
    <col min="772" max="772" width="7.28515625" style="799" bestFit="1" customWidth="1"/>
    <col min="773" max="773" width="8.28515625" style="799" bestFit="1" customWidth="1"/>
    <col min="774" max="774" width="7.28515625" style="799" bestFit="1" customWidth="1"/>
    <col min="775" max="775" width="8.28515625" style="799" bestFit="1" customWidth="1"/>
    <col min="776" max="776" width="9.28515625" style="799" bestFit="1" customWidth="1"/>
    <col min="777" max="1024" width="9.140625" style="799"/>
    <col min="1025" max="1025" width="76" style="799" customWidth="1"/>
    <col min="1026" max="1026" width="7.28515625" style="799" bestFit="1" customWidth="1"/>
    <col min="1027" max="1027" width="8.28515625" style="799" bestFit="1" customWidth="1"/>
    <col min="1028" max="1028" width="7.28515625" style="799" bestFit="1" customWidth="1"/>
    <col min="1029" max="1029" width="8.28515625" style="799" bestFit="1" customWidth="1"/>
    <col min="1030" max="1030" width="7.28515625" style="799" bestFit="1" customWidth="1"/>
    <col min="1031" max="1031" width="8.28515625" style="799" bestFit="1" customWidth="1"/>
    <col min="1032" max="1032" width="9.28515625" style="799" bestFit="1" customWidth="1"/>
    <col min="1033" max="1280" width="9.140625" style="799"/>
    <col min="1281" max="1281" width="76" style="799" customWidth="1"/>
    <col min="1282" max="1282" width="7.28515625" style="799" bestFit="1" customWidth="1"/>
    <col min="1283" max="1283" width="8.28515625" style="799" bestFit="1" customWidth="1"/>
    <col min="1284" max="1284" width="7.28515625" style="799" bestFit="1" customWidth="1"/>
    <col min="1285" max="1285" width="8.28515625" style="799" bestFit="1" customWidth="1"/>
    <col min="1286" max="1286" width="7.28515625" style="799" bestFit="1" customWidth="1"/>
    <col min="1287" max="1287" width="8.28515625" style="799" bestFit="1" customWidth="1"/>
    <col min="1288" max="1288" width="9.28515625" style="799" bestFit="1" customWidth="1"/>
    <col min="1289" max="1536" width="9.140625" style="799"/>
    <col min="1537" max="1537" width="76" style="799" customWidth="1"/>
    <col min="1538" max="1538" width="7.28515625" style="799" bestFit="1" customWidth="1"/>
    <col min="1539" max="1539" width="8.28515625" style="799" bestFit="1" customWidth="1"/>
    <col min="1540" max="1540" width="7.28515625" style="799" bestFit="1" customWidth="1"/>
    <col min="1541" max="1541" width="8.28515625" style="799" bestFit="1" customWidth="1"/>
    <col min="1542" max="1542" width="7.28515625" style="799" bestFit="1" customWidth="1"/>
    <col min="1543" max="1543" width="8.28515625" style="799" bestFit="1" customWidth="1"/>
    <col min="1544" max="1544" width="9.28515625" style="799" bestFit="1" customWidth="1"/>
    <col min="1545" max="1792" width="9.140625" style="799"/>
    <col min="1793" max="1793" width="76" style="799" customWidth="1"/>
    <col min="1794" max="1794" width="7.28515625" style="799" bestFit="1" customWidth="1"/>
    <col min="1795" max="1795" width="8.28515625" style="799" bestFit="1" customWidth="1"/>
    <col min="1796" max="1796" width="7.28515625" style="799" bestFit="1" customWidth="1"/>
    <col min="1797" max="1797" width="8.28515625" style="799" bestFit="1" customWidth="1"/>
    <col min="1798" max="1798" width="7.28515625" style="799" bestFit="1" customWidth="1"/>
    <col min="1799" max="1799" width="8.28515625" style="799" bestFit="1" customWidth="1"/>
    <col min="1800" max="1800" width="9.28515625" style="799" bestFit="1" customWidth="1"/>
    <col min="1801" max="2048" width="9.140625" style="799"/>
    <col min="2049" max="2049" width="76" style="799" customWidth="1"/>
    <col min="2050" max="2050" width="7.28515625" style="799" bestFit="1" customWidth="1"/>
    <col min="2051" max="2051" width="8.28515625" style="799" bestFit="1" customWidth="1"/>
    <col min="2052" max="2052" width="7.28515625" style="799" bestFit="1" customWidth="1"/>
    <col min="2053" max="2053" width="8.28515625" style="799" bestFit="1" customWidth="1"/>
    <col min="2054" max="2054" width="7.28515625" style="799" bestFit="1" customWidth="1"/>
    <col min="2055" max="2055" width="8.28515625" style="799" bestFit="1" customWidth="1"/>
    <col min="2056" max="2056" width="9.28515625" style="799" bestFit="1" customWidth="1"/>
    <col min="2057" max="2304" width="9.140625" style="799"/>
    <col min="2305" max="2305" width="76" style="799" customWidth="1"/>
    <col min="2306" max="2306" width="7.28515625" style="799" bestFit="1" customWidth="1"/>
    <col min="2307" max="2307" width="8.28515625" style="799" bestFit="1" customWidth="1"/>
    <col min="2308" max="2308" width="7.28515625" style="799" bestFit="1" customWidth="1"/>
    <col min="2309" max="2309" width="8.28515625" style="799" bestFit="1" customWidth="1"/>
    <col min="2310" max="2310" width="7.28515625" style="799" bestFit="1" customWidth="1"/>
    <col min="2311" max="2311" width="8.28515625" style="799" bestFit="1" customWidth="1"/>
    <col min="2312" max="2312" width="9.28515625" style="799" bestFit="1" customWidth="1"/>
    <col min="2313" max="2560" width="9.140625" style="799"/>
    <col min="2561" max="2561" width="76" style="799" customWidth="1"/>
    <col min="2562" max="2562" width="7.28515625" style="799" bestFit="1" customWidth="1"/>
    <col min="2563" max="2563" width="8.28515625" style="799" bestFit="1" customWidth="1"/>
    <col min="2564" max="2564" width="7.28515625" style="799" bestFit="1" customWidth="1"/>
    <col min="2565" max="2565" width="8.28515625" style="799" bestFit="1" customWidth="1"/>
    <col min="2566" max="2566" width="7.28515625" style="799" bestFit="1" customWidth="1"/>
    <col min="2567" max="2567" width="8.28515625" style="799" bestFit="1" customWidth="1"/>
    <col min="2568" max="2568" width="9.28515625" style="799" bestFit="1" customWidth="1"/>
    <col min="2569" max="2816" width="9.140625" style="799"/>
    <col min="2817" max="2817" width="76" style="799" customWidth="1"/>
    <col min="2818" max="2818" width="7.28515625" style="799" bestFit="1" customWidth="1"/>
    <col min="2819" max="2819" width="8.28515625" style="799" bestFit="1" customWidth="1"/>
    <col min="2820" max="2820" width="7.28515625" style="799" bestFit="1" customWidth="1"/>
    <col min="2821" max="2821" width="8.28515625" style="799" bestFit="1" customWidth="1"/>
    <col min="2822" max="2822" width="7.28515625" style="799" bestFit="1" customWidth="1"/>
    <col min="2823" max="2823" width="8.28515625" style="799" bestFit="1" customWidth="1"/>
    <col min="2824" max="2824" width="9.28515625" style="799" bestFit="1" customWidth="1"/>
    <col min="2825" max="3072" width="9.140625" style="799"/>
    <col min="3073" max="3073" width="76" style="799" customWidth="1"/>
    <col min="3074" max="3074" width="7.28515625" style="799" bestFit="1" customWidth="1"/>
    <col min="3075" max="3075" width="8.28515625" style="799" bestFit="1" customWidth="1"/>
    <col min="3076" max="3076" width="7.28515625" style="799" bestFit="1" customWidth="1"/>
    <col min="3077" max="3077" width="8.28515625" style="799" bestFit="1" customWidth="1"/>
    <col min="3078" max="3078" width="7.28515625" style="799" bestFit="1" customWidth="1"/>
    <col min="3079" max="3079" width="8.28515625" style="799" bestFit="1" customWidth="1"/>
    <col min="3080" max="3080" width="9.28515625" style="799" bestFit="1" customWidth="1"/>
    <col min="3081" max="3328" width="9.140625" style="799"/>
    <col min="3329" max="3329" width="76" style="799" customWidth="1"/>
    <col min="3330" max="3330" width="7.28515625" style="799" bestFit="1" customWidth="1"/>
    <col min="3331" max="3331" width="8.28515625" style="799" bestFit="1" customWidth="1"/>
    <col min="3332" max="3332" width="7.28515625" style="799" bestFit="1" customWidth="1"/>
    <col min="3333" max="3333" width="8.28515625" style="799" bestFit="1" customWidth="1"/>
    <col min="3334" max="3334" width="7.28515625" style="799" bestFit="1" customWidth="1"/>
    <col min="3335" max="3335" width="8.28515625" style="799" bestFit="1" customWidth="1"/>
    <col min="3336" max="3336" width="9.28515625" style="799" bestFit="1" customWidth="1"/>
    <col min="3337" max="3584" width="9.140625" style="799"/>
    <col min="3585" max="3585" width="76" style="799" customWidth="1"/>
    <col min="3586" max="3586" width="7.28515625" style="799" bestFit="1" customWidth="1"/>
    <col min="3587" max="3587" width="8.28515625" style="799" bestFit="1" customWidth="1"/>
    <col min="3588" max="3588" width="7.28515625" style="799" bestFit="1" customWidth="1"/>
    <col min="3589" max="3589" width="8.28515625" style="799" bestFit="1" customWidth="1"/>
    <col min="3590" max="3590" width="7.28515625" style="799" bestFit="1" customWidth="1"/>
    <col min="3591" max="3591" width="8.28515625" style="799" bestFit="1" customWidth="1"/>
    <col min="3592" max="3592" width="9.28515625" style="799" bestFit="1" customWidth="1"/>
    <col min="3593" max="3840" width="9.140625" style="799"/>
    <col min="3841" max="3841" width="76" style="799" customWidth="1"/>
    <col min="3842" max="3842" width="7.28515625" style="799" bestFit="1" customWidth="1"/>
    <col min="3843" max="3843" width="8.28515625" style="799" bestFit="1" customWidth="1"/>
    <col min="3844" max="3844" width="7.28515625" style="799" bestFit="1" customWidth="1"/>
    <col min="3845" max="3845" width="8.28515625" style="799" bestFit="1" customWidth="1"/>
    <col min="3846" max="3846" width="7.28515625" style="799" bestFit="1" customWidth="1"/>
    <col min="3847" max="3847" width="8.28515625" style="799" bestFit="1" customWidth="1"/>
    <col min="3848" max="3848" width="9.28515625" style="799" bestFit="1" customWidth="1"/>
    <col min="3849" max="4096" width="9.140625" style="799"/>
    <col min="4097" max="4097" width="76" style="799" customWidth="1"/>
    <col min="4098" max="4098" width="7.28515625" style="799" bestFit="1" customWidth="1"/>
    <col min="4099" max="4099" width="8.28515625" style="799" bestFit="1" customWidth="1"/>
    <col min="4100" max="4100" width="7.28515625" style="799" bestFit="1" customWidth="1"/>
    <col min="4101" max="4101" width="8.28515625" style="799" bestFit="1" customWidth="1"/>
    <col min="4102" max="4102" width="7.28515625" style="799" bestFit="1" customWidth="1"/>
    <col min="4103" max="4103" width="8.28515625" style="799" bestFit="1" customWidth="1"/>
    <col min="4104" max="4104" width="9.28515625" style="799" bestFit="1" customWidth="1"/>
    <col min="4105" max="4352" width="9.140625" style="799"/>
    <col min="4353" max="4353" width="76" style="799" customWidth="1"/>
    <col min="4354" max="4354" width="7.28515625" style="799" bestFit="1" customWidth="1"/>
    <col min="4355" max="4355" width="8.28515625" style="799" bestFit="1" customWidth="1"/>
    <col min="4356" max="4356" width="7.28515625" style="799" bestFit="1" customWidth="1"/>
    <col min="4357" max="4357" width="8.28515625" style="799" bestFit="1" customWidth="1"/>
    <col min="4358" max="4358" width="7.28515625" style="799" bestFit="1" customWidth="1"/>
    <col min="4359" max="4359" width="8.28515625" style="799" bestFit="1" customWidth="1"/>
    <col min="4360" max="4360" width="9.28515625" style="799" bestFit="1" customWidth="1"/>
    <col min="4361" max="4608" width="9.140625" style="799"/>
    <col min="4609" max="4609" width="76" style="799" customWidth="1"/>
    <col min="4610" max="4610" width="7.28515625" style="799" bestFit="1" customWidth="1"/>
    <col min="4611" max="4611" width="8.28515625" style="799" bestFit="1" customWidth="1"/>
    <col min="4612" max="4612" width="7.28515625" style="799" bestFit="1" customWidth="1"/>
    <col min="4613" max="4613" width="8.28515625" style="799" bestFit="1" customWidth="1"/>
    <col min="4614" max="4614" width="7.28515625" style="799" bestFit="1" customWidth="1"/>
    <col min="4615" max="4615" width="8.28515625" style="799" bestFit="1" customWidth="1"/>
    <col min="4616" max="4616" width="9.28515625" style="799" bestFit="1" customWidth="1"/>
    <col min="4617" max="4864" width="9.140625" style="799"/>
    <col min="4865" max="4865" width="76" style="799" customWidth="1"/>
    <col min="4866" max="4866" width="7.28515625" style="799" bestFit="1" customWidth="1"/>
    <col min="4867" max="4867" width="8.28515625" style="799" bestFit="1" customWidth="1"/>
    <col min="4868" max="4868" width="7.28515625" style="799" bestFit="1" customWidth="1"/>
    <col min="4869" max="4869" width="8.28515625" style="799" bestFit="1" customWidth="1"/>
    <col min="4870" max="4870" width="7.28515625" style="799" bestFit="1" customWidth="1"/>
    <col min="4871" max="4871" width="8.28515625" style="799" bestFit="1" customWidth="1"/>
    <col min="4872" max="4872" width="9.28515625" style="799" bestFit="1" customWidth="1"/>
    <col min="4873" max="5120" width="9.140625" style="799"/>
    <col min="5121" max="5121" width="76" style="799" customWidth="1"/>
    <col min="5122" max="5122" width="7.28515625" style="799" bestFit="1" customWidth="1"/>
    <col min="5123" max="5123" width="8.28515625" style="799" bestFit="1" customWidth="1"/>
    <col min="5124" max="5124" width="7.28515625" style="799" bestFit="1" customWidth="1"/>
    <col min="5125" max="5125" width="8.28515625" style="799" bestFit="1" customWidth="1"/>
    <col min="5126" max="5126" width="7.28515625" style="799" bestFit="1" customWidth="1"/>
    <col min="5127" max="5127" width="8.28515625" style="799" bestFit="1" customWidth="1"/>
    <col min="5128" max="5128" width="9.28515625" style="799" bestFit="1" customWidth="1"/>
    <col min="5129" max="5376" width="9.140625" style="799"/>
    <col min="5377" max="5377" width="76" style="799" customWidth="1"/>
    <col min="5378" max="5378" width="7.28515625" style="799" bestFit="1" customWidth="1"/>
    <col min="5379" max="5379" width="8.28515625" style="799" bestFit="1" customWidth="1"/>
    <col min="5380" max="5380" width="7.28515625" style="799" bestFit="1" customWidth="1"/>
    <col min="5381" max="5381" width="8.28515625" style="799" bestFit="1" customWidth="1"/>
    <col min="5382" max="5382" width="7.28515625" style="799" bestFit="1" customWidth="1"/>
    <col min="5383" max="5383" width="8.28515625" style="799" bestFit="1" customWidth="1"/>
    <col min="5384" max="5384" width="9.28515625" style="799" bestFit="1" customWidth="1"/>
    <col min="5385" max="5632" width="9.140625" style="799"/>
    <col min="5633" max="5633" width="76" style="799" customWidth="1"/>
    <col min="5634" max="5634" width="7.28515625" style="799" bestFit="1" customWidth="1"/>
    <col min="5635" max="5635" width="8.28515625" style="799" bestFit="1" customWidth="1"/>
    <col min="5636" max="5636" width="7.28515625" style="799" bestFit="1" customWidth="1"/>
    <col min="5637" max="5637" width="8.28515625" style="799" bestFit="1" customWidth="1"/>
    <col min="5638" max="5638" width="7.28515625" style="799" bestFit="1" customWidth="1"/>
    <col min="5639" max="5639" width="8.28515625" style="799" bestFit="1" customWidth="1"/>
    <col min="5640" max="5640" width="9.28515625" style="799" bestFit="1" customWidth="1"/>
    <col min="5641" max="5888" width="9.140625" style="799"/>
    <col min="5889" max="5889" width="76" style="799" customWidth="1"/>
    <col min="5890" max="5890" width="7.28515625" style="799" bestFit="1" customWidth="1"/>
    <col min="5891" max="5891" width="8.28515625" style="799" bestFit="1" customWidth="1"/>
    <col min="5892" max="5892" width="7.28515625" style="799" bestFit="1" customWidth="1"/>
    <col min="5893" max="5893" width="8.28515625" style="799" bestFit="1" customWidth="1"/>
    <col min="5894" max="5894" width="7.28515625" style="799" bestFit="1" customWidth="1"/>
    <col min="5895" max="5895" width="8.28515625" style="799" bestFit="1" customWidth="1"/>
    <col min="5896" max="5896" width="9.28515625" style="799" bestFit="1" customWidth="1"/>
    <col min="5897" max="6144" width="9.140625" style="799"/>
    <col min="6145" max="6145" width="76" style="799" customWidth="1"/>
    <col min="6146" max="6146" width="7.28515625" style="799" bestFit="1" customWidth="1"/>
    <col min="6147" max="6147" width="8.28515625" style="799" bestFit="1" customWidth="1"/>
    <col min="6148" max="6148" width="7.28515625" style="799" bestFit="1" customWidth="1"/>
    <col min="6149" max="6149" width="8.28515625" style="799" bestFit="1" customWidth="1"/>
    <col min="6150" max="6150" width="7.28515625" style="799" bestFit="1" customWidth="1"/>
    <col min="6151" max="6151" width="8.28515625" style="799" bestFit="1" customWidth="1"/>
    <col min="6152" max="6152" width="9.28515625" style="799" bestFit="1" customWidth="1"/>
    <col min="6153" max="6400" width="9.140625" style="799"/>
    <col min="6401" max="6401" width="76" style="799" customWidth="1"/>
    <col min="6402" max="6402" width="7.28515625" style="799" bestFit="1" customWidth="1"/>
    <col min="6403" max="6403" width="8.28515625" style="799" bestFit="1" customWidth="1"/>
    <col min="6404" max="6404" width="7.28515625" style="799" bestFit="1" customWidth="1"/>
    <col min="6405" max="6405" width="8.28515625" style="799" bestFit="1" customWidth="1"/>
    <col min="6406" max="6406" width="7.28515625" style="799" bestFit="1" customWidth="1"/>
    <col min="6407" max="6407" width="8.28515625" style="799" bestFit="1" customWidth="1"/>
    <col min="6408" max="6408" width="9.28515625" style="799" bestFit="1" customWidth="1"/>
    <col min="6409" max="6656" width="9.140625" style="799"/>
    <col min="6657" max="6657" width="76" style="799" customWidth="1"/>
    <col min="6658" max="6658" width="7.28515625" style="799" bestFit="1" customWidth="1"/>
    <col min="6659" max="6659" width="8.28515625" style="799" bestFit="1" customWidth="1"/>
    <col min="6660" max="6660" width="7.28515625" style="799" bestFit="1" customWidth="1"/>
    <col min="6661" max="6661" width="8.28515625" style="799" bestFit="1" customWidth="1"/>
    <col min="6662" max="6662" width="7.28515625" style="799" bestFit="1" customWidth="1"/>
    <col min="6663" max="6663" width="8.28515625" style="799" bestFit="1" customWidth="1"/>
    <col min="6664" max="6664" width="9.28515625" style="799" bestFit="1" customWidth="1"/>
    <col min="6665" max="6912" width="9.140625" style="799"/>
    <col min="6913" max="6913" width="76" style="799" customWidth="1"/>
    <col min="6914" max="6914" width="7.28515625" style="799" bestFit="1" customWidth="1"/>
    <col min="6915" max="6915" width="8.28515625" style="799" bestFit="1" customWidth="1"/>
    <col min="6916" max="6916" width="7.28515625" style="799" bestFit="1" customWidth="1"/>
    <col min="6917" max="6917" width="8.28515625" style="799" bestFit="1" customWidth="1"/>
    <col min="6918" max="6918" width="7.28515625" style="799" bestFit="1" customWidth="1"/>
    <col min="6919" max="6919" width="8.28515625" style="799" bestFit="1" customWidth="1"/>
    <col min="6920" max="6920" width="9.28515625" style="799" bestFit="1" customWidth="1"/>
    <col min="6921" max="7168" width="9.140625" style="799"/>
    <col min="7169" max="7169" width="76" style="799" customWidth="1"/>
    <col min="7170" max="7170" width="7.28515625" style="799" bestFit="1" customWidth="1"/>
    <col min="7171" max="7171" width="8.28515625" style="799" bestFit="1" customWidth="1"/>
    <col min="7172" max="7172" width="7.28515625" style="799" bestFit="1" customWidth="1"/>
    <col min="7173" max="7173" width="8.28515625" style="799" bestFit="1" customWidth="1"/>
    <col min="7174" max="7174" width="7.28515625" style="799" bestFit="1" customWidth="1"/>
    <col min="7175" max="7175" width="8.28515625" style="799" bestFit="1" customWidth="1"/>
    <col min="7176" max="7176" width="9.28515625" style="799" bestFit="1" customWidth="1"/>
    <col min="7177" max="7424" width="9.140625" style="799"/>
    <col min="7425" max="7425" width="76" style="799" customWidth="1"/>
    <col min="7426" max="7426" width="7.28515625" style="799" bestFit="1" customWidth="1"/>
    <col min="7427" max="7427" width="8.28515625" style="799" bestFit="1" customWidth="1"/>
    <col min="7428" max="7428" width="7.28515625" style="799" bestFit="1" customWidth="1"/>
    <col min="7429" max="7429" width="8.28515625" style="799" bestFit="1" customWidth="1"/>
    <col min="7430" max="7430" width="7.28515625" style="799" bestFit="1" customWidth="1"/>
    <col min="7431" max="7431" width="8.28515625" style="799" bestFit="1" customWidth="1"/>
    <col min="7432" max="7432" width="9.28515625" style="799" bestFit="1" customWidth="1"/>
    <col min="7433" max="7680" width="9.140625" style="799"/>
    <col min="7681" max="7681" width="76" style="799" customWidth="1"/>
    <col min="7682" max="7682" width="7.28515625" style="799" bestFit="1" customWidth="1"/>
    <col min="7683" max="7683" width="8.28515625" style="799" bestFit="1" customWidth="1"/>
    <col min="7684" max="7684" width="7.28515625" style="799" bestFit="1" customWidth="1"/>
    <col min="7685" max="7685" width="8.28515625" style="799" bestFit="1" customWidth="1"/>
    <col min="7686" max="7686" width="7.28515625" style="799" bestFit="1" customWidth="1"/>
    <col min="7687" max="7687" width="8.28515625" style="799" bestFit="1" customWidth="1"/>
    <col min="7688" max="7688" width="9.28515625" style="799" bestFit="1" customWidth="1"/>
    <col min="7689" max="7936" width="9.140625" style="799"/>
    <col min="7937" max="7937" width="76" style="799" customWidth="1"/>
    <col min="7938" max="7938" width="7.28515625" style="799" bestFit="1" customWidth="1"/>
    <col min="7939" max="7939" width="8.28515625" style="799" bestFit="1" customWidth="1"/>
    <col min="7940" max="7940" width="7.28515625" style="799" bestFit="1" customWidth="1"/>
    <col min="7941" max="7941" width="8.28515625" style="799" bestFit="1" customWidth="1"/>
    <col min="7942" max="7942" width="7.28515625" style="799" bestFit="1" customWidth="1"/>
    <col min="7943" max="7943" width="8.28515625" style="799" bestFit="1" customWidth="1"/>
    <col min="7944" max="7944" width="9.28515625" style="799" bestFit="1" customWidth="1"/>
    <col min="7945" max="8192" width="9.140625" style="799"/>
    <col min="8193" max="8193" width="76" style="799" customWidth="1"/>
    <col min="8194" max="8194" width="7.28515625" style="799" bestFit="1" customWidth="1"/>
    <col min="8195" max="8195" width="8.28515625" style="799" bestFit="1" customWidth="1"/>
    <col min="8196" max="8196" width="7.28515625" style="799" bestFit="1" customWidth="1"/>
    <col min="8197" max="8197" width="8.28515625" style="799" bestFit="1" customWidth="1"/>
    <col min="8198" max="8198" width="7.28515625" style="799" bestFit="1" customWidth="1"/>
    <col min="8199" max="8199" width="8.28515625" style="799" bestFit="1" customWidth="1"/>
    <col min="8200" max="8200" width="9.28515625" style="799" bestFit="1" customWidth="1"/>
    <col min="8201" max="8448" width="9.140625" style="799"/>
    <col min="8449" max="8449" width="76" style="799" customWidth="1"/>
    <col min="8450" max="8450" width="7.28515625" style="799" bestFit="1" customWidth="1"/>
    <col min="8451" max="8451" width="8.28515625" style="799" bestFit="1" customWidth="1"/>
    <col min="8452" max="8452" width="7.28515625" style="799" bestFit="1" customWidth="1"/>
    <col min="8453" max="8453" width="8.28515625" style="799" bestFit="1" customWidth="1"/>
    <col min="8454" max="8454" width="7.28515625" style="799" bestFit="1" customWidth="1"/>
    <col min="8455" max="8455" width="8.28515625" style="799" bestFit="1" customWidth="1"/>
    <col min="8456" max="8456" width="9.28515625" style="799" bestFit="1" customWidth="1"/>
    <col min="8457" max="8704" width="9.140625" style="799"/>
    <col min="8705" max="8705" width="76" style="799" customWidth="1"/>
    <col min="8706" max="8706" width="7.28515625" style="799" bestFit="1" customWidth="1"/>
    <col min="8707" max="8707" width="8.28515625" style="799" bestFit="1" customWidth="1"/>
    <col min="8708" max="8708" width="7.28515625" style="799" bestFit="1" customWidth="1"/>
    <col min="8709" max="8709" width="8.28515625" style="799" bestFit="1" customWidth="1"/>
    <col min="8710" max="8710" width="7.28515625" style="799" bestFit="1" customWidth="1"/>
    <col min="8711" max="8711" width="8.28515625" style="799" bestFit="1" customWidth="1"/>
    <col min="8712" max="8712" width="9.28515625" style="799" bestFit="1" customWidth="1"/>
    <col min="8713" max="8960" width="9.140625" style="799"/>
    <col min="8961" max="8961" width="76" style="799" customWidth="1"/>
    <col min="8962" max="8962" width="7.28515625" style="799" bestFit="1" customWidth="1"/>
    <col min="8963" max="8963" width="8.28515625" style="799" bestFit="1" customWidth="1"/>
    <col min="8964" max="8964" width="7.28515625" style="799" bestFit="1" customWidth="1"/>
    <col min="8965" max="8965" width="8.28515625" style="799" bestFit="1" customWidth="1"/>
    <col min="8966" max="8966" width="7.28515625" style="799" bestFit="1" customWidth="1"/>
    <col min="8967" max="8967" width="8.28515625" style="799" bestFit="1" customWidth="1"/>
    <col min="8968" max="8968" width="9.28515625" style="799" bestFit="1" customWidth="1"/>
    <col min="8969" max="9216" width="9.140625" style="799"/>
    <col min="9217" max="9217" width="76" style="799" customWidth="1"/>
    <col min="9218" max="9218" width="7.28515625" style="799" bestFit="1" customWidth="1"/>
    <col min="9219" max="9219" width="8.28515625" style="799" bestFit="1" customWidth="1"/>
    <col min="9220" max="9220" width="7.28515625" style="799" bestFit="1" customWidth="1"/>
    <col min="9221" max="9221" width="8.28515625" style="799" bestFit="1" customWidth="1"/>
    <col min="9222" max="9222" width="7.28515625" style="799" bestFit="1" customWidth="1"/>
    <col min="9223" max="9223" width="8.28515625" style="799" bestFit="1" customWidth="1"/>
    <col min="9224" max="9224" width="9.28515625" style="799" bestFit="1" customWidth="1"/>
    <col min="9225" max="9472" width="9.140625" style="799"/>
    <col min="9473" max="9473" width="76" style="799" customWidth="1"/>
    <col min="9474" max="9474" width="7.28515625" style="799" bestFit="1" customWidth="1"/>
    <col min="9475" max="9475" width="8.28515625" style="799" bestFit="1" customWidth="1"/>
    <col min="9476" max="9476" width="7.28515625" style="799" bestFit="1" customWidth="1"/>
    <col min="9477" max="9477" width="8.28515625" style="799" bestFit="1" customWidth="1"/>
    <col min="9478" max="9478" width="7.28515625" style="799" bestFit="1" customWidth="1"/>
    <col min="9479" max="9479" width="8.28515625" style="799" bestFit="1" customWidth="1"/>
    <col min="9480" max="9480" width="9.28515625" style="799" bestFit="1" customWidth="1"/>
    <col min="9481" max="9728" width="9.140625" style="799"/>
    <col min="9729" max="9729" width="76" style="799" customWidth="1"/>
    <col min="9730" max="9730" width="7.28515625" style="799" bestFit="1" customWidth="1"/>
    <col min="9731" max="9731" width="8.28515625" style="799" bestFit="1" customWidth="1"/>
    <col min="9732" max="9732" width="7.28515625" style="799" bestFit="1" customWidth="1"/>
    <col min="9733" max="9733" width="8.28515625" style="799" bestFit="1" customWidth="1"/>
    <col min="9734" max="9734" width="7.28515625" style="799" bestFit="1" customWidth="1"/>
    <col min="9735" max="9735" width="8.28515625" style="799" bestFit="1" customWidth="1"/>
    <col min="9736" max="9736" width="9.28515625" style="799" bestFit="1" customWidth="1"/>
    <col min="9737" max="9984" width="9.140625" style="799"/>
    <col min="9985" max="9985" width="76" style="799" customWidth="1"/>
    <col min="9986" max="9986" width="7.28515625" style="799" bestFit="1" customWidth="1"/>
    <col min="9987" max="9987" width="8.28515625" style="799" bestFit="1" customWidth="1"/>
    <col min="9988" max="9988" width="7.28515625" style="799" bestFit="1" customWidth="1"/>
    <col min="9989" max="9989" width="8.28515625" style="799" bestFit="1" customWidth="1"/>
    <col min="9990" max="9990" width="7.28515625" style="799" bestFit="1" customWidth="1"/>
    <col min="9991" max="9991" width="8.28515625" style="799" bestFit="1" customWidth="1"/>
    <col min="9992" max="9992" width="9.28515625" style="799" bestFit="1" customWidth="1"/>
    <col min="9993" max="10240" width="9.140625" style="799"/>
    <col min="10241" max="10241" width="76" style="799" customWidth="1"/>
    <col min="10242" max="10242" width="7.28515625" style="799" bestFit="1" customWidth="1"/>
    <col min="10243" max="10243" width="8.28515625" style="799" bestFit="1" customWidth="1"/>
    <col min="10244" max="10244" width="7.28515625" style="799" bestFit="1" customWidth="1"/>
    <col min="10245" max="10245" width="8.28515625" style="799" bestFit="1" customWidth="1"/>
    <col min="10246" max="10246" width="7.28515625" style="799" bestFit="1" customWidth="1"/>
    <col min="10247" max="10247" width="8.28515625" style="799" bestFit="1" customWidth="1"/>
    <col min="10248" max="10248" width="9.28515625" style="799" bestFit="1" customWidth="1"/>
    <col min="10249" max="10496" width="9.140625" style="799"/>
    <col min="10497" max="10497" width="76" style="799" customWidth="1"/>
    <col min="10498" max="10498" width="7.28515625" style="799" bestFit="1" customWidth="1"/>
    <col min="10499" max="10499" width="8.28515625" style="799" bestFit="1" customWidth="1"/>
    <col min="10500" max="10500" width="7.28515625" style="799" bestFit="1" customWidth="1"/>
    <col min="10501" max="10501" width="8.28515625" style="799" bestFit="1" customWidth="1"/>
    <col min="10502" max="10502" width="7.28515625" style="799" bestFit="1" customWidth="1"/>
    <col min="10503" max="10503" width="8.28515625" style="799" bestFit="1" customWidth="1"/>
    <col min="10504" max="10504" width="9.28515625" style="799" bestFit="1" customWidth="1"/>
    <col min="10505" max="10752" width="9.140625" style="799"/>
    <col min="10753" max="10753" width="76" style="799" customWidth="1"/>
    <col min="10754" max="10754" width="7.28515625" style="799" bestFit="1" customWidth="1"/>
    <col min="10755" max="10755" width="8.28515625" style="799" bestFit="1" customWidth="1"/>
    <col min="10756" max="10756" width="7.28515625" style="799" bestFit="1" customWidth="1"/>
    <col min="10757" max="10757" width="8.28515625" style="799" bestFit="1" customWidth="1"/>
    <col min="10758" max="10758" width="7.28515625" style="799" bestFit="1" customWidth="1"/>
    <col min="10759" max="10759" width="8.28515625" style="799" bestFit="1" customWidth="1"/>
    <col min="10760" max="10760" width="9.28515625" style="799" bestFit="1" customWidth="1"/>
    <col min="10761" max="11008" width="9.140625" style="799"/>
    <col min="11009" max="11009" width="76" style="799" customWidth="1"/>
    <col min="11010" max="11010" width="7.28515625" style="799" bestFit="1" customWidth="1"/>
    <col min="11011" max="11011" width="8.28515625" style="799" bestFit="1" customWidth="1"/>
    <col min="11012" max="11012" width="7.28515625" style="799" bestFit="1" customWidth="1"/>
    <col min="11013" max="11013" width="8.28515625" style="799" bestFit="1" customWidth="1"/>
    <col min="11014" max="11014" width="7.28515625" style="799" bestFit="1" customWidth="1"/>
    <col min="11015" max="11015" width="8.28515625" style="799" bestFit="1" customWidth="1"/>
    <col min="11016" max="11016" width="9.28515625" style="799" bestFit="1" customWidth="1"/>
    <col min="11017" max="11264" width="9.140625" style="799"/>
    <col min="11265" max="11265" width="76" style="799" customWidth="1"/>
    <col min="11266" max="11266" width="7.28515625" style="799" bestFit="1" customWidth="1"/>
    <col min="11267" max="11267" width="8.28515625" style="799" bestFit="1" customWidth="1"/>
    <col min="11268" max="11268" width="7.28515625" style="799" bestFit="1" customWidth="1"/>
    <col min="11269" max="11269" width="8.28515625" style="799" bestFit="1" customWidth="1"/>
    <col min="11270" max="11270" width="7.28515625" style="799" bestFit="1" customWidth="1"/>
    <col min="11271" max="11271" width="8.28515625" style="799" bestFit="1" customWidth="1"/>
    <col min="11272" max="11272" width="9.28515625" style="799" bestFit="1" customWidth="1"/>
    <col min="11273" max="11520" width="9.140625" style="799"/>
    <col min="11521" max="11521" width="76" style="799" customWidth="1"/>
    <col min="11522" max="11522" width="7.28515625" style="799" bestFit="1" customWidth="1"/>
    <col min="11523" max="11523" width="8.28515625" style="799" bestFit="1" customWidth="1"/>
    <col min="11524" max="11524" width="7.28515625" style="799" bestFit="1" customWidth="1"/>
    <col min="11525" max="11525" width="8.28515625" style="799" bestFit="1" customWidth="1"/>
    <col min="11526" max="11526" width="7.28515625" style="799" bestFit="1" customWidth="1"/>
    <col min="11527" max="11527" width="8.28515625" style="799" bestFit="1" customWidth="1"/>
    <col min="11528" max="11528" width="9.28515625" style="799" bestFit="1" customWidth="1"/>
    <col min="11529" max="11776" width="9.140625" style="799"/>
    <col min="11777" max="11777" width="76" style="799" customWidth="1"/>
    <col min="11778" max="11778" width="7.28515625" style="799" bestFit="1" customWidth="1"/>
    <col min="11779" max="11779" width="8.28515625" style="799" bestFit="1" customWidth="1"/>
    <col min="11780" max="11780" width="7.28515625" style="799" bestFit="1" customWidth="1"/>
    <col min="11781" max="11781" width="8.28515625" style="799" bestFit="1" customWidth="1"/>
    <col min="11782" max="11782" width="7.28515625" style="799" bestFit="1" customWidth="1"/>
    <col min="11783" max="11783" width="8.28515625" style="799" bestFit="1" customWidth="1"/>
    <col min="11784" max="11784" width="9.28515625" style="799" bestFit="1" customWidth="1"/>
    <col min="11785" max="12032" width="9.140625" style="799"/>
    <col min="12033" max="12033" width="76" style="799" customWidth="1"/>
    <col min="12034" max="12034" width="7.28515625" style="799" bestFit="1" customWidth="1"/>
    <col min="12035" max="12035" width="8.28515625" style="799" bestFit="1" customWidth="1"/>
    <col min="12036" max="12036" width="7.28515625" style="799" bestFit="1" customWidth="1"/>
    <col min="12037" max="12037" width="8.28515625" style="799" bestFit="1" customWidth="1"/>
    <col min="12038" max="12038" width="7.28515625" style="799" bestFit="1" customWidth="1"/>
    <col min="12039" max="12039" width="8.28515625" style="799" bestFit="1" customWidth="1"/>
    <col min="12040" max="12040" width="9.28515625" style="799" bestFit="1" customWidth="1"/>
    <col min="12041" max="12288" width="9.140625" style="799"/>
    <col min="12289" max="12289" width="76" style="799" customWidth="1"/>
    <col min="12290" max="12290" width="7.28515625" style="799" bestFit="1" customWidth="1"/>
    <col min="12291" max="12291" width="8.28515625" style="799" bestFit="1" customWidth="1"/>
    <col min="12292" max="12292" width="7.28515625" style="799" bestFit="1" customWidth="1"/>
    <col min="12293" max="12293" width="8.28515625" style="799" bestFit="1" customWidth="1"/>
    <col min="12294" max="12294" width="7.28515625" style="799" bestFit="1" customWidth="1"/>
    <col min="12295" max="12295" width="8.28515625" style="799" bestFit="1" customWidth="1"/>
    <col min="12296" max="12296" width="9.28515625" style="799" bestFit="1" customWidth="1"/>
    <col min="12297" max="12544" width="9.140625" style="799"/>
    <col min="12545" max="12545" width="76" style="799" customWidth="1"/>
    <col min="12546" max="12546" width="7.28515625" style="799" bestFit="1" customWidth="1"/>
    <col min="12547" max="12547" width="8.28515625" style="799" bestFit="1" customWidth="1"/>
    <col min="12548" max="12548" width="7.28515625" style="799" bestFit="1" customWidth="1"/>
    <col min="12549" max="12549" width="8.28515625" style="799" bestFit="1" customWidth="1"/>
    <col min="12550" max="12550" width="7.28515625" style="799" bestFit="1" customWidth="1"/>
    <col min="12551" max="12551" width="8.28515625" style="799" bestFit="1" customWidth="1"/>
    <col min="12552" max="12552" width="9.28515625" style="799" bestFit="1" customWidth="1"/>
    <col min="12553" max="12800" width="9.140625" style="799"/>
    <col min="12801" max="12801" width="76" style="799" customWidth="1"/>
    <col min="12802" max="12802" width="7.28515625" style="799" bestFit="1" customWidth="1"/>
    <col min="12803" max="12803" width="8.28515625" style="799" bestFit="1" customWidth="1"/>
    <col min="12804" max="12804" width="7.28515625" style="799" bestFit="1" customWidth="1"/>
    <col min="12805" max="12805" width="8.28515625" style="799" bestFit="1" customWidth="1"/>
    <col min="12806" max="12806" width="7.28515625" style="799" bestFit="1" customWidth="1"/>
    <col min="12807" max="12807" width="8.28515625" style="799" bestFit="1" customWidth="1"/>
    <col min="12808" max="12808" width="9.28515625" style="799" bestFit="1" customWidth="1"/>
    <col min="12809" max="13056" width="9.140625" style="799"/>
    <col min="13057" max="13057" width="76" style="799" customWidth="1"/>
    <col min="13058" max="13058" width="7.28515625" style="799" bestFit="1" customWidth="1"/>
    <col min="13059" max="13059" width="8.28515625" style="799" bestFit="1" customWidth="1"/>
    <col min="13060" max="13060" width="7.28515625" style="799" bestFit="1" customWidth="1"/>
    <col min="13061" max="13061" width="8.28515625" style="799" bestFit="1" customWidth="1"/>
    <col min="13062" max="13062" width="7.28515625" style="799" bestFit="1" customWidth="1"/>
    <col min="13063" max="13063" width="8.28515625" style="799" bestFit="1" customWidth="1"/>
    <col min="13064" max="13064" width="9.28515625" style="799" bestFit="1" customWidth="1"/>
    <col min="13065" max="13312" width="9.140625" style="799"/>
    <col min="13313" max="13313" width="76" style="799" customWidth="1"/>
    <col min="13314" max="13314" width="7.28515625" style="799" bestFit="1" customWidth="1"/>
    <col min="13315" max="13315" width="8.28515625" style="799" bestFit="1" customWidth="1"/>
    <col min="13316" max="13316" width="7.28515625" style="799" bestFit="1" customWidth="1"/>
    <col min="13317" max="13317" width="8.28515625" style="799" bestFit="1" customWidth="1"/>
    <col min="13318" max="13318" width="7.28515625" style="799" bestFit="1" customWidth="1"/>
    <col min="13319" max="13319" width="8.28515625" style="799" bestFit="1" customWidth="1"/>
    <col min="13320" max="13320" width="9.28515625" style="799" bestFit="1" customWidth="1"/>
    <col min="13321" max="13568" width="9.140625" style="799"/>
    <col min="13569" max="13569" width="76" style="799" customWidth="1"/>
    <col min="13570" max="13570" width="7.28515625" style="799" bestFit="1" customWidth="1"/>
    <col min="13571" max="13571" width="8.28515625" style="799" bestFit="1" customWidth="1"/>
    <col min="13572" max="13572" width="7.28515625" style="799" bestFit="1" customWidth="1"/>
    <col min="13573" max="13573" width="8.28515625" style="799" bestFit="1" customWidth="1"/>
    <col min="13574" max="13574" width="7.28515625" style="799" bestFit="1" customWidth="1"/>
    <col min="13575" max="13575" width="8.28515625" style="799" bestFit="1" customWidth="1"/>
    <col min="13576" max="13576" width="9.28515625" style="799" bestFit="1" customWidth="1"/>
    <col min="13577" max="13824" width="9.140625" style="799"/>
    <col min="13825" max="13825" width="76" style="799" customWidth="1"/>
    <col min="13826" max="13826" width="7.28515625" style="799" bestFit="1" customWidth="1"/>
    <col min="13827" max="13827" width="8.28515625" style="799" bestFit="1" customWidth="1"/>
    <col min="13828" max="13828" width="7.28515625" style="799" bestFit="1" customWidth="1"/>
    <col min="13829" max="13829" width="8.28515625" style="799" bestFit="1" customWidth="1"/>
    <col min="13830" max="13830" width="7.28515625" style="799" bestFit="1" customWidth="1"/>
    <col min="13831" max="13831" width="8.28515625" style="799" bestFit="1" customWidth="1"/>
    <col min="13832" max="13832" width="9.28515625" style="799" bestFit="1" customWidth="1"/>
    <col min="13833" max="14080" width="9.140625" style="799"/>
    <col min="14081" max="14081" width="76" style="799" customWidth="1"/>
    <col min="14082" max="14082" width="7.28515625" style="799" bestFit="1" customWidth="1"/>
    <col min="14083" max="14083" width="8.28515625" style="799" bestFit="1" customWidth="1"/>
    <col min="14084" max="14084" width="7.28515625" style="799" bestFit="1" customWidth="1"/>
    <col min="14085" max="14085" width="8.28515625" style="799" bestFit="1" customWidth="1"/>
    <col min="14086" max="14086" width="7.28515625" style="799" bestFit="1" customWidth="1"/>
    <col min="14087" max="14087" width="8.28515625" style="799" bestFit="1" customWidth="1"/>
    <col min="14088" max="14088" width="9.28515625" style="799" bestFit="1" customWidth="1"/>
    <col min="14089" max="14336" width="9.140625" style="799"/>
    <col min="14337" max="14337" width="76" style="799" customWidth="1"/>
    <col min="14338" max="14338" width="7.28515625" style="799" bestFit="1" customWidth="1"/>
    <col min="14339" max="14339" width="8.28515625" style="799" bestFit="1" customWidth="1"/>
    <col min="14340" max="14340" width="7.28515625" style="799" bestFit="1" customWidth="1"/>
    <col min="14341" max="14341" width="8.28515625" style="799" bestFit="1" customWidth="1"/>
    <col min="14342" max="14342" width="7.28515625" style="799" bestFit="1" customWidth="1"/>
    <col min="14343" max="14343" width="8.28515625" style="799" bestFit="1" customWidth="1"/>
    <col min="14344" max="14344" width="9.28515625" style="799" bestFit="1" customWidth="1"/>
    <col min="14345" max="14592" width="9.140625" style="799"/>
    <col min="14593" max="14593" width="76" style="799" customWidth="1"/>
    <col min="14594" max="14594" width="7.28515625" style="799" bestFit="1" customWidth="1"/>
    <col min="14595" max="14595" width="8.28515625" style="799" bestFit="1" customWidth="1"/>
    <col min="14596" max="14596" width="7.28515625" style="799" bestFit="1" customWidth="1"/>
    <col min="14597" max="14597" width="8.28515625" style="799" bestFit="1" customWidth="1"/>
    <col min="14598" max="14598" width="7.28515625" style="799" bestFit="1" customWidth="1"/>
    <col min="14599" max="14599" width="8.28515625" style="799" bestFit="1" customWidth="1"/>
    <col min="14600" max="14600" width="9.28515625" style="799" bestFit="1" customWidth="1"/>
    <col min="14601" max="14848" width="9.140625" style="799"/>
    <col min="14849" max="14849" width="76" style="799" customWidth="1"/>
    <col min="14850" max="14850" width="7.28515625" style="799" bestFit="1" customWidth="1"/>
    <col min="14851" max="14851" width="8.28515625" style="799" bestFit="1" customWidth="1"/>
    <col min="14852" max="14852" width="7.28515625" style="799" bestFit="1" customWidth="1"/>
    <col min="14853" max="14853" width="8.28515625" style="799" bestFit="1" customWidth="1"/>
    <col min="14854" max="14854" width="7.28515625" style="799" bestFit="1" customWidth="1"/>
    <col min="14855" max="14855" width="8.28515625" style="799" bestFit="1" customWidth="1"/>
    <col min="14856" max="14856" width="9.28515625" style="799" bestFit="1" customWidth="1"/>
    <col min="14857" max="15104" width="9.140625" style="799"/>
    <col min="15105" max="15105" width="76" style="799" customWidth="1"/>
    <col min="15106" max="15106" width="7.28515625" style="799" bestFit="1" customWidth="1"/>
    <col min="15107" max="15107" width="8.28515625" style="799" bestFit="1" customWidth="1"/>
    <col min="15108" max="15108" width="7.28515625" style="799" bestFit="1" customWidth="1"/>
    <col min="15109" max="15109" width="8.28515625" style="799" bestFit="1" customWidth="1"/>
    <col min="15110" max="15110" width="7.28515625" style="799" bestFit="1" customWidth="1"/>
    <col min="15111" max="15111" width="8.28515625" style="799" bestFit="1" customWidth="1"/>
    <col min="15112" max="15112" width="9.28515625" style="799" bestFit="1" customWidth="1"/>
    <col min="15113" max="15360" width="9.140625" style="799"/>
    <col min="15361" max="15361" width="76" style="799" customWidth="1"/>
    <col min="15362" max="15362" width="7.28515625" style="799" bestFit="1" customWidth="1"/>
    <col min="15363" max="15363" width="8.28515625" style="799" bestFit="1" customWidth="1"/>
    <col min="15364" max="15364" width="7.28515625" style="799" bestFit="1" customWidth="1"/>
    <col min="15365" max="15365" width="8.28515625" style="799" bestFit="1" customWidth="1"/>
    <col min="15366" max="15366" width="7.28515625" style="799" bestFit="1" customWidth="1"/>
    <col min="15367" max="15367" width="8.28515625" style="799" bestFit="1" customWidth="1"/>
    <col min="15368" max="15368" width="9.28515625" style="799" bestFit="1" customWidth="1"/>
    <col min="15369" max="15616" width="9.140625" style="799"/>
    <col min="15617" max="15617" width="76" style="799" customWidth="1"/>
    <col min="15618" max="15618" width="7.28515625" style="799" bestFit="1" customWidth="1"/>
    <col min="15619" max="15619" width="8.28515625" style="799" bestFit="1" customWidth="1"/>
    <col min="15620" max="15620" width="7.28515625" style="799" bestFit="1" customWidth="1"/>
    <col min="15621" max="15621" width="8.28515625" style="799" bestFit="1" customWidth="1"/>
    <col min="15622" max="15622" width="7.28515625" style="799" bestFit="1" customWidth="1"/>
    <col min="15623" max="15623" width="8.28515625" style="799" bestFit="1" customWidth="1"/>
    <col min="15624" max="15624" width="9.28515625" style="799" bestFit="1" customWidth="1"/>
    <col min="15625" max="15872" width="9.140625" style="799"/>
    <col min="15873" max="15873" width="76" style="799" customWidth="1"/>
    <col min="15874" max="15874" width="7.28515625" style="799" bestFit="1" customWidth="1"/>
    <col min="15875" max="15875" width="8.28515625" style="799" bestFit="1" customWidth="1"/>
    <col min="15876" max="15876" width="7.28515625" style="799" bestFit="1" customWidth="1"/>
    <col min="15877" max="15877" width="8.28515625" style="799" bestFit="1" customWidth="1"/>
    <col min="15878" max="15878" width="7.28515625" style="799" bestFit="1" customWidth="1"/>
    <col min="15879" max="15879" width="8.28515625" style="799" bestFit="1" customWidth="1"/>
    <col min="15880" max="15880" width="9.28515625" style="799" bestFit="1" customWidth="1"/>
    <col min="15881" max="16128" width="9.140625" style="799"/>
    <col min="16129" max="16129" width="76" style="799" customWidth="1"/>
    <col min="16130" max="16130" width="7.28515625" style="799" bestFit="1" customWidth="1"/>
    <col min="16131" max="16131" width="8.28515625" style="799" bestFit="1" customWidth="1"/>
    <col min="16132" max="16132" width="7.28515625" style="799" bestFit="1" customWidth="1"/>
    <col min="16133" max="16133" width="8.28515625" style="799" bestFit="1" customWidth="1"/>
    <col min="16134" max="16134" width="7.28515625" style="799" bestFit="1" customWidth="1"/>
    <col min="16135" max="16135" width="8.28515625" style="799" bestFit="1" customWidth="1"/>
    <col min="16136" max="16136" width="9.28515625" style="799" bestFit="1" customWidth="1"/>
    <col min="16137" max="16384" width="9.140625" style="799"/>
  </cols>
  <sheetData>
    <row r="1" spans="1:217" s="62" customFormat="1" ht="17.25" customHeight="1">
      <c r="A1" s="1109"/>
      <c r="B1" s="1093"/>
      <c r="C1" s="1093"/>
      <c r="D1" s="1093"/>
      <c r="E1" s="1093"/>
      <c r="F1" s="1093"/>
      <c r="G1" s="1093"/>
      <c r="H1" s="1093"/>
    </row>
    <row r="2" spans="1:217" s="52" customFormat="1" ht="27" customHeight="1">
      <c r="A2" s="1076" t="s">
        <v>1288</v>
      </c>
      <c r="B2" s="1076"/>
      <c r="C2" s="1076"/>
      <c r="D2" s="1076"/>
      <c r="E2" s="1076"/>
      <c r="F2" s="1076"/>
      <c r="G2" s="1076"/>
      <c r="H2" s="1076"/>
    </row>
    <row r="3" spans="1:217" s="52" customFormat="1" ht="27.75" customHeight="1">
      <c r="A3" s="1076" t="s">
        <v>1422</v>
      </c>
      <c r="B3" s="1076"/>
      <c r="C3" s="1076"/>
      <c r="D3" s="1076"/>
      <c r="E3" s="1076"/>
      <c r="F3" s="1076"/>
      <c r="G3" s="1076"/>
      <c r="H3" s="1076"/>
    </row>
    <row r="4" spans="1:217" s="67" customFormat="1" ht="28.5" customHeight="1">
      <c r="A4" s="1087" t="s">
        <v>1518</v>
      </c>
      <c r="B4" s="1087"/>
      <c r="C4" s="1087"/>
      <c r="D4" s="1087"/>
      <c r="E4" s="1087"/>
      <c r="F4" s="1087"/>
      <c r="G4" s="1087"/>
      <c r="H4" s="1087"/>
    </row>
    <row r="5" spans="1:217" s="52" customFormat="1" ht="9" customHeight="1">
      <c r="A5" s="1076"/>
      <c r="B5" s="1076"/>
      <c r="C5" s="1076"/>
      <c r="D5" s="1076"/>
      <c r="E5" s="1076"/>
      <c r="F5" s="1076"/>
      <c r="G5" s="1076"/>
      <c r="H5" s="1076"/>
    </row>
    <row r="6" spans="1:217" ht="6.75" customHeight="1">
      <c r="A6" s="215"/>
    </row>
    <row r="7" spans="1:217" ht="5.25" customHeight="1" thickBot="1">
      <c r="A7" s="215"/>
      <c r="B7" s="638"/>
      <c r="C7" s="638"/>
      <c r="D7" s="638"/>
      <c r="E7" s="638"/>
      <c r="F7" s="638"/>
      <c r="G7" s="638"/>
      <c r="H7" s="638"/>
    </row>
    <row r="8" spans="1:217" ht="28.5" customHeight="1" thickTop="1" thickBot="1">
      <c r="A8" s="328"/>
      <c r="B8" s="793" t="s">
        <v>1289</v>
      </c>
      <c r="C8" s="793" t="s">
        <v>1293</v>
      </c>
      <c r="D8" s="793" t="s">
        <v>1292</v>
      </c>
      <c r="E8" s="793" t="s">
        <v>1294</v>
      </c>
      <c r="F8" s="793" t="s">
        <v>1291</v>
      </c>
      <c r="G8" s="793" t="s">
        <v>1295</v>
      </c>
      <c r="H8" s="639" t="s">
        <v>309</v>
      </c>
    </row>
    <row r="9" spans="1:217" ht="12" customHeight="1" thickTop="1" thickBot="1">
      <c r="A9" s="329"/>
      <c r="B9" s="640"/>
      <c r="C9" s="640"/>
      <c r="D9" s="640"/>
      <c r="E9" s="640"/>
      <c r="F9" s="640"/>
      <c r="G9" s="640"/>
      <c r="H9" s="641"/>
    </row>
    <row r="10" spans="1:217" ht="18" customHeight="1" thickTop="1" thickBot="1">
      <c r="A10" s="68" t="s">
        <v>310</v>
      </c>
      <c r="B10" s="793"/>
      <c r="C10" s="793"/>
      <c r="D10" s="793"/>
      <c r="E10" s="793"/>
      <c r="F10" s="793"/>
      <c r="G10" s="793"/>
      <c r="H10" s="639"/>
    </row>
    <row r="11" spans="1:217" ht="18" customHeight="1" thickTop="1">
      <c r="A11" s="329" t="s">
        <v>311</v>
      </c>
      <c r="B11" s="347">
        <v>6.6500000000000004E-2</v>
      </c>
      <c r="C11" s="347">
        <v>5.7000000000000002E-2</v>
      </c>
      <c r="D11" s="347">
        <v>8.8700000000000001E-2</v>
      </c>
      <c r="E11" s="347">
        <v>7.7899999999999997E-2</v>
      </c>
      <c r="F11" s="347">
        <v>0.05</v>
      </c>
      <c r="G11" s="347">
        <v>0.08</v>
      </c>
      <c r="H11" s="347">
        <v>6.6799999999999998E-2</v>
      </c>
      <c r="I11" s="69"/>
      <c r="J11" s="69"/>
      <c r="K11" s="69"/>
      <c r="L11" s="69"/>
      <c r="M11" s="69"/>
      <c r="N11" s="69"/>
      <c r="O11" s="69"/>
      <c r="P11" s="69"/>
      <c r="Q11" s="69"/>
      <c r="R11" s="69"/>
      <c r="S11" s="69"/>
      <c r="T11" s="69"/>
      <c r="U11" s="69"/>
      <c r="V11" s="69"/>
      <c r="W11" s="69"/>
      <c r="X11" s="69"/>
      <c r="Y11" s="69"/>
      <c r="Z11" s="69"/>
      <c r="AA11" s="69"/>
      <c r="AB11" s="69"/>
      <c r="AC11" s="69"/>
      <c r="AD11" s="69"/>
      <c r="AE11" s="69"/>
      <c r="AF11" s="69"/>
      <c r="AG11" s="69"/>
      <c r="AH11" s="69"/>
      <c r="AI11" s="69"/>
      <c r="AJ11" s="69"/>
      <c r="AK11" s="69"/>
      <c r="AL11" s="69"/>
      <c r="AM11" s="69"/>
      <c r="AN11" s="69"/>
      <c r="AO11" s="69"/>
      <c r="AP11" s="69"/>
      <c r="AQ11" s="69"/>
      <c r="AR11" s="69"/>
      <c r="AS11" s="69"/>
      <c r="AT11" s="69"/>
      <c r="AU11" s="69"/>
      <c r="AV11" s="69"/>
      <c r="AW11" s="69"/>
      <c r="AX11" s="69"/>
      <c r="AY11" s="69"/>
      <c r="AZ11" s="69"/>
      <c r="BA11" s="69"/>
      <c r="BB11" s="69"/>
      <c r="BC11" s="69"/>
      <c r="BD11" s="69"/>
      <c r="BE11" s="69"/>
      <c r="BF11" s="69"/>
      <c r="BG11" s="69"/>
      <c r="BH11" s="69"/>
      <c r="BI11" s="69"/>
      <c r="BJ11" s="69"/>
      <c r="BK11" s="69"/>
      <c r="BL11" s="69"/>
      <c r="BM11" s="69"/>
      <c r="BN11" s="69"/>
      <c r="BO11" s="69"/>
      <c r="BP11" s="69"/>
      <c r="BQ11" s="69"/>
      <c r="BR11" s="69"/>
      <c r="BS11" s="69"/>
      <c r="BT11" s="69"/>
      <c r="BU11" s="69"/>
      <c r="BV11" s="69"/>
      <c r="BW11" s="69"/>
      <c r="BX11" s="69"/>
      <c r="BY11" s="69"/>
      <c r="BZ11" s="69"/>
      <c r="CA11" s="69"/>
      <c r="CB11" s="69"/>
      <c r="CC11" s="69"/>
      <c r="CD11" s="69"/>
      <c r="CE11" s="69"/>
      <c r="CF11" s="69"/>
      <c r="CG11" s="69"/>
      <c r="CH11" s="69"/>
      <c r="CI11" s="69"/>
      <c r="CJ11" s="69"/>
      <c r="CK11" s="69"/>
      <c r="CL11" s="69"/>
      <c r="CM11" s="69"/>
      <c r="CN11" s="69"/>
      <c r="CO11" s="69"/>
      <c r="CP11" s="69"/>
      <c r="CQ11" s="69"/>
      <c r="CR11" s="69"/>
      <c r="CS11" s="69"/>
      <c r="CT11" s="69"/>
      <c r="CU11" s="69"/>
      <c r="CV11" s="69"/>
      <c r="CW11" s="69"/>
      <c r="CX11" s="69"/>
      <c r="CY11" s="69"/>
      <c r="CZ11" s="69"/>
      <c r="DA11" s="69"/>
      <c r="DB11" s="69"/>
      <c r="DC11" s="69"/>
      <c r="DD11" s="69"/>
      <c r="DE11" s="69"/>
      <c r="DF11" s="69"/>
      <c r="DG11" s="69"/>
      <c r="DH11" s="69"/>
      <c r="DI11" s="69"/>
      <c r="DJ11" s="69"/>
      <c r="DK11" s="69"/>
      <c r="DL11" s="69"/>
      <c r="DM11" s="69"/>
      <c r="DN11" s="69"/>
      <c r="DO11" s="69"/>
      <c r="DP11" s="69"/>
      <c r="DQ11" s="69"/>
      <c r="DR11" s="69"/>
      <c r="DS11" s="69"/>
      <c r="DT11" s="69"/>
      <c r="DU11" s="69"/>
      <c r="DV11" s="69"/>
      <c r="DW11" s="69"/>
      <c r="DX11" s="69"/>
      <c r="DY11" s="69"/>
      <c r="DZ11" s="69"/>
      <c r="EA11" s="69"/>
      <c r="EB11" s="69"/>
      <c r="EC11" s="69"/>
      <c r="ED11" s="69"/>
      <c r="EE11" s="69"/>
      <c r="EF11" s="69"/>
      <c r="EG11" s="69"/>
      <c r="EH11" s="69"/>
      <c r="EI11" s="69"/>
      <c r="EJ11" s="69"/>
      <c r="EK11" s="69"/>
      <c r="EL11" s="69"/>
      <c r="EM11" s="69"/>
      <c r="EN11" s="69"/>
      <c r="EO11" s="69"/>
      <c r="EP11" s="69"/>
      <c r="EQ11" s="69"/>
      <c r="ER11" s="69"/>
      <c r="ES11" s="69"/>
      <c r="ET11" s="69"/>
      <c r="EU11" s="69"/>
      <c r="EV11" s="69"/>
      <c r="EW11" s="69"/>
      <c r="EX11" s="69"/>
      <c r="EY11" s="69"/>
      <c r="EZ11" s="69"/>
      <c r="FA11" s="69"/>
      <c r="FB11" s="69"/>
      <c r="FC11" s="69"/>
      <c r="FD11" s="69"/>
      <c r="FE11" s="69"/>
      <c r="FF11" s="69"/>
      <c r="FG11" s="69"/>
      <c r="FH11" s="69"/>
      <c r="FI11" s="69"/>
      <c r="FJ11" s="69"/>
      <c r="FK11" s="69"/>
      <c r="FL11" s="69"/>
      <c r="FM11" s="69"/>
      <c r="FN11" s="69"/>
      <c r="FO11" s="69"/>
      <c r="FP11" s="69"/>
      <c r="FQ11" s="69"/>
      <c r="FR11" s="69"/>
      <c r="FS11" s="69"/>
      <c r="FT11" s="69"/>
      <c r="FU11" s="69"/>
      <c r="FV11" s="69"/>
      <c r="FW11" s="69"/>
      <c r="FX11" s="69"/>
      <c r="FY11" s="69"/>
      <c r="FZ11" s="69"/>
      <c r="GA11" s="69"/>
      <c r="GB11" s="69"/>
      <c r="GC11" s="69"/>
      <c r="GD11" s="69"/>
      <c r="GE11" s="69"/>
      <c r="GF11" s="69"/>
      <c r="GG11" s="69"/>
      <c r="GH11" s="69"/>
      <c r="GI11" s="69"/>
      <c r="GJ11" s="69"/>
      <c r="GK11" s="69"/>
      <c r="GL11" s="69"/>
      <c r="GM11" s="69"/>
      <c r="GN11" s="69"/>
      <c r="GO11" s="69"/>
      <c r="GP11" s="69"/>
      <c r="GQ11" s="69"/>
      <c r="GR11" s="69"/>
      <c r="GS11" s="69"/>
      <c r="GT11" s="69"/>
      <c r="GU11" s="69"/>
      <c r="GV11" s="69"/>
      <c r="GW11" s="69"/>
      <c r="GX11" s="69"/>
      <c r="GY11" s="69"/>
      <c r="GZ11" s="69"/>
      <c r="HA11" s="69"/>
      <c r="HB11" s="69"/>
      <c r="HC11" s="69"/>
      <c r="HD11" s="69"/>
      <c r="HE11" s="69"/>
      <c r="HF11" s="69"/>
      <c r="HG11" s="69"/>
      <c r="HH11" s="69"/>
      <c r="HI11" s="69"/>
    </row>
    <row r="12" spans="1:217" ht="20.25" customHeight="1">
      <c r="A12" s="329" t="s">
        <v>312</v>
      </c>
      <c r="B12" s="347">
        <v>0.67220000000000002</v>
      </c>
      <c r="C12" s="347">
        <v>0.74270000000000003</v>
      </c>
      <c r="D12" s="347">
        <v>0.5121</v>
      </c>
      <c r="E12" s="347">
        <v>0.75880000000000003</v>
      </c>
      <c r="F12" s="347">
        <v>0.84030000000000005</v>
      </c>
      <c r="G12" s="347">
        <v>0.78720000000000001</v>
      </c>
      <c r="H12" s="347">
        <v>0.6784</v>
      </c>
    </row>
    <row r="13" spans="1:217" ht="12" customHeight="1" thickBot="1">
      <c r="A13" s="329"/>
      <c r="B13" s="347"/>
      <c r="C13" s="347"/>
      <c r="D13" s="347"/>
      <c r="E13" s="347"/>
      <c r="F13" s="347"/>
      <c r="G13" s="347"/>
      <c r="H13" s="347"/>
    </row>
    <row r="14" spans="1:217" ht="15" customHeight="1" thickTop="1" thickBot="1">
      <c r="A14" s="68" t="s">
        <v>313</v>
      </c>
      <c r="B14" s="348"/>
      <c r="C14" s="348"/>
      <c r="D14" s="348"/>
      <c r="E14" s="348"/>
      <c r="F14" s="348"/>
      <c r="G14" s="348"/>
      <c r="H14" s="348"/>
    </row>
    <row r="15" spans="1:217" ht="20.25" customHeight="1" thickTop="1">
      <c r="A15" s="330" t="s">
        <v>314</v>
      </c>
      <c r="B15" s="347">
        <v>0.69910000000000005</v>
      </c>
      <c r="C15" s="347">
        <v>0.76639999999999997</v>
      </c>
      <c r="D15" s="347">
        <v>0.57240000000000002</v>
      </c>
      <c r="E15" s="347">
        <v>0.872</v>
      </c>
      <c r="F15" s="347">
        <v>0.79530000000000001</v>
      </c>
      <c r="G15" s="347">
        <v>0.80979999999999996</v>
      </c>
      <c r="H15" s="347">
        <v>0.70850000000000002</v>
      </c>
    </row>
    <row r="16" spans="1:217" ht="18" customHeight="1">
      <c r="A16" s="330" t="s">
        <v>315</v>
      </c>
      <c r="B16" s="347">
        <v>0.69910000000000005</v>
      </c>
      <c r="C16" s="347">
        <v>0.76639999999999997</v>
      </c>
      <c r="D16" s="347">
        <v>0.57240000000000002</v>
      </c>
      <c r="E16" s="347">
        <v>0.872</v>
      </c>
      <c r="F16" s="347">
        <v>0.79530000000000001</v>
      </c>
      <c r="G16" s="347">
        <v>0.80979999999999996</v>
      </c>
      <c r="H16" s="347">
        <v>0.70850000000000002</v>
      </c>
    </row>
    <row r="17" spans="1:8" ht="20.25" customHeight="1">
      <c r="A17" s="329" t="s">
        <v>316</v>
      </c>
      <c r="B17" s="347">
        <v>1E-4</v>
      </c>
      <c r="C17" s="347">
        <v>0.1119</v>
      </c>
      <c r="D17" s="347">
        <v>2.8999999999999998E-3</v>
      </c>
      <c r="E17" s="347">
        <v>5.3800000000000001E-2</v>
      </c>
      <c r="F17" s="347">
        <v>0</v>
      </c>
      <c r="G17" s="347">
        <v>6.4699999999999994E-2</v>
      </c>
      <c r="H17" s="347">
        <v>2.5899999999999999E-2</v>
      </c>
    </row>
    <row r="18" spans="1:8" ht="20.25" customHeight="1">
      <c r="A18" s="330" t="s">
        <v>317</v>
      </c>
      <c r="B18" s="347">
        <v>0</v>
      </c>
      <c r="C18" s="347">
        <v>0</v>
      </c>
      <c r="D18" s="347">
        <v>0</v>
      </c>
      <c r="E18" s="347">
        <v>0</v>
      </c>
      <c r="F18" s="347">
        <v>0</v>
      </c>
      <c r="G18" s="347">
        <v>0</v>
      </c>
      <c r="H18" s="347">
        <v>0</v>
      </c>
    </row>
    <row r="19" spans="1:8" ht="12" customHeight="1" thickBot="1">
      <c r="A19" s="330"/>
      <c r="B19" s="347"/>
      <c r="C19" s="347"/>
      <c r="D19" s="347"/>
      <c r="E19" s="347"/>
      <c r="F19" s="347"/>
      <c r="G19" s="347"/>
      <c r="H19" s="347"/>
    </row>
    <row r="20" spans="1:8" ht="16.5" customHeight="1" thickTop="1" thickBot="1">
      <c r="A20" s="70" t="s">
        <v>318</v>
      </c>
      <c r="B20" s="348"/>
      <c r="C20" s="348"/>
      <c r="D20" s="348"/>
      <c r="E20" s="348"/>
      <c r="F20" s="348"/>
      <c r="G20" s="348"/>
      <c r="H20" s="348"/>
    </row>
    <row r="21" spans="1:8" ht="20.25" customHeight="1" thickTop="1">
      <c r="A21" s="330" t="s">
        <v>319</v>
      </c>
      <c r="B21" s="347">
        <v>8.8999999999999999E-3</v>
      </c>
      <c r="C21" s="347">
        <v>0.1033</v>
      </c>
      <c r="D21" s="347">
        <v>1.3299999999999999E-2</v>
      </c>
      <c r="E21" s="347">
        <v>7.6600000000000001E-2</v>
      </c>
      <c r="F21" s="347">
        <v>1.8100000000000002E-2</v>
      </c>
      <c r="G21" s="347">
        <v>0.16309999999999999</v>
      </c>
      <c r="H21" s="347">
        <v>3.6299999999999999E-2</v>
      </c>
    </row>
    <row r="22" spans="1:8" ht="20.25" customHeight="1">
      <c r="A22" s="330" t="s">
        <v>320</v>
      </c>
      <c r="B22" s="347">
        <v>0.99109999999999998</v>
      </c>
      <c r="C22" s="347">
        <v>0.89670000000000005</v>
      </c>
      <c r="D22" s="347">
        <v>0.98670000000000002</v>
      </c>
      <c r="E22" s="347">
        <v>0.9234</v>
      </c>
      <c r="F22" s="347">
        <v>0.9819</v>
      </c>
      <c r="G22" s="347">
        <v>0.83689999999999998</v>
      </c>
      <c r="H22" s="347">
        <v>0.9637</v>
      </c>
    </row>
    <row r="23" spans="1:8" ht="18" customHeight="1">
      <c r="A23" s="330" t="s">
        <v>321</v>
      </c>
      <c r="B23" s="921">
        <v>286.6977</v>
      </c>
      <c r="C23" s="921">
        <v>564.04380000000003</v>
      </c>
      <c r="D23" s="921">
        <v>234.69489999999999</v>
      </c>
      <c r="E23" s="921">
        <v>433.96899999999999</v>
      </c>
      <c r="F23" s="921">
        <v>777.53729999999996</v>
      </c>
      <c r="G23" s="921">
        <v>987.42449999999997</v>
      </c>
      <c r="H23" s="921">
        <v>458.77749999999997</v>
      </c>
    </row>
    <row r="24" spans="1:8" ht="12" customHeight="1" thickBot="1">
      <c r="A24" s="330"/>
      <c r="B24" s="921"/>
      <c r="C24" s="921"/>
      <c r="D24" s="921"/>
      <c r="E24" s="921"/>
      <c r="F24" s="921"/>
      <c r="G24" s="921"/>
      <c r="H24" s="921"/>
    </row>
    <row r="25" spans="1:8" ht="17.25" customHeight="1" thickTop="1" thickBot="1">
      <c r="A25" s="71" t="s">
        <v>322</v>
      </c>
      <c r="B25" s="922"/>
      <c r="C25" s="922"/>
      <c r="D25" s="922"/>
      <c r="E25" s="922"/>
      <c r="F25" s="922"/>
      <c r="G25" s="922"/>
      <c r="H25" s="922"/>
    </row>
    <row r="26" spans="1:8" ht="20.25" customHeight="1" thickTop="1">
      <c r="A26" s="329" t="s">
        <v>323</v>
      </c>
      <c r="B26" s="347">
        <v>0.98099999999999998</v>
      </c>
      <c r="C26" s="347">
        <v>0.97589999999999999</v>
      </c>
      <c r="D26" s="347">
        <v>0.91490000000000005</v>
      </c>
      <c r="E26" s="347">
        <v>0.99160000000000004</v>
      </c>
      <c r="F26" s="347">
        <v>0.95430000000000004</v>
      </c>
      <c r="G26" s="347">
        <v>0.98429999999999995</v>
      </c>
      <c r="H26" s="347">
        <v>0.9748</v>
      </c>
    </row>
    <row r="27" spans="1:8" ht="20.25" customHeight="1">
      <c r="A27" s="329" t="s">
        <v>324</v>
      </c>
      <c r="B27" s="347">
        <v>5.1000000000000004E-3</v>
      </c>
      <c r="C27" s="347">
        <v>1.1299999999999999E-2</v>
      </c>
      <c r="D27" s="347">
        <v>2.0400000000000001E-2</v>
      </c>
      <c r="E27" s="347">
        <v>3.5000000000000001E-3</v>
      </c>
      <c r="F27" s="347">
        <v>2.2499999999999999E-2</v>
      </c>
      <c r="G27" s="347">
        <v>1.9900000000000001E-2</v>
      </c>
      <c r="H27" s="347">
        <v>8.0999999999999996E-3</v>
      </c>
    </row>
    <row r="28" spans="1:8" ht="20.25" customHeight="1">
      <c r="A28" s="330" t="s">
        <v>325</v>
      </c>
      <c r="B28" s="347">
        <v>1.9E-2</v>
      </c>
      <c r="C28" s="347">
        <v>2.41E-2</v>
      </c>
      <c r="D28" s="347">
        <v>8.5099999999999995E-2</v>
      </c>
      <c r="E28" s="347">
        <v>8.3999999999999995E-3</v>
      </c>
      <c r="F28" s="347">
        <v>4.5699999999999998E-2</v>
      </c>
      <c r="G28" s="347">
        <v>1.5699999999999999E-2</v>
      </c>
      <c r="H28" s="347">
        <v>2.52E-2</v>
      </c>
    </row>
    <row r="29" spans="1:8" ht="18" customHeight="1">
      <c r="A29" s="330" t="s">
        <v>326</v>
      </c>
      <c r="B29" s="347">
        <v>4.4000000000000003E-3</v>
      </c>
      <c r="C29" s="347">
        <v>1.15E-2</v>
      </c>
      <c r="D29" s="347">
        <v>2.1999999999999999E-2</v>
      </c>
      <c r="E29" s="347">
        <v>3.5000000000000001E-3</v>
      </c>
      <c r="F29" s="347">
        <v>2.3E-2</v>
      </c>
      <c r="G29" s="347">
        <v>1.9900000000000001E-2</v>
      </c>
      <c r="H29" s="347">
        <v>7.7999999999999996E-3</v>
      </c>
    </row>
    <row r="30" spans="1:8" ht="20.25" customHeight="1">
      <c r="A30" s="330" t="s">
        <v>327</v>
      </c>
      <c r="B30" s="347">
        <v>0.1421</v>
      </c>
      <c r="C30" s="347">
        <v>0</v>
      </c>
      <c r="D30" s="347">
        <v>1.6E-2</v>
      </c>
      <c r="E30" s="347">
        <v>0</v>
      </c>
      <c r="F30" s="347">
        <v>2.4299999999999999E-2</v>
      </c>
      <c r="G30" s="347">
        <v>1.15E-2</v>
      </c>
      <c r="H30" s="347">
        <v>6.1199999999999997E-2</v>
      </c>
    </row>
    <row r="31" spans="1:8" ht="20.25" customHeight="1">
      <c r="A31" s="330" t="s">
        <v>328</v>
      </c>
      <c r="B31" s="347">
        <v>2.8999999999999998E-3</v>
      </c>
      <c r="C31" s="347">
        <v>3.5000000000000001E-3</v>
      </c>
      <c r="D31" s="347">
        <v>3.3999999999999998E-3</v>
      </c>
      <c r="E31" s="347">
        <v>2.7000000000000001E-3</v>
      </c>
      <c r="F31" s="347">
        <v>2.8E-3</v>
      </c>
      <c r="G31" s="347">
        <v>4.8999999999999998E-3</v>
      </c>
      <c r="H31" s="347">
        <v>3.0999999999999999E-3</v>
      </c>
    </row>
    <row r="32" spans="1:8" ht="20.25" customHeight="1">
      <c r="A32" s="330" t="s">
        <v>329</v>
      </c>
      <c r="B32" s="347">
        <v>6.93E-2</v>
      </c>
      <c r="C32" s="347">
        <v>3.6200000000000003E-2</v>
      </c>
      <c r="D32" s="347">
        <v>0.14249999999999999</v>
      </c>
      <c r="E32" s="347">
        <v>4.5900000000000003E-2</v>
      </c>
      <c r="F32" s="347">
        <v>8.2500000000000004E-2</v>
      </c>
      <c r="G32" s="347">
        <v>3.3799999999999997E-2</v>
      </c>
      <c r="H32" s="347">
        <v>6.6299999999999998E-2</v>
      </c>
    </row>
    <row r="33" spans="1:8" ht="20.25" customHeight="1">
      <c r="A33" s="330" t="s">
        <v>330</v>
      </c>
      <c r="B33" s="347">
        <v>0.96709999999999996</v>
      </c>
      <c r="C33" s="347">
        <v>0.96699999999999997</v>
      </c>
      <c r="D33" s="347">
        <v>0.87549999999999994</v>
      </c>
      <c r="E33" s="347">
        <v>0.97919999999999996</v>
      </c>
      <c r="F33" s="347">
        <v>0.94889999999999997</v>
      </c>
      <c r="G33" s="347">
        <v>0.98050000000000004</v>
      </c>
      <c r="H33" s="347">
        <v>0.96040000000000003</v>
      </c>
    </row>
    <row r="34" spans="1:8" ht="20.25" customHeight="1">
      <c r="A34" s="330" t="s">
        <v>331</v>
      </c>
      <c r="B34" s="347">
        <v>1.5699999999999999E-2</v>
      </c>
      <c r="C34" s="347">
        <v>1.04E-2</v>
      </c>
      <c r="D34" s="347">
        <v>4.9200000000000001E-2</v>
      </c>
      <c r="E34" s="347">
        <v>1.4E-2</v>
      </c>
      <c r="F34" s="347">
        <v>1.9E-2</v>
      </c>
      <c r="G34" s="347">
        <v>0.01</v>
      </c>
      <c r="H34" s="347">
        <v>1.6899999999999998E-2</v>
      </c>
    </row>
    <row r="35" spans="1:8" ht="20.25" customHeight="1">
      <c r="A35" s="330" t="s">
        <v>332</v>
      </c>
      <c r="B35" s="347">
        <v>5.1000000000000004E-3</v>
      </c>
      <c r="C35" s="347">
        <v>2.3E-3</v>
      </c>
      <c r="D35" s="347">
        <v>1.7100000000000001E-2</v>
      </c>
      <c r="E35" s="347">
        <v>6.9999999999999999E-4</v>
      </c>
      <c r="F35" s="347">
        <v>9.1999999999999998E-3</v>
      </c>
      <c r="G35" s="347">
        <v>5.9999999999999995E-4</v>
      </c>
      <c r="H35" s="347">
        <v>5.1999999999999998E-3</v>
      </c>
    </row>
    <row r="36" spans="1:8" ht="20.25" customHeight="1">
      <c r="A36" s="330" t="s">
        <v>333</v>
      </c>
      <c r="B36" s="347">
        <v>2.5999999999999999E-3</v>
      </c>
      <c r="C36" s="347">
        <v>1.5E-3</v>
      </c>
      <c r="D36" s="347">
        <v>8.3999999999999995E-3</v>
      </c>
      <c r="E36" s="347">
        <v>5.9999999999999995E-4</v>
      </c>
      <c r="F36" s="347">
        <v>6.1000000000000004E-3</v>
      </c>
      <c r="G36" s="347">
        <v>0</v>
      </c>
      <c r="H36" s="347">
        <v>2.7000000000000001E-3</v>
      </c>
    </row>
    <row r="37" spans="1:8" ht="20.25" customHeight="1">
      <c r="A37" s="330" t="s">
        <v>334</v>
      </c>
      <c r="B37" s="347">
        <v>5.9999999999999995E-4</v>
      </c>
      <c r="C37" s="347">
        <v>1.6999999999999999E-3</v>
      </c>
      <c r="D37" s="347">
        <v>6.7000000000000002E-3</v>
      </c>
      <c r="E37" s="347">
        <v>0</v>
      </c>
      <c r="F37" s="347">
        <v>2.2000000000000001E-3</v>
      </c>
      <c r="G37" s="347">
        <v>0</v>
      </c>
      <c r="H37" s="347">
        <v>1.2999999999999999E-3</v>
      </c>
    </row>
    <row r="38" spans="1:8" ht="20.25" customHeight="1">
      <c r="A38" s="330" t="s">
        <v>335</v>
      </c>
      <c r="B38" s="347">
        <v>8.8000000000000005E-3</v>
      </c>
      <c r="C38" s="347">
        <v>1.7100000000000001E-2</v>
      </c>
      <c r="D38" s="347">
        <v>4.3099999999999999E-2</v>
      </c>
      <c r="E38" s="347">
        <v>5.4999999999999997E-3</v>
      </c>
      <c r="F38" s="347">
        <v>1.46E-2</v>
      </c>
      <c r="G38" s="347">
        <v>8.8000000000000005E-3</v>
      </c>
      <c r="H38" s="347">
        <v>1.3299999999999999E-2</v>
      </c>
    </row>
    <row r="39" spans="1:8" ht="12" customHeight="1" thickBot="1">
      <c r="A39" s="330"/>
      <c r="B39" s="347"/>
      <c r="C39" s="347"/>
      <c r="D39" s="347"/>
      <c r="E39" s="347"/>
      <c r="F39" s="347"/>
      <c r="G39" s="347"/>
      <c r="H39" s="347"/>
    </row>
    <row r="40" spans="1:8" ht="17.25" customHeight="1" thickTop="1" thickBot="1">
      <c r="A40" s="71" t="s">
        <v>336</v>
      </c>
      <c r="B40" s="348"/>
      <c r="C40" s="348"/>
      <c r="D40" s="348"/>
      <c r="E40" s="348"/>
      <c r="F40" s="348"/>
      <c r="G40" s="348"/>
      <c r="H40" s="348"/>
    </row>
    <row r="41" spans="1:8" ht="20.25" customHeight="1" thickTop="1">
      <c r="A41" s="330" t="s">
        <v>337</v>
      </c>
      <c r="B41" s="347">
        <v>0.1072</v>
      </c>
      <c r="C41" s="347">
        <v>0.1203</v>
      </c>
      <c r="D41" s="347">
        <v>0.17249999999999999</v>
      </c>
      <c r="E41" s="347">
        <v>0.16769999999999999</v>
      </c>
      <c r="F41" s="347">
        <v>0.15179999999999999</v>
      </c>
      <c r="G41" s="347">
        <v>0.24429999999999999</v>
      </c>
      <c r="H41" s="347">
        <v>0.1174</v>
      </c>
    </row>
    <row r="42" spans="1:8" ht="20.25" customHeight="1">
      <c r="A42" s="330" t="s">
        <v>338</v>
      </c>
      <c r="B42" s="347">
        <v>0.41639999999999999</v>
      </c>
      <c r="C42" s="347">
        <v>0.42549999999999999</v>
      </c>
      <c r="D42" s="347">
        <v>0.55030000000000001</v>
      </c>
      <c r="E42" s="347">
        <v>0.4637</v>
      </c>
      <c r="F42" s="347">
        <v>0.3523</v>
      </c>
      <c r="G42" s="347">
        <v>0.54959999999999998</v>
      </c>
      <c r="H42" s="347">
        <v>0.43049999999999999</v>
      </c>
    </row>
    <row r="43" spans="1:8" ht="20.25" customHeight="1">
      <c r="A43" s="330" t="s">
        <v>339</v>
      </c>
      <c r="B43" s="347">
        <v>0.35010000000000002</v>
      </c>
      <c r="C43" s="347">
        <v>0.2266</v>
      </c>
      <c r="D43" s="347">
        <v>0.4748</v>
      </c>
      <c r="E43" s="347">
        <v>0.22919999999999999</v>
      </c>
      <c r="F43" s="347">
        <v>0.14299999999999999</v>
      </c>
      <c r="G43" s="347">
        <v>0.20150000000000001</v>
      </c>
      <c r="H43" s="347">
        <v>0.32</v>
      </c>
    </row>
    <row r="44" spans="1:8" ht="20.25" customHeight="1">
      <c r="A44" s="330" t="s">
        <v>340</v>
      </c>
      <c r="B44" s="347">
        <v>0.25850000000000001</v>
      </c>
      <c r="C44" s="347">
        <v>0.20169999999999999</v>
      </c>
      <c r="D44" s="347">
        <v>0.28289999999999998</v>
      </c>
      <c r="E44" s="347">
        <v>0.21540000000000001</v>
      </c>
      <c r="F44" s="347">
        <v>0.11600000000000001</v>
      </c>
      <c r="G44" s="347">
        <v>0.18010000000000001</v>
      </c>
      <c r="H44" s="347">
        <v>0.24479999999999999</v>
      </c>
    </row>
    <row r="45" spans="1:8" ht="12" customHeight="1" thickBot="1">
      <c r="A45" s="330"/>
      <c r="B45" s="347"/>
      <c r="C45" s="347"/>
      <c r="D45" s="347"/>
      <c r="E45" s="347"/>
      <c r="F45" s="347"/>
      <c r="G45" s="347"/>
      <c r="H45" s="347"/>
    </row>
    <row r="46" spans="1:8" ht="17.25" customHeight="1" thickTop="1" thickBot="1">
      <c r="A46" s="71" t="s">
        <v>341</v>
      </c>
      <c r="B46" s="348"/>
      <c r="C46" s="348"/>
      <c r="D46" s="348"/>
      <c r="E46" s="348"/>
      <c r="F46" s="348"/>
      <c r="G46" s="348"/>
      <c r="H46" s="348"/>
    </row>
    <row r="47" spans="1:8" ht="20.25" customHeight="1" thickTop="1">
      <c r="A47" s="329" t="s">
        <v>342</v>
      </c>
      <c r="B47" s="347">
        <v>0.26169999999999999</v>
      </c>
      <c r="C47" s="347">
        <v>0.10979999999999999</v>
      </c>
      <c r="D47" s="347">
        <v>0.40410000000000001</v>
      </c>
      <c r="E47" s="347">
        <v>0.06</v>
      </c>
      <c r="F47" s="347">
        <v>0.18870000000000001</v>
      </c>
      <c r="G47" s="347">
        <v>0.10639999999999999</v>
      </c>
      <c r="H47" s="347">
        <v>0.23499999999999999</v>
      </c>
    </row>
    <row r="48" spans="1:8" ht="18" customHeight="1">
      <c r="A48" s="330" t="s">
        <v>343</v>
      </c>
      <c r="B48" s="347">
        <v>0.26119999999999999</v>
      </c>
      <c r="C48" s="347">
        <v>0.10979999999999999</v>
      </c>
      <c r="D48" s="347">
        <v>0.40410000000000001</v>
      </c>
      <c r="E48" s="347">
        <v>0.06</v>
      </c>
      <c r="F48" s="347">
        <v>0.18870000000000001</v>
      </c>
      <c r="G48" s="347">
        <v>0.10639999999999999</v>
      </c>
      <c r="H48" s="347">
        <v>0.23480000000000001</v>
      </c>
    </row>
    <row r="49" spans="1:8" ht="20.25" customHeight="1">
      <c r="A49" s="330" t="s">
        <v>344</v>
      </c>
      <c r="B49" s="347">
        <v>5.0599999999999999E-2</v>
      </c>
      <c r="C49" s="347">
        <v>0.16830000000000001</v>
      </c>
      <c r="D49" s="347">
        <v>0.1237</v>
      </c>
      <c r="E49" s="347">
        <v>0.1104</v>
      </c>
      <c r="F49" s="347">
        <v>0.2213</v>
      </c>
      <c r="G49" s="347">
        <v>0.1192</v>
      </c>
      <c r="H49" s="347">
        <v>7.6100000000000001E-2</v>
      </c>
    </row>
    <row r="50" spans="1:8" ht="20.25" customHeight="1">
      <c r="A50" s="330" t="s">
        <v>345</v>
      </c>
      <c r="B50" s="347">
        <v>1.9E-3</v>
      </c>
      <c r="C50" s="347">
        <v>0</v>
      </c>
      <c r="D50" s="347">
        <v>5.0000000000000001E-4</v>
      </c>
      <c r="E50" s="347">
        <v>0</v>
      </c>
      <c r="F50" s="347">
        <v>2.5999999999999999E-3</v>
      </c>
      <c r="G50" s="347">
        <v>1.6999999999999999E-3</v>
      </c>
      <c r="H50" s="347">
        <v>1.5E-3</v>
      </c>
    </row>
    <row r="51" spans="1:8" ht="18" customHeight="1">
      <c r="A51" s="330" t="s">
        <v>346</v>
      </c>
      <c r="B51" s="347">
        <v>3.6499999999999998E-2</v>
      </c>
      <c r="C51" s="347">
        <v>9.8799999999999999E-2</v>
      </c>
      <c r="D51" s="347">
        <v>6.25E-2</v>
      </c>
      <c r="E51" s="347">
        <v>4.0300000000000002E-2</v>
      </c>
      <c r="F51" s="347">
        <v>0.14749999999999999</v>
      </c>
      <c r="G51" s="347">
        <v>5.7200000000000001E-2</v>
      </c>
      <c r="H51" s="347">
        <v>4.8000000000000001E-2</v>
      </c>
    </row>
    <row r="52" spans="1:8" ht="18" customHeight="1">
      <c r="A52" s="330" t="s">
        <v>347</v>
      </c>
      <c r="B52" s="347">
        <v>0.53839999999999999</v>
      </c>
      <c r="C52" s="347">
        <v>0.20300000000000001</v>
      </c>
      <c r="D52" s="347">
        <v>0.99950000000000006</v>
      </c>
      <c r="E52" s="347">
        <v>0.11650000000000001</v>
      </c>
      <c r="F52" s="347">
        <v>0.35859999999999997</v>
      </c>
      <c r="G52" s="347">
        <v>0.15559999999999999</v>
      </c>
      <c r="H52" s="347">
        <v>0.47770000000000001</v>
      </c>
    </row>
    <row r="53" spans="1:8" ht="12" customHeight="1" thickBot="1">
      <c r="A53" s="330"/>
      <c r="B53" s="347"/>
      <c r="C53" s="347"/>
      <c r="D53" s="347"/>
      <c r="E53" s="347"/>
      <c r="F53" s="347"/>
      <c r="G53" s="347"/>
      <c r="H53" s="347"/>
    </row>
    <row r="54" spans="1:8" ht="17.25" customHeight="1" thickTop="1" thickBot="1">
      <c r="A54" s="71" t="s">
        <v>348</v>
      </c>
      <c r="B54" s="348"/>
      <c r="C54" s="348"/>
      <c r="D54" s="348"/>
      <c r="E54" s="348"/>
      <c r="F54" s="348"/>
      <c r="G54" s="348"/>
      <c r="H54" s="348"/>
    </row>
    <row r="55" spans="1:8" ht="18" customHeight="1" thickTop="1">
      <c r="A55" s="330" t="s">
        <v>349</v>
      </c>
      <c r="B55" s="347">
        <v>0.9294</v>
      </c>
      <c r="C55" s="347">
        <v>0.92889999999999995</v>
      </c>
      <c r="D55" s="347">
        <v>0.91469999999999996</v>
      </c>
      <c r="E55" s="347">
        <v>0.92090000000000005</v>
      </c>
      <c r="F55" s="347">
        <v>0.93300000000000005</v>
      </c>
      <c r="G55" s="347">
        <v>0.89400000000000002</v>
      </c>
      <c r="H55" s="347">
        <v>0.92730000000000001</v>
      </c>
    </row>
    <row r="56" spans="1:8" ht="18" customHeight="1">
      <c r="A56" s="330" t="s">
        <v>350</v>
      </c>
      <c r="B56" s="347">
        <v>0.93930000000000002</v>
      </c>
      <c r="C56" s="347">
        <v>0.97889999999999999</v>
      </c>
      <c r="D56" s="347">
        <v>0.96450000000000002</v>
      </c>
      <c r="E56" s="347">
        <v>0.97250000000000003</v>
      </c>
      <c r="F56" s="347">
        <v>0.96340000000000003</v>
      </c>
      <c r="G56" s="347">
        <v>0.97050000000000003</v>
      </c>
      <c r="H56" s="347">
        <v>0.95250000000000001</v>
      </c>
    </row>
    <row r="57" spans="1:8" ht="18" customHeight="1">
      <c r="A57" s="330" t="s">
        <v>351</v>
      </c>
      <c r="B57" s="347">
        <v>0.33939999999999998</v>
      </c>
      <c r="C57" s="347">
        <v>6.59E-2</v>
      </c>
      <c r="D57" s="347">
        <v>0.59160000000000001</v>
      </c>
      <c r="E57" s="347">
        <v>7.4999999999999997E-3</v>
      </c>
      <c r="F57" s="347">
        <v>0.19370000000000001</v>
      </c>
      <c r="G57" s="347">
        <v>3.0800000000000001E-2</v>
      </c>
      <c r="H57" s="347">
        <v>0.2722</v>
      </c>
    </row>
    <row r="58" spans="1:8" ht="18" customHeight="1">
      <c r="A58" s="330" t="s">
        <v>352</v>
      </c>
      <c r="B58" s="347">
        <v>0.27010000000000001</v>
      </c>
      <c r="C58" s="347">
        <v>0.64780000000000004</v>
      </c>
      <c r="D58" s="347">
        <v>0.21110000000000001</v>
      </c>
      <c r="E58" s="347">
        <v>1.3168</v>
      </c>
      <c r="F58" s="347">
        <v>0.35499999999999998</v>
      </c>
      <c r="G58" s="347">
        <v>0.99690000000000001</v>
      </c>
      <c r="H58" s="347">
        <v>0.30959999999999999</v>
      </c>
    </row>
    <row r="59" spans="1:8" ht="9.75" customHeight="1" thickBot="1">
      <c r="A59" s="331"/>
      <c r="B59" s="642"/>
      <c r="C59" s="642"/>
      <c r="D59" s="642"/>
      <c r="E59" s="642"/>
      <c r="F59" s="642"/>
      <c r="G59" s="642"/>
      <c r="H59" s="642"/>
    </row>
    <row r="60" spans="1:8" s="42" customFormat="1" ht="12" customHeight="1" thickTop="1">
      <c r="A60" s="72" t="s">
        <v>353</v>
      </c>
      <c r="B60" s="73"/>
      <c r="C60" s="643"/>
      <c r="D60" s="643"/>
      <c r="E60" s="643"/>
      <c r="F60" s="643"/>
      <c r="G60" s="643"/>
      <c r="H60" s="643"/>
    </row>
    <row r="61" spans="1:8" s="42" customFormat="1" ht="45.75" customHeight="1">
      <c r="A61" s="1084" t="s">
        <v>354</v>
      </c>
      <c r="B61" s="1085"/>
      <c r="C61" s="1085"/>
      <c r="D61" s="1085"/>
      <c r="E61" s="1085"/>
      <c r="F61" s="1085"/>
      <c r="G61" s="1085"/>
      <c r="H61" s="1085"/>
    </row>
    <row r="62" spans="1:8" s="42" customFormat="1" ht="35.25" customHeight="1">
      <c r="A62" s="1084" t="s">
        <v>355</v>
      </c>
      <c r="B62" s="1085"/>
      <c r="C62" s="1085"/>
      <c r="D62" s="1085"/>
      <c r="E62" s="1085"/>
      <c r="F62" s="1085"/>
      <c r="G62" s="1085"/>
      <c r="H62" s="1085"/>
    </row>
    <row r="63" spans="1:8" s="42" customFormat="1" ht="11.25">
      <c r="A63" s="74" t="s">
        <v>838</v>
      </c>
      <c r="B63" s="644"/>
      <c r="C63" s="645"/>
      <c r="D63" s="645"/>
      <c r="E63" s="645"/>
      <c r="F63" s="645"/>
      <c r="G63" s="645"/>
      <c r="H63" s="645"/>
    </row>
    <row r="64" spans="1:8" ht="15.75" thickBot="1">
      <c r="A64" s="42"/>
      <c r="B64" s="646"/>
      <c r="C64" s="626"/>
      <c r="D64" s="626"/>
      <c r="E64" s="626"/>
      <c r="F64" s="626"/>
      <c r="G64" s="626"/>
      <c r="H64" s="626"/>
    </row>
    <row r="65" spans="1:8" ht="27.75" thickTop="1" thickBot="1">
      <c r="A65" s="395"/>
      <c r="B65" s="647" t="s">
        <v>1289</v>
      </c>
      <c r="C65" s="647" t="s">
        <v>1293</v>
      </c>
      <c r="D65" s="647" t="s">
        <v>1292</v>
      </c>
      <c r="E65" s="647" t="s">
        <v>1294</v>
      </c>
      <c r="F65" s="647" t="s">
        <v>1291</v>
      </c>
      <c r="G65" s="648" t="s">
        <v>1295</v>
      </c>
      <c r="H65" s="648" t="s">
        <v>309</v>
      </c>
    </row>
    <row r="66" spans="1:8" ht="15.75" customHeight="1" thickTop="1" thickBot="1">
      <c r="A66" s="71" t="s">
        <v>356</v>
      </c>
      <c r="B66" s="649"/>
      <c r="C66" s="649"/>
      <c r="D66" s="649"/>
      <c r="E66" s="649"/>
      <c r="F66" s="649"/>
      <c r="G66" s="650"/>
      <c r="H66" s="650"/>
    </row>
    <row r="67" spans="1:8" ht="15.75" customHeight="1" thickTop="1">
      <c r="A67" s="330" t="s">
        <v>357</v>
      </c>
      <c r="B67" s="651">
        <v>4.24E-2</v>
      </c>
      <c r="C67" s="651">
        <v>3.3799999999999997E-2</v>
      </c>
      <c r="D67" s="651">
        <v>5.0299999999999997E-2</v>
      </c>
      <c r="E67" s="651">
        <v>4.1099999999999998E-2</v>
      </c>
      <c r="F67" s="651">
        <v>6.3799999999999996E-2</v>
      </c>
      <c r="G67" s="651">
        <v>5.1700000000000003E-2</v>
      </c>
      <c r="H67" s="651">
        <v>4.1700000000000001E-2</v>
      </c>
    </row>
    <row r="68" spans="1:8" ht="15.75" customHeight="1">
      <c r="A68" s="330" t="s">
        <v>358</v>
      </c>
      <c r="B68" s="651">
        <v>4.6800000000000001E-2</v>
      </c>
      <c r="C68" s="651">
        <v>3.4799999999999998E-2</v>
      </c>
      <c r="D68" s="651">
        <v>5.0500000000000003E-2</v>
      </c>
      <c r="E68" s="651">
        <v>4.3400000000000001E-2</v>
      </c>
      <c r="F68" s="651">
        <v>6.8599999999999994E-2</v>
      </c>
      <c r="G68" s="651">
        <v>6.3299999999999995E-2</v>
      </c>
      <c r="H68" s="651">
        <v>4.4999999999999998E-2</v>
      </c>
    </row>
    <row r="69" spans="1:8" ht="15.75" customHeight="1">
      <c r="A69" s="330" t="s">
        <v>359</v>
      </c>
      <c r="B69" s="651">
        <v>4.1599999999999998E-2</v>
      </c>
      <c r="C69" s="651">
        <v>3.1E-2</v>
      </c>
      <c r="D69" s="651">
        <v>3.1899999999999998E-2</v>
      </c>
      <c r="E69" s="651">
        <v>4.3700000000000003E-2</v>
      </c>
      <c r="F69" s="651">
        <v>5.8200000000000002E-2</v>
      </c>
      <c r="G69" s="651">
        <v>6.7199999999999996E-2</v>
      </c>
      <c r="H69" s="651">
        <v>3.9100000000000003E-2</v>
      </c>
    </row>
    <row r="70" spans="1:8" ht="15.75" customHeight="1">
      <c r="A70" s="330" t="s">
        <v>360</v>
      </c>
      <c r="B70" s="651">
        <v>1.03E-2</v>
      </c>
      <c r="C70" s="651">
        <v>1.8E-3</v>
      </c>
      <c r="D70" s="651">
        <v>1.9199999999999998E-2</v>
      </c>
      <c r="E70" s="651">
        <v>-1.43E-2</v>
      </c>
      <c r="F70" s="651">
        <v>-3.8E-3</v>
      </c>
      <c r="G70" s="651">
        <v>-2.4500000000000001E-2</v>
      </c>
      <c r="H70" s="651">
        <v>8.0999999999999996E-3</v>
      </c>
    </row>
    <row r="71" spans="1:8" ht="15.75" customHeight="1">
      <c r="A71" s="330" t="s">
        <v>361</v>
      </c>
      <c r="B71" s="651">
        <v>1.0699999999999999E-2</v>
      </c>
      <c r="C71" s="651">
        <v>1.8E-3</v>
      </c>
      <c r="D71" s="651">
        <v>1.9199999999999998E-2</v>
      </c>
      <c r="E71" s="651">
        <v>-1.44E-2</v>
      </c>
      <c r="F71" s="651">
        <v>6.9999999999999999E-4</v>
      </c>
      <c r="G71" s="651">
        <v>-2.4500000000000001E-2</v>
      </c>
      <c r="H71" s="651">
        <v>8.3999999999999995E-3</v>
      </c>
    </row>
    <row r="72" spans="1:8" ht="15.75" customHeight="1">
      <c r="A72" s="330" t="s">
        <v>362</v>
      </c>
      <c r="B72" s="651">
        <v>1.0699999999999999E-2</v>
      </c>
      <c r="C72" s="651">
        <v>1.8E-3</v>
      </c>
      <c r="D72" s="651">
        <v>1.9199999999999998E-2</v>
      </c>
      <c r="E72" s="651">
        <v>-1.44E-2</v>
      </c>
      <c r="F72" s="651">
        <v>5.0000000000000001E-4</v>
      </c>
      <c r="G72" s="651">
        <v>-2.4500000000000001E-2</v>
      </c>
      <c r="H72" s="651">
        <v>8.3999999999999995E-3</v>
      </c>
    </row>
    <row r="73" spans="1:8" ht="15.75" customHeight="1" thickBot="1">
      <c r="A73" s="330" t="s">
        <v>363</v>
      </c>
      <c r="B73" s="651">
        <v>4.0899999999999999E-2</v>
      </c>
      <c r="C73" s="651">
        <v>1.6299999999999999E-2</v>
      </c>
      <c r="D73" s="651">
        <v>4.7500000000000001E-2</v>
      </c>
      <c r="E73" s="651">
        <v>-0.23469999999999999</v>
      </c>
      <c r="F73" s="651">
        <v>2.8E-3</v>
      </c>
      <c r="G73" s="651">
        <v>-0.22889999999999999</v>
      </c>
      <c r="H73" s="651">
        <v>3.5700000000000003E-2</v>
      </c>
    </row>
    <row r="74" spans="1:8" ht="15.75" customHeight="1" thickTop="1" thickBot="1">
      <c r="A74" s="71" t="s">
        <v>364</v>
      </c>
      <c r="B74" s="649"/>
      <c r="C74" s="649"/>
      <c r="D74" s="649"/>
      <c r="E74" s="649"/>
      <c r="F74" s="649"/>
      <c r="G74" s="650"/>
      <c r="H74" s="650"/>
    </row>
    <row r="75" spans="1:8" ht="15.75" customHeight="1" thickTop="1">
      <c r="A75" s="330" t="s">
        <v>365</v>
      </c>
      <c r="B75" s="651">
        <v>6.2899999999999998E-2</v>
      </c>
      <c r="C75" s="651">
        <v>5.8700000000000002E-2</v>
      </c>
      <c r="D75" s="651">
        <v>5.9700000000000003E-2</v>
      </c>
      <c r="E75" s="651">
        <v>6.1899999999999997E-2</v>
      </c>
      <c r="F75" s="651">
        <v>8.0199999999999994E-2</v>
      </c>
      <c r="G75" s="651">
        <v>8.5000000000000006E-2</v>
      </c>
      <c r="H75" s="651">
        <v>6.2300000000000001E-2</v>
      </c>
    </row>
    <row r="76" spans="1:8" ht="15.75" customHeight="1">
      <c r="A76" s="330" t="s">
        <v>366</v>
      </c>
      <c r="B76" s="651">
        <v>-2.0500000000000001E-2</v>
      </c>
      <c r="C76" s="651">
        <v>-2.5000000000000001E-2</v>
      </c>
      <c r="D76" s="651">
        <v>-9.4000000000000004E-3</v>
      </c>
      <c r="E76" s="651">
        <v>-2.07E-2</v>
      </c>
      <c r="F76" s="651">
        <v>-1.6400000000000001E-2</v>
      </c>
      <c r="G76" s="651">
        <v>-3.3300000000000003E-2</v>
      </c>
      <c r="H76" s="651">
        <v>-2.06E-2</v>
      </c>
    </row>
    <row r="77" spans="1:8" ht="15.75" customHeight="1">
      <c r="A77" s="330" t="s">
        <v>367</v>
      </c>
      <c r="B77" s="651">
        <v>2.9499999999999998E-2</v>
      </c>
      <c r="C77" s="651">
        <v>2.87E-2</v>
      </c>
      <c r="D77" s="651">
        <v>1.6299999999999999E-2</v>
      </c>
      <c r="E77" s="651">
        <v>2.2700000000000001E-2</v>
      </c>
      <c r="F77" s="651">
        <v>2.1100000000000001E-2</v>
      </c>
      <c r="G77" s="651">
        <v>3.85E-2</v>
      </c>
      <c r="H77" s="651">
        <v>2.8199999999999999E-2</v>
      </c>
    </row>
    <row r="78" spans="1:8" ht="15.75" customHeight="1">
      <c r="A78" s="330" t="s">
        <v>368</v>
      </c>
      <c r="B78" s="651">
        <v>2.9999999999999997E-4</v>
      </c>
      <c r="C78" s="651">
        <v>0</v>
      </c>
      <c r="D78" s="651">
        <v>0</v>
      </c>
      <c r="E78" s="651">
        <v>0</v>
      </c>
      <c r="F78" s="651">
        <v>0</v>
      </c>
      <c r="G78" s="651">
        <v>0</v>
      </c>
      <c r="H78" s="651">
        <v>2.0000000000000001E-4</v>
      </c>
    </row>
    <row r="79" spans="1:8" ht="15.75" customHeight="1">
      <c r="A79" s="330" t="s">
        <v>369</v>
      </c>
      <c r="B79" s="651">
        <v>-5.1999999999999998E-3</v>
      </c>
      <c r="C79" s="651">
        <v>-3.8E-3</v>
      </c>
      <c r="D79" s="651">
        <v>-1.8599999999999998E-2</v>
      </c>
      <c r="E79" s="651">
        <v>2.9999999999999997E-4</v>
      </c>
      <c r="F79" s="651">
        <v>-1.04E-2</v>
      </c>
      <c r="G79" s="651">
        <v>3.8999999999999998E-3</v>
      </c>
      <c r="H79" s="651">
        <v>-5.8999999999999999E-3</v>
      </c>
    </row>
    <row r="80" spans="1:8" ht="15.75" customHeight="1">
      <c r="A80" s="330" t="s">
        <v>370</v>
      </c>
      <c r="B80" s="651">
        <v>4.3E-3</v>
      </c>
      <c r="C80" s="651">
        <v>1E-3</v>
      </c>
      <c r="D80" s="651">
        <v>2.0000000000000001E-4</v>
      </c>
      <c r="E80" s="651">
        <v>2.3E-3</v>
      </c>
      <c r="F80" s="651">
        <v>4.7999999999999996E-3</v>
      </c>
      <c r="G80" s="651">
        <v>1.1599999999999999E-2</v>
      </c>
      <c r="H80" s="651">
        <v>3.3E-3</v>
      </c>
    </row>
    <row r="81" spans="1:8" ht="15.75" customHeight="1">
      <c r="A81" s="330" t="s">
        <v>371</v>
      </c>
      <c r="B81" s="651">
        <v>-3.1300000000000001E-2</v>
      </c>
      <c r="C81" s="651">
        <v>-2.92E-2</v>
      </c>
      <c r="D81" s="651">
        <v>-1.2800000000000001E-2</v>
      </c>
      <c r="E81" s="651">
        <v>-5.8000000000000003E-2</v>
      </c>
      <c r="F81" s="651">
        <v>-6.2E-2</v>
      </c>
      <c r="G81" s="652">
        <v>-9.1700000000000004E-2</v>
      </c>
      <c r="H81" s="652">
        <v>-3.1099999999999999E-2</v>
      </c>
    </row>
    <row r="82" spans="1:8" ht="15.75" customHeight="1">
      <c r="A82" s="330" t="s">
        <v>372</v>
      </c>
      <c r="B82" s="651">
        <v>0</v>
      </c>
      <c r="C82" s="651">
        <v>0</v>
      </c>
      <c r="D82" s="651">
        <v>0</v>
      </c>
      <c r="E82" s="651">
        <v>-1E-4</v>
      </c>
      <c r="F82" s="651">
        <v>4.4000000000000003E-3</v>
      </c>
      <c r="G82" s="651">
        <v>0</v>
      </c>
      <c r="H82" s="651">
        <v>1E-4</v>
      </c>
    </row>
    <row r="83" spans="1:8" ht="15.75" customHeight="1" thickBot="1">
      <c r="A83" s="330" t="s">
        <v>373</v>
      </c>
      <c r="B83" s="651">
        <v>0.1033</v>
      </c>
      <c r="C83" s="651">
        <v>0.13270000000000001</v>
      </c>
      <c r="D83" s="651">
        <v>9.1300000000000006E-2</v>
      </c>
      <c r="E83" s="651">
        <v>0.4103</v>
      </c>
      <c r="F83" s="651">
        <v>0</v>
      </c>
      <c r="G83" s="651">
        <v>0.38059999999999999</v>
      </c>
      <c r="H83" s="651">
        <v>0.1174</v>
      </c>
    </row>
    <row r="84" spans="1:8" ht="15.75" customHeight="1" thickTop="1" thickBot="1">
      <c r="A84" s="71" t="s">
        <v>374</v>
      </c>
      <c r="B84" s="649"/>
      <c r="C84" s="649"/>
      <c r="D84" s="649"/>
      <c r="E84" s="649"/>
      <c r="F84" s="649"/>
      <c r="G84" s="650"/>
      <c r="H84" s="650"/>
    </row>
    <row r="85" spans="1:8" ht="15.75" customHeight="1" thickTop="1">
      <c r="A85" s="330" t="s">
        <v>375</v>
      </c>
      <c r="B85" s="651">
        <v>7.22E-2</v>
      </c>
      <c r="C85" s="651">
        <v>7.3499999999999996E-2</v>
      </c>
      <c r="D85" s="651">
        <v>9.3799999999999994E-2</v>
      </c>
      <c r="E85" s="651">
        <v>7.5700000000000003E-2</v>
      </c>
      <c r="F85" s="651">
        <v>9.1300000000000006E-2</v>
      </c>
      <c r="G85" s="651">
        <v>4.0800000000000003E-2</v>
      </c>
      <c r="H85" s="651">
        <v>7.3899999999999993E-2</v>
      </c>
    </row>
    <row r="86" spans="1:8" ht="15.75" customHeight="1">
      <c r="A86" s="330" t="s">
        <v>376</v>
      </c>
      <c r="B86" s="651">
        <v>1.9E-3</v>
      </c>
      <c r="C86" s="651">
        <v>7.7299999999999994E-2</v>
      </c>
      <c r="D86" s="651">
        <v>6.4899999999999999E-2</v>
      </c>
      <c r="E86" s="651">
        <v>5.5E-2</v>
      </c>
      <c r="F86" s="651">
        <v>0</v>
      </c>
      <c r="G86" s="651">
        <v>3.0619999999999998</v>
      </c>
      <c r="H86" s="651">
        <v>0.1804</v>
      </c>
    </row>
    <row r="87" spans="1:8" ht="15.75" customHeight="1">
      <c r="A87" s="330" t="s">
        <v>377</v>
      </c>
      <c r="B87" s="651">
        <v>0.161</v>
      </c>
      <c r="C87" s="651">
        <v>1.2999999999999999E-2</v>
      </c>
      <c r="D87" s="651">
        <v>4.41E-2</v>
      </c>
      <c r="E87" s="651">
        <v>3.5200000000000002E-2</v>
      </c>
      <c r="F87" s="651">
        <v>2.9000000000000001E-2</v>
      </c>
      <c r="G87" s="651">
        <v>0.1143</v>
      </c>
      <c r="H87" s="651">
        <v>9.4100000000000003E-2</v>
      </c>
    </row>
    <row r="88" spans="1:8" ht="15.75" customHeight="1">
      <c r="A88" s="330" t="s">
        <v>378</v>
      </c>
      <c r="B88" s="651">
        <v>0</v>
      </c>
      <c r="C88" s="651">
        <v>0</v>
      </c>
      <c r="D88" s="651">
        <v>0</v>
      </c>
      <c r="E88" s="651">
        <v>0</v>
      </c>
      <c r="F88" s="651">
        <v>0.20480000000000001</v>
      </c>
      <c r="G88" s="651">
        <v>0</v>
      </c>
      <c r="H88" s="651">
        <v>3.8E-3</v>
      </c>
    </row>
    <row r="89" spans="1:8" ht="15.75" customHeight="1">
      <c r="A89" s="330" t="s">
        <v>379</v>
      </c>
      <c r="B89" s="651">
        <v>8.0000000000000004E-4</v>
      </c>
      <c r="C89" s="651">
        <v>0</v>
      </c>
      <c r="D89" s="651">
        <v>5.4999999999999997E-3</v>
      </c>
      <c r="E89" s="651">
        <v>5.8900000000000001E-2</v>
      </c>
      <c r="F89" s="651">
        <v>3.0999999999999999E-3</v>
      </c>
      <c r="G89" s="651">
        <v>5.0000000000000001E-3</v>
      </c>
      <c r="H89" s="651">
        <v>2E-3</v>
      </c>
    </row>
    <row r="90" spans="1:8" ht="15.75" customHeight="1">
      <c r="A90" s="330" t="s">
        <v>380</v>
      </c>
      <c r="B90" s="651">
        <v>1.35E-2</v>
      </c>
      <c r="C90" s="651">
        <v>1</v>
      </c>
      <c r="D90" s="651">
        <v>0</v>
      </c>
      <c r="E90" s="651">
        <v>0</v>
      </c>
      <c r="F90" s="651">
        <v>0.34399999999999997</v>
      </c>
      <c r="G90" s="651">
        <v>0</v>
      </c>
      <c r="H90" s="651">
        <v>1.3100000000000001E-2</v>
      </c>
    </row>
    <row r="91" spans="1:8" ht="15.75" customHeight="1">
      <c r="A91" s="330" t="s">
        <v>381</v>
      </c>
      <c r="B91" s="651">
        <v>6.7999999999999996E-3</v>
      </c>
      <c r="C91" s="651">
        <v>8.9999999999999998E-4</v>
      </c>
      <c r="D91" s="652">
        <v>5.1000000000000004E-3</v>
      </c>
      <c r="E91" s="652">
        <v>5.8900000000000001E-2</v>
      </c>
      <c r="F91" s="651">
        <v>6.1999999999999998E-3</v>
      </c>
      <c r="G91" s="652">
        <v>1.5E-3</v>
      </c>
      <c r="H91" s="652">
        <v>6.4999999999999997E-3</v>
      </c>
    </row>
    <row r="92" spans="1:8" ht="15.75" customHeight="1">
      <c r="A92" s="330" t="s">
        <v>382</v>
      </c>
      <c r="B92" s="651">
        <v>0</v>
      </c>
      <c r="C92" s="651">
        <v>0</v>
      </c>
      <c r="D92" s="651">
        <v>0</v>
      </c>
      <c r="E92" s="651">
        <v>0</v>
      </c>
      <c r="F92" s="651">
        <v>0</v>
      </c>
      <c r="G92" s="651">
        <v>0</v>
      </c>
      <c r="H92" s="651">
        <v>0</v>
      </c>
    </row>
    <row r="93" spans="1:8" ht="15.75" customHeight="1">
      <c r="A93" s="330" t="s">
        <v>383</v>
      </c>
      <c r="B93" s="651">
        <v>1.89E-2</v>
      </c>
      <c r="C93" s="651">
        <v>1.7000000000000001E-2</v>
      </c>
      <c r="D93" s="651">
        <v>1.54E-2</v>
      </c>
      <c r="E93" s="651">
        <v>1.3100000000000001E-2</v>
      </c>
      <c r="F93" s="651">
        <v>1.0500000000000001E-2</v>
      </c>
      <c r="G93" s="651">
        <v>1.6E-2</v>
      </c>
      <c r="H93" s="651">
        <v>1.8100000000000002E-2</v>
      </c>
    </row>
    <row r="94" spans="1:8" ht="15.75" customHeight="1">
      <c r="A94" s="330" t="s">
        <v>384</v>
      </c>
      <c r="B94" s="651">
        <v>1.7899999999999999E-2</v>
      </c>
      <c r="C94" s="651">
        <v>4.1599999999999998E-2</v>
      </c>
      <c r="D94" s="651">
        <v>2.35E-2</v>
      </c>
      <c r="E94" s="651">
        <v>3.3599999999999998E-2</v>
      </c>
      <c r="F94" s="651">
        <v>3.0599999999999999E-2</v>
      </c>
      <c r="G94" s="651">
        <v>5.2200000000000003E-2</v>
      </c>
      <c r="H94" s="651">
        <v>3.1E-2</v>
      </c>
    </row>
    <row r="95" spans="1:8" ht="15.75" customHeight="1">
      <c r="A95" s="330" t="s">
        <v>385</v>
      </c>
      <c r="B95" s="651">
        <v>0</v>
      </c>
      <c r="C95" s="651">
        <v>0</v>
      </c>
      <c r="D95" s="651">
        <v>0</v>
      </c>
      <c r="E95" s="651">
        <v>0</v>
      </c>
      <c r="F95" s="651">
        <v>0</v>
      </c>
      <c r="G95" s="651">
        <v>0</v>
      </c>
      <c r="H95" s="651">
        <v>0</v>
      </c>
    </row>
    <row r="96" spans="1:8" ht="15.75" customHeight="1" thickBot="1">
      <c r="A96" s="330" t="s">
        <v>386</v>
      </c>
      <c r="B96" s="651">
        <v>0</v>
      </c>
      <c r="C96" s="651">
        <v>0</v>
      </c>
      <c r="D96" s="651">
        <v>0</v>
      </c>
      <c r="E96" s="651">
        <v>0</v>
      </c>
      <c r="F96" s="651">
        <v>0</v>
      </c>
      <c r="G96" s="651">
        <v>0</v>
      </c>
      <c r="H96" s="651">
        <v>0</v>
      </c>
    </row>
    <row r="97" spans="1:8" ht="15.75" customHeight="1" thickTop="1" thickBot="1">
      <c r="A97" s="75" t="s">
        <v>387</v>
      </c>
      <c r="B97" s="647"/>
      <c r="C97" s="647"/>
      <c r="D97" s="647"/>
      <c r="E97" s="647"/>
      <c r="F97" s="647"/>
      <c r="G97" s="648"/>
      <c r="H97" s="648"/>
    </row>
    <row r="98" spans="1:8" ht="15.75" customHeight="1" thickTop="1" thickBot="1">
      <c r="A98" s="71" t="s">
        <v>388</v>
      </c>
      <c r="B98" s="649"/>
      <c r="C98" s="649"/>
      <c r="D98" s="649"/>
      <c r="E98" s="649"/>
      <c r="F98" s="649"/>
      <c r="G98" s="650"/>
      <c r="H98" s="650"/>
    </row>
    <row r="99" spans="1:8" ht="15.75" customHeight="1" thickTop="1">
      <c r="A99" s="330" t="s">
        <v>389</v>
      </c>
      <c r="B99" s="651">
        <v>3.1300000000000001E-2</v>
      </c>
      <c r="C99" s="651">
        <v>2.92E-2</v>
      </c>
      <c r="D99" s="651">
        <v>1.2800000000000001E-2</v>
      </c>
      <c r="E99" s="651">
        <v>5.8000000000000003E-2</v>
      </c>
      <c r="F99" s="651">
        <v>6.2E-2</v>
      </c>
      <c r="G99" s="651">
        <v>9.1700000000000004E-2</v>
      </c>
      <c r="H99" s="651">
        <v>3.1099999999999999E-2</v>
      </c>
    </row>
    <row r="100" spans="1:8" ht="15.75" customHeight="1">
      <c r="A100" s="330" t="s">
        <v>390</v>
      </c>
      <c r="B100" s="651">
        <v>3.3599999999999998E-2</v>
      </c>
      <c r="C100" s="651">
        <v>3.15E-2</v>
      </c>
      <c r="D100" s="651">
        <v>1.38E-2</v>
      </c>
      <c r="E100" s="651">
        <v>6.2799999999999995E-2</v>
      </c>
      <c r="F100" s="651">
        <v>6.5500000000000003E-2</v>
      </c>
      <c r="G100" s="651">
        <v>0.10199999999999999</v>
      </c>
      <c r="H100" s="651">
        <v>3.3500000000000002E-2</v>
      </c>
    </row>
    <row r="101" spans="1:8" ht="15.75" customHeight="1">
      <c r="A101" s="330" t="s">
        <v>391</v>
      </c>
      <c r="B101" s="651">
        <v>4.4499999999999998E-2</v>
      </c>
      <c r="C101" s="651">
        <v>3.85E-2</v>
      </c>
      <c r="D101" s="651">
        <v>2.18E-2</v>
      </c>
      <c r="E101" s="651">
        <v>7.2400000000000006E-2</v>
      </c>
      <c r="F101" s="651">
        <v>6.7799999999999999E-2</v>
      </c>
      <c r="G101" s="651">
        <v>0.1144</v>
      </c>
      <c r="H101" s="651">
        <v>4.3700000000000003E-2</v>
      </c>
    </row>
    <row r="102" spans="1:8" ht="15.75" customHeight="1" thickBot="1">
      <c r="A102" s="330" t="s">
        <v>392</v>
      </c>
      <c r="B102" s="651">
        <v>4.5100000000000001E-2</v>
      </c>
      <c r="C102" s="651">
        <v>3.8899999999999997E-2</v>
      </c>
      <c r="D102" s="651">
        <v>2.24E-2</v>
      </c>
      <c r="E102" s="651">
        <v>6.7100000000000007E-2</v>
      </c>
      <c r="F102" s="651">
        <v>8.2199999999999995E-2</v>
      </c>
      <c r="G102" s="651">
        <v>0.1235</v>
      </c>
      <c r="H102" s="651">
        <v>4.4400000000000002E-2</v>
      </c>
    </row>
    <row r="103" spans="1:8" ht="15.75" customHeight="1" thickTop="1" thickBot="1">
      <c r="A103" s="71" t="s">
        <v>393</v>
      </c>
      <c r="B103" s="649"/>
      <c r="C103" s="649"/>
      <c r="D103" s="649"/>
      <c r="E103" s="649"/>
      <c r="F103" s="649"/>
      <c r="G103" s="650"/>
      <c r="H103" s="650"/>
    </row>
    <row r="104" spans="1:8" ht="15.75" customHeight="1" thickTop="1">
      <c r="A104" s="330" t="s">
        <v>394</v>
      </c>
      <c r="B104" s="651">
        <v>0.54339999999999999</v>
      </c>
      <c r="C104" s="651">
        <v>0.52149999999999996</v>
      </c>
      <c r="D104" s="651">
        <v>0.65349999999999997</v>
      </c>
      <c r="E104" s="651">
        <v>0.59</v>
      </c>
      <c r="F104" s="651">
        <v>0.66220000000000001</v>
      </c>
      <c r="G104" s="651">
        <v>0.57530000000000003</v>
      </c>
      <c r="H104" s="651">
        <v>0.54969999999999997</v>
      </c>
    </row>
    <row r="105" spans="1:8" ht="15.75" customHeight="1">
      <c r="A105" s="330" t="s">
        <v>395</v>
      </c>
      <c r="B105" s="651">
        <v>4.02E-2</v>
      </c>
      <c r="C105" s="651">
        <v>5.7299999999999997E-2</v>
      </c>
      <c r="D105" s="651">
        <v>3.4299999999999997E-2</v>
      </c>
      <c r="E105" s="651">
        <v>0.10589999999999999</v>
      </c>
      <c r="F105" s="651">
        <v>0</v>
      </c>
      <c r="G105" s="651">
        <v>2.6800000000000001E-2</v>
      </c>
      <c r="H105" s="651">
        <v>4.4400000000000002E-2</v>
      </c>
    </row>
    <row r="106" spans="1:8" ht="15.75" customHeight="1">
      <c r="A106" s="330" t="s">
        <v>396</v>
      </c>
      <c r="B106" s="651">
        <v>0.4163</v>
      </c>
      <c r="C106" s="651">
        <v>0.42120000000000002</v>
      </c>
      <c r="D106" s="651">
        <v>0.31219999999999998</v>
      </c>
      <c r="E106" s="651">
        <v>0.30409999999999998</v>
      </c>
      <c r="F106" s="651">
        <v>0.33779999999999999</v>
      </c>
      <c r="G106" s="651">
        <v>0.39789999999999998</v>
      </c>
      <c r="H106" s="651">
        <v>0.40589999999999998</v>
      </c>
    </row>
    <row r="107" spans="1:8" ht="15.75" customHeight="1" thickBot="1">
      <c r="A107" s="330" t="s">
        <v>397</v>
      </c>
      <c r="B107" s="651">
        <v>0.49009999999999998</v>
      </c>
      <c r="C107" s="651">
        <v>0.47560000000000002</v>
      </c>
      <c r="D107" s="651">
        <v>0.19739999999999999</v>
      </c>
      <c r="E107" s="651">
        <v>0.68540000000000001</v>
      </c>
      <c r="F107" s="651">
        <v>0.5161</v>
      </c>
      <c r="G107" s="651">
        <v>0.72719999999999996</v>
      </c>
      <c r="H107" s="651">
        <v>0.4743</v>
      </c>
    </row>
    <row r="108" spans="1:8" ht="15.75" customHeight="1" thickTop="1" thickBot="1">
      <c r="A108" s="71" t="s">
        <v>398</v>
      </c>
      <c r="B108" s="649"/>
      <c r="C108" s="649"/>
      <c r="D108" s="649"/>
      <c r="E108" s="649"/>
      <c r="F108" s="649"/>
      <c r="G108" s="650"/>
      <c r="H108" s="650"/>
    </row>
    <row r="109" spans="1:8" ht="15.75" customHeight="1" thickTop="1">
      <c r="A109" s="330" t="s">
        <v>399</v>
      </c>
      <c r="B109" s="651">
        <v>3.9100000000000003E-2</v>
      </c>
      <c r="C109" s="651">
        <v>3.4799999999999998E-2</v>
      </c>
      <c r="D109" s="651">
        <v>5.0500000000000003E-2</v>
      </c>
      <c r="E109" s="651">
        <v>4.3400000000000001E-2</v>
      </c>
      <c r="F109" s="651">
        <v>6.8599999999999994E-2</v>
      </c>
      <c r="G109" s="651">
        <v>6.3299999999999995E-2</v>
      </c>
      <c r="H109" s="651">
        <v>4.0099999999999997E-2</v>
      </c>
    </row>
    <row r="110" spans="1:8" ht="15.75" customHeight="1">
      <c r="A110" s="330" t="s">
        <v>400</v>
      </c>
      <c r="B110" s="651">
        <v>3.49E-2</v>
      </c>
      <c r="C110" s="651">
        <v>3.3799999999999997E-2</v>
      </c>
      <c r="D110" s="651">
        <v>5.0299999999999997E-2</v>
      </c>
      <c r="E110" s="651">
        <v>4.1099999999999998E-2</v>
      </c>
      <c r="F110" s="651">
        <v>6.3799999999999996E-2</v>
      </c>
      <c r="G110" s="651">
        <v>5.1700000000000003E-2</v>
      </c>
      <c r="H110" s="651">
        <v>3.6799999999999999E-2</v>
      </c>
    </row>
    <row r="111" spans="1:8" ht="15.75" customHeight="1">
      <c r="A111" s="329" t="s">
        <v>401</v>
      </c>
      <c r="B111" s="651">
        <v>3.6799999999999999E-2</v>
      </c>
      <c r="C111" s="651">
        <v>3.7999999999999999E-2</v>
      </c>
      <c r="D111" s="651">
        <v>5.2900000000000003E-2</v>
      </c>
      <c r="E111" s="651">
        <v>4.5999999999999999E-2</v>
      </c>
      <c r="F111" s="651">
        <v>6.7199999999999996E-2</v>
      </c>
      <c r="G111" s="651">
        <v>0.06</v>
      </c>
      <c r="H111" s="651">
        <v>3.95E-2</v>
      </c>
    </row>
    <row r="112" spans="1:8" ht="15.75" customHeight="1">
      <c r="A112" s="329" t="s">
        <v>402</v>
      </c>
      <c r="B112" s="651">
        <v>5.7299999999999997E-2</v>
      </c>
      <c r="C112" s="651">
        <v>6.3E-2</v>
      </c>
      <c r="D112" s="651">
        <v>6.2300000000000001E-2</v>
      </c>
      <c r="E112" s="651">
        <v>6.6699999999999995E-2</v>
      </c>
      <c r="F112" s="651">
        <v>8.3599999999999994E-2</v>
      </c>
      <c r="G112" s="651">
        <v>9.3299999999999994E-2</v>
      </c>
      <c r="H112" s="651">
        <v>0.06</v>
      </c>
    </row>
    <row r="113" spans="1:8" ht="15.75" customHeight="1">
      <c r="A113" s="329" t="s">
        <v>403</v>
      </c>
      <c r="B113" s="651">
        <v>-2.0400000000000001E-2</v>
      </c>
      <c r="C113" s="651">
        <v>-2.5000000000000001E-2</v>
      </c>
      <c r="D113" s="651">
        <v>-9.4000000000000004E-3</v>
      </c>
      <c r="E113" s="651">
        <v>-2.07E-2</v>
      </c>
      <c r="F113" s="651">
        <v>-1.6400000000000001E-2</v>
      </c>
      <c r="G113" s="651">
        <v>-3.3300000000000003E-2</v>
      </c>
      <c r="H113" s="651">
        <v>-2.0500000000000001E-2</v>
      </c>
    </row>
    <row r="114" spans="1:8" ht="15.75" customHeight="1">
      <c r="A114" s="329" t="s">
        <v>404</v>
      </c>
      <c r="B114" s="652">
        <v>-1.9E-3</v>
      </c>
      <c r="C114" s="651">
        <v>-4.3E-3</v>
      </c>
      <c r="D114" s="652">
        <v>-2.5999999999999999E-3</v>
      </c>
      <c r="E114" s="652">
        <v>-4.8999999999999998E-3</v>
      </c>
      <c r="F114" s="652">
        <v>-3.3999999999999998E-3</v>
      </c>
      <c r="G114" s="652">
        <v>-8.3000000000000001E-3</v>
      </c>
      <c r="H114" s="652">
        <v>-2.7000000000000001E-3</v>
      </c>
    </row>
    <row r="115" spans="1:8" ht="15.75" customHeight="1" thickBot="1">
      <c r="A115" s="329" t="s">
        <v>405</v>
      </c>
      <c r="B115" s="651">
        <v>4.1999999999999997E-3</v>
      </c>
      <c r="C115" s="651">
        <v>1E-3</v>
      </c>
      <c r="D115" s="651">
        <v>2.0000000000000001E-4</v>
      </c>
      <c r="E115" s="651">
        <v>2.3E-3</v>
      </c>
      <c r="F115" s="651">
        <v>4.7999999999999996E-3</v>
      </c>
      <c r="G115" s="652">
        <v>1.1599999999999999E-2</v>
      </c>
      <c r="H115" s="652">
        <v>3.3E-3</v>
      </c>
    </row>
    <row r="116" spans="1:8" ht="15.75" customHeight="1" thickTop="1" thickBot="1">
      <c r="A116" s="71" t="s">
        <v>406</v>
      </c>
      <c r="B116" s="649"/>
      <c r="C116" s="649"/>
      <c r="D116" s="649"/>
      <c r="E116" s="649"/>
      <c r="F116" s="649"/>
      <c r="G116" s="650"/>
      <c r="H116" s="650"/>
    </row>
    <row r="117" spans="1:8" ht="15.75" customHeight="1" thickTop="1">
      <c r="A117" s="329" t="s">
        <v>399</v>
      </c>
      <c r="B117" s="651">
        <v>3.9100000000000003E-2</v>
      </c>
      <c r="C117" s="651">
        <v>3.4799999999999998E-2</v>
      </c>
      <c r="D117" s="651">
        <v>5.0500000000000003E-2</v>
      </c>
      <c r="E117" s="651">
        <v>4.3400000000000001E-2</v>
      </c>
      <c r="F117" s="651">
        <v>6.8599999999999994E-2</v>
      </c>
      <c r="G117" s="651">
        <v>6.3299999999999995E-2</v>
      </c>
      <c r="H117" s="651">
        <v>4.0099999999999997E-2</v>
      </c>
    </row>
    <row r="118" spans="1:8" ht="15.75" customHeight="1">
      <c r="A118" s="329" t="s">
        <v>407</v>
      </c>
      <c r="B118" s="651">
        <v>-4.8999999999999998E-3</v>
      </c>
      <c r="C118" s="651">
        <v>-3.8E-3</v>
      </c>
      <c r="D118" s="651">
        <v>-1.8599999999999998E-2</v>
      </c>
      <c r="E118" s="651">
        <v>2.9999999999999997E-4</v>
      </c>
      <c r="F118" s="651">
        <v>-1.04E-2</v>
      </c>
      <c r="G118" s="651">
        <v>3.8999999999999998E-3</v>
      </c>
      <c r="H118" s="651">
        <v>-5.7000000000000002E-3</v>
      </c>
    </row>
    <row r="119" spans="1:8" ht="15.75" customHeight="1">
      <c r="A119" s="329" t="s">
        <v>408</v>
      </c>
      <c r="B119" s="651">
        <v>-3.1300000000000001E-2</v>
      </c>
      <c r="C119" s="651">
        <v>-2.92E-2</v>
      </c>
      <c r="D119" s="651">
        <v>-1.2800000000000001E-2</v>
      </c>
      <c r="E119" s="651">
        <v>-5.8000000000000003E-2</v>
      </c>
      <c r="F119" s="651">
        <v>-6.2E-2</v>
      </c>
      <c r="G119" s="651">
        <v>-9.1700000000000004E-2</v>
      </c>
      <c r="H119" s="651">
        <v>-3.1099999999999999E-2</v>
      </c>
    </row>
    <row r="120" spans="1:8" ht="15.75" customHeight="1">
      <c r="A120" s="329" t="s">
        <v>409</v>
      </c>
      <c r="B120" s="651">
        <v>0</v>
      </c>
      <c r="C120" s="651">
        <v>0</v>
      </c>
      <c r="D120" s="651">
        <v>0</v>
      </c>
      <c r="E120" s="651">
        <v>1E-4</v>
      </c>
      <c r="F120" s="651">
        <v>0</v>
      </c>
      <c r="G120" s="651">
        <v>0</v>
      </c>
      <c r="H120" s="651">
        <v>0</v>
      </c>
    </row>
    <row r="121" spans="1:8" ht="15.75" customHeight="1">
      <c r="A121" s="329" t="s">
        <v>410</v>
      </c>
      <c r="B121" s="651">
        <v>0</v>
      </c>
      <c r="C121" s="651">
        <v>0</v>
      </c>
      <c r="D121" s="651">
        <v>0</v>
      </c>
      <c r="E121" s="651">
        <v>-1E-4</v>
      </c>
      <c r="F121" s="651">
        <v>4.4000000000000003E-3</v>
      </c>
      <c r="G121" s="651">
        <v>0</v>
      </c>
      <c r="H121" s="651">
        <v>1E-4</v>
      </c>
    </row>
    <row r="122" spans="1:8" ht="15.75" customHeight="1" thickBot="1">
      <c r="A122" s="329" t="s">
        <v>411</v>
      </c>
      <c r="B122" s="651">
        <v>2.9999999999999997E-4</v>
      </c>
      <c r="C122" s="651">
        <v>0</v>
      </c>
      <c r="D122" s="651">
        <v>0</v>
      </c>
      <c r="E122" s="651">
        <v>0</v>
      </c>
      <c r="F122" s="651">
        <v>0</v>
      </c>
      <c r="G122" s="651">
        <v>0</v>
      </c>
      <c r="H122" s="651">
        <v>2.0000000000000001E-4</v>
      </c>
    </row>
    <row r="123" spans="1:8" ht="15.75" customHeight="1" thickTop="1" thickBot="1">
      <c r="A123" s="68" t="s">
        <v>412</v>
      </c>
      <c r="B123" s="653">
        <v>3.2000000000000002E-3</v>
      </c>
      <c r="C123" s="653">
        <v>1.8E-3</v>
      </c>
      <c r="D123" s="653">
        <v>1.9199999999999998E-2</v>
      </c>
      <c r="E123" s="653">
        <v>-1.44E-2</v>
      </c>
      <c r="F123" s="653">
        <v>6.9999999999999999E-4</v>
      </c>
      <c r="G123" s="653">
        <v>-2.4500000000000001E-2</v>
      </c>
      <c r="H123" s="653">
        <v>3.5000000000000001E-3</v>
      </c>
    </row>
    <row r="124" spans="1:8" ht="16.5" thickTop="1" thickBot="1">
      <c r="A124" s="332"/>
      <c r="B124" s="756"/>
      <c r="C124" s="756"/>
      <c r="D124" s="756"/>
      <c r="E124" s="756"/>
      <c r="F124" s="756"/>
      <c r="G124" s="756"/>
      <c r="H124" s="756"/>
    </row>
    <row r="125" spans="1:8" ht="15.75" thickTop="1">
      <c r="A125" s="77" t="s">
        <v>413</v>
      </c>
      <c r="B125" s="626"/>
      <c r="C125" s="626"/>
      <c r="D125" s="626"/>
      <c r="E125" s="626"/>
      <c r="F125" s="626"/>
      <c r="G125" s="626"/>
      <c r="H125" s="626"/>
    </row>
    <row r="126" spans="1:8">
      <c r="A126" s="77" t="s">
        <v>414</v>
      </c>
      <c r="B126" s="626"/>
      <c r="C126" s="626"/>
      <c r="D126" s="626"/>
      <c r="E126" s="626"/>
      <c r="F126" s="626"/>
      <c r="G126" s="626"/>
      <c r="H126" s="626"/>
    </row>
    <row r="127" spans="1:8">
      <c r="A127" s="77" t="s">
        <v>415</v>
      </c>
      <c r="B127" s="626"/>
      <c r="C127" s="626"/>
      <c r="D127" s="626"/>
      <c r="E127" s="626"/>
      <c r="F127" s="626"/>
      <c r="G127" s="626"/>
      <c r="H127" s="626"/>
    </row>
    <row r="128" spans="1:8">
      <c r="A128" s="77" t="s">
        <v>416</v>
      </c>
      <c r="B128" s="626"/>
      <c r="C128" s="626"/>
      <c r="D128" s="626"/>
      <c r="E128" s="626"/>
      <c r="F128" s="626"/>
      <c r="G128" s="626"/>
      <c r="H128" s="626"/>
    </row>
    <row r="129" spans="1:8">
      <c r="A129" s="77" t="s">
        <v>417</v>
      </c>
      <c r="B129" s="626"/>
      <c r="C129" s="626"/>
      <c r="D129" s="626"/>
      <c r="E129" s="626"/>
      <c r="F129" s="626"/>
      <c r="G129" s="626"/>
      <c r="H129" s="626"/>
    </row>
    <row r="130" spans="1:8">
      <c r="A130" s="77" t="s">
        <v>418</v>
      </c>
      <c r="B130" s="626"/>
      <c r="C130" s="626"/>
      <c r="D130" s="626"/>
      <c r="E130" s="626"/>
      <c r="F130" s="626"/>
      <c r="G130" s="626"/>
      <c r="H130" s="626"/>
    </row>
    <row r="131" spans="1:8">
      <c r="A131" s="77" t="s">
        <v>419</v>
      </c>
      <c r="B131" s="626"/>
      <c r="C131" s="626"/>
      <c r="D131" s="626"/>
      <c r="E131" s="626"/>
      <c r="F131" s="626"/>
      <c r="G131" s="626"/>
      <c r="H131" s="626"/>
    </row>
    <row r="132" spans="1:8">
      <c r="A132" s="77" t="s">
        <v>420</v>
      </c>
      <c r="B132" s="626"/>
      <c r="C132" s="626"/>
      <c r="D132" s="626"/>
      <c r="E132" s="626"/>
      <c r="F132" s="626"/>
      <c r="G132" s="626"/>
      <c r="H132" s="626"/>
    </row>
    <row r="133" spans="1:8">
      <c r="A133" s="77" t="s">
        <v>421</v>
      </c>
      <c r="B133" s="626"/>
      <c r="C133" s="626"/>
      <c r="D133" s="626"/>
      <c r="E133" s="626"/>
      <c r="F133" s="626"/>
      <c r="G133" s="626"/>
      <c r="H133" s="626"/>
    </row>
    <row r="134" spans="1:8">
      <c r="A134" s="77" t="s">
        <v>1427</v>
      </c>
      <c r="B134" s="747"/>
      <c r="C134" s="747"/>
      <c r="D134" s="747"/>
      <c r="E134" s="747"/>
      <c r="F134" s="747"/>
      <c r="G134" s="747"/>
      <c r="H134" s="747"/>
    </row>
    <row r="135" spans="1:8" ht="15.75">
      <c r="A135" s="501"/>
      <c r="B135" s="120"/>
      <c r="C135" s="120"/>
      <c r="D135" s="120"/>
      <c r="E135" s="120"/>
      <c r="F135" s="120"/>
      <c r="G135" s="120"/>
      <c r="H135" s="120"/>
    </row>
    <row r="136" spans="1:8" ht="15.75">
      <c r="A136" s="501"/>
      <c r="B136" s="120"/>
      <c r="C136" s="120"/>
      <c r="D136" s="120"/>
      <c r="E136" s="120"/>
      <c r="F136" s="120"/>
      <c r="G136" s="120"/>
      <c r="H136" s="120"/>
    </row>
    <row r="137" spans="1:8" ht="15.75">
      <c r="A137" s="501"/>
      <c r="B137" s="120"/>
      <c r="C137" s="120"/>
      <c r="D137" s="120"/>
      <c r="E137" s="120"/>
      <c r="F137" s="120"/>
      <c r="G137" s="120"/>
      <c r="H137" s="120"/>
    </row>
    <row r="138" spans="1:8" ht="15.75">
      <c r="A138" s="501"/>
      <c r="B138" s="120"/>
      <c r="C138" s="120"/>
      <c r="D138" s="120"/>
      <c r="E138" s="120"/>
      <c r="F138" s="120"/>
      <c r="G138" s="120"/>
      <c r="H138" s="120"/>
    </row>
    <row r="139" spans="1:8" ht="15.75">
      <c r="A139" s="501"/>
      <c r="B139" s="120"/>
      <c r="C139" s="120"/>
      <c r="D139" s="120"/>
      <c r="E139" s="120"/>
      <c r="F139" s="120"/>
      <c r="G139" s="120"/>
      <c r="H139" s="120"/>
    </row>
    <row r="140" spans="1:8" ht="15.75">
      <c r="A140" s="501"/>
      <c r="B140" s="120"/>
      <c r="C140" s="120"/>
      <c r="D140" s="120"/>
      <c r="E140" s="120"/>
      <c r="F140" s="120"/>
      <c r="G140" s="120"/>
      <c r="H140" s="120"/>
    </row>
    <row r="141" spans="1:8" ht="15.75">
      <c r="A141" s="501"/>
      <c r="B141" s="120"/>
      <c r="C141" s="120"/>
      <c r="D141" s="120"/>
      <c r="E141" s="120"/>
      <c r="F141" s="120"/>
      <c r="G141" s="120"/>
      <c r="H141" s="120"/>
    </row>
    <row r="142" spans="1:8" ht="15.75">
      <c r="A142" s="501"/>
      <c r="B142" s="120"/>
      <c r="C142" s="120"/>
      <c r="D142" s="120"/>
      <c r="E142" s="120"/>
      <c r="F142" s="120"/>
      <c r="G142" s="120"/>
      <c r="H142" s="120"/>
    </row>
    <row r="143" spans="1:8" ht="15.75">
      <c r="A143" s="501"/>
      <c r="B143" s="120"/>
      <c r="C143" s="120"/>
      <c r="D143" s="120"/>
      <c r="E143" s="120"/>
      <c r="F143" s="120"/>
      <c r="G143" s="120"/>
      <c r="H143" s="120"/>
    </row>
    <row r="144" spans="1:8" ht="15.75">
      <c r="A144" s="501"/>
      <c r="B144" s="120"/>
      <c r="C144" s="120"/>
      <c r="D144" s="120"/>
      <c r="E144" s="120"/>
      <c r="F144" s="120"/>
      <c r="G144" s="120"/>
      <c r="H144" s="120"/>
    </row>
    <row r="145" spans="1:8" ht="15.75">
      <c r="A145" s="501"/>
      <c r="B145" s="120"/>
      <c r="C145" s="120"/>
      <c r="D145" s="120"/>
      <c r="E145" s="120"/>
      <c r="F145" s="120"/>
      <c r="G145" s="120"/>
      <c r="H145" s="120"/>
    </row>
    <row r="146" spans="1:8" ht="15.75">
      <c r="A146" s="501"/>
      <c r="B146" s="120"/>
      <c r="C146" s="120"/>
      <c r="D146" s="120"/>
      <c r="E146" s="120"/>
      <c r="F146" s="120"/>
      <c r="G146" s="120"/>
      <c r="H146" s="120"/>
    </row>
    <row r="147" spans="1:8" ht="15.75">
      <c r="A147" s="57"/>
    </row>
    <row r="148" spans="1:8" ht="15.75">
      <c r="A148" s="57"/>
    </row>
    <row r="149" spans="1:8" ht="15.75">
      <c r="A149" s="57"/>
    </row>
    <row r="150" spans="1:8" ht="15.75">
      <c r="A150" s="57"/>
    </row>
    <row r="151" spans="1:8" ht="15.75">
      <c r="A151" s="57"/>
    </row>
    <row r="152" spans="1:8" ht="15.75">
      <c r="A152" s="57"/>
    </row>
    <row r="153" spans="1:8" ht="15.75">
      <c r="A153" s="57"/>
    </row>
    <row r="154" spans="1:8" ht="15.75">
      <c r="A154" s="57"/>
    </row>
    <row r="155" spans="1:8" ht="15.75">
      <c r="A155" s="57"/>
    </row>
    <row r="156" spans="1:8" ht="15.75">
      <c r="A156" s="57"/>
    </row>
    <row r="157" spans="1:8" ht="15.75">
      <c r="A157" s="57"/>
    </row>
    <row r="158" spans="1:8" ht="15.75">
      <c r="A158" s="57"/>
    </row>
    <row r="159" spans="1:8" ht="15.75">
      <c r="A159" s="57"/>
    </row>
    <row r="160" spans="1:8" ht="15.75">
      <c r="A160" s="57"/>
    </row>
    <row r="161" spans="1:1" ht="15.75">
      <c r="A161" s="57"/>
    </row>
    <row r="162" spans="1:1" ht="15.75">
      <c r="A162" s="57"/>
    </row>
    <row r="163" spans="1:1" ht="15.75">
      <c r="A163" s="57"/>
    </row>
    <row r="164" spans="1:1" ht="15.75">
      <c r="A164" s="57"/>
    </row>
    <row r="165" spans="1:1" ht="15.75">
      <c r="A165" s="57"/>
    </row>
    <row r="166" spans="1:1" ht="15.75">
      <c r="A166" s="57"/>
    </row>
    <row r="167" spans="1:1" ht="15.75">
      <c r="A167" s="57"/>
    </row>
    <row r="168" spans="1:1" ht="15.75">
      <c r="A168" s="57"/>
    </row>
    <row r="169" spans="1:1" ht="15.75">
      <c r="A169" s="57"/>
    </row>
    <row r="170" spans="1:1" ht="15.75">
      <c r="A170" s="57"/>
    </row>
    <row r="171" spans="1:1" ht="15.75">
      <c r="A171" s="57"/>
    </row>
    <row r="172" spans="1:1" ht="15.75">
      <c r="A172" s="57"/>
    </row>
    <row r="173" spans="1:1" ht="15.75">
      <c r="A173" s="57"/>
    </row>
    <row r="174" spans="1:1" ht="15.75">
      <c r="A174" s="57"/>
    </row>
    <row r="175" spans="1:1" ht="15.75">
      <c r="A175" s="57"/>
    </row>
    <row r="176" spans="1:1" ht="15.75">
      <c r="A176" s="57"/>
    </row>
    <row r="177" spans="1:1" ht="15.75">
      <c r="A177" s="57"/>
    </row>
    <row r="178" spans="1:1" ht="15.75">
      <c r="A178" s="57"/>
    </row>
    <row r="179" spans="1:1" ht="15.75">
      <c r="A179" s="57"/>
    </row>
    <row r="180" spans="1:1" ht="15.75">
      <c r="A180" s="57"/>
    </row>
    <row r="181" spans="1:1" ht="15.75">
      <c r="A181" s="57"/>
    </row>
    <row r="182" spans="1:1" ht="15.75">
      <c r="A182" s="57"/>
    </row>
    <row r="183" spans="1:1" ht="15.75">
      <c r="A183" s="57"/>
    </row>
    <row r="184" spans="1:1" ht="15.75">
      <c r="A184" s="57"/>
    </row>
    <row r="185" spans="1:1" ht="15.75">
      <c r="A185" s="57"/>
    </row>
    <row r="186" spans="1:1" ht="15.75">
      <c r="A186" s="57"/>
    </row>
    <row r="187" spans="1:1" ht="15.75">
      <c r="A187" s="57"/>
    </row>
    <row r="188" spans="1:1" ht="15.75">
      <c r="A188" s="57"/>
    </row>
    <row r="189" spans="1:1" ht="15.75">
      <c r="A189" s="57"/>
    </row>
    <row r="190" spans="1:1" ht="15.75">
      <c r="A190" s="57"/>
    </row>
    <row r="191" spans="1:1" ht="15.75">
      <c r="A191" s="57"/>
    </row>
    <row r="192" spans="1:1" ht="15.75">
      <c r="A192" s="57"/>
    </row>
    <row r="193" spans="1:1" ht="15.75">
      <c r="A193" s="57"/>
    </row>
    <row r="194" spans="1:1" ht="15.75">
      <c r="A194" s="57"/>
    </row>
    <row r="195" spans="1:1" ht="15.75">
      <c r="A195" s="57"/>
    </row>
    <row r="196" spans="1:1" ht="15.75">
      <c r="A196" s="57"/>
    </row>
    <row r="197" spans="1:1" ht="15.75">
      <c r="A197" s="57"/>
    </row>
    <row r="198" spans="1:1" ht="15.75">
      <c r="A198" s="57"/>
    </row>
    <row r="199" spans="1:1" ht="15.75">
      <c r="A199" s="57"/>
    </row>
    <row r="200" spans="1:1" ht="15.75">
      <c r="A200" s="57"/>
    </row>
    <row r="201" spans="1:1" ht="15.75">
      <c r="A201" s="57"/>
    </row>
    <row r="202" spans="1:1" ht="15.75">
      <c r="A202" s="57"/>
    </row>
    <row r="203" spans="1:1" ht="15.75">
      <c r="A203" s="57"/>
    </row>
    <row r="204" spans="1:1" ht="15.75">
      <c r="A204" s="57"/>
    </row>
    <row r="205" spans="1:1" ht="15.75">
      <c r="A205" s="57"/>
    </row>
    <row r="206" spans="1:1" ht="15.75">
      <c r="A206" s="57"/>
    </row>
    <row r="207" spans="1:1" ht="15.75">
      <c r="A207" s="57"/>
    </row>
    <row r="208" spans="1:1" ht="15.75">
      <c r="A208" s="57"/>
    </row>
    <row r="209" spans="1:1" ht="15.75">
      <c r="A209" s="57"/>
    </row>
    <row r="210" spans="1:1" ht="15.75">
      <c r="A210" s="57"/>
    </row>
    <row r="211" spans="1:1" ht="15.75">
      <c r="A211" s="57"/>
    </row>
    <row r="212" spans="1:1" ht="15.75">
      <c r="A212" s="57"/>
    </row>
    <row r="213" spans="1:1" ht="15.75">
      <c r="A213" s="57"/>
    </row>
    <row r="214" spans="1:1" ht="15.75">
      <c r="A214" s="57"/>
    </row>
    <row r="215" spans="1:1" ht="15.75">
      <c r="A215" s="57"/>
    </row>
    <row r="216" spans="1:1" ht="15.75">
      <c r="A216" s="57"/>
    </row>
    <row r="217" spans="1:1" ht="15.75">
      <c r="A217" s="57"/>
    </row>
    <row r="218" spans="1:1" ht="15.75">
      <c r="A218" s="57"/>
    </row>
    <row r="219" spans="1:1" ht="15.75">
      <c r="A219" s="57"/>
    </row>
    <row r="220" spans="1:1" ht="15.75">
      <c r="A220" s="57"/>
    </row>
    <row r="221" spans="1:1" ht="15.75">
      <c r="A221" s="57"/>
    </row>
    <row r="222" spans="1:1" ht="15.75">
      <c r="A222" s="57"/>
    </row>
    <row r="223" spans="1:1" ht="15.75">
      <c r="A223" s="57"/>
    </row>
    <row r="224" spans="1:1" ht="15.75">
      <c r="A224" s="57"/>
    </row>
    <row r="225" spans="1:1" ht="15.75">
      <c r="A225" s="57"/>
    </row>
    <row r="226" spans="1:1" ht="15.75">
      <c r="A226" s="57"/>
    </row>
    <row r="227" spans="1:1" ht="15.75">
      <c r="A227" s="57"/>
    </row>
    <row r="228" spans="1:1" ht="15.75">
      <c r="A228" s="57"/>
    </row>
    <row r="229" spans="1:1" ht="15.75">
      <c r="A229" s="57"/>
    </row>
    <row r="230" spans="1:1" ht="15.75">
      <c r="A230" s="57"/>
    </row>
    <row r="231" spans="1:1" ht="15.75">
      <c r="A231" s="57"/>
    </row>
    <row r="232" spans="1:1" ht="15.75">
      <c r="A232" s="57"/>
    </row>
    <row r="233" spans="1:1" ht="15.75">
      <c r="A233" s="57"/>
    </row>
    <row r="234" spans="1:1" ht="15.75">
      <c r="A234" s="57"/>
    </row>
    <row r="235" spans="1:1" ht="15.75">
      <c r="A235" s="57"/>
    </row>
    <row r="236" spans="1:1" ht="15.75">
      <c r="A236" s="57"/>
    </row>
    <row r="237" spans="1:1" ht="15.75">
      <c r="A237" s="57"/>
    </row>
    <row r="238" spans="1:1" ht="15.75">
      <c r="A238" s="57"/>
    </row>
    <row r="239" spans="1:1" ht="15.75">
      <c r="A239" s="57"/>
    </row>
    <row r="240" spans="1:1" ht="15.75">
      <c r="A240" s="57"/>
    </row>
    <row r="241" spans="1:1" ht="15.75">
      <c r="A241" s="57"/>
    </row>
    <row r="242" spans="1:1" ht="15.75">
      <c r="A242" s="57"/>
    </row>
    <row r="243" spans="1:1" ht="15.75">
      <c r="A243" s="57"/>
    </row>
    <row r="244" spans="1:1" ht="15.75">
      <c r="A244" s="57"/>
    </row>
    <row r="245" spans="1:1" ht="15.75">
      <c r="A245" s="57"/>
    </row>
    <row r="246" spans="1:1" ht="15.75">
      <c r="A246" s="57"/>
    </row>
    <row r="247" spans="1:1" ht="15.75">
      <c r="A247" s="57"/>
    </row>
    <row r="248" spans="1:1" ht="15.75">
      <c r="A248" s="57"/>
    </row>
    <row r="249" spans="1:1" ht="15.75">
      <c r="A249" s="57"/>
    </row>
    <row r="250" spans="1:1" ht="15.75">
      <c r="A250" s="57"/>
    </row>
    <row r="251" spans="1:1" ht="15.75">
      <c r="A251" s="57"/>
    </row>
    <row r="252" spans="1:1" ht="15.75">
      <c r="A252" s="57"/>
    </row>
    <row r="253" spans="1:1" ht="15.75">
      <c r="A253" s="57"/>
    </row>
    <row r="254" spans="1:1" ht="15.75">
      <c r="A254" s="57"/>
    </row>
    <row r="255" spans="1:1" ht="15.75">
      <c r="A255" s="57"/>
    </row>
    <row r="256" spans="1:1" ht="15.75">
      <c r="A256" s="57"/>
    </row>
    <row r="257" spans="1:1" ht="15.75">
      <c r="A257" s="57"/>
    </row>
    <row r="258" spans="1:1" ht="15.75">
      <c r="A258" s="57"/>
    </row>
    <row r="259" spans="1:1" ht="15.75">
      <c r="A259" s="57"/>
    </row>
    <row r="260" spans="1:1" ht="15.75">
      <c r="A260" s="57"/>
    </row>
    <row r="261" spans="1:1" ht="15.75">
      <c r="A261" s="57"/>
    </row>
    <row r="262" spans="1:1" ht="15.75">
      <c r="A262" s="57"/>
    </row>
    <row r="263" spans="1:1" ht="15.75">
      <c r="A263" s="57"/>
    </row>
    <row r="264" spans="1:1" ht="15.75">
      <c r="A264" s="57"/>
    </row>
    <row r="265" spans="1:1" ht="15.75">
      <c r="A265" s="57"/>
    </row>
    <row r="266" spans="1:1" ht="15.75">
      <c r="A266" s="57"/>
    </row>
    <row r="267" spans="1:1" ht="15.75">
      <c r="A267" s="57"/>
    </row>
    <row r="268" spans="1:1" ht="15.75">
      <c r="A268" s="57"/>
    </row>
    <row r="269" spans="1:1" ht="15.75">
      <c r="A269" s="57"/>
    </row>
    <row r="270" spans="1:1" ht="15.75">
      <c r="A270" s="57"/>
    </row>
    <row r="271" spans="1:1" ht="15.75">
      <c r="A271" s="57"/>
    </row>
    <row r="272" spans="1:1"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sheetData>
  <mergeCells count="7">
    <mergeCell ref="A61:H61"/>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L228"/>
  <sheetViews>
    <sheetView showGridLines="0" zoomScale="50" workbookViewId="0">
      <selection activeCell="Z27" sqref="Z27"/>
    </sheetView>
  </sheetViews>
  <sheetFormatPr baseColWidth="10" defaultColWidth="9.140625" defaultRowHeight="18"/>
  <cols>
    <col min="1" max="1" width="132.28515625" style="470" customWidth="1"/>
    <col min="2" max="2" width="17.85546875" style="27" bestFit="1" customWidth="1"/>
    <col min="3" max="5" width="20.140625" style="27" bestFit="1" customWidth="1"/>
    <col min="6" max="6" width="17.85546875" style="27" bestFit="1" customWidth="1"/>
    <col min="7" max="7" width="17.85546875" style="35" bestFit="1" customWidth="1"/>
    <col min="8" max="8" width="20.140625" style="799" bestFit="1" customWidth="1"/>
    <col min="9" max="9" width="20.140625" style="27" bestFit="1" customWidth="1"/>
    <col min="10" max="11" width="9.140625" style="27"/>
    <col min="12" max="12" width="9.140625" style="799"/>
    <col min="13" max="256" width="9.140625" style="27"/>
    <col min="257" max="257" width="132.28515625" style="27" customWidth="1"/>
    <col min="258" max="258" width="17.85546875" style="27" bestFit="1" customWidth="1"/>
    <col min="259" max="261" width="20.140625" style="27" bestFit="1" customWidth="1"/>
    <col min="262" max="263" width="17.85546875" style="27" bestFit="1" customWidth="1"/>
    <col min="264" max="265" width="20.140625" style="27" bestFit="1" customWidth="1"/>
    <col min="266" max="512" width="9.140625" style="27"/>
    <col min="513" max="513" width="132.28515625" style="27" customWidth="1"/>
    <col min="514" max="514" width="17.85546875" style="27" bestFit="1" customWidth="1"/>
    <col min="515" max="517" width="20.140625" style="27" bestFit="1" customWidth="1"/>
    <col min="518" max="519" width="17.85546875" style="27" bestFit="1" customWidth="1"/>
    <col min="520" max="521" width="20.140625" style="27" bestFit="1" customWidth="1"/>
    <col min="522" max="768" width="9.140625" style="27"/>
    <col min="769" max="769" width="132.28515625" style="27" customWidth="1"/>
    <col min="770" max="770" width="17.85546875" style="27" bestFit="1" customWidth="1"/>
    <col min="771" max="773" width="20.140625" style="27" bestFit="1" customWidth="1"/>
    <col min="774" max="775" width="17.85546875" style="27" bestFit="1" customWidth="1"/>
    <col min="776" max="777" width="20.140625" style="27" bestFit="1" customWidth="1"/>
    <col min="778" max="1024" width="9.140625" style="27"/>
    <col min="1025" max="1025" width="132.28515625" style="27" customWidth="1"/>
    <col min="1026" max="1026" width="17.85546875" style="27" bestFit="1" customWidth="1"/>
    <col min="1027" max="1029" width="20.140625" style="27" bestFit="1" customWidth="1"/>
    <col min="1030" max="1031" width="17.85546875" style="27" bestFit="1" customWidth="1"/>
    <col min="1032" max="1033" width="20.140625" style="27" bestFit="1" customWidth="1"/>
    <col min="1034" max="1280" width="9.140625" style="27"/>
    <col min="1281" max="1281" width="132.28515625" style="27" customWidth="1"/>
    <col min="1282" max="1282" width="17.85546875" style="27" bestFit="1" customWidth="1"/>
    <col min="1283" max="1285" width="20.140625" style="27" bestFit="1" customWidth="1"/>
    <col min="1286" max="1287" width="17.85546875" style="27" bestFit="1" customWidth="1"/>
    <col min="1288" max="1289" width="20.140625" style="27" bestFit="1" customWidth="1"/>
    <col min="1290" max="1536" width="9.140625" style="27"/>
    <col min="1537" max="1537" width="132.28515625" style="27" customWidth="1"/>
    <col min="1538" max="1538" width="17.85546875" style="27" bestFit="1" customWidth="1"/>
    <col min="1539" max="1541" width="20.140625" style="27" bestFit="1" customWidth="1"/>
    <col min="1542" max="1543" width="17.85546875" style="27" bestFit="1" customWidth="1"/>
    <col min="1544" max="1545" width="20.140625" style="27" bestFit="1" customWidth="1"/>
    <col min="1546" max="1792" width="9.140625" style="27"/>
    <col min="1793" max="1793" width="132.28515625" style="27" customWidth="1"/>
    <col min="1794" max="1794" width="17.85546875" style="27" bestFit="1" customWidth="1"/>
    <col min="1795" max="1797" width="20.140625" style="27" bestFit="1" customWidth="1"/>
    <col min="1798" max="1799" width="17.85546875" style="27" bestFit="1" customWidth="1"/>
    <col min="1800" max="1801" width="20.140625" style="27" bestFit="1" customWidth="1"/>
    <col min="1802" max="2048" width="9.140625" style="27"/>
    <col min="2049" max="2049" width="132.28515625" style="27" customWidth="1"/>
    <col min="2050" max="2050" width="17.85546875" style="27" bestFit="1" customWidth="1"/>
    <col min="2051" max="2053" width="20.140625" style="27" bestFit="1" customWidth="1"/>
    <col min="2054" max="2055" width="17.85546875" style="27" bestFit="1" customWidth="1"/>
    <col min="2056" max="2057" width="20.140625" style="27" bestFit="1" customWidth="1"/>
    <col min="2058" max="2304" width="9.140625" style="27"/>
    <col min="2305" max="2305" width="132.28515625" style="27" customWidth="1"/>
    <col min="2306" max="2306" width="17.85546875" style="27" bestFit="1" customWidth="1"/>
    <col min="2307" max="2309" width="20.140625" style="27" bestFit="1" customWidth="1"/>
    <col min="2310" max="2311" width="17.85546875" style="27" bestFit="1" customWidth="1"/>
    <col min="2312" max="2313" width="20.140625" style="27" bestFit="1" customWidth="1"/>
    <col min="2314" max="2560" width="9.140625" style="27"/>
    <col min="2561" max="2561" width="132.28515625" style="27" customWidth="1"/>
    <col min="2562" max="2562" width="17.85546875" style="27" bestFit="1" customWidth="1"/>
    <col min="2563" max="2565" width="20.140625" style="27" bestFit="1" customWidth="1"/>
    <col min="2566" max="2567" width="17.85546875" style="27" bestFit="1" customWidth="1"/>
    <col min="2568" max="2569" width="20.140625" style="27" bestFit="1" customWidth="1"/>
    <col min="2570" max="2816" width="9.140625" style="27"/>
    <col min="2817" max="2817" width="132.28515625" style="27" customWidth="1"/>
    <col min="2818" max="2818" width="17.85546875" style="27" bestFit="1" customWidth="1"/>
    <col min="2819" max="2821" width="20.140625" style="27" bestFit="1" customWidth="1"/>
    <col min="2822" max="2823" width="17.85546875" style="27" bestFit="1" customWidth="1"/>
    <col min="2824" max="2825" width="20.140625" style="27" bestFit="1" customWidth="1"/>
    <col min="2826" max="3072" width="9.140625" style="27"/>
    <col min="3073" max="3073" width="132.28515625" style="27" customWidth="1"/>
    <col min="3074" max="3074" width="17.85546875" style="27" bestFit="1" customWidth="1"/>
    <col min="3075" max="3077" width="20.140625" style="27" bestFit="1" customWidth="1"/>
    <col min="3078" max="3079" width="17.85546875" style="27" bestFit="1" customWidth="1"/>
    <col min="3080" max="3081" width="20.140625" style="27" bestFit="1" customWidth="1"/>
    <col min="3082" max="3328" width="9.140625" style="27"/>
    <col min="3329" max="3329" width="132.28515625" style="27" customWidth="1"/>
    <col min="3330" max="3330" width="17.85546875" style="27" bestFit="1" customWidth="1"/>
    <col min="3331" max="3333" width="20.140625" style="27" bestFit="1" customWidth="1"/>
    <col min="3334" max="3335" width="17.85546875" style="27" bestFit="1" customWidth="1"/>
    <col min="3336" max="3337" width="20.140625" style="27" bestFit="1" customWidth="1"/>
    <col min="3338" max="3584" width="9.140625" style="27"/>
    <col min="3585" max="3585" width="132.28515625" style="27" customWidth="1"/>
    <col min="3586" max="3586" width="17.85546875" style="27" bestFit="1" customWidth="1"/>
    <col min="3587" max="3589" width="20.140625" style="27" bestFit="1" customWidth="1"/>
    <col min="3590" max="3591" width="17.85546875" style="27" bestFit="1" customWidth="1"/>
    <col min="3592" max="3593" width="20.140625" style="27" bestFit="1" customWidth="1"/>
    <col min="3594" max="3840" width="9.140625" style="27"/>
    <col min="3841" max="3841" width="132.28515625" style="27" customWidth="1"/>
    <col min="3842" max="3842" width="17.85546875" style="27" bestFit="1" customWidth="1"/>
    <col min="3843" max="3845" width="20.140625" style="27" bestFit="1" customWidth="1"/>
    <col min="3846" max="3847" width="17.85546875" style="27" bestFit="1" customWidth="1"/>
    <col min="3848" max="3849" width="20.140625" style="27" bestFit="1" customWidth="1"/>
    <col min="3850" max="4096" width="9.140625" style="27"/>
    <col min="4097" max="4097" width="132.28515625" style="27" customWidth="1"/>
    <col min="4098" max="4098" width="17.85546875" style="27" bestFit="1" customWidth="1"/>
    <col min="4099" max="4101" width="20.140625" style="27" bestFit="1" customWidth="1"/>
    <col min="4102" max="4103" width="17.85546875" style="27" bestFit="1" customWidth="1"/>
    <col min="4104" max="4105" width="20.140625" style="27" bestFit="1" customWidth="1"/>
    <col min="4106" max="4352" width="9.140625" style="27"/>
    <col min="4353" max="4353" width="132.28515625" style="27" customWidth="1"/>
    <col min="4354" max="4354" width="17.85546875" style="27" bestFit="1" customWidth="1"/>
    <col min="4355" max="4357" width="20.140625" style="27" bestFit="1" customWidth="1"/>
    <col min="4358" max="4359" width="17.85546875" style="27" bestFit="1" customWidth="1"/>
    <col min="4360" max="4361" width="20.140625" style="27" bestFit="1" customWidth="1"/>
    <col min="4362" max="4608" width="9.140625" style="27"/>
    <col min="4609" max="4609" width="132.28515625" style="27" customWidth="1"/>
    <col min="4610" max="4610" width="17.85546875" style="27" bestFit="1" customWidth="1"/>
    <col min="4611" max="4613" width="20.140625" style="27" bestFit="1" customWidth="1"/>
    <col min="4614" max="4615" width="17.85546875" style="27" bestFit="1" customWidth="1"/>
    <col min="4616" max="4617" width="20.140625" style="27" bestFit="1" customWidth="1"/>
    <col min="4618" max="4864" width="9.140625" style="27"/>
    <col min="4865" max="4865" width="132.28515625" style="27" customWidth="1"/>
    <col min="4866" max="4866" width="17.85546875" style="27" bestFit="1" customWidth="1"/>
    <col min="4867" max="4869" width="20.140625" style="27" bestFit="1" customWidth="1"/>
    <col min="4870" max="4871" width="17.85546875" style="27" bestFit="1" customWidth="1"/>
    <col min="4872" max="4873" width="20.140625" style="27" bestFit="1" customWidth="1"/>
    <col min="4874" max="5120" width="9.140625" style="27"/>
    <col min="5121" max="5121" width="132.28515625" style="27" customWidth="1"/>
    <col min="5122" max="5122" width="17.85546875" style="27" bestFit="1" customWidth="1"/>
    <col min="5123" max="5125" width="20.140625" style="27" bestFit="1" customWidth="1"/>
    <col min="5126" max="5127" width="17.85546875" style="27" bestFit="1" customWidth="1"/>
    <col min="5128" max="5129" width="20.140625" style="27" bestFit="1" customWidth="1"/>
    <col min="5130" max="5376" width="9.140625" style="27"/>
    <col min="5377" max="5377" width="132.28515625" style="27" customWidth="1"/>
    <col min="5378" max="5378" width="17.85546875" style="27" bestFit="1" customWidth="1"/>
    <col min="5379" max="5381" width="20.140625" style="27" bestFit="1" customWidth="1"/>
    <col min="5382" max="5383" width="17.85546875" style="27" bestFit="1" customWidth="1"/>
    <col min="5384" max="5385" width="20.140625" style="27" bestFit="1" customWidth="1"/>
    <col min="5386" max="5632" width="9.140625" style="27"/>
    <col min="5633" max="5633" width="132.28515625" style="27" customWidth="1"/>
    <col min="5634" max="5634" width="17.85546875" style="27" bestFit="1" customWidth="1"/>
    <col min="5635" max="5637" width="20.140625" style="27" bestFit="1" customWidth="1"/>
    <col min="5638" max="5639" width="17.85546875" style="27" bestFit="1" customWidth="1"/>
    <col min="5640" max="5641" width="20.140625" style="27" bestFit="1" customWidth="1"/>
    <col min="5642" max="5888" width="9.140625" style="27"/>
    <col min="5889" max="5889" width="132.28515625" style="27" customWidth="1"/>
    <col min="5890" max="5890" width="17.85546875" style="27" bestFit="1" customWidth="1"/>
    <col min="5891" max="5893" width="20.140625" style="27" bestFit="1" customWidth="1"/>
    <col min="5894" max="5895" width="17.85546875" style="27" bestFit="1" customWidth="1"/>
    <col min="5896" max="5897" width="20.140625" style="27" bestFit="1" customWidth="1"/>
    <col min="5898" max="6144" width="9.140625" style="27"/>
    <col min="6145" max="6145" width="132.28515625" style="27" customWidth="1"/>
    <col min="6146" max="6146" width="17.85546875" style="27" bestFit="1" customWidth="1"/>
    <col min="6147" max="6149" width="20.140625" style="27" bestFit="1" customWidth="1"/>
    <col min="6150" max="6151" width="17.85546875" style="27" bestFit="1" customWidth="1"/>
    <col min="6152" max="6153" width="20.140625" style="27" bestFit="1" customWidth="1"/>
    <col min="6154" max="6400" width="9.140625" style="27"/>
    <col min="6401" max="6401" width="132.28515625" style="27" customWidth="1"/>
    <col min="6402" max="6402" width="17.85546875" style="27" bestFit="1" customWidth="1"/>
    <col min="6403" max="6405" width="20.140625" style="27" bestFit="1" customWidth="1"/>
    <col min="6406" max="6407" width="17.85546875" style="27" bestFit="1" customWidth="1"/>
    <col min="6408" max="6409" width="20.140625" style="27" bestFit="1" customWidth="1"/>
    <col min="6410" max="6656" width="9.140625" style="27"/>
    <col min="6657" max="6657" width="132.28515625" style="27" customWidth="1"/>
    <col min="6658" max="6658" width="17.85546875" style="27" bestFit="1" customWidth="1"/>
    <col min="6659" max="6661" width="20.140625" style="27" bestFit="1" customWidth="1"/>
    <col min="6662" max="6663" width="17.85546875" style="27" bestFit="1" customWidth="1"/>
    <col min="6664" max="6665" width="20.140625" style="27" bestFit="1" customWidth="1"/>
    <col min="6666" max="6912" width="9.140625" style="27"/>
    <col min="6913" max="6913" width="132.28515625" style="27" customWidth="1"/>
    <col min="6914" max="6914" width="17.85546875" style="27" bestFit="1" customWidth="1"/>
    <col min="6915" max="6917" width="20.140625" style="27" bestFit="1" customWidth="1"/>
    <col min="6918" max="6919" width="17.85546875" style="27" bestFit="1" customWidth="1"/>
    <col min="6920" max="6921" width="20.140625" style="27" bestFit="1" customWidth="1"/>
    <col min="6922" max="7168" width="9.140625" style="27"/>
    <col min="7169" max="7169" width="132.28515625" style="27" customWidth="1"/>
    <col min="7170" max="7170" width="17.85546875" style="27" bestFit="1" customWidth="1"/>
    <col min="7171" max="7173" width="20.140625" style="27" bestFit="1" customWidth="1"/>
    <col min="7174" max="7175" width="17.85546875" style="27" bestFit="1" customWidth="1"/>
    <col min="7176" max="7177" width="20.140625" style="27" bestFit="1" customWidth="1"/>
    <col min="7178" max="7424" width="9.140625" style="27"/>
    <col min="7425" max="7425" width="132.28515625" style="27" customWidth="1"/>
    <col min="7426" max="7426" width="17.85546875" style="27" bestFit="1" customWidth="1"/>
    <col min="7427" max="7429" width="20.140625" style="27" bestFit="1" customWidth="1"/>
    <col min="7430" max="7431" width="17.85546875" style="27" bestFit="1" customWidth="1"/>
    <col min="7432" max="7433" width="20.140625" style="27" bestFit="1" customWidth="1"/>
    <col min="7434" max="7680" width="9.140625" style="27"/>
    <col min="7681" max="7681" width="132.28515625" style="27" customWidth="1"/>
    <col min="7682" max="7682" width="17.85546875" style="27" bestFit="1" customWidth="1"/>
    <col min="7683" max="7685" width="20.140625" style="27" bestFit="1" customWidth="1"/>
    <col min="7686" max="7687" width="17.85546875" style="27" bestFit="1" customWidth="1"/>
    <col min="7688" max="7689" width="20.140625" style="27" bestFit="1" customWidth="1"/>
    <col min="7690" max="7936" width="9.140625" style="27"/>
    <col min="7937" max="7937" width="132.28515625" style="27" customWidth="1"/>
    <col min="7938" max="7938" width="17.85546875" style="27" bestFit="1" customWidth="1"/>
    <col min="7939" max="7941" width="20.140625" style="27" bestFit="1" customWidth="1"/>
    <col min="7942" max="7943" width="17.85546875" style="27" bestFit="1" customWidth="1"/>
    <col min="7944" max="7945" width="20.140625" style="27" bestFit="1" customWidth="1"/>
    <col min="7946" max="8192" width="9.140625" style="27"/>
    <col min="8193" max="8193" width="132.28515625" style="27" customWidth="1"/>
    <col min="8194" max="8194" width="17.85546875" style="27" bestFit="1" customWidth="1"/>
    <col min="8195" max="8197" width="20.140625" style="27" bestFit="1" customWidth="1"/>
    <col min="8198" max="8199" width="17.85546875" style="27" bestFit="1" customWidth="1"/>
    <col min="8200" max="8201" width="20.140625" style="27" bestFit="1" customWidth="1"/>
    <col min="8202" max="8448" width="9.140625" style="27"/>
    <col min="8449" max="8449" width="132.28515625" style="27" customWidth="1"/>
    <col min="8450" max="8450" width="17.85546875" style="27" bestFit="1" customWidth="1"/>
    <col min="8451" max="8453" width="20.140625" style="27" bestFit="1" customWidth="1"/>
    <col min="8454" max="8455" width="17.85546875" style="27" bestFit="1" customWidth="1"/>
    <col min="8456" max="8457" width="20.140625" style="27" bestFit="1" customWidth="1"/>
    <col min="8458" max="8704" width="9.140625" style="27"/>
    <col min="8705" max="8705" width="132.28515625" style="27" customWidth="1"/>
    <col min="8706" max="8706" width="17.85546875" style="27" bestFit="1" customWidth="1"/>
    <col min="8707" max="8709" width="20.140625" style="27" bestFit="1" customWidth="1"/>
    <col min="8710" max="8711" width="17.85546875" style="27" bestFit="1" customWidth="1"/>
    <col min="8712" max="8713" width="20.140625" style="27" bestFit="1" customWidth="1"/>
    <col min="8714" max="8960" width="9.140625" style="27"/>
    <col min="8961" max="8961" width="132.28515625" style="27" customWidth="1"/>
    <col min="8962" max="8962" width="17.85546875" style="27" bestFit="1" customWidth="1"/>
    <col min="8963" max="8965" width="20.140625" style="27" bestFit="1" customWidth="1"/>
    <col min="8966" max="8967" width="17.85546875" style="27" bestFit="1" customWidth="1"/>
    <col min="8968" max="8969" width="20.140625" style="27" bestFit="1" customWidth="1"/>
    <col min="8970" max="9216" width="9.140625" style="27"/>
    <col min="9217" max="9217" width="132.28515625" style="27" customWidth="1"/>
    <col min="9218" max="9218" width="17.85546875" style="27" bestFit="1" customWidth="1"/>
    <col min="9219" max="9221" width="20.140625" style="27" bestFit="1" customWidth="1"/>
    <col min="9222" max="9223" width="17.85546875" style="27" bestFit="1" customWidth="1"/>
    <col min="9224" max="9225" width="20.140625" style="27" bestFit="1" customWidth="1"/>
    <col min="9226" max="9472" width="9.140625" style="27"/>
    <col min="9473" max="9473" width="132.28515625" style="27" customWidth="1"/>
    <col min="9474" max="9474" width="17.85546875" style="27" bestFit="1" customWidth="1"/>
    <col min="9475" max="9477" width="20.140625" style="27" bestFit="1" customWidth="1"/>
    <col min="9478" max="9479" width="17.85546875" style="27" bestFit="1" customWidth="1"/>
    <col min="9480" max="9481" width="20.140625" style="27" bestFit="1" customWidth="1"/>
    <col min="9482" max="9728" width="9.140625" style="27"/>
    <col min="9729" max="9729" width="132.28515625" style="27" customWidth="1"/>
    <col min="9730" max="9730" width="17.85546875" style="27" bestFit="1" customWidth="1"/>
    <col min="9731" max="9733" width="20.140625" style="27" bestFit="1" customWidth="1"/>
    <col min="9734" max="9735" width="17.85546875" style="27" bestFit="1" customWidth="1"/>
    <col min="9736" max="9737" width="20.140625" style="27" bestFit="1" customWidth="1"/>
    <col min="9738" max="9984" width="9.140625" style="27"/>
    <col min="9985" max="9985" width="132.28515625" style="27" customWidth="1"/>
    <col min="9986" max="9986" width="17.85546875" style="27" bestFit="1" customWidth="1"/>
    <col min="9987" max="9989" width="20.140625" style="27" bestFit="1" customWidth="1"/>
    <col min="9990" max="9991" width="17.85546875" style="27" bestFit="1" customWidth="1"/>
    <col min="9992" max="9993" width="20.140625" style="27" bestFit="1" customWidth="1"/>
    <col min="9994" max="10240" width="9.140625" style="27"/>
    <col min="10241" max="10241" width="132.28515625" style="27" customWidth="1"/>
    <col min="10242" max="10242" width="17.85546875" style="27" bestFit="1" customWidth="1"/>
    <col min="10243" max="10245" width="20.140625" style="27" bestFit="1" customWidth="1"/>
    <col min="10246" max="10247" width="17.85546875" style="27" bestFit="1" customWidth="1"/>
    <col min="10248" max="10249" width="20.140625" style="27" bestFit="1" customWidth="1"/>
    <col min="10250" max="10496" width="9.140625" style="27"/>
    <col min="10497" max="10497" width="132.28515625" style="27" customWidth="1"/>
    <col min="10498" max="10498" width="17.85546875" style="27" bestFit="1" customWidth="1"/>
    <col min="10499" max="10501" width="20.140625" style="27" bestFit="1" customWidth="1"/>
    <col min="10502" max="10503" width="17.85546875" style="27" bestFit="1" customWidth="1"/>
    <col min="10504" max="10505" width="20.140625" style="27" bestFit="1" customWidth="1"/>
    <col min="10506" max="10752" width="9.140625" style="27"/>
    <col min="10753" max="10753" width="132.28515625" style="27" customWidth="1"/>
    <col min="10754" max="10754" width="17.85546875" style="27" bestFit="1" customWidth="1"/>
    <col min="10755" max="10757" width="20.140625" style="27" bestFit="1" customWidth="1"/>
    <col min="10758" max="10759" width="17.85546875" style="27" bestFit="1" customWidth="1"/>
    <col min="10760" max="10761" width="20.140625" style="27" bestFit="1" customWidth="1"/>
    <col min="10762" max="11008" width="9.140625" style="27"/>
    <col min="11009" max="11009" width="132.28515625" style="27" customWidth="1"/>
    <col min="11010" max="11010" width="17.85546875" style="27" bestFit="1" customWidth="1"/>
    <col min="11011" max="11013" width="20.140625" style="27" bestFit="1" customWidth="1"/>
    <col min="11014" max="11015" width="17.85546875" style="27" bestFit="1" customWidth="1"/>
    <col min="11016" max="11017" width="20.140625" style="27" bestFit="1" customWidth="1"/>
    <col min="11018" max="11264" width="9.140625" style="27"/>
    <col min="11265" max="11265" width="132.28515625" style="27" customWidth="1"/>
    <col min="11266" max="11266" width="17.85546875" style="27" bestFit="1" customWidth="1"/>
    <col min="11267" max="11269" width="20.140625" style="27" bestFit="1" customWidth="1"/>
    <col min="11270" max="11271" width="17.85546875" style="27" bestFit="1" customWidth="1"/>
    <col min="11272" max="11273" width="20.140625" style="27" bestFit="1" customWidth="1"/>
    <col min="11274" max="11520" width="9.140625" style="27"/>
    <col min="11521" max="11521" width="132.28515625" style="27" customWidth="1"/>
    <col min="11522" max="11522" width="17.85546875" style="27" bestFit="1" customWidth="1"/>
    <col min="11523" max="11525" width="20.140625" style="27" bestFit="1" customWidth="1"/>
    <col min="11526" max="11527" width="17.85546875" style="27" bestFit="1" customWidth="1"/>
    <col min="11528" max="11529" width="20.140625" style="27" bestFit="1" customWidth="1"/>
    <col min="11530" max="11776" width="9.140625" style="27"/>
    <col min="11777" max="11777" width="132.28515625" style="27" customWidth="1"/>
    <col min="11778" max="11778" width="17.85546875" style="27" bestFit="1" customWidth="1"/>
    <col min="11779" max="11781" width="20.140625" style="27" bestFit="1" customWidth="1"/>
    <col min="11782" max="11783" width="17.85546875" style="27" bestFit="1" customWidth="1"/>
    <col min="11784" max="11785" width="20.140625" style="27" bestFit="1" customWidth="1"/>
    <col min="11786" max="12032" width="9.140625" style="27"/>
    <col min="12033" max="12033" width="132.28515625" style="27" customWidth="1"/>
    <col min="12034" max="12034" width="17.85546875" style="27" bestFit="1" customWidth="1"/>
    <col min="12035" max="12037" width="20.140625" style="27" bestFit="1" customWidth="1"/>
    <col min="12038" max="12039" width="17.85546875" style="27" bestFit="1" customWidth="1"/>
    <col min="12040" max="12041" width="20.140625" style="27" bestFit="1" customWidth="1"/>
    <col min="12042" max="12288" width="9.140625" style="27"/>
    <col min="12289" max="12289" width="132.28515625" style="27" customWidth="1"/>
    <col min="12290" max="12290" width="17.85546875" style="27" bestFit="1" customWidth="1"/>
    <col min="12291" max="12293" width="20.140625" style="27" bestFit="1" customWidth="1"/>
    <col min="12294" max="12295" width="17.85546875" style="27" bestFit="1" customWidth="1"/>
    <col min="12296" max="12297" width="20.140625" style="27" bestFit="1" customWidth="1"/>
    <col min="12298" max="12544" width="9.140625" style="27"/>
    <col min="12545" max="12545" width="132.28515625" style="27" customWidth="1"/>
    <col min="12546" max="12546" width="17.85546875" style="27" bestFit="1" customWidth="1"/>
    <col min="12547" max="12549" width="20.140625" style="27" bestFit="1" customWidth="1"/>
    <col min="12550" max="12551" width="17.85546875" style="27" bestFit="1" customWidth="1"/>
    <col min="12552" max="12553" width="20.140625" style="27" bestFit="1" customWidth="1"/>
    <col min="12554" max="12800" width="9.140625" style="27"/>
    <col min="12801" max="12801" width="132.28515625" style="27" customWidth="1"/>
    <col min="12802" max="12802" width="17.85546875" style="27" bestFit="1" customWidth="1"/>
    <col min="12803" max="12805" width="20.140625" style="27" bestFit="1" customWidth="1"/>
    <col min="12806" max="12807" width="17.85546875" style="27" bestFit="1" customWidth="1"/>
    <col min="12808" max="12809" width="20.140625" style="27" bestFit="1" customWidth="1"/>
    <col min="12810" max="13056" width="9.140625" style="27"/>
    <col min="13057" max="13057" width="132.28515625" style="27" customWidth="1"/>
    <col min="13058" max="13058" width="17.85546875" style="27" bestFit="1" customWidth="1"/>
    <col min="13059" max="13061" width="20.140625" style="27" bestFit="1" customWidth="1"/>
    <col min="13062" max="13063" width="17.85546875" style="27" bestFit="1" customWidth="1"/>
    <col min="13064" max="13065" width="20.140625" style="27" bestFit="1" customWidth="1"/>
    <col min="13066" max="13312" width="9.140625" style="27"/>
    <col min="13313" max="13313" width="132.28515625" style="27" customWidth="1"/>
    <col min="13314" max="13314" width="17.85546875" style="27" bestFit="1" customWidth="1"/>
    <col min="13315" max="13317" width="20.140625" style="27" bestFit="1" customWidth="1"/>
    <col min="13318" max="13319" width="17.85546875" style="27" bestFit="1" customWidth="1"/>
    <col min="13320" max="13321" width="20.140625" style="27" bestFit="1" customWidth="1"/>
    <col min="13322" max="13568" width="9.140625" style="27"/>
    <col min="13569" max="13569" width="132.28515625" style="27" customWidth="1"/>
    <col min="13570" max="13570" width="17.85546875" style="27" bestFit="1" customWidth="1"/>
    <col min="13571" max="13573" width="20.140625" style="27" bestFit="1" customWidth="1"/>
    <col min="13574" max="13575" width="17.85546875" style="27" bestFit="1" customWidth="1"/>
    <col min="13576" max="13577" width="20.140625" style="27" bestFit="1" customWidth="1"/>
    <col min="13578" max="13824" width="9.140625" style="27"/>
    <col min="13825" max="13825" width="132.28515625" style="27" customWidth="1"/>
    <col min="13826" max="13826" width="17.85546875" style="27" bestFit="1" customWidth="1"/>
    <col min="13827" max="13829" width="20.140625" style="27" bestFit="1" customWidth="1"/>
    <col min="13830" max="13831" width="17.85546875" style="27" bestFit="1" customWidth="1"/>
    <col min="13832" max="13833" width="20.140625" style="27" bestFit="1" customWidth="1"/>
    <col min="13834" max="14080" width="9.140625" style="27"/>
    <col min="14081" max="14081" width="132.28515625" style="27" customWidth="1"/>
    <col min="14082" max="14082" width="17.85546875" style="27" bestFit="1" customWidth="1"/>
    <col min="14083" max="14085" width="20.140625" style="27" bestFit="1" customWidth="1"/>
    <col min="14086" max="14087" width="17.85546875" style="27" bestFit="1" customWidth="1"/>
    <col min="14088" max="14089" width="20.140625" style="27" bestFit="1" customWidth="1"/>
    <col min="14090" max="14336" width="9.140625" style="27"/>
    <col min="14337" max="14337" width="132.28515625" style="27" customWidth="1"/>
    <col min="14338" max="14338" width="17.85546875" style="27" bestFit="1" customWidth="1"/>
    <col min="14339" max="14341" width="20.140625" style="27" bestFit="1" customWidth="1"/>
    <col min="14342" max="14343" width="17.85546875" style="27" bestFit="1" customWidth="1"/>
    <col min="14344" max="14345" width="20.140625" style="27" bestFit="1" customWidth="1"/>
    <col min="14346" max="14592" width="9.140625" style="27"/>
    <col min="14593" max="14593" width="132.28515625" style="27" customWidth="1"/>
    <col min="14594" max="14594" width="17.85546875" style="27" bestFit="1" customWidth="1"/>
    <col min="14595" max="14597" width="20.140625" style="27" bestFit="1" customWidth="1"/>
    <col min="14598" max="14599" width="17.85546875" style="27" bestFit="1" customWidth="1"/>
    <col min="14600" max="14601" width="20.140625" style="27" bestFit="1" customWidth="1"/>
    <col min="14602" max="14848" width="9.140625" style="27"/>
    <col min="14849" max="14849" width="132.28515625" style="27" customWidth="1"/>
    <col min="14850" max="14850" width="17.85546875" style="27" bestFit="1" customWidth="1"/>
    <col min="14851" max="14853" width="20.140625" style="27" bestFit="1" customWidth="1"/>
    <col min="14854" max="14855" width="17.85546875" style="27" bestFit="1" customWidth="1"/>
    <col min="14856" max="14857" width="20.140625" style="27" bestFit="1" customWidth="1"/>
    <col min="14858" max="15104" width="9.140625" style="27"/>
    <col min="15105" max="15105" width="132.28515625" style="27" customWidth="1"/>
    <col min="15106" max="15106" width="17.85546875" style="27" bestFit="1" customWidth="1"/>
    <col min="15107" max="15109" width="20.140625" style="27" bestFit="1" customWidth="1"/>
    <col min="15110" max="15111" width="17.85546875" style="27" bestFit="1" customWidth="1"/>
    <col min="15112" max="15113" width="20.140625" style="27" bestFit="1" customWidth="1"/>
    <col min="15114" max="15360" width="9.140625" style="27"/>
    <col min="15361" max="15361" width="132.28515625" style="27" customWidth="1"/>
    <col min="15362" max="15362" width="17.85546875" style="27" bestFit="1" customWidth="1"/>
    <col min="15363" max="15365" width="20.140625" style="27" bestFit="1" customWidth="1"/>
    <col min="15366" max="15367" width="17.85546875" style="27" bestFit="1" customWidth="1"/>
    <col min="15368" max="15369" width="20.140625" style="27" bestFit="1" customWidth="1"/>
    <col min="15370" max="15616" width="9.140625" style="27"/>
    <col min="15617" max="15617" width="132.28515625" style="27" customWidth="1"/>
    <col min="15618" max="15618" width="17.85546875" style="27" bestFit="1" customWidth="1"/>
    <col min="15619" max="15621" width="20.140625" style="27" bestFit="1" customWidth="1"/>
    <col min="15622" max="15623" width="17.85546875" style="27" bestFit="1" customWidth="1"/>
    <col min="15624" max="15625" width="20.140625" style="27" bestFit="1" customWidth="1"/>
    <col min="15626" max="15872" width="9.140625" style="27"/>
    <col min="15873" max="15873" width="132.28515625" style="27" customWidth="1"/>
    <col min="15874" max="15874" width="17.85546875" style="27" bestFit="1" customWidth="1"/>
    <col min="15875" max="15877" width="20.140625" style="27" bestFit="1" customWidth="1"/>
    <col min="15878" max="15879" width="17.85546875" style="27" bestFit="1" customWidth="1"/>
    <col min="15880" max="15881" width="20.140625" style="27" bestFit="1" customWidth="1"/>
    <col min="15882" max="16128" width="9.140625" style="27"/>
    <col min="16129" max="16129" width="132.28515625" style="27" customWidth="1"/>
    <col min="16130" max="16130" width="17.85546875" style="27" bestFit="1" customWidth="1"/>
    <col min="16131" max="16133" width="20.140625" style="27" bestFit="1" customWidth="1"/>
    <col min="16134" max="16135" width="17.85546875" style="27" bestFit="1" customWidth="1"/>
    <col min="16136" max="16137" width="20.140625" style="27" bestFit="1" customWidth="1"/>
    <col min="16138" max="16384" width="9.140625" style="27"/>
  </cols>
  <sheetData>
    <row r="1" spans="1:9" ht="43.5" customHeight="1">
      <c r="A1" s="1088" t="s">
        <v>1288</v>
      </c>
      <c r="B1" s="1088"/>
      <c r="C1" s="1088"/>
      <c r="D1" s="1088"/>
      <c r="E1" s="1088"/>
      <c r="F1" s="1088"/>
      <c r="G1" s="1088"/>
      <c r="H1" s="1088"/>
      <c r="I1" s="1088"/>
    </row>
    <row r="2" spans="1:9" ht="43.5" customHeight="1">
      <c r="A2" s="1088" t="s">
        <v>423</v>
      </c>
      <c r="B2" s="1088"/>
      <c r="C2" s="1088"/>
      <c r="D2" s="1088"/>
      <c r="E2" s="1088"/>
      <c r="F2" s="1088"/>
      <c r="G2" s="1088"/>
      <c r="H2" s="1088"/>
      <c r="I2" s="1088"/>
    </row>
    <row r="3" spans="1:9" ht="7.5" customHeight="1">
      <c r="A3" s="1013"/>
      <c r="B3" s="1014"/>
      <c r="C3" s="1014"/>
      <c r="D3" s="1014"/>
      <c r="E3" s="1014"/>
      <c r="F3" s="1014"/>
      <c r="G3" s="1014"/>
      <c r="H3" s="1014"/>
      <c r="I3" s="1014"/>
    </row>
    <row r="4" spans="1:9" ht="43.5" customHeight="1">
      <c r="A4" s="1131" t="s">
        <v>1329</v>
      </c>
      <c r="B4" s="1131"/>
      <c r="C4" s="1131"/>
      <c r="D4" s="1131"/>
      <c r="E4" s="1131"/>
      <c r="F4" s="1131"/>
      <c r="G4" s="1131"/>
      <c r="H4" s="1131"/>
      <c r="I4" s="1131"/>
    </row>
    <row r="5" spans="1:9" ht="19.5" customHeight="1" thickBot="1">
      <c r="A5" s="1132"/>
      <c r="B5" s="1132"/>
      <c r="C5" s="1132"/>
      <c r="D5" s="1132"/>
      <c r="E5" s="1132"/>
      <c r="F5" s="1132"/>
      <c r="G5" s="1132"/>
      <c r="H5" s="1132"/>
      <c r="I5" s="1132"/>
    </row>
    <row r="6" spans="1:9" ht="33" customHeight="1" thickTop="1" thickBot="1">
      <c r="A6" s="458"/>
      <c r="B6" s="1090" t="s">
        <v>1480</v>
      </c>
      <c r="C6" s="1090"/>
      <c r="D6" s="1090"/>
      <c r="E6" s="1090" t="s">
        <v>1288</v>
      </c>
      <c r="F6" s="1090"/>
      <c r="G6" s="1090"/>
      <c r="H6" s="1090"/>
      <c r="I6" s="1090"/>
    </row>
    <row r="7" spans="1:9" s="28" customFormat="1" ht="33" customHeight="1" thickTop="1" thickBot="1">
      <c r="A7" s="458" t="s">
        <v>296</v>
      </c>
      <c r="B7" s="78" t="s">
        <v>424</v>
      </c>
      <c r="C7" s="78" t="s">
        <v>425</v>
      </c>
      <c r="D7" s="78" t="s">
        <v>1203</v>
      </c>
      <c r="E7" s="78" t="s">
        <v>1315</v>
      </c>
      <c r="F7" s="78" t="s">
        <v>1370</v>
      </c>
      <c r="G7" s="78" t="s">
        <v>1520</v>
      </c>
      <c r="H7" s="78" t="s">
        <v>1459</v>
      </c>
      <c r="I7" s="78" t="s">
        <v>1521</v>
      </c>
    </row>
    <row r="8" spans="1:9" ht="15" customHeight="1" thickTop="1" thickBot="1">
      <c r="A8" s="459"/>
      <c r="B8" s="629"/>
      <c r="C8" s="629"/>
      <c r="D8" s="629"/>
      <c r="E8" s="629"/>
      <c r="F8" s="629"/>
      <c r="G8" s="629"/>
      <c r="H8" s="629"/>
      <c r="I8" s="629"/>
    </row>
    <row r="9" spans="1:9" ht="24" customHeight="1" thickTop="1" thickBot="1">
      <c r="A9" s="29" t="s">
        <v>426</v>
      </c>
      <c r="B9" s="923">
        <v>608255523.50874639</v>
      </c>
      <c r="C9" s="923">
        <v>629231406.03352773</v>
      </c>
      <c r="D9" s="923">
        <v>642542102.98250735</v>
      </c>
      <c r="E9" s="923">
        <v>668315879.83965015</v>
      </c>
      <c r="F9" s="923">
        <v>535440145.60058314</v>
      </c>
      <c r="G9" s="923">
        <v>535117438.12536442</v>
      </c>
      <c r="H9" s="923">
        <v>560800484.37900877</v>
      </c>
      <c r="I9" s="923">
        <v>560999808.87317777</v>
      </c>
    </row>
    <row r="10" spans="1:9" s="81" customFormat="1" ht="21" customHeight="1" thickTop="1">
      <c r="A10" s="79" t="s">
        <v>8</v>
      </c>
      <c r="B10" s="924">
        <v>44600849.880466476</v>
      </c>
      <c r="C10" s="924">
        <v>42545378.680758014</v>
      </c>
      <c r="D10" s="924">
        <v>41074247.705539361</v>
      </c>
      <c r="E10" s="924">
        <v>48211572.623906702</v>
      </c>
      <c r="F10" s="924">
        <v>35407179.451895043</v>
      </c>
      <c r="G10" s="924">
        <v>36695481.536443152</v>
      </c>
      <c r="H10" s="924">
        <v>35591396.365889214</v>
      </c>
      <c r="I10" s="924">
        <v>37461363.721574344</v>
      </c>
    </row>
    <row r="11" spans="1:9" s="81" customFormat="1" ht="21" customHeight="1">
      <c r="A11" s="79" t="s">
        <v>17</v>
      </c>
      <c r="B11" s="924">
        <v>77105420.610787168</v>
      </c>
      <c r="C11" s="924">
        <v>82142461.549562678</v>
      </c>
      <c r="D11" s="924">
        <v>94334042.574344009</v>
      </c>
      <c r="E11" s="924">
        <v>113542651.30320701</v>
      </c>
      <c r="F11" s="924">
        <v>115359170.54373176</v>
      </c>
      <c r="G11" s="924">
        <v>117613991.98250729</v>
      </c>
      <c r="H11" s="924">
        <v>108652703.0058309</v>
      </c>
      <c r="I11" s="924">
        <v>99878917.567055389</v>
      </c>
    </row>
    <row r="12" spans="1:9" s="81" customFormat="1" ht="21" customHeight="1">
      <c r="A12" s="79" t="s">
        <v>26</v>
      </c>
      <c r="B12" s="924">
        <v>399419033.62099123</v>
      </c>
      <c r="C12" s="924">
        <v>427667392.96793008</v>
      </c>
      <c r="D12" s="924">
        <v>450712972.3425656</v>
      </c>
      <c r="E12" s="924">
        <v>472124409.25364435</v>
      </c>
      <c r="F12" s="924">
        <v>364944735.31778431</v>
      </c>
      <c r="G12" s="924">
        <v>363758608.51603502</v>
      </c>
      <c r="H12" s="924">
        <v>381988409.41836739</v>
      </c>
      <c r="I12" s="924">
        <v>380558712.69679296</v>
      </c>
    </row>
    <row r="13" spans="1:9" s="81" customFormat="1" ht="21" customHeight="1">
      <c r="A13" s="460" t="s">
        <v>427</v>
      </c>
      <c r="B13" s="924">
        <v>407379354.08163267</v>
      </c>
      <c r="C13" s="924">
        <v>440916529.93148685</v>
      </c>
      <c r="D13" s="924">
        <v>463966488.49271137</v>
      </c>
      <c r="E13" s="924">
        <v>485469124.87026238</v>
      </c>
      <c r="F13" s="924">
        <v>375116709.23032075</v>
      </c>
      <c r="G13" s="924">
        <v>370016506.53352773</v>
      </c>
      <c r="H13" s="924">
        <v>389502534.6137026</v>
      </c>
      <c r="I13" s="924">
        <v>387827179.77842569</v>
      </c>
    </row>
    <row r="14" spans="1:9" s="81" customFormat="1" ht="21" customHeight="1">
      <c r="A14" s="460" t="s">
        <v>428</v>
      </c>
      <c r="B14" s="924">
        <v>404491798.32798839</v>
      </c>
      <c r="C14" s="924">
        <v>438046080.77842563</v>
      </c>
      <c r="D14" s="924">
        <v>461641070.3002916</v>
      </c>
      <c r="E14" s="924">
        <v>482929940.93294466</v>
      </c>
      <c r="F14" s="924">
        <v>372232661.98396504</v>
      </c>
      <c r="G14" s="924">
        <v>367460761.9548105</v>
      </c>
      <c r="H14" s="924">
        <v>386399447.13265306</v>
      </c>
      <c r="I14" s="924">
        <v>384794710.49708456</v>
      </c>
    </row>
    <row r="15" spans="1:9" s="81" customFormat="1" ht="21" customHeight="1">
      <c r="A15" s="460" t="s">
        <v>429</v>
      </c>
      <c r="B15" s="924">
        <v>2887555.7536443146</v>
      </c>
      <c r="C15" s="924">
        <v>2870449.1530612246</v>
      </c>
      <c r="D15" s="924">
        <v>2325418.1924198251</v>
      </c>
      <c r="E15" s="924">
        <v>2539183.9373177839</v>
      </c>
      <c r="F15" s="924">
        <v>2884047.2463556849</v>
      </c>
      <c r="G15" s="924">
        <v>2555744.578717201</v>
      </c>
      <c r="H15" s="924">
        <v>3103087.4810495628</v>
      </c>
      <c r="I15" s="924">
        <v>3032469.281341108</v>
      </c>
    </row>
    <row r="16" spans="1:9" s="81" customFormat="1" ht="21" customHeight="1">
      <c r="A16" s="460" t="s">
        <v>430</v>
      </c>
      <c r="B16" s="924">
        <v>1420177.163265306</v>
      </c>
      <c r="C16" s="924">
        <v>1120857.5072886297</v>
      </c>
      <c r="D16" s="924">
        <v>1970202.8600583088</v>
      </c>
      <c r="E16" s="924">
        <v>1384793.7405247814</v>
      </c>
      <c r="F16" s="924">
        <v>1599383.9562682216</v>
      </c>
      <c r="G16" s="924">
        <v>5714449.1384839658</v>
      </c>
      <c r="H16" s="924">
        <v>3139738.1224489794</v>
      </c>
      <c r="I16" s="924">
        <v>3738811.9300291543</v>
      </c>
    </row>
    <row r="17" spans="1:9" s="81" customFormat="1" ht="21" customHeight="1">
      <c r="A17" s="460" t="s">
        <v>431</v>
      </c>
      <c r="B17" s="924">
        <v>1327207.6355685133</v>
      </c>
      <c r="C17" s="924">
        <v>1078201.803206997</v>
      </c>
      <c r="D17" s="924">
        <v>1955175.7405247814</v>
      </c>
      <c r="E17" s="924">
        <v>1380042.9067055394</v>
      </c>
      <c r="F17" s="924">
        <v>1594681.5349854229</v>
      </c>
      <c r="G17" s="924">
        <v>5677756.33090379</v>
      </c>
      <c r="H17" s="924">
        <v>2947319.6472303211</v>
      </c>
      <c r="I17" s="924">
        <v>3729216.9897959186</v>
      </c>
    </row>
    <row r="18" spans="1:9" s="81" customFormat="1" ht="21" customHeight="1">
      <c r="A18" s="460" t="s">
        <v>432</v>
      </c>
      <c r="B18" s="924">
        <v>92969.527696792997</v>
      </c>
      <c r="C18" s="924">
        <v>42655.704081632655</v>
      </c>
      <c r="D18" s="924">
        <v>15027.119533527695</v>
      </c>
      <c r="E18" s="924">
        <v>4750.8338192419824</v>
      </c>
      <c r="F18" s="924">
        <v>4702.421282798834</v>
      </c>
      <c r="G18" s="924">
        <v>36692.807580174929</v>
      </c>
      <c r="H18" s="924">
        <v>192418.47521865889</v>
      </c>
      <c r="I18" s="924">
        <v>9594.9402332361515</v>
      </c>
    </row>
    <row r="19" spans="1:9" s="81" customFormat="1" ht="21" customHeight="1">
      <c r="A19" s="460" t="s">
        <v>433</v>
      </c>
      <c r="B19" s="924">
        <v>7668456.3206997085</v>
      </c>
      <c r="C19" s="924">
        <v>8029396.5699708452</v>
      </c>
      <c r="D19" s="924">
        <v>7357853.1763848392</v>
      </c>
      <c r="E19" s="924">
        <v>7784554.7405247819</v>
      </c>
      <c r="F19" s="924">
        <v>3667604.0043731779</v>
      </c>
      <c r="G19" s="924">
        <v>3819306.0845481046</v>
      </c>
      <c r="H19" s="924">
        <v>6055631.6311953356</v>
      </c>
      <c r="I19" s="924">
        <v>6295492.6895043738</v>
      </c>
    </row>
    <row r="20" spans="1:9" s="81" customFormat="1" ht="21" customHeight="1">
      <c r="A20" s="460" t="s">
        <v>434</v>
      </c>
      <c r="B20" s="924">
        <v>6695743.8571428573</v>
      </c>
      <c r="C20" s="924">
        <v>7115395.9693877557</v>
      </c>
      <c r="D20" s="924">
        <v>6476618.3586005829</v>
      </c>
      <c r="E20" s="924">
        <v>6948352.4737609327</v>
      </c>
      <c r="F20" s="924">
        <v>3599044.8571428568</v>
      </c>
      <c r="G20" s="924">
        <v>3750492.2084548105</v>
      </c>
      <c r="H20" s="924">
        <v>6049748.472303207</v>
      </c>
      <c r="I20" s="924">
        <v>6107310.5553935859</v>
      </c>
    </row>
    <row r="21" spans="1:9" s="81" customFormat="1" ht="21" customHeight="1">
      <c r="A21" s="460" t="s">
        <v>435</v>
      </c>
      <c r="B21" s="924">
        <v>972712.46355685126</v>
      </c>
      <c r="C21" s="924">
        <v>914000.60058309045</v>
      </c>
      <c r="D21" s="924">
        <v>881234.81778425653</v>
      </c>
      <c r="E21" s="924">
        <v>836202.26676384837</v>
      </c>
      <c r="F21" s="924">
        <v>68559.147230320697</v>
      </c>
      <c r="G21" s="924">
        <v>68813.876093294457</v>
      </c>
      <c r="H21" s="924">
        <v>5883.1588921282801</v>
      </c>
      <c r="I21" s="924">
        <v>188182.13411078716</v>
      </c>
    </row>
    <row r="22" spans="1:9" s="81" customFormat="1" ht="21" customHeight="1">
      <c r="A22" s="460" t="s">
        <v>39</v>
      </c>
      <c r="B22" s="924">
        <v>1409617.9052478133</v>
      </c>
      <c r="C22" s="924">
        <v>1613811.5830903791</v>
      </c>
      <c r="D22" s="924">
        <v>1737662.5612244897</v>
      </c>
      <c r="E22" s="924">
        <v>1717619.497084548</v>
      </c>
      <c r="F22" s="924">
        <v>1321813.7609329447</v>
      </c>
      <c r="G22" s="924">
        <v>1332135.3440233239</v>
      </c>
      <c r="H22" s="924">
        <v>1437804.8104956269</v>
      </c>
      <c r="I22" s="924">
        <v>1237377.0233236153</v>
      </c>
    </row>
    <row r="23" spans="1:9" s="81" customFormat="1" ht="21" customHeight="1">
      <c r="A23" s="460" t="s">
        <v>436</v>
      </c>
      <c r="B23" s="924">
        <v>-18458571.849854227</v>
      </c>
      <c r="C23" s="924">
        <v>-24013202.623906706</v>
      </c>
      <c r="D23" s="924">
        <v>-24319234.747813411</v>
      </c>
      <c r="E23" s="924">
        <v>-24231683.594752189</v>
      </c>
      <c r="F23" s="924">
        <v>-16760775.634110786</v>
      </c>
      <c r="G23" s="924">
        <v>-17123788.584548105</v>
      </c>
      <c r="H23" s="924">
        <v>-18147299.759475216</v>
      </c>
      <c r="I23" s="924">
        <v>-18540148.724489797</v>
      </c>
    </row>
    <row r="24" spans="1:9" s="81" customFormat="1" ht="21" customHeight="1">
      <c r="A24" s="79" t="s">
        <v>57</v>
      </c>
      <c r="B24" s="924">
        <v>1999842.4169096211</v>
      </c>
      <c r="C24" s="924">
        <v>3239761.2682215744</v>
      </c>
      <c r="D24" s="924">
        <v>1317655.1734693877</v>
      </c>
      <c r="E24" s="924">
        <v>1728579.2725947523</v>
      </c>
      <c r="F24" s="924">
        <v>716986.35131195339</v>
      </c>
      <c r="G24" s="924">
        <v>705104.6297376093</v>
      </c>
      <c r="H24" s="924">
        <v>847230.29737609322</v>
      </c>
      <c r="I24" s="924">
        <v>751316.64723032073</v>
      </c>
    </row>
    <row r="25" spans="1:9" s="81" customFormat="1" ht="21" customHeight="1">
      <c r="A25" s="79" t="s">
        <v>63</v>
      </c>
      <c r="B25" s="924">
        <v>149278.35422740525</v>
      </c>
      <c r="C25" s="924">
        <v>114286.67201166179</v>
      </c>
      <c r="D25" s="924">
        <v>45610.78862973761</v>
      </c>
      <c r="E25" s="924">
        <v>84219.553935860065</v>
      </c>
      <c r="F25" s="924">
        <v>160402.37609329447</v>
      </c>
      <c r="G25" s="924">
        <v>151866.94897959183</v>
      </c>
      <c r="H25" s="924">
        <v>127188.06705539359</v>
      </c>
      <c r="I25" s="924">
        <v>111094.3440233236</v>
      </c>
    </row>
    <row r="26" spans="1:9" s="81" customFormat="1" ht="21" customHeight="1">
      <c r="A26" s="79" t="s">
        <v>437</v>
      </c>
      <c r="B26" s="924">
        <v>76133371.868804663</v>
      </c>
      <c r="C26" s="924">
        <v>64825934.313411079</v>
      </c>
      <c r="D26" s="924">
        <v>45527073.785714291</v>
      </c>
      <c r="E26" s="924">
        <v>23456423.858600583</v>
      </c>
      <c r="F26" s="924">
        <v>11631987.628279883</v>
      </c>
      <c r="G26" s="924">
        <v>8985058.1107871719</v>
      </c>
      <c r="H26" s="924">
        <v>26456109.161807578</v>
      </c>
      <c r="I26" s="924">
        <v>35044133.141399413</v>
      </c>
    </row>
    <row r="27" spans="1:9" s="81" customFormat="1" ht="21" customHeight="1">
      <c r="A27" s="79" t="s">
        <v>74</v>
      </c>
      <c r="B27" s="924">
        <v>8289616.6720116613</v>
      </c>
      <c r="C27" s="924">
        <v>8114771.1661807587</v>
      </c>
      <c r="D27" s="924">
        <v>8992386.2448979598</v>
      </c>
      <c r="E27" s="924">
        <v>8665875.4387755096</v>
      </c>
      <c r="F27" s="924">
        <v>6873307.3979591839</v>
      </c>
      <c r="G27" s="924">
        <v>6827424.6705539366</v>
      </c>
      <c r="H27" s="924">
        <v>6690740.2711370261</v>
      </c>
      <c r="I27" s="924">
        <v>6775496.1778425658</v>
      </c>
    </row>
    <row r="28" spans="1:9" s="81" customFormat="1" ht="21" customHeight="1">
      <c r="A28" s="79" t="s">
        <v>438</v>
      </c>
      <c r="B28" s="924">
        <v>558110.08454810502</v>
      </c>
      <c r="C28" s="924">
        <v>581419.41545189498</v>
      </c>
      <c r="D28" s="924">
        <v>538114.36734693882</v>
      </c>
      <c r="E28" s="924">
        <v>502148.53498542274</v>
      </c>
      <c r="F28" s="924">
        <v>346376.5335276968</v>
      </c>
      <c r="G28" s="924">
        <v>379901.73032069975</v>
      </c>
      <c r="H28" s="925">
        <v>446707.79154518951</v>
      </c>
      <c r="I28" s="924">
        <v>418774.57725947525</v>
      </c>
    </row>
    <row r="29" spans="1:9" s="82" customFormat="1" ht="43.5" customHeight="1" thickBot="1">
      <c r="A29" s="461" t="s">
        <v>1451</v>
      </c>
      <c r="B29" s="925">
        <v>0</v>
      </c>
      <c r="C29" s="925">
        <v>0</v>
      </c>
      <c r="D29" s="925">
        <v>0</v>
      </c>
      <c r="E29" s="925">
        <v>0</v>
      </c>
      <c r="F29" s="925">
        <v>0</v>
      </c>
      <c r="G29" s="925"/>
      <c r="H29" s="925">
        <v>0</v>
      </c>
      <c r="I29" s="925">
        <v>0</v>
      </c>
    </row>
    <row r="30" spans="1:9" ht="24" customHeight="1" thickTop="1" thickBot="1">
      <c r="A30" s="29" t="s">
        <v>439</v>
      </c>
      <c r="B30" s="923">
        <v>488880928.08746356</v>
      </c>
      <c r="C30" s="923">
        <v>504519487.95772594</v>
      </c>
      <c r="D30" s="923">
        <v>511729118.13994169</v>
      </c>
      <c r="E30" s="923">
        <v>524531382.78425658</v>
      </c>
      <c r="F30" s="923">
        <v>407236835.45772594</v>
      </c>
      <c r="G30" s="923">
        <v>406234889.03935862</v>
      </c>
      <c r="H30" s="923">
        <v>429741524.71720117</v>
      </c>
      <c r="I30" s="923">
        <v>429156716.86297375</v>
      </c>
    </row>
    <row r="31" spans="1:9" s="81" customFormat="1" ht="21" customHeight="1" thickTop="1">
      <c r="A31" s="79" t="s">
        <v>440</v>
      </c>
      <c r="B31" s="924">
        <v>446337040.74489802</v>
      </c>
      <c r="C31" s="924">
        <v>465396696.02915454</v>
      </c>
      <c r="D31" s="924">
        <v>468843665.77259475</v>
      </c>
      <c r="E31" s="924">
        <v>486303023.41982508</v>
      </c>
      <c r="F31" s="924">
        <v>380734619.27259475</v>
      </c>
      <c r="G31" s="924">
        <v>379941805.52915448</v>
      </c>
      <c r="H31" s="924">
        <v>397413361.14723027</v>
      </c>
      <c r="I31" s="924">
        <v>397465804.54810494</v>
      </c>
    </row>
    <row r="32" spans="1:9" s="81" customFormat="1" ht="21" customHeight="1">
      <c r="A32" s="460" t="s">
        <v>441</v>
      </c>
      <c r="B32" s="924">
        <v>121330.63848396503</v>
      </c>
      <c r="C32" s="924">
        <v>236490.89941690964</v>
      </c>
      <c r="D32" s="924">
        <v>131271.07434402331</v>
      </c>
      <c r="E32" s="924">
        <v>124044.13702623907</v>
      </c>
      <c r="F32" s="924">
        <v>20329.559766763847</v>
      </c>
      <c r="G32" s="924">
        <v>20329.559766763847</v>
      </c>
      <c r="H32" s="924">
        <v>20329.559766763847</v>
      </c>
      <c r="I32" s="924">
        <v>20329.559766763847</v>
      </c>
    </row>
    <row r="33" spans="1:9" s="81" customFormat="1" ht="21" customHeight="1">
      <c r="A33" s="460" t="s">
        <v>442</v>
      </c>
      <c r="B33" s="924">
        <v>305053240.08600581</v>
      </c>
      <c r="C33" s="924">
        <v>321591292.09475219</v>
      </c>
      <c r="D33" s="924">
        <v>334081055.41545188</v>
      </c>
      <c r="E33" s="924">
        <v>351741545.22157431</v>
      </c>
      <c r="F33" s="924">
        <v>295134441.45043731</v>
      </c>
      <c r="G33" s="924">
        <v>294655874.57288629</v>
      </c>
      <c r="H33" s="924">
        <v>309424367.41399419</v>
      </c>
      <c r="I33" s="924">
        <v>309577534.70991254</v>
      </c>
    </row>
    <row r="34" spans="1:9" s="81" customFormat="1" ht="21" customHeight="1">
      <c r="A34" s="460" t="s">
        <v>443</v>
      </c>
      <c r="B34" s="924">
        <v>136174823.69241983</v>
      </c>
      <c r="C34" s="924">
        <v>138056076.66909623</v>
      </c>
      <c r="D34" s="924">
        <v>128021450.57142857</v>
      </c>
      <c r="E34" s="924">
        <v>127631531.11661808</v>
      </c>
      <c r="F34" s="924">
        <v>80659009.709912539</v>
      </c>
      <c r="G34" s="924">
        <v>80492167.769679293</v>
      </c>
      <c r="H34" s="924">
        <v>83412986.413994163</v>
      </c>
      <c r="I34" s="924">
        <v>83255978.029154509</v>
      </c>
    </row>
    <row r="35" spans="1:9" s="81" customFormat="1" ht="21" customHeight="1">
      <c r="A35" s="460" t="s">
        <v>444</v>
      </c>
      <c r="B35" s="924">
        <v>3547087.6632653065</v>
      </c>
      <c r="C35" s="924">
        <v>3899060.2653061226</v>
      </c>
      <c r="D35" s="924">
        <v>5022261.8046647226</v>
      </c>
      <c r="E35" s="924">
        <v>5053933.4927113699</v>
      </c>
      <c r="F35" s="924">
        <v>3883466.893586006</v>
      </c>
      <c r="G35" s="924">
        <v>3716633.7959183673</v>
      </c>
      <c r="H35" s="924">
        <v>3416570.1020408161</v>
      </c>
      <c r="I35" s="924">
        <v>3506761.3483965015</v>
      </c>
    </row>
    <row r="36" spans="1:9" s="81" customFormat="1" ht="21" customHeight="1">
      <c r="A36" s="460" t="s">
        <v>445</v>
      </c>
      <c r="B36" s="924">
        <v>0</v>
      </c>
      <c r="C36" s="924">
        <v>0</v>
      </c>
      <c r="D36" s="924">
        <v>0</v>
      </c>
      <c r="E36" s="924">
        <v>0</v>
      </c>
      <c r="F36" s="924">
        <v>0</v>
      </c>
      <c r="G36" s="924">
        <v>0</v>
      </c>
      <c r="H36" s="924">
        <v>0</v>
      </c>
      <c r="I36" s="924">
        <v>0</v>
      </c>
    </row>
    <row r="37" spans="1:9" s="81" customFormat="1" ht="21" customHeight="1">
      <c r="A37" s="460" t="s">
        <v>446</v>
      </c>
      <c r="B37" s="924">
        <v>1440558.6647230319</v>
      </c>
      <c r="C37" s="924">
        <v>1613776.1005830904</v>
      </c>
      <c r="D37" s="924">
        <v>1587626.9067055394</v>
      </c>
      <c r="E37" s="924">
        <v>1751969.4518950437</v>
      </c>
      <c r="F37" s="924">
        <v>1037371.6588921283</v>
      </c>
      <c r="G37" s="924">
        <v>1056799.83090379</v>
      </c>
      <c r="H37" s="924">
        <v>1139107.6574344023</v>
      </c>
      <c r="I37" s="924">
        <v>1105200.9008746354</v>
      </c>
    </row>
    <row r="38" spans="1:9" s="81" customFormat="1" ht="21" customHeight="1">
      <c r="A38" s="79" t="s">
        <v>447</v>
      </c>
      <c r="B38" s="924">
        <v>523579.23323615163</v>
      </c>
      <c r="C38" s="924">
        <v>438382.03935860057</v>
      </c>
      <c r="D38" s="924">
        <v>267116.58454810496</v>
      </c>
      <c r="E38" s="924">
        <v>531878.65597667638</v>
      </c>
      <c r="F38" s="924">
        <v>5848.4037900874637</v>
      </c>
      <c r="G38" s="924">
        <v>90650.311953352779</v>
      </c>
      <c r="H38" s="924">
        <v>65264.371720116622</v>
      </c>
      <c r="I38" s="924">
        <v>157596.26822157434</v>
      </c>
    </row>
    <row r="39" spans="1:9" s="81" customFormat="1" ht="21" customHeight="1">
      <c r="A39" s="79" t="s">
        <v>448</v>
      </c>
      <c r="B39" s="924">
        <v>16088582.218658892</v>
      </c>
      <c r="C39" s="924">
        <v>14105246.973760933</v>
      </c>
      <c r="D39" s="924">
        <v>16582897.539358601</v>
      </c>
      <c r="E39" s="924">
        <v>16911444.271137025</v>
      </c>
      <c r="F39" s="924">
        <v>9496451.787172012</v>
      </c>
      <c r="G39" s="924">
        <v>9871075.4650145769</v>
      </c>
      <c r="H39" s="924">
        <v>15325508.575801749</v>
      </c>
      <c r="I39" s="924">
        <v>14551922.921282798</v>
      </c>
    </row>
    <row r="40" spans="1:9" s="81" customFormat="1" ht="21" customHeight="1">
      <c r="A40" s="79" t="s">
        <v>449</v>
      </c>
      <c r="B40" s="924">
        <v>8065753.9664723035</v>
      </c>
      <c r="C40" s="924">
        <v>8643467.606413994</v>
      </c>
      <c r="D40" s="924">
        <v>8842470.180758018</v>
      </c>
      <c r="E40" s="924">
        <v>8839678.0932944603</v>
      </c>
      <c r="F40" s="924">
        <v>5813328.7536443146</v>
      </c>
      <c r="G40" s="924">
        <v>5382354.0043731779</v>
      </c>
      <c r="H40" s="924">
        <v>6369705.9198250724</v>
      </c>
      <c r="I40" s="924">
        <v>6282219.0247813407</v>
      </c>
    </row>
    <row r="41" spans="1:9" s="81" customFormat="1" ht="21" customHeight="1">
      <c r="A41" s="79" t="s">
        <v>127</v>
      </c>
      <c r="B41" s="924">
        <v>17865971.924198251</v>
      </c>
      <c r="C41" s="924">
        <v>15935695.3090379</v>
      </c>
      <c r="D41" s="924">
        <v>17192968.062682215</v>
      </c>
      <c r="E41" s="924">
        <v>11945358.344023323</v>
      </c>
      <c r="F41" s="924">
        <v>11186587.240524782</v>
      </c>
      <c r="G41" s="924">
        <v>10949003.728862973</v>
      </c>
      <c r="H41" s="924">
        <v>10567684.702623907</v>
      </c>
      <c r="I41" s="924">
        <v>10699174.10058309</v>
      </c>
    </row>
    <row r="42" spans="1:9" s="81" customFormat="1" ht="21" customHeight="1">
      <c r="A42" s="79" t="s">
        <v>133</v>
      </c>
      <c r="B42" s="924">
        <v>0</v>
      </c>
      <c r="C42" s="924">
        <v>0</v>
      </c>
      <c r="D42" s="924">
        <v>0</v>
      </c>
      <c r="E42" s="924">
        <v>0</v>
      </c>
      <c r="F42" s="924">
        <v>0</v>
      </c>
      <c r="G42" s="924">
        <v>0</v>
      </c>
      <c r="H42" s="924">
        <v>0</v>
      </c>
      <c r="I42" s="924">
        <v>0</v>
      </c>
    </row>
    <row r="43" spans="1:9" s="81" customFormat="1" ht="21" customHeight="1">
      <c r="A43" s="79" t="s">
        <v>450</v>
      </c>
      <c r="B43" s="924">
        <v>0</v>
      </c>
      <c r="C43" s="924">
        <v>0</v>
      </c>
      <c r="D43" s="924">
        <v>0</v>
      </c>
      <c r="E43" s="924">
        <v>0</v>
      </c>
      <c r="F43" s="924">
        <v>0</v>
      </c>
      <c r="G43" s="924">
        <v>0</v>
      </c>
      <c r="H43" s="924">
        <v>0</v>
      </c>
      <c r="I43" s="924">
        <v>0</v>
      </c>
    </row>
    <row r="44" spans="1:9" s="82" customFormat="1" ht="43.5" customHeight="1" thickBot="1">
      <c r="A44" s="461" t="s">
        <v>109</v>
      </c>
      <c r="B44" s="925">
        <v>0</v>
      </c>
      <c r="C44" s="925">
        <v>0</v>
      </c>
      <c r="D44" s="925">
        <v>0</v>
      </c>
      <c r="E44" s="925">
        <v>0</v>
      </c>
      <c r="F44" s="925">
        <v>0</v>
      </c>
      <c r="G44" s="925">
        <v>0</v>
      </c>
      <c r="H44" s="925">
        <v>0</v>
      </c>
      <c r="I44" s="925">
        <v>0</v>
      </c>
    </row>
    <row r="45" spans="1:9" ht="24" customHeight="1" thickTop="1" thickBot="1">
      <c r="A45" s="29" t="s">
        <v>451</v>
      </c>
      <c r="B45" s="923">
        <v>119374595.43731779</v>
      </c>
      <c r="C45" s="923">
        <v>124711918.08892129</v>
      </c>
      <c r="D45" s="923">
        <v>130812984.89504373</v>
      </c>
      <c r="E45" s="923">
        <v>143784497.05393586</v>
      </c>
      <c r="F45" s="923">
        <v>128203310.14285715</v>
      </c>
      <c r="G45" s="923">
        <v>128882549.08454812</v>
      </c>
      <c r="H45" s="923">
        <v>131058959.6676385</v>
      </c>
      <c r="I45" s="923">
        <v>131843092.01311953</v>
      </c>
    </row>
    <row r="46" spans="1:9" s="81" customFormat="1" ht="21" customHeight="1" thickTop="1">
      <c r="A46" s="79" t="s">
        <v>148</v>
      </c>
      <c r="B46" s="924">
        <v>423825.34548104956</v>
      </c>
      <c r="C46" s="924">
        <v>423035.01895043731</v>
      </c>
      <c r="D46" s="924">
        <v>422928.28425655974</v>
      </c>
      <c r="E46" s="924">
        <v>92908892.239067048</v>
      </c>
      <c r="F46" s="924">
        <v>81036793.113702625</v>
      </c>
      <c r="G46" s="924">
        <v>81039766.874635562</v>
      </c>
      <c r="H46" s="924">
        <v>80664577.259475216</v>
      </c>
      <c r="I46" s="924">
        <v>80667274.052478135</v>
      </c>
    </row>
    <row r="47" spans="1:9" s="81" customFormat="1" ht="21" customHeight="1">
      <c r="A47" s="79" t="s">
        <v>152</v>
      </c>
      <c r="B47" s="924">
        <v>5490492.988338192</v>
      </c>
      <c r="C47" s="924">
        <v>5499236.7492711376</v>
      </c>
      <c r="D47" s="924">
        <v>5499236.7492711376</v>
      </c>
      <c r="E47" s="924">
        <v>690.86297376093285</v>
      </c>
      <c r="F47" s="924">
        <v>690.86297376093285</v>
      </c>
      <c r="G47" s="924">
        <v>690.86297376093285</v>
      </c>
      <c r="H47" s="924">
        <v>690.86297376093285</v>
      </c>
      <c r="I47" s="924">
        <v>690.86297376093285</v>
      </c>
    </row>
    <row r="48" spans="1:9" s="81" customFormat="1" ht="21" customHeight="1">
      <c r="A48" s="79" t="s">
        <v>156</v>
      </c>
      <c r="B48" s="924">
        <v>0</v>
      </c>
      <c r="C48" s="924">
        <v>0</v>
      </c>
      <c r="D48" s="924">
        <v>0</v>
      </c>
      <c r="E48" s="924">
        <v>0</v>
      </c>
      <c r="F48" s="924">
        <v>0</v>
      </c>
      <c r="G48" s="924">
        <v>0</v>
      </c>
      <c r="H48" s="924">
        <v>0</v>
      </c>
      <c r="I48" s="924">
        <v>0</v>
      </c>
    </row>
    <row r="49" spans="1:9" s="81" customFormat="1" ht="21" customHeight="1">
      <c r="A49" s="79" t="s">
        <v>452</v>
      </c>
      <c r="B49" s="924">
        <v>106843729.80612245</v>
      </c>
      <c r="C49" s="924">
        <v>113407024.88629737</v>
      </c>
      <c r="D49" s="924">
        <v>118653312.35568513</v>
      </c>
      <c r="E49" s="924">
        <v>44494270.252186589</v>
      </c>
      <c r="F49" s="924">
        <v>42399904.844023325</v>
      </c>
      <c r="G49" s="924">
        <v>42399904.844023325</v>
      </c>
      <c r="H49" s="924">
        <v>46310258.145772591</v>
      </c>
      <c r="I49" s="924">
        <v>46310258.145772591</v>
      </c>
    </row>
    <row r="50" spans="1:9" s="81" customFormat="1" ht="21" customHeight="1">
      <c r="A50" s="79" t="s">
        <v>164</v>
      </c>
      <c r="B50" s="924">
        <v>6616547.2973760935</v>
      </c>
      <c r="C50" s="924">
        <v>5382621.4344023326</v>
      </c>
      <c r="D50" s="924">
        <v>6237507.5058309045</v>
      </c>
      <c r="E50" s="924">
        <v>6380643.6997084552</v>
      </c>
      <c r="F50" s="924">
        <v>4765921.3221574342</v>
      </c>
      <c r="G50" s="924">
        <v>5442186.5029154513</v>
      </c>
      <c r="H50" s="924">
        <v>4083433.3994169096</v>
      </c>
      <c r="I50" s="924">
        <v>4864868.9518950442</v>
      </c>
    </row>
    <row r="51" spans="1:9" s="81" customFormat="1" ht="21" customHeight="1">
      <c r="A51" s="460" t="s">
        <v>453</v>
      </c>
      <c r="B51" s="924">
        <v>25999.591836734697</v>
      </c>
      <c r="C51" s="924">
        <v>-96747.782798833825</v>
      </c>
      <c r="D51" s="924">
        <v>-13666.034985422741</v>
      </c>
      <c r="E51" s="924">
        <v>131347.89795918367</v>
      </c>
      <c r="F51" s="924">
        <v>-23515.779883381925</v>
      </c>
      <c r="G51" s="924">
        <v>4765921.3221574342</v>
      </c>
      <c r="H51" s="924">
        <v>-86393.787172011667</v>
      </c>
      <c r="I51" s="924">
        <v>4083433.3994169096</v>
      </c>
    </row>
    <row r="52" spans="1:9" s="82" customFormat="1" ht="40.5" customHeight="1" thickBot="1">
      <c r="A52" s="462" t="s">
        <v>454</v>
      </c>
      <c r="B52" s="925">
        <v>6590547.7055393578</v>
      </c>
      <c r="C52" s="925">
        <v>5479369.2172011659</v>
      </c>
      <c r="D52" s="925">
        <v>6251173.5408163266</v>
      </c>
      <c r="E52" s="925">
        <v>6249295.8017492713</v>
      </c>
      <c r="F52" s="925">
        <v>4789437.1020408161</v>
      </c>
      <c r="G52" s="925">
        <v>676265.18075801746</v>
      </c>
      <c r="H52" s="925">
        <v>4169827.1865889211</v>
      </c>
      <c r="I52" s="925">
        <v>781435.55247813405</v>
      </c>
    </row>
    <row r="53" spans="1:9" ht="24" customHeight="1" thickTop="1" thickBot="1">
      <c r="A53" s="29" t="s">
        <v>455</v>
      </c>
      <c r="B53" s="923">
        <v>608255523.52478135</v>
      </c>
      <c r="C53" s="923">
        <v>629231406.04664719</v>
      </c>
      <c r="D53" s="923">
        <v>642542103.03498542</v>
      </c>
      <c r="E53" s="923">
        <v>668315879.83819234</v>
      </c>
      <c r="F53" s="923">
        <v>535440145.60058314</v>
      </c>
      <c r="G53" s="923">
        <v>535117438.12390673</v>
      </c>
      <c r="H53" s="923">
        <v>560800484.38483965</v>
      </c>
      <c r="I53" s="923">
        <v>560999808.87609327</v>
      </c>
    </row>
    <row r="54" spans="1:9" s="81" customFormat="1" ht="24" customHeight="1" thickTop="1">
      <c r="A54" s="79" t="s">
        <v>456</v>
      </c>
      <c r="B54" s="924">
        <v>881948.96355685126</v>
      </c>
      <c r="C54" s="924">
        <v>1693407.0889212829</v>
      </c>
      <c r="D54" s="924">
        <v>2182682.8586005829</v>
      </c>
      <c r="E54" s="924">
        <v>1457998.6647230322</v>
      </c>
      <c r="F54" s="924">
        <v>1047053.9431486881</v>
      </c>
      <c r="G54" s="924">
        <v>618272.42274052487</v>
      </c>
      <c r="H54" s="924">
        <v>604874.88192419824</v>
      </c>
      <c r="I54" s="924">
        <v>598200.64723032073</v>
      </c>
    </row>
    <row r="55" spans="1:9" s="82" customFormat="1" ht="21" customHeight="1">
      <c r="A55" s="462" t="s">
        <v>457</v>
      </c>
      <c r="B55" s="925">
        <v>0</v>
      </c>
      <c r="C55" s="925">
        <v>0</v>
      </c>
      <c r="D55" s="925">
        <v>0</v>
      </c>
      <c r="E55" s="925">
        <v>0</v>
      </c>
      <c r="F55" s="925">
        <v>0</v>
      </c>
      <c r="G55" s="925">
        <v>0</v>
      </c>
      <c r="H55" s="925">
        <v>0</v>
      </c>
      <c r="I55" s="925">
        <v>0</v>
      </c>
    </row>
    <row r="56" spans="1:9" s="82" customFormat="1" ht="21" customHeight="1">
      <c r="A56" s="462" t="s">
        <v>458</v>
      </c>
      <c r="B56" s="925">
        <v>444788.28571428574</v>
      </c>
      <c r="C56" s="925">
        <v>1182971.1880466472</v>
      </c>
      <c r="D56" s="925">
        <v>1632669.2915451895</v>
      </c>
      <c r="E56" s="925">
        <v>1004429.3629737609</v>
      </c>
      <c r="F56" s="925">
        <v>610593.69241982512</v>
      </c>
      <c r="G56" s="925">
        <v>199724.50437317786</v>
      </c>
      <c r="H56" s="925">
        <v>215132.44752186589</v>
      </c>
      <c r="I56" s="925">
        <v>215897.75364431489</v>
      </c>
    </row>
    <row r="57" spans="1:9" s="82" customFormat="1" ht="21" customHeight="1">
      <c r="A57" s="462" t="s">
        <v>459</v>
      </c>
      <c r="B57" s="925">
        <v>0</v>
      </c>
      <c r="C57" s="925">
        <v>0</v>
      </c>
      <c r="D57" s="925">
        <v>0</v>
      </c>
      <c r="E57" s="925">
        <v>0</v>
      </c>
      <c r="F57" s="925">
        <v>0</v>
      </c>
      <c r="G57" s="925">
        <v>0</v>
      </c>
      <c r="H57" s="925">
        <v>0</v>
      </c>
      <c r="I57" s="925">
        <v>0</v>
      </c>
    </row>
    <row r="58" spans="1:9" s="82" customFormat="1" ht="21" customHeight="1">
      <c r="A58" s="462" t="s">
        <v>460</v>
      </c>
      <c r="B58" s="925">
        <v>437160.67784256558</v>
      </c>
      <c r="C58" s="925">
        <v>510435.90087463555</v>
      </c>
      <c r="D58" s="925">
        <v>550013.56705539359</v>
      </c>
      <c r="E58" s="925">
        <v>453569.30174927117</v>
      </c>
      <c r="F58" s="925">
        <v>436460.25072886294</v>
      </c>
      <c r="G58" s="925">
        <v>418547.91836734698</v>
      </c>
      <c r="H58" s="925">
        <v>389742.43440233235</v>
      </c>
      <c r="I58" s="925">
        <v>382302.89358600584</v>
      </c>
    </row>
    <row r="59" spans="1:9" s="82" customFormat="1" ht="21" customHeight="1">
      <c r="A59" s="462" t="s">
        <v>461</v>
      </c>
      <c r="B59" s="925">
        <v>0</v>
      </c>
      <c r="C59" s="925">
        <v>0</v>
      </c>
      <c r="D59" s="925">
        <v>0</v>
      </c>
      <c r="E59" s="925">
        <v>0</v>
      </c>
      <c r="F59" s="925">
        <v>0</v>
      </c>
      <c r="G59" s="925">
        <v>0</v>
      </c>
      <c r="H59" s="925">
        <v>0</v>
      </c>
      <c r="I59" s="925">
        <v>0</v>
      </c>
    </row>
    <row r="60" spans="1:9" s="82" customFormat="1" ht="61.5" customHeight="1" thickBot="1">
      <c r="A60" s="461" t="s">
        <v>462</v>
      </c>
      <c r="B60" s="925">
        <v>949982833.10058308</v>
      </c>
      <c r="C60" s="925">
        <v>1032311825.8950437</v>
      </c>
      <c r="D60" s="925">
        <v>1088712427.0670555</v>
      </c>
      <c r="E60" s="925">
        <v>1140089730.2478135</v>
      </c>
      <c r="F60" s="925">
        <v>937491741.56268215</v>
      </c>
      <c r="G60" s="925">
        <v>941821141.63994169</v>
      </c>
      <c r="H60" s="925">
        <v>1002192692.0247813</v>
      </c>
      <c r="I60" s="925">
        <v>1002437314.1399417</v>
      </c>
    </row>
    <row r="61" spans="1:9" ht="31.5" customHeight="1" thickTop="1" thickBot="1">
      <c r="A61" s="463" t="s">
        <v>463</v>
      </c>
      <c r="B61" s="923"/>
      <c r="C61" s="923"/>
      <c r="D61" s="923"/>
      <c r="E61" s="923"/>
      <c r="F61" s="923"/>
      <c r="G61" s="923"/>
      <c r="H61" s="923"/>
      <c r="I61" s="923"/>
    </row>
    <row r="62" spans="1:9" ht="30" customHeight="1" thickTop="1">
      <c r="A62" s="32" t="s">
        <v>464</v>
      </c>
      <c r="B62" s="926">
        <v>31849822.046647232</v>
      </c>
      <c r="C62" s="926">
        <v>35834603.377551019</v>
      </c>
      <c r="D62" s="926">
        <v>40582381.1851312</v>
      </c>
      <c r="E62" s="926">
        <v>40889290.118075795</v>
      </c>
      <c r="F62" s="926">
        <v>33186899.298833817</v>
      </c>
      <c r="G62" s="926">
        <v>5324022.3265306121</v>
      </c>
      <c r="H62" s="926">
        <v>34231460.622448981</v>
      </c>
      <c r="I62" s="926">
        <v>5831205.1997084552</v>
      </c>
    </row>
    <row r="63" spans="1:9" ht="21" customHeight="1">
      <c r="A63" s="34" t="s">
        <v>465</v>
      </c>
      <c r="B63" s="926">
        <v>-6071521.5932944613</v>
      </c>
      <c r="C63" s="926">
        <v>-7551084.4883381929</v>
      </c>
      <c r="D63" s="926">
        <v>-9029835.4256559778</v>
      </c>
      <c r="E63" s="926">
        <v>-11252048.508746356</v>
      </c>
      <c r="F63" s="926">
        <v>-9778482.6588921286</v>
      </c>
      <c r="G63" s="926">
        <v>-1657179.7667638483</v>
      </c>
      <c r="H63" s="926">
        <v>-10928707.881924197</v>
      </c>
      <c r="I63" s="926">
        <v>-1928270.8615160349</v>
      </c>
    </row>
    <row r="64" spans="1:9" ht="21.75" customHeight="1">
      <c r="A64" s="464" t="s">
        <v>466</v>
      </c>
      <c r="B64" s="926">
        <v>25778300.453352772</v>
      </c>
      <c r="C64" s="926">
        <v>28283518.889212828</v>
      </c>
      <c r="D64" s="926">
        <v>31552545.75947522</v>
      </c>
      <c r="E64" s="926">
        <v>29637241.609329447</v>
      </c>
      <c r="F64" s="926">
        <v>23408416.639941692</v>
      </c>
      <c r="G64" s="926">
        <v>3666842.5597667638</v>
      </c>
      <c r="H64" s="926">
        <v>23302752.740524784</v>
      </c>
      <c r="I64" s="926">
        <v>3902934.3381924196</v>
      </c>
    </row>
    <row r="65" spans="1:9">
      <c r="A65" s="32" t="s">
        <v>467</v>
      </c>
      <c r="B65" s="926">
        <v>8358465.9650145778</v>
      </c>
      <c r="C65" s="926">
        <v>8548607.6676384844</v>
      </c>
      <c r="D65" s="926">
        <v>5709318.1326530613</v>
      </c>
      <c r="E65" s="926">
        <v>6201547.0714285709</v>
      </c>
      <c r="F65" s="926">
        <v>2714216.3717201166</v>
      </c>
      <c r="G65" s="926">
        <v>204460.98104956269</v>
      </c>
      <c r="H65" s="926">
        <v>1590023.806122449</v>
      </c>
      <c r="I65" s="926">
        <v>479279.5102040816</v>
      </c>
    </row>
    <row r="66" spans="1:9">
      <c r="A66" s="34" t="s">
        <v>468</v>
      </c>
      <c r="B66" s="926">
        <v>-1823622.0655976676</v>
      </c>
      <c r="C66" s="926">
        <v>-1830884.9008746357</v>
      </c>
      <c r="D66" s="926">
        <v>-1674122.0714285714</v>
      </c>
      <c r="E66" s="926">
        <v>-1423109.3950437317</v>
      </c>
      <c r="F66" s="926">
        <v>-831280.84985422739</v>
      </c>
      <c r="G66" s="926">
        <v>-107883.07142857143</v>
      </c>
      <c r="H66" s="926">
        <v>-706686.44023323618</v>
      </c>
      <c r="I66" s="926">
        <v>-166703.44314868806</v>
      </c>
    </row>
    <row r="67" spans="1:9">
      <c r="A67" s="33" t="s">
        <v>469</v>
      </c>
      <c r="B67" s="926">
        <v>32313144.352769677</v>
      </c>
      <c r="C67" s="926">
        <v>35001241.655976675</v>
      </c>
      <c r="D67" s="926">
        <v>35587741.820699707</v>
      </c>
      <c r="E67" s="926">
        <v>34415679.285714284</v>
      </c>
      <c r="F67" s="926">
        <v>25291352.161807582</v>
      </c>
      <c r="G67" s="926">
        <v>3763420.4693877553</v>
      </c>
      <c r="H67" s="926">
        <v>24186090.106413994</v>
      </c>
      <c r="I67" s="926">
        <v>4215510.4052478131</v>
      </c>
    </row>
    <row r="68" spans="1:9">
      <c r="A68" s="32" t="s">
        <v>470</v>
      </c>
      <c r="B68" s="926">
        <v>4958181.3498542281</v>
      </c>
      <c r="C68" s="926">
        <v>5132849.6895043729</v>
      </c>
      <c r="D68" s="926">
        <v>3990956.5058309035</v>
      </c>
      <c r="E68" s="926">
        <v>4695835.5014577257</v>
      </c>
      <c r="F68" s="926">
        <v>3673290.825072886</v>
      </c>
      <c r="G68" s="926">
        <v>535045.32944606419</v>
      </c>
      <c r="H68" s="926">
        <v>4379782.7594752191</v>
      </c>
      <c r="I68" s="926">
        <v>576046.77696793003</v>
      </c>
    </row>
    <row r="69" spans="1:9">
      <c r="A69" s="32" t="s">
        <v>471</v>
      </c>
      <c r="B69" s="926">
        <v>-6585745.9125364432</v>
      </c>
      <c r="C69" s="926">
        <v>-9083946.0860058311</v>
      </c>
      <c r="D69" s="926">
        <v>-7020414.2667638483</v>
      </c>
      <c r="E69" s="926">
        <v>-5948826.6311953347</v>
      </c>
      <c r="F69" s="926">
        <v>-4766508.381924198</v>
      </c>
      <c r="G69" s="926">
        <v>-906172.70991253643</v>
      </c>
      <c r="H69" s="926">
        <v>-5620856.0043731779</v>
      </c>
      <c r="I69" s="926">
        <v>-1128071.1618075802</v>
      </c>
    </row>
    <row r="70" spans="1:9">
      <c r="A70" s="464" t="s">
        <v>472</v>
      </c>
      <c r="B70" s="926">
        <v>30685579.790087465</v>
      </c>
      <c r="C70" s="926">
        <v>31050145.259475216</v>
      </c>
      <c r="D70" s="926">
        <v>32558284.059766766</v>
      </c>
      <c r="E70" s="926">
        <v>33162688.155976675</v>
      </c>
      <c r="F70" s="926">
        <v>24198134.604956266</v>
      </c>
      <c r="G70" s="926">
        <v>3392293.0889212829</v>
      </c>
      <c r="H70" s="926">
        <v>22945016.861516032</v>
      </c>
      <c r="I70" s="926">
        <v>3663486.0204081633</v>
      </c>
    </row>
    <row r="71" spans="1:9">
      <c r="A71" s="34" t="s">
        <v>473</v>
      </c>
      <c r="B71" s="926">
        <v>-23694641.371720117</v>
      </c>
      <c r="C71" s="926">
        <v>-25308445.51020408</v>
      </c>
      <c r="D71" s="926">
        <v>-26241874.110787172</v>
      </c>
      <c r="E71" s="926">
        <v>-26976931.100583088</v>
      </c>
      <c r="F71" s="926">
        <v>-19576762.951895043</v>
      </c>
      <c r="G71" s="926">
        <v>-2838974.9037900874</v>
      </c>
      <c r="H71" s="926">
        <v>-19069185.483965013</v>
      </c>
      <c r="I71" s="926">
        <v>-2908206.6384839648</v>
      </c>
    </row>
    <row r="72" spans="1:9">
      <c r="A72" s="33" t="s">
        <v>474</v>
      </c>
      <c r="B72" s="926">
        <v>6990938.4183673467</v>
      </c>
      <c r="C72" s="926">
        <v>5741699.7492711376</v>
      </c>
      <c r="D72" s="926">
        <v>6316409.948979592</v>
      </c>
      <c r="E72" s="926">
        <v>6185757.0553935859</v>
      </c>
      <c r="F72" s="926">
        <v>4621371.6530612241</v>
      </c>
      <c r="G72" s="926">
        <v>553318.18513119535</v>
      </c>
      <c r="H72" s="926">
        <v>3875831.3775510206</v>
      </c>
      <c r="I72" s="926">
        <v>755279.38192419824</v>
      </c>
    </row>
    <row r="73" spans="1:9">
      <c r="A73" s="33" t="s">
        <v>475</v>
      </c>
      <c r="B73" s="926">
        <v>50774.800291545187</v>
      </c>
      <c r="C73" s="926">
        <v>150031.85568513119</v>
      </c>
      <c r="D73" s="926">
        <v>308201.94460641395</v>
      </c>
      <c r="E73" s="926">
        <v>196205.89504373178</v>
      </c>
      <c r="F73" s="926">
        <v>145956.03061224491</v>
      </c>
      <c r="G73" s="926">
        <v>26945.180758017494</v>
      </c>
      <c r="H73" s="926">
        <v>126158.13848396501</v>
      </c>
      <c r="I73" s="926">
        <v>20220.886297376092</v>
      </c>
    </row>
    <row r="74" spans="1:9">
      <c r="A74" s="34" t="s">
        <v>476</v>
      </c>
      <c r="B74" s="926">
        <v>8288.0655976676389</v>
      </c>
      <c r="C74" s="926">
        <v>2497.7201166180757</v>
      </c>
      <c r="D74" s="926">
        <v>1644.6093294460643</v>
      </c>
      <c r="E74" s="926">
        <v>568.88483965014575</v>
      </c>
      <c r="F74" s="926">
        <v>-25.81924198250729</v>
      </c>
      <c r="G74" s="926">
        <v>-4.7725947521865892</v>
      </c>
      <c r="H74" s="926">
        <v>16.858600583090379</v>
      </c>
      <c r="I74" s="926">
        <v>1.8833819241982508</v>
      </c>
    </row>
    <row r="75" spans="1:9">
      <c r="A75" s="34" t="s">
        <v>477</v>
      </c>
      <c r="B75" s="926">
        <v>42486.734693877552</v>
      </c>
      <c r="C75" s="926">
        <v>147534.13556851313</v>
      </c>
      <c r="D75" s="926">
        <v>306557.3352769679</v>
      </c>
      <c r="E75" s="926">
        <v>195637.01020408163</v>
      </c>
      <c r="F75" s="926">
        <v>145981.84985422742</v>
      </c>
      <c r="G75" s="926">
        <v>26949.953352769677</v>
      </c>
      <c r="H75" s="926">
        <v>126141.27988338193</v>
      </c>
      <c r="I75" s="926">
        <v>20219.002915451892</v>
      </c>
    </row>
    <row r="76" spans="1:9">
      <c r="A76" s="464" t="s">
        <v>478</v>
      </c>
      <c r="B76" s="926">
        <v>-3874.591836734694</v>
      </c>
      <c r="C76" s="926">
        <v>223.77259475218659</v>
      </c>
      <c r="D76" s="926">
        <v>-4438.986880466472</v>
      </c>
      <c r="E76" s="926">
        <v>-166.21574344023324</v>
      </c>
      <c r="F76" s="926">
        <v>-16.721574344023324</v>
      </c>
      <c r="G76" s="926">
        <v>-2.4737609329446064</v>
      </c>
      <c r="H76" s="926">
        <v>1.1661807580174927E-2</v>
      </c>
      <c r="I76" s="926">
        <v>-4.3731778425655978E-3</v>
      </c>
    </row>
    <row r="77" spans="1:9">
      <c r="A77" s="464" t="s">
        <v>1444</v>
      </c>
      <c r="B77" s="926">
        <v>-2435.7215743440233</v>
      </c>
      <c r="C77" s="926">
        <v>459.77696793002917</v>
      </c>
      <c r="D77" s="926">
        <v>-3853.6924198250731</v>
      </c>
      <c r="E77" s="926">
        <v>38.126822157434404</v>
      </c>
      <c r="F77" s="926">
        <v>-16.720116618075803</v>
      </c>
      <c r="G77" s="926">
        <v>-2.4737609329446064</v>
      </c>
      <c r="H77" s="926">
        <v>1.1661807580174927E-2</v>
      </c>
      <c r="I77" s="926">
        <v>-4.3731778425655978E-3</v>
      </c>
    </row>
    <row r="78" spans="1:9">
      <c r="A78" s="34" t="s">
        <v>479</v>
      </c>
      <c r="B78" s="926">
        <v>-1438.8702623906704</v>
      </c>
      <c r="C78" s="926">
        <v>-236.00437317784258</v>
      </c>
      <c r="D78" s="926">
        <v>-585.29446064139938</v>
      </c>
      <c r="E78" s="926">
        <v>-204.34256559766763</v>
      </c>
      <c r="F78" s="926">
        <v>-1.4577259475218659E-3</v>
      </c>
      <c r="G78" s="926">
        <v>0</v>
      </c>
      <c r="H78" s="926">
        <v>0</v>
      </c>
      <c r="I78" s="926">
        <v>0</v>
      </c>
    </row>
    <row r="79" spans="1:9">
      <c r="A79" s="464" t="s">
        <v>480</v>
      </c>
      <c r="B79" s="926">
        <v>7037838.6268221568</v>
      </c>
      <c r="C79" s="926">
        <v>5891955.3775510201</v>
      </c>
      <c r="D79" s="926">
        <v>6620172.9067055397</v>
      </c>
      <c r="E79" s="926">
        <v>6381796.7346938774</v>
      </c>
      <c r="F79" s="926">
        <v>4767310.9620991256</v>
      </c>
      <c r="G79" s="926">
        <v>580260.8921282799</v>
      </c>
      <c r="H79" s="926">
        <v>4001989.527696793</v>
      </c>
      <c r="I79" s="926">
        <v>775500.26384839648</v>
      </c>
    </row>
    <row r="80" spans="1:9">
      <c r="A80" s="32" t="s">
        <v>481</v>
      </c>
      <c r="B80" s="926">
        <v>21543.94023323615</v>
      </c>
      <c r="C80" s="926">
        <v>17144.361516034987</v>
      </c>
      <c r="D80" s="926">
        <v>20584.169096209913</v>
      </c>
      <c r="E80" s="926">
        <v>40225.880466472299</v>
      </c>
      <c r="F80" s="926">
        <v>-2339.32944606414</v>
      </c>
      <c r="G80" s="926">
        <v>14300.714285714284</v>
      </c>
      <c r="H80" s="926">
        <v>116964.58309037902</v>
      </c>
      <c r="I80" s="926">
        <v>160.70699708454811</v>
      </c>
    </row>
    <row r="81" spans="1:9">
      <c r="A81" s="33" t="s">
        <v>482</v>
      </c>
      <c r="B81" s="926">
        <v>7059382.567055393</v>
      </c>
      <c r="C81" s="926">
        <v>5909099.7390670553</v>
      </c>
      <c r="D81" s="926">
        <v>6640757.0758017488</v>
      </c>
      <c r="E81" s="926">
        <v>6422022.6151603498</v>
      </c>
      <c r="F81" s="926">
        <v>4764971.6326530613</v>
      </c>
      <c r="G81" s="926">
        <v>594561.60641399422</v>
      </c>
      <c r="H81" s="926">
        <v>4118954.1107871719</v>
      </c>
      <c r="I81" s="926">
        <v>775660.97084548103</v>
      </c>
    </row>
    <row r="82" spans="1:9">
      <c r="A82" s="32" t="s">
        <v>483</v>
      </c>
      <c r="B82" s="926">
        <v>-64725.817784256556</v>
      </c>
      <c r="C82" s="926">
        <v>-86025.252186588914</v>
      </c>
      <c r="D82" s="926">
        <v>-148570.18950437318</v>
      </c>
      <c r="E82" s="926">
        <v>47176.905247813411</v>
      </c>
      <c r="F82" s="926">
        <v>247759.37317784259</v>
      </c>
      <c r="G82" s="926">
        <v>82246.099125364432</v>
      </c>
      <c r="H82" s="926">
        <v>83135.516034985427</v>
      </c>
      <c r="I82" s="926">
        <v>5988.9154518950436</v>
      </c>
    </row>
    <row r="83" spans="1:9" ht="21" customHeight="1">
      <c r="A83" s="464" t="s">
        <v>484</v>
      </c>
      <c r="B83" s="926">
        <v>6994656.7492711367</v>
      </c>
      <c r="C83" s="926">
        <v>5823074.4868804663</v>
      </c>
      <c r="D83" s="926">
        <v>6492186.8862973759</v>
      </c>
      <c r="E83" s="926">
        <v>6469199.5204081638</v>
      </c>
      <c r="F83" s="926">
        <v>5012731.0058309045</v>
      </c>
      <c r="G83" s="926">
        <v>676807.70553935866</v>
      </c>
      <c r="H83" s="926">
        <v>4202089.6268221578</v>
      </c>
      <c r="I83" s="926">
        <v>781649.88629737601</v>
      </c>
    </row>
    <row r="84" spans="1:9" ht="21" customHeight="1">
      <c r="A84" s="32" t="s">
        <v>485</v>
      </c>
      <c r="B84" s="926">
        <v>0</v>
      </c>
      <c r="C84" s="926">
        <v>0</v>
      </c>
      <c r="D84" s="926">
        <v>0</v>
      </c>
      <c r="E84" s="926">
        <v>0</v>
      </c>
      <c r="F84" s="926">
        <v>0</v>
      </c>
      <c r="G84" s="926">
        <v>0</v>
      </c>
      <c r="H84" s="926">
        <v>0</v>
      </c>
      <c r="I84" s="926">
        <v>0</v>
      </c>
    </row>
    <row r="85" spans="1:9" ht="21" customHeight="1">
      <c r="A85" s="464" t="s">
        <v>486</v>
      </c>
      <c r="B85" s="926">
        <v>6994656.7492711367</v>
      </c>
      <c r="C85" s="926">
        <v>5823074.4868804663</v>
      </c>
      <c r="D85" s="926">
        <v>6492186.8862973759</v>
      </c>
      <c r="E85" s="926">
        <v>6469199.5204081638</v>
      </c>
      <c r="F85" s="926">
        <v>5012731.0058309045</v>
      </c>
      <c r="G85" s="926">
        <v>676807.70553935866</v>
      </c>
      <c r="H85" s="926">
        <v>4202089.6268221578</v>
      </c>
      <c r="I85" s="926">
        <v>781649.88629737601</v>
      </c>
    </row>
    <row r="86" spans="1:9" ht="18" customHeight="1" thickBot="1">
      <c r="A86" s="32" t="s">
        <v>487</v>
      </c>
      <c r="B86" s="926">
        <v>-404109.04373177845</v>
      </c>
      <c r="C86" s="926">
        <v>-343705.26967930025</v>
      </c>
      <c r="D86" s="926">
        <v>-241013.34548104956</v>
      </c>
      <c r="E86" s="926">
        <v>-219903.72448979592</v>
      </c>
      <c r="F86" s="926">
        <v>-223293.90379008747</v>
      </c>
      <c r="G86" s="926">
        <v>-542.52478134110788</v>
      </c>
      <c r="H86" s="926">
        <v>-32262.44023323615</v>
      </c>
      <c r="I86" s="926">
        <v>-214.3338192419825</v>
      </c>
    </row>
    <row r="87" spans="1:9" ht="24" customHeight="1" thickTop="1" thickBot="1">
      <c r="A87" s="29" t="s">
        <v>488</v>
      </c>
      <c r="B87" s="923">
        <v>6590547.7055393578</v>
      </c>
      <c r="C87" s="923">
        <v>5479369.2172011659</v>
      </c>
      <c r="D87" s="923">
        <v>6251173.5408163266</v>
      </c>
      <c r="E87" s="923">
        <v>6249295.7959183669</v>
      </c>
      <c r="F87" s="923">
        <v>4789437.1020408161</v>
      </c>
      <c r="G87" s="923">
        <v>676265.18075801746</v>
      </c>
      <c r="H87" s="923">
        <v>4169827.1865889211</v>
      </c>
      <c r="I87" s="923">
        <v>781435.55247813405</v>
      </c>
    </row>
    <row r="88" spans="1:9" ht="15" customHeight="1" thickTop="1" thickBot="1">
      <c r="A88" s="465"/>
      <c r="B88" s="927"/>
      <c r="C88" s="927"/>
      <c r="D88" s="927"/>
      <c r="E88" s="927"/>
      <c r="F88" s="927"/>
      <c r="G88" s="927"/>
      <c r="H88" s="927"/>
      <c r="I88" s="927"/>
    </row>
    <row r="89" spans="1:9" ht="28.5" customHeight="1" thickTop="1">
      <c r="A89" s="466"/>
      <c r="B89" s="35"/>
      <c r="C89" s="35"/>
      <c r="D89" s="35"/>
      <c r="E89" s="35"/>
      <c r="F89" s="35"/>
      <c r="H89" s="35"/>
      <c r="I89" s="35"/>
    </row>
    <row r="90" spans="1:9">
      <c r="A90" s="466"/>
      <c r="B90" s="35"/>
      <c r="C90" s="35"/>
      <c r="D90" s="35"/>
      <c r="E90" s="35"/>
      <c r="F90" s="35"/>
      <c r="I90" s="35"/>
    </row>
    <row r="91" spans="1:9" ht="19.5">
      <c r="A91" s="467"/>
      <c r="B91" s="35"/>
      <c r="C91" s="35"/>
      <c r="D91" s="35"/>
      <c r="E91" s="35"/>
      <c r="F91" s="35"/>
      <c r="I91" s="35"/>
    </row>
    <row r="92" spans="1:9" ht="19.5">
      <c r="A92" s="467"/>
      <c r="B92" s="35"/>
      <c r="C92" s="35"/>
      <c r="D92" s="35"/>
      <c r="E92" s="35"/>
      <c r="F92" s="35"/>
      <c r="I92" s="35"/>
    </row>
    <row r="93" spans="1:9" ht="19.5">
      <c r="A93" s="467"/>
      <c r="B93" s="35"/>
      <c r="C93" s="35"/>
      <c r="D93" s="35"/>
      <c r="E93" s="35"/>
      <c r="F93" s="35"/>
      <c r="I93" s="35"/>
    </row>
    <row r="94" spans="1:9" ht="19.5">
      <c r="A94" s="468"/>
      <c r="B94" s="35"/>
      <c r="C94" s="35"/>
      <c r="D94" s="35"/>
      <c r="E94" s="35"/>
      <c r="F94" s="35"/>
      <c r="I94" s="35"/>
    </row>
    <row r="95" spans="1:9" ht="19.5">
      <c r="A95" s="468"/>
      <c r="B95" s="35"/>
      <c r="C95" s="35"/>
      <c r="D95" s="35"/>
      <c r="E95" s="35"/>
      <c r="F95" s="35"/>
      <c r="I95" s="35"/>
    </row>
    <row r="96" spans="1:9" ht="19.5">
      <c r="A96" s="468"/>
      <c r="B96" s="35"/>
      <c r="C96" s="35"/>
      <c r="D96" s="35"/>
      <c r="E96" s="35"/>
      <c r="F96" s="35"/>
      <c r="I96" s="35"/>
    </row>
    <row r="97" spans="1:9" ht="19.5">
      <c r="A97" s="467"/>
      <c r="B97" s="35"/>
      <c r="C97" s="35"/>
      <c r="D97" s="35"/>
      <c r="E97" s="35"/>
      <c r="F97" s="35"/>
      <c r="I97" s="35"/>
    </row>
    <row r="98" spans="1:9" ht="19.5">
      <c r="A98" s="467"/>
      <c r="B98" s="35"/>
      <c r="C98" s="35"/>
      <c r="D98" s="35"/>
      <c r="E98" s="35"/>
      <c r="F98" s="35"/>
      <c r="I98" s="35"/>
    </row>
    <row r="99" spans="1:9" ht="19.5">
      <c r="A99" s="467"/>
      <c r="B99" s="35"/>
      <c r="C99" s="35"/>
      <c r="D99" s="35"/>
      <c r="E99" s="35"/>
      <c r="F99" s="35"/>
      <c r="I99" s="35"/>
    </row>
    <row r="100" spans="1:9" ht="19.5">
      <c r="A100" s="467"/>
      <c r="B100" s="35"/>
      <c r="C100" s="35"/>
      <c r="D100" s="35"/>
      <c r="E100" s="35"/>
      <c r="F100" s="35"/>
      <c r="I100" s="35"/>
    </row>
    <row r="101" spans="1:9" ht="19.5">
      <c r="A101" s="467"/>
      <c r="B101" s="35"/>
      <c r="C101" s="35"/>
      <c r="D101" s="35"/>
      <c r="E101" s="35"/>
      <c r="F101" s="35"/>
      <c r="I101" s="35"/>
    </row>
    <row r="102" spans="1:9" ht="19.5">
      <c r="A102" s="83"/>
      <c r="B102" s="35"/>
      <c r="C102" s="35"/>
      <c r="D102" s="35"/>
      <c r="E102" s="35"/>
      <c r="F102" s="35"/>
      <c r="I102" s="35"/>
    </row>
    <row r="103" spans="1:9">
      <c r="A103" s="84"/>
      <c r="B103" s="35"/>
      <c r="C103" s="35"/>
      <c r="D103" s="35"/>
      <c r="E103" s="35"/>
      <c r="F103" s="35"/>
      <c r="I103" s="35"/>
    </row>
    <row r="104" spans="1:9">
      <c r="A104" s="84"/>
      <c r="B104" s="35"/>
      <c r="C104" s="35"/>
      <c r="D104" s="35"/>
      <c r="E104" s="35"/>
      <c r="F104" s="35"/>
      <c r="I104" s="35"/>
    </row>
    <row r="105" spans="1:9">
      <c r="A105" s="84"/>
      <c r="B105" s="35"/>
      <c r="C105" s="35"/>
      <c r="D105" s="35"/>
      <c r="E105" s="35"/>
      <c r="F105" s="35"/>
      <c r="I105" s="35"/>
    </row>
    <row r="106" spans="1:9">
      <c r="A106" s="84"/>
      <c r="B106" s="35"/>
      <c r="C106" s="35"/>
      <c r="D106" s="35"/>
      <c r="E106" s="35"/>
      <c r="F106" s="35"/>
      <c r="I106" s="35"/>
    </row>
    <row r="107" spans="1:9">
      <c r="A107" s="84"/>
      <c r="B107" s="35"/>
      <c r="C107" s="35"/>
      <c r="D107" s="35"/>
      <c r="E107" s="35"/>
      <c r="F107" s="35"/>
      <c r="I107" s="35"/>
    </row>
    <row r="108" spans="1:9">
      <c r="A108" s="84"/>
      <c r="B108" s="35"/>
      <c r="C108" s="35"/>
      <c r="D108" s="35"/>
      <c r="E108" s="35"/>
      <c r="F108" s="35"/>
      <c r="I108" s="35"/>
    </row>
    <row r="109" spans="1:9">
      <c r="A109" s="84"/>
      <c r="B109" s="35"/>
      <c r="C109" s="35"/>
      <c r="D109" s="35"/>
      <c r="E109" s="35"/>
      <c r="F109" s="35"/>
      <c r="I109" s="35"/>
    </row>
    <row r="110" spans="1:9">
      <c r="A110" s="84"/>
      <c r="B110" s="35"/>
      <c r="C110" s="35"/>
      <c r="D110" s="35"/>
      <c r="E110" s="35"/>
      <c r="F110" s="35"/>
      <c r="I110" s="35"/>
    </row>
    <row r="111" spans="1:9" ht="19.5">
      <c r="A111" s="467"/>
      <c r="B111" s="35"/>
      <c r="C111" s="35"/>
      <c r="D111" s="35"/>
      <c r="E111" s="35"/>
      <c r="F111" s="35"/>
      <c r="I111" s="35"/>
    </row>
    <row r="112" spans="1:9" ht="19.5">
      <c r="A112" s="467"/>
      <c r="B112" s="35"/>
      <c r="C112" s="35"/>
      <c r="D112" s="35"/>
      <c r="E112" s="35"/>
      <c r="F112" s="35"/>
      <c r="I112" s="35"/>
    </row>
    <row r="113" spans="1:9" ht="19.5">
      <c r="A113" s="468"/>
      <c r="B113" s="35"/>
      <c r="C113" s="35"/>
      <c r="D113" s="35"/>
      <c r="E113" s="35"/>
      <c r="F113" s="35"/>
      <c r="I113" s="35"/>
    </row>
    <row r="114" spans="1:9" ht="19.5">
      <c r="A114" s="468"/>
      <c r="B114" s="35"/>
      <c r="C114" s="35"/>
      <c r="D114" s="35"/>
      <c r="E114" s="35"/>
      <c r="F114" s="35"/>
      <c r="I114" s="35"/>
    </row>
    <row r="115" spans="1:9" ht="19.5">
      <c r="A115" s="468"/>
      <c r="B115" s="35"/>
      <c r="C115" s="35"/>
      <c r="D115" s="35"/>
      <c r="E115" s="35"/>
      <c r="F115" s="35"/>
      <c r="I115" s="35"/>
    </row>
    <row r="116" spans="1:9" ht="19.5">
      <c r="A116" s="467"/>
      <c r="B116" s="35"/>
      <c r="C116" s="35"/>
      <c r="D116" s="35"/>
      <c r="E116" s="35"/>
      <c r="F116" s="35"/>
      <c r="I116" s="35"/>
    </row>
    <row r="117" spans="1:9" ht="19.5">
      <c r="A117" s="467"/>
      <c r="B117" s="35"/>
      <c r="C117" s="35"/>
      <c r="D117" s="35"/>
      <c r="E117" s="35"/>
      <c r="F117" s="35"/>
      <c r="I117" s="35"/>
    </row>
    <row r="118" spans="1:9" ht="19.5">
      <c r="A118" s="467"/>
      <c r="B118" s="35"/>
      <c r="C118" s="35"/>
      <c r="D118" s="35"/>
      <c r="E118" s="35"/>
      <c r="F118" s="35"/>
      <c r="I118" s="35"/>
    </row>
    <row r="119" spans="1:9" ht="19.5">
      <c r="A119" s="467"/>
      <c r="B119" s="35"/>
      <c r="C119" s="35"/>
      <c r="D119" s="35"/>
      <c r="E119" s="35"/>
      <c r="F119" s="35"/>
      <c r="I119" s="35"/>
    </row>
    <row r="120" spans="1:9" ht="19.5">
      <c r="A120" s="467"/>
      <c r="B120" s="35"/>
      <c r="C120" s="35"/>
      <c r="D120" s="35"/>
      <c r="E120" s="35"/>
      <c r="F120" s="35"/>
      <c r="I120" s="35"/>
    </row>
    <row r="121" spans="1:9" ht="19.5">
      <c r="A121" s="467"/>
      <c r="B121" s="35"/>
      <c r="C121" s="35"/>
      <c r="D121" s="35"/>
      <c r="E121" s="35"/>
      <c r="F121" s="35"/>
      <c r="I121" s="35"/>
    </row>
    <row r="122" spans="1:9" ht="19.5">
      <c r="A122" s="467"/>
      <c r="B122" s="35"/>
      <c r="C122" s="35"/>
      <c r="D122" s="35"/>
      <c r="E122" s="35"/>
      <c r="F122" s="35"/>
      <c r="I122" s="35"/>
    </row>
    <row r="123" spans="1:9" ht="19.5">
      <c r="A123" s="468"/>
      <c r="B123" s="35"/>
      <c r="C123" s="35"/>
      <c r="D123" s="35"/>
      <c r="E123" s="35"/>
      <c r="F123" s="35"/>
      <c r="I123" s="35"/>
    </row>
    <row r="124" spans="1:9" ht="19.5">
      <c r="A124" s="467"/>
      <c r="B124" s="35"/>
      <c r="C124" s="35"/>
      <c r="D124" s="35"/>
      <c r="E124" s="35"/>
      <c r="F124" s="35"/>
      <c r="I124" s="35"/>
    </row>
    <row r="125" spans="1:9" ht="19.5">
      <c r="A125" s="467"/>
      <c r="B125" s="35"/>
      <c r="C125" s="35"/>
      <c r="D125" s="35"/>
      <c r="E125" s="35"/>
      <c r="F125" s="35"/>
      <c r="I125" s="35"/>
    </row>
    <row r="126" spans="1:9" ht="19.5">
      <c r="A126" s="467"/>
      <c r="B126" s="35"/>
      <c r="C126" s="35"/>
      <c r="D126" s="35"/>
      <c r="E126" s="35"/>
      <c r="F126" s="35"/>
      <c r="I126" s="35"/>
    </row>
    <row r="127" spans="1:9" ht="19.5">
      <c r="A127" s="467"/>
      <c r="B127" s="35"/>
      <c r="C127" s="35"/>
      <c r="D127" s="35"/>
      <c r="E127" s="35"/>
      <c r="F127" s="35"/>
      <c r="I127" s="35"/>
    </row>
    <row r="128" spans="1:9" ht="19.5">
      <c r="A128" s="467"/>
      <c r="B128" s="35"/>
      <c r="C128" s="35"/>
      <c r="D128" s="35"/>
      <c r="E128" s="35"/>
      <c r="F128" s="35"/>
      <c r="I128" s="35"/>
    </row>
    <row r="129" spans="1:9" ht="19.5">
      <c r="A129" s="468"/>
      <c r="B129" s="35"/>
      <c r="C129" s="35"/>
      <c r="D129" s="35"/>
      <c r="E129" s="35"/>
      <c r="F129" s="35"/>
      <c r="I129" s="35"/>
    </row>
    <row r="130" spans="1:9" ht="19.5">
      <c r="A130" s="467"/>
      <c r="B130" s="35"/>
      <c r="C130" s="35"/>
      <c r="D130" s="35"/>
      <c r="E130" s="35"/>
      <c r="F130" s="35"/>
      <c r="I130" s="35"/>
    </row>
    <row r="131" spans="1:9" ht="19.5">
      <c r="A131" s="467"/>
      <c r="B131" s="35"/>
      <c r="C131" s="35"/>
      <c r="D131" s="35"/>
      <c r="E131" s="35"/>
      <c r="F131" s="35"/>
      <c r="I131" s="35"/>
    </row>
    <row r="132" spans="1:9" ht="19.5">
      <c r="A132" s="467"/>
      <c r="B132" s="35"/>
      <c r="C132" s="35"/>
      <c r="D132" s="35"/>
      <c r="E132" s="35"/>
      <c r="F132" s="35"/>
      <c r="I132" s="35"/>
    </row>
    <row r="133" spans="1:9" ht="19.5">
      <c r="A133" s="468"/>
      <c r="B133" s="35"/>
      <c r="C133" s="35"/>
      <c r="D133" s="35"/>
      <c r="E133" s="35"/>
      <c r="F133" s="35"/>
      <c r="I133" s="35"/>
    </row>
    <row r="134" spans="1:9" ht="19.5">
      <c r="A134" s="467"/>
      <c r="B134" s="35"/>
      <c r="C134" s="35"/>
      <c r="D134" s="35"/>
      <c r="E134" s="35"/>
      <c r="F134" s="35"/>
      <c r="I134" s="35"/>
    </row>
    <row r="135" spans="1:9" ht="19.5">
      <c r="A135" s="467"/>
      <c r="B135" s="35"/>
      <c r="C135" s="35"/>
      <c r="D135" s="35"/>
      <c r="E135" s="35"/>
      <c r="F135" s="35"/>
      <c r="I135" s="35"/>
    </row>
    <row r="136" spans="1:9" ht="19.5">
      <c r="A136" s="467"/>
      <c r="B136" s="35"/>
      <c r="C136" s="35"/>
      <c r="D136" s="35"/>
      <c r="E136" s="35"/>
      <c r="F136" s="35"/>
      <c r="I136" s="35"/>
    </row>
    <row r="137" spans="1:9" ht="19.5">
      <c r="A137" s="467"/>
      <c r="B137" s="35"/>
      <c r="C137" s="35"/>
      <c r="D137" s="35"/>
      <c r="E137" s="35"/>
      <c r="F137" s="35"/>
      <c r="I137" s="35"/>
    </row>
    <row r="138" spans="1:9" ht="19.5">
      <c r="A138" s="468"/>
      <c r="B138" s="35"/>
      <c r="C138" s="35"/>
      <c r="D138" s="35"/>
      <c r="E138" s="35"/>
      <c r="F138" s="35"/>
      <c r="I138" s="35"/>
    </row>
    <row r="139" spans="1:9" ht="19.5">
      <c r="A139" s="467"/>
      <c r="B139" s="35"/>
      <c r="C139" s="35"/>
      <c r="D139" s="35"/>
      <c r="E139" s="35"/>
      <c r="F139" s="35"/>
      <c r="I139" s="35"/>
    </row>
    <row r="140" spans="1:9" ht="19.5">
      <c r="A140" s="467"/>
      <c r="B140" s="35"/>
      <c r="C140" s="35"/>
      <c r="D140" s="35"/>
      <c r="E140" s="35"/>
      <c r="F140" s="35"/>
      <c r="I140" s="35"/>
    </row>
    <row r="141" spans="1:9" ht="19.5">
      <c r="A141" s="467"/>
      <c r="B141" s="35"/>
      <c r="C141" s="35"/>
      <c r="D141" s="35"/>
      <c r="E141" s="35"/>
      <c r="F141" s="35"/>
      <c r="I141" s="35"/>
    </row>
    <row r="142" spans="1:9" ht="19.5">
      <c r="A142" s="467"/>
      <c r="B142" s="35"/>
      <c r="C142" s="35"/>
      <c r="D142" s="35"/>
      <c r="E142" s="35"/>
      <c r="F142" s="35"/>
      <c r="I142" s="35"/>
    </row>
    <row r="143" spans="1:9" ht="19.5">
      <c r="A143" s="468"/>
      <c r="B143" s="35"/>
      <c r="C143" s="35"/>
      <c r="D143" s="35"/>
      <c r="E143" s="35"/>
      <c r="F143" s="35"/>
      <c r="I143" s="35"/>
    </row>
    <row r="144" spans="1:9" ht="19.5">
      <c r="A144" s="468"/>
      <c r="B144" s="35"/>
      <c r="C144" s="35"/>
      <c r="D144" s="35"/>
      <c r="E144" s="35"/>
      <c r="F144" s="35"/>
      <c r="I144" s="35"/>
    </row>
    <row r="145" spans="1:9" ht="19.5">
      <c r="A145" s="468"/>
      <c r="B145" s="35"/>
      <c r="C145" s="35"/>
      <c r="D145" s="35"/>
      <c r="E145" s="35"/>
      <c r="F145" s="35"/>
      <c r="I145" s="35"/>
    </row>
    <row r="146" spans="1:9" ht="19.5">
      <c r="A146" s="467"/>
      <c r="B146" s="35"/>
      <c r="C146" s="35"/>
      <c r="D146" s="35"/>
      <c r="E146" s="35"/>
      <c r="F146" s="35"/>
      <c r="I146" s="35"/>
    </row>
    <row r="147" spans="1:9" ht="19.5">
      <c r="A147" s="467"/>
      <c r="B147" s="35"/>
      <c r="C147" s="35"/>
      <c r="D147" s="35"/>
      <c r="E147" s="35"/>
      <c r="F147" s="35"/>
      <c r="I147" s="35"/>
    </row>
    <row r="148" spans="1:9" ht="19.5">
      <c r="A148" s="86"/>
      <c r="B148" s="35"/>
      <c r="C148" s="35"/>
      <c r="D148" s="35"/>
      <c r="E148" s="35"/>
      <c r="F148" s="35"/>
      <c r="I148" s="35"/>
    </row>
    <row r="149" spans="1:9" ht="19.5">
      <c r="A149" s="468"/>
      <c r="B149" s="35"/>
      <c r="C149" s="35"/>
      <c r="D149" s="35"/>
      <c r="E149" s="35"/>
      <c r="F149" s="35"/>
      <c r="I149" s="35"/>
    </row>
    <row r="150" spans="1:9" ht="19.5">
      <c r="A150" s="467"/>
      <c r="B150" s="35"/>
      <c r="C150" s="35"/>
      <c r="D150" s="35"/>
      <c r="E150" s="35"/>
      <c r="F150" s="35"/>
      <c r="I150" s="35"/>
    </row>
    <row r="151" spans="1:9" ht="19.5">
      <c r="A151" s="467"/>
      <c r="B151" s="35"/>
      <c r="C151" s="35"/>
      <c r="D151" s="35"/>
      <c r="E151" s="35"/>
      <c r="F151" s="35"/>
      <c r="I151" s="35"/>
    </row>
    <row r="152" spans="1:9" ht="19.5">
      <c r="A152" s="467"/>
      <c r="B152" s="35"/>
      <c r="C152" s="35"/>
      <c r="D152" s="35"/>
      <c r="E152" s="35"/>
      <c r="F152" s="35"/>
      <c r="I152" s="35"/>
    </row>
    <row r="153" spans="1:9" ht="19.5">
      <c r="A153" s="468"/>
      <c r="B153" s="35"/>
      <c r="C153" s="35"/>
      <c r="D153" s="35"/>
      <c r="E153" s="35"/>
      <c r="F153" s="35"/>
      <c r="I153" s="35"/>
    </row>
    <row r="154" spans="1:9" ht="19.5">
      <c r="A154" s="467"/>
      <c r="B154" s="35"/>
      <c r="C154" s="35"/>
      <c r="D154" s="35"/>
      <c r="E154" s="35"/>
      <c r="F154" s="35"/>
      <c r="I154" s="35"/>
    </row>
    <row r="155" spans="1:9" ht="19.5">
      <c r="A155" s="467"/>
      <c r="B155" s="35"/>
      <c r="C155" s="35"/>
      <c r="D155" s="35"/>
      <c r="E155" s="35"/>
      <c r="F155" s="35"/>
      <c r="I155" s="35"/>
    </row>
    <row r="156" spans="1:9" ht="19.5">
      <c r="A156" s="467"/>
      <c r="B156" s="35"/>
      <c r="C156" s="35"/>
      <c r="D156" s="35"/>
      <c r="E156" s="35"/>
      <c r="F156" s="35"/>
      <c r="I156" s="35"/>
    </row>
    <row r="157" spans="1:9" ht="19.5">
      <c r="A157" s="468"/>
      <c r="B157" s="35"/>
      <c r="C157" s="35"/>
      <c r="D157" s="35"/>
      <c r="E157" s="35"/>
      <c r="F157" s="35"/>
      <c r="I157" s="35"/>
    </row>
    <row r="158" spans="1:9" ht="19.5">
      <c r="A158" s="467"/>
      <c r="B158" s="35"/>
      <c r="C158" s="35"/>
      <c r="D158" s="35"/>
      <c r="E158" s="35"/>
      <c r="F158" s="35"/>
      <c r="I158" s="35"/>
    </row>
    <row r="159" spans="1:9" ht="19.5">
      <c r="A159" s="467"/>
      <c r="B159" s="35"/>
      <c r="C159" s="35"/>
      <c r="D159" s="35"/>
      <c r="E159" s="35"/>
      <c r="F159" s="35"/>
      <c r="I159" s="35"/>
    </row>
    <row r="160" spans="1:9" ht="19.5">
      <c r="A160" s="467"/>
      <c r="B160" s="35"/>
      <c r="C160" s="35"/>
      <c r="D160" s="35"/>
      <c r="E160" s="35"/>
      <c r="F160" s="35"/>
      <c r="I160" s="35"/>
    </row>
    <row r="161" spans="1:9" ht="19.5">
      <c r="A161" s="468"/>
      <c r="B161" s="35"/>
      <c r="C161" s="35"/>
      <c r="D161" s="35"/>
      <c r="E161" s="35"/>
      <c r="F161" s="35"/>
      <c r="I161" s="35"/>
    </row>
    <row r="162" spans="1:9" ht="19.5">
      <c r="A162" s="467"/>
      <c r="B162" s="35"/>
      <c r="C162" s="35"/>
      <c r="D162" s="35"/>
      <c r="E162" s="35"/>
      <c r="F162" s="35"/>
      <c r="I162" s="35"/>
    </row>
    <row r="163" spans="1:9" ht="19.5">
      <c r="A163" s="467"/>
      <c r="B163" s="35"/>
      <c r="C163" s="35"/>
      <c r="D163" s="35"/>
      <c r="E163" s="35"/>
      <c r="F163" s="35"/>
      <c r="I163" s="35"/>
    </row>
    <row r="164" spans="1:9" ht="19.5">
      <c r="A164" s="467"/>
      <c r="B164" s="35"/>
      <c r="C164" s="35"/>
      <c r="D164" s="35"/>
      <c r="E164" s="35"/>
      <c r="F164" s="35"/>
      <c r="I164" s="35"/>
    </row>
    <row r="165" spans="1:9" ht="19.5">
      <c r="A165" s="85"/>
      <c r="B165" s="35"/>
      <c r="C165" s="35"/>
      <c r="D165" s="35"/>
      <c r="E165" s="35"/>
      <c r="F165" s="35"/>
      <c r="I165" s="35"/>
    </row>
    <row r="166" spans="1:9" ht="19.5">
      <c r="A166" s="85"/>
      <c r="B166" s="35"/>
      <c r="C166" s="35"/>
      <c r="D166" s="35"/>
      <c r="E166" s="35"/>
      <c r="F166" s="35"/>
      <c r="I166" s="35"/>
    </row>
    <row r="167" spans="1:9" ht="19.5">
      <c r="A167" s="85"/>
      <c r="B167" s="35"/>
      <c r="C167" s="35"/>
      <c r="D167" s="35"/>
      <c r="E167" s="35"/>
      <c r="F167" s="35"/>
      <c r="I167" s="35"/>
    </row>
    <row r="168" spans="1:9" ht="19.5">
      <c r="A168" s="83"/>
      <c r="B168" s="35"/>
      <c r="C168" s="35"/>
      <c r="D168" s="35"/>
      <c r="E168" s="35"/>
      <c r="F168" s="35"/>
      <c r="I168" s="35"/>
    </row>
    <row r="169" spans="1:9" ht="19.5">
      <c r="A169" s="83"/>
      <c r="B169" s="35"/>
      <c r="C169" s="35"/>
      <c r="D169" s="35"/>
      <c r="E169" s="35"/>
      <c r="F169" s="35"/>
      <c r="I169" s="35"/>
    </row>
    <row r="170" spans="1:9" ht="19.5">
      <c r="A170" s="468"/>
      <c r="B170" s="35"/>
      <c r="C170" s="35"/>
      <c r="D170" s="35"/>
      <c r="E170" s="35"/>
      <c r="F170" s="35"/>
      <c r="I170" s="35"/>
    </row>
    <row r="171" spans="1:9" ht="19.5">
      <c r="A171" s="467"/>
      <c r="B171" s="35"/>
      <c r="C171" s="35"/>
      <c r="D171" s="35"/>
      <c r="E171" s="35"/>
      <c r="F171" s="35"/>
      <c r="I171" s="35"/>
    </row>
    <row r="172" spans="1:9" ht="19.5">
      <c r="A172" s="467"/>
      <c r="B172" s="35"/>
      <c r="C172" s="35"/>
      <c r="D172" s="35"/>
      <c r="E172" s="35"/>
      <c r="F172" s="35"/>
      <c r="I172" s="35"/>
    </row>
    <row r="173" spans="1:9" ht="19.5">
      <c r="A173" s="467"/>
      <c r="B173" s="35"/>
      <c r="C173" s="35"/>
      <c r="D173" s="35"/>
      <c r="E173" s="35"/>
      <c r="F173" s="35"/>
      <c r="I173" s="35"/>
    </row>
    <row r="174" spans="1:9" ht="19.5">
      <c r="A174" s="467"/>
      <c r="B174" s="35"/>
      <c r="C174" s="35"/>
      <c r="D174" s="35"/>
      <c r="E174" s="35"/>
      <c r="F174" s="35"/>
      <c r="I174" s="35"/>
    </row>
    <row r="175" spans="1:9" ht="19.5">
      <c r="A175" s="467"/>
      <c r="B175" s="35"/>
      <c r="C175" s="35"/>
      <c r="D175" s="35"/>
      <c r="E175" s="35"/>
      <c r="F175" s="35"/>
      <c r="I175" s="35"/>
    </row>
    <row r="176" spans="1:9" ht="19.5">
      <c r="A176" s="468"/>
      <c r="B176" s="35"/>
      <c r="C176" s="35"/>
      <c r="D176" s="35"/>
      <c r="E176" s="35"/>
      <c r="F176" s="35"/>
      <c r="I176" s="35"/>
    </row>
    <row r="177" spans="1:9" ht="19.5">
      <c r="A177" s="467"/>
      <c r="B177" s="35"/>
      <c r="C177" s="35"/>
      <c r="D177" s="35"/>
      <c r="E177" s="35"/>
      <c r="F177" s="35"/>
      <c r="I177" s="35"/>
    </row>
    <row r="178" spans="1:9" ht="19.5">
      <c r="A178" s="467"/>
      <c r="B178" s="35"/>
      <c r="C178" s="35"/>
      <c r="D178" s="35"/>
      <c r="E178" s="35"/>
      <c r="F178" s="35"/>
      <c r="I178" s="35"/>
    </row>
    <row r="179" spans="1:9" ht="19.5">
      <c r="A179" s="467"/>
      <c r="B179" s="35"/>
      <c r="C179" s="35"/>
      <c r="D179" s="35"/>
      <c r="E179" s="35"/>
      <c r="F179" s="35"/>
      <c r="I179" s="35"/>
    </row>
    <row r="180" spans="1:9" ht="19.5">
      <c r="A180" s="467"/>
      <c r="B180" s="35"/>
      <c r="C180" s="35"/>
      <c r="D180" s="35"/>
      <c r="E180" s="35"/>
      <c r="F180" s="35"/>
      <c r="I180" s="35"/>
    </row>
    <row r="181" spans="1:9" ht="19.5">
      <c r="A181" s="468"/>
      <c r="B181" s="35"/>
      <c r="C181" s="35"/>
      <c r="D181" s="35"/>
      <c r="E181" s="35"/>
      <c r="F181" s="35"/>
      <c r="I181" s="35"/>
    </row>
    <row r="182" spans="1:9" ht="19.5">
      <c r="A182" s="468"/>
      <c r="B182" s="35"/>
      <c r="C182" s="35"/>
      <c r="D182" s="35"/>
      <c r="E182" s="35"/>
      <c r="F182" s="35"/>
      <c r="I182" s="35"/>
    </row>
    <row r="183" spans="1:9" ht="19.5">
      <c r="A183" s="467"/>
      <c r="B183" s="35"/>
      <c r="C183" s="35"/>
      <c r="D183" s="35"/>
      <c r="E183" s="35"/>
      <c r="F183" s="35"/>
      <c r="I183" s="35"/>
    </row>
    <row r="184" spans="1:9" ht="19.5">
      <c r="A184" s="467"/>
      <c r="B184" s="35"/>
      <c r="C184" s="35"/>
      <c r="D184" s="35"/>
      <c r="E184" s="35"/>
      <c r="F184" s="35"/>
      <c r="I184" s="35"/>
    </row>
    <row r="185" spans="1:9" ht="19.5">
      <c r="A185" s="467"/>
      <c r="B185" s="35"/>
      <c r="C185" s="35"/>
      <c r="D185" s="35"/>
      <c r="E185" s="35"/>
      <c r="F185" s="35"/>
      <c r="I185" s="35"/>
    </row>
    <row r="186" spans="1:9" ht="19.5">
      <c r="A186" s="468"/>
      <c r="B186" s="35"/>
      <c r="C186" s="35"/>
      <c r="D186" s="35"/>
      <c r="E186" s="35"/>
      <c r="F186" s="35"/>
      <c r="I186" s="35"/>
    </row>
    <row r="187" spans="1:9" ht="19.5">
      <c r="A187" s="468"/>
      <c r="B187" s="35"/>
      <c r="C187" s="35"/>
      <c r="D187" s="35"/>
      <c r="E187" s="35"/>
      <c r="F187" s="35"/>
      <c r="I187" s="35"/>
    </row>
    <row r="188" spans="1:9" ht="19.5">
      <c r="A188" s="468"/>
      <c r="B188" s="35"/>
      <c r="C188" s="35"/>
      <c r="D188" s="35"/>
      <c r="E188" s="35"/>
      <c r="F188" s="35"/>
      <c r="I188" s="35"/>
    </row>
    <row r="189" spans="1:9" ht="19.5">
      <c r="A189" s="468"/>
      <c r="B189" s="35"/>
      <c r="C189" s="35"/>
      <c r="D189" s="35"/>
      <c r="E189" s="35"/>
      <c r="F189" s="35"/>
      <c r="I189" s="35"/>
    </row>
    <row r="190" spans="1:9" ht="19.5">
      <c r="A190" s="468"/>
      <c r="B190" s="35"/>
      <c r="C190" s="35"/>
      <c r="D190" s="35"/>
      <c r="E190" s="35"/>
      <c r="F190" s="35"/>
      <c r="I190" s="35"/>
    </row>
    <row r="191" spans="1:9" ht="19.5">
      <c r="A191" s="468"/>
      <c r="B191" s="35"/>
      <c r="C191" s="35"/>
      <c r="D191" s="35"/>
      <c r="E191" s="35"/>
      <c r="F191" s="35"/>
      <c r="I191" s="35"/>
    </row>
    <row r="192" spans="1:9" ht="19.5">
      <c r="A192" s="467"/>
      <c r="B192" s="35"/>
      <c r="C192" s="35"/>
      <c r="D192" s="35"/>
      <c r="E192" s="35"/>
      <c r="F192" s="35"/>
      <c r="I192" s="35"/>
    </row>
    <row r="193" spans="1:9" ht="19.5">
      <c r="A193" s="467"/>
      <c r="B193" s="35"/>
      <c r="C193" s="35"/>
      <c r="D193" s="35"/>
      <c r="E193" s="35"/>
      <c r="F193" s="35"/>
      <c r="I193" s="35"/>
    </row>
    <row r="194" spans="1:9" ht="19.5">
      <c r="A194" s="467"/>
      <c r="B194" s="35"/>
      <c r="C194" s="35"/>
      <c r="D194" s="35"/>
      <c r="E194" s="35"/>
      <c r="F194" s="35"/>
      <c r="I194" s="35"/>
    </row>
    <row r="195" spans="1:9" ht="19.5">
      <c r="A195" s="468"/>
      <c r="B195" s="35"/>
      <c r="C195" s="35"/>
      <c r="D195" s="35"/>
      <c r="E195" s="35"/>
      <c r="F195" s="35"/>
      <c r="I195" s="35"/>
    </row>
    <row r="196" spans="1:9" ht="19.5">
      <c r="A196" s="467"/>
      <c r="B196" s="35"/>
      <c r="C196" s="35"/>
      <c r="D196" s="35"/>
      <c r="E196" s="35"/>
      <c r="F196" s="35"/>
      <c r="I196" s="35"/>
    </row>
    <row r="197" spans="1:9" ht="19.5">
      <c r="A197" s="467"/>
      <c r="B197" s="35"/>
      <c r="C197" s="35"/>
      <c r="D197" s="35"/>
      <c r="E197" s="35"/>
      <c r="F197" s="35"/>
      <c r="I197" s="35"/>
    </row>
    <row r="198" spans="1:9" ht="19.5">
      <c r="A198" s="86"/>
      <c r="B198" s="35"/>
      <c r="C198" s="35"/>
      <c r="D198" s="35"/>
      <c r="E198" s="35"/>
      <c r="F198" s="35"/>
      <c r="I198" s="35"/>
    </row>
    <row r="199" spans="1:9" ht="19.5">
      <c r="A199" s="467"/>
      <c r="B199" s="35"/>
      <c r="C199" s="35"/>
      <c r="D199" s="35"/>
      <c r="E199" s="35"/>
      <c r="F199" s="35"/>
      <c r="I199" s="35"/>
    </row>
    <row r="200" spans="1:9" ht="19.5">
      <c r="A200" s="468"/>
      <c r="B200" s="35"/>
      <c r="C200" s="35"/>
      <c r="D200" s="35"/>
      <c r="E200" s="35"/>
      <c r="F200" s="35"/>
      <c r="I200" s="35"/>
    </row>
    <row r="201" spans="1:9" ht="19.5">
      <c r="A201" s="467"/>
      <c r="B201" s="35"/>
      <c r="C201" s="35"/>
      <c r="D201" s="35"/>
      <c r="E201" s="35"/>
      <c r="F201" s="35"/>
      <c r="I201" s="35"/>
    </row>
    <row r="202" spans="1:9" ht="19.5">
      <c r="A202" s="467"/>
      <c r="B202" s="35"/>
      <c r="C202" s="35"/>
      <c r="D202" s="35"/>
      <c r="E202" s="35"/>
      <c r="F202" s="35"/>
      <c r="I202" s="35"/>
    </row>
    <row r="203" spans="1:9" ht="19.5">
      <c r="A203" s="468"/>
      <c r="B203" s="35"/>
      <c r="C203" s="35"/>
      <c r="D203" s="35"/>
      <c r="E203" s="35"/>
      <c r="F203" s="35"/>
      <c r="I203" s="35"/>
    </row>
    <row r="204" spans="1:9" ht="19.5">
      <c r="A204" s="467"/>
      <c r="B204" s="35"/>
      <c r="C204" s="35"/>
      <c r="D204" s="35"/>
      <c r="E204" s="35"/>
      <c r="F204" s="35"/>
      <c r="I204" s="35"/>
    </row>
    <row r="205" spans="1:9" ht="19.5">
      <c r="A205" s="467"/>
      <c r="B205" s="35"/>
      <c r="C205" s="35"/>
      <c r="D205" s="35"/>
      <c r="E205" s="35"/>
      <c r="F205" s="35"/>
      <c r="I205" s="35"/>
    </row>
    <row r="206" spans="1:9" ht="19.5">
      <c r="A206" s="468"/>
      <c r="B206" s="35"/>
      <c r="C206" s="35"/>
      <c r="D206" s="35"/>
      <c r="E206" s="35"/>
      <c r="F206" s="35"/>
      <c r="I206" s="35"/>
    </row>
    <row r="207" spans="1:9" ht="19.5">
      <c r="A207" s="467"/>
      <c r="B207" s="35"/>
      <c r="C207" s="35"/>
      <c r="D207" s="35"/>
      <c r="E207" s="35"/>
      <c r="F207" s="35"/>
      <c r="I207" s="35"/>
    </row>
    <row r="208" spans="1:9" ht="19.5">
      <c r="A208" s="467"/>
      <c r="B208" s="35"/>
      <c r="C208" s="35"/>
      <c r="D208" s="35"/>
      <c r="E208" s="35"/>
      <c r="F208" s="35"/>
      <c r="I208" s="35"/>
    </row>
    <row r="209" spans="1:9" ht="19.5">
      <c r="A209" s="467"/>
      <c r="B209" s="35"/>
      <c r="C209" s="35"/>
      <c r="D209" s="35"/>
      <c r="E209" s="35"/>
      <c r="F209" s="35"/>
      <c r="I209" s="35"/>
    </row>
    <row r="210" spans="1:9" ht="19.5">
      <c r="A210" s="467"/>
      <c r="B210" s="35"/>
      <c r="C210" s="35"/>
      <c r="D210" s="35"/>
      <c r="E210" s="35"/>
      <c r="F210" s="35"/>
      <c r="I210" s="35"/>
    </row>
    <row r="211" spans="1:9" ht="19.5">
      <c r="A211" s="467"/>
      <c r="B211" s="35"/>
      <c r="C211" s="35"/>
      <c r="D211" s="35"/>
      <c r="E211" s="35"/>
      <c r="F211" s="35"/>
      <c r="I211" s="35"/>
    </row>
    <row r="212" spans="1:9" ht="19.5">
      <c r="A212" s="467"/>
      <c r="B212" s="35"/>
      <c r="C212" s="35"/>
      <c r="D212" s="35"/>
      <c r="E212" s="35"/>
      <c r="F212" s="35"/>
      <c r="I212" s="35"/>
    </row>
    <row r="213" spans="1:9" ht="19.5">
      <c r="A213" s="467"/>
      <c r="B213" s="35"/>
      <c r="C213" s="35"/>
      <c r="D213" s="35"/>
      <c r="E213" s="35"/>
      <c r="F213" s="35"/>
      <c r="I213" s="35"/>
    </row>
    <row r="214" spans="1:9" ht="19.5">
      <c r="A214" s="467"/>
      <c r="B214" s="35"/>
      <c r="C214" s="35"/>
      <c r="D214" s="35"/>
      <c r="E214" s="35"/>
      <c r="F214" s="35"/>
      <c r="I214" s="35"/>
    </row>
    <row r="215" spans="1:9" ht="19.5">
      <c r="A215" s="468"/>
      <c r="B215" s="35"/>
      <c r="C215" s="35"/>
      <c r="D215" s="35"/>
      <c r="E215" s="35"/>
      <c r="F215" s="35"/>
      <c r="I215" s="35"/>
    </row>
    <row r="216" spans="1:9" ht="19.5">
      <c r="A216" s="467"/>
      <c r="B216" s="35"/>
      <c r="C216" s="35"/>
      <c r="D216" s="35"/>
      <c r="E216" s="35"/>
      <c r="F216" s="35"/>
      <c r="I216" s="35"/>
    </row>
    <row r="217" spans="1:9" ht="19.5">
      <c r="A217" s="467"/>
      <c r="B217" s="35"/>
      <c r="C217" s="35"/>
      <c r="D217" s="35"/>
      <c r="E217" s="35"/>
      <c r="F217" s="35"/>
      <c r="I217" s="35"/>
    </row>
    <row r="218" spans="1:9" ht="19.5">
      <c r="A218" s="467"/>
      <c r="B218" s="35"/>
      <c r="C218" s="35"/>
      <c r="D218" s="35"/>
      <c r="E218" s="35"/>
      <c r="F218" s="35"/>
      <c r="I218" s="35"/>
    </row>
    <row r="219" spans="1:9" ht="19.5">
      <c r="A219" s="467"/>
      <c r="B219" s="35"/>
      <c r="C219" s="35"/>
      <c r="D219" s="35"/>
      <c r="E219" s="35"/>
      <c r="F219" s="35"/>
      <c r="I219" s="35"/>
    </row>
    <row r="220" spans="1:9" ht="19.5">
      <c r="A220" s="467"/>
      <c r="B220" s="35"/>
      <c r="C220" s="35"/>
      <c r="D220" s="35"/>
      <c r="E220" s="35"/>
      <c r="F220" s="35"/>
      <c r="I220" s="35"/>
    </row>
    <row r="221" spans="1:9" ht="19.5">
      <c r="A221" s="468"/>
      <c r="B221" s="35"/>
      <c r="C221" s="35"/>
      <c r="D221" s="35"/>
      <c r="E221" s="35"/>
      <c r="F221" s="35"/>
      <c r="I221" s="35"/>
    </row>
    <row r="222" spans="1:9" ht="19.5">
      <c r="A222" s="467"/>
      <c r="B222" s="35"/>
      <c r="C222" s="35"/>
      <c r="D222" s="35"/>
      <c r="E222" s="35"/>
      <c r="F222" s="35"/>
      <c r="I222" s="35"/>
    </row>
    <row r="223" spans="1:9" ht="19.5">
      <c r="A223" s="467"/>
      <c r="B223" s="35"/>
      <c r="C223" s="35"/>
      <c r="D223" s="35"/>
      <c r="E223" s="35"/>
      <c r="F223" s="35"/>
      <c r="I223" s="35"/>
    </row>
    <row r="224" spans="1:9" ht="19.5">
      <c r="A224" s="468"/>
      <c r="B224" s="35"/>
      <c r="C224" s="35"/>
      <c r="D224" s="35"/>
      <c r="E224" s="35"/>
      <c r="F224" s="35"/>
      <c r="I224" s="35"/>
    </row>
    <row r="225" spans="1:9" ht="19.5">
      <c r="A225" s="467"/>
      <c r="B225" s="35"/>
      <c r="C225" s="35"/>
      <c r="D225" s="35"/>
      <c r="E225" s="35"/>
      <c r="F225" s="35"/>
      <c r="I225" s="35"/>
    </row>
    <row r="226" spans="1:9" ht="19.5">
      <c r="A226" s="467"/>
      <c r="B226" s="35"/>
      <c r="C226" s="35"/>
      <c r="D226" s="35"/>
      <c r="E226" s="35"/>
      <c r="F226" s="35"/>
      <c r="I226" s="35"/>
    </row>
    <row r="227" spans="1:9" ht="19.5">
      <c r="A227" s="467"/>
      <c r="B227" s="35"/>
      <c r="C227" s="35"/>
      <c r="D227" s="35"/>
      <c r="E227" s="35"/>
      <c r="F227" s="35"/>
      <c r="I227" s="35"/>
    </row>
    <row r="228" spans="1:9" ht="19.5">
      <c r="A228" s="469"/>
      <c r="B228" s="35"/>
      <c r="C228" s="35"/>
      <c r="D228" s="35"/>
      <c r="E228" s="35"/>
      <c r="F228" s="35"/>
      <c r="I228" s="35"/>
    </row>
  </sheetData>
  <mergeCells count="5">
    <mergeCell ref="B6:D6"/>
    <mergeCell ref="E6:I6"/>
    <mergeCell ref="A1:I1"/>
    <mergeCell ref="A2:I2"/>
    <mergeCell ref="A4: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Y58"/>
  <sheetViews>
    <sheetView showGridLines="0" topLeftCell="C1" zoomScale="75" workbookViewId="0">
      <selection activeCell="Q9" sqref="Q9"/>
    </sheetView>
  </sheetViews>
  <sheetFormatPr baseColWidth="10" defaultColWidth="9.140625" defaultRowHeight="15"/>
  <cols>
    <col min="1" max="1" width="39.42578125" style="803" hidden="1" customWidth="1"/>
    <col min="2" max="2" width="36.85546875" style="803" hidden="1" customWidth="1"/>
    <col min="3" max="3" width="81.5703125" style="803" customWidth="1"/>
    <col min="4" max="9" width="13.140625" style="803" customWidth="1"/>
    <col min="10" max="10" width="10.42578125" style="799" customWidth="1"/>
    <col min="11" max="11" width="13.140625" style="803" customWidth="1"/>
    <col min="12" max="12" width="9.140625" style="799"/>
    <col min="13" max="256" width="9.140625" style="803"/>
    <col min="257" max="258" width="0" style="803" hidden="1" customWidth="1"/>
    <col min="259" max="259" width="81.5703125" style="803" customWidth="1"/>
    <col min="260" max="265" width="13.140625" style="803" customWidth="1"/>
    <col min="266" max="266" width="10.42578125" style="803" customWidth="1"/>
    <col min="267" max="267" width="13.140625" style="803" customWidth="1"/>
    <col min="268" max="512" width="9.140625" style="803"/>
    <col min="513" max="514" width="0" style="803" hidden="1" customWidth="1"/>
    <col min="515" max="515" width="81.5703125" style="803" customWidth="1"/>
    <col min="516" max="521" width="13.140625" style="803" customWidth="1"/>
    <col min="522" max="522" width="10.42578125" style="803" customWidth="1"/>
    <col min="523" max="523" width="13.140625" style="803" customWidth="1"/>
    <col min="524" max="768" width="9.140625" style="803"/>
    <col min="769" max="770" width="0" style="803" hidden="1" customWidth="1"/>
    <col min="771" max="771" width="81.5703125" style="803" customWidth="1"/>
    <col min="772" max="777" width="13.140625" style="803" customWidth="1"/>
    <col min="778" max="778" width="10.42578125" style="803" customWidth="1"/>
    <col min="779" max="779" width="13.140625" style="803" customWidth="1"/>
    <col min="780" max="1024" width="9.140625" style="803"/>
    <col min="1025" max="1026" width="0" style="803" hidden="1" customWidth="1"/>
    <col min="1027" max="1027" width="81.5703125" style="803" customWidth="1"/>
    <col min="1028" max="1033" width="13.140625" style="803" customWidth="1"/>
    <col min="1034" max="1034" width="10.42578125" style="803" customWidth="1"/>
    <col min="1035" max="1035" width="13.140625" style="803" customWidth="1"/>
    <col min="1036" max="1280" width="9.140625" style="803"/>
    <col min="1281" max="1282" width="0" style="803" hidden="1" customWidth="1"/>
    <col min="1283" max="1283" width="81.5703125" style="803" customWidth="1"/>
    <col min="1284" max="1289" width="13.140625" style="803" customWidth="1"/>
    <col min="1290" max="1290" width="10.42578125" style="803" customWidth="1"/>
    <col min="1291" max="1291" width="13.140625" style="803" customWidth="1"/>
    <col min="1292" max="1536" width="9.140625" style="803"/>
    <col min="1537" max="1538" width="0" style="803" hidden="1" customWidth="1"/>
    <col min="1539" max="1539" width="81.5703125" style="803" customWidth="1"/>
    <col min="1540" max="1545" width="13.140625" style="803" customWidth="1"/>
    <col min="1546" max="1546" width="10.42578125" style="803" customWidth="1"/>
    <col min="1547" max="1547" width="13.140625" style="803" customWidth="1"/>
    <col min="1548" max="1792" width="9.140625" style="803"/>
    <col min="1793" max="1794" width="0" style="803" hidden="1" customWidth="1"/>
    <col min="1795" max="1795" width="81.5703125" style="803" customWidth="1"/>
    <col min="1796" max="1801" width="13.140625" style="803" customWidth="1"/>
    <col min="1802" max="1802" width="10.42578125" style="803" customWidth="1"/>
    <col min="1803" max="1803" width="13.140625" style="803" customWidth="1"/>
    <col min="1804" max="2048" width="9.140625" style="803"/>
    <col min="2049" max="2050" width="0" style="803" hidden="1" customWidth="1"/>
    <col min="2051" max="2051" width="81.5703125" style="803" customWidth="1"/>
    <col min="2052" max="2057" width="13.140625" style="803" customWidth="1"/>
    <col min="2058" max="2058" width="10.42578125" style="803" customWidth="1"/>
    <col min="2059" max="2059" width="13.140625" style="803" customWidth="1"/>
    <col min="2060" max="2304" width="9.140625" style="803"/>
    <col min="2305" max="2306" width="0" style="803" hidden="1" customWidth="1"/>
    <col min="2307" max="2307" width="81.5703125" style="803" customWidth="1"/>
    <col min="2308" max="2313" width="13.140625" style="803" customWidth="1"/>
    <col min="2314" max="2314" width="10.42578125" style="803" customWidth="1"/>
    <col min="2315" max="2315" width="13.140625" style="803" customWidth="1"/>
    <col min="2316" max="2560" width="9.140625" style="803"/>
    <col min="2561" max="2562" width="0" style="803" hidden="1" customWidth="1"/>
    <col min="2563" max="2563" width="81.5703125" style="803" customWidth="1"/>
    <col min="2564" max="2569" width="13.140625" style="803" customWidth="1"/>
    <col min="2570" max="2570" width="10.42578125" style="803" customWidth="1"/>
    <col min="2571" max="2571" width="13.140625" style="803" customWidth="1"/>
    <col min="2572" max="2816" width="9.140625" style="803"/>
    <col min="2817" max="2818" width="0" style="803" hidden="1" customWidth="1"/>
    <col min="2819" max="2819" width="81.5703125" style="803" customWidth="1"/>
    <col min="2820" max="2825" width="13.140625" style="803" customWidth="1"/>
    <col min="2826" max="2826" width="10.42578125" style="803" customWidth="1"/>
    <col min="2827" max="2827" width="13.140625" style="803" customWidth="1"/>
    <col min="2828" max="3072" width="9.140625" style="803"/>
    <col min="3073" max="3074" width="0" style="803" hidden="1" customWidth="1"/>
    <col min="3075" max="3075" width="81.5703125" style="803" customWidth="1"/>
    <col min="3076" max="3081" width="13.140625" style="803" customWidth="1"/>
    <col min="3082" max="3082" width="10.42578125" style="803" customWidth="1"/>
    <col min="3083" max="3083" width="13.140625" style="803" customWidth="1"/>
    <col min="3084" max="3328" width="9.140625" style="803"/>
    <col min="3329" max="3330" width="0" style="803" hidden="1" customWidth="1"/>
    <col min="3331" max="3331" width="81.5703125" style="803" customWidth="1"/>
    <col min="3332" max="3337" width="13.140625" style="803" customWidth="1"/>
    <col min="3338" max="3338" width="10.42578125" style="803" customWidth="1"/>
    <col min="3339" max="3339" width="13.140625" style="803" customWidth="1"/>
    <col min="3340" max="3584" width="9.140625" style="803"/>
    <col min="3585" max="3586" width="0" style="803" hidden="1" customWidth="1"/>
    <col min="3587" max="3587" width="81.5703125" style="803" customWidth="1"/>
    <col min="3588" max="3593" width="13.140625" style="803" customWidth="1"/>
    <col min="3594" max="3594" width="10.42578125" style="803" customWidth="1"/>
    <col min="3595" max="3595" width="13.140625" style="803" customWidth="1"/>
    <col min="3596" max="3840" width="9.140625" style="803"/>
    <col min="3841" max="3842" width="0" style="803" hidden="1" customWidth="1"/>
    <col min="3843" max="3843" width="81.5703125" style="803" customWidth="1"/>
    <col min="3844" max="3849" width="13.140625" style="803" customWidth="1"/>
    <col min="3850" max="3850" width="10.42578125" style="803" customWidth="1"/>
    <col min="3851" max="3851" width="13.140625" style="803" customWidth="1"/>
    <col min="3852" max="4096" width="9.140625" style="803"/>
    <col min="4097" max="4098" width="0" style="803" hidden="1" customWidth="1"/>
    <col min="4099" max="4099" width="81.5703125" style="803" customWidth="1"/>
    <col min="4100" max="4105" width="13.140625" style="803" customWidth="1"/>
    <col min="4106" max="4106" width="10.42578125" style="803" customWidth="1"/>
    <col min="4107" max="4107" width="13.140625" style="803" customWidth="1"/>
    <col min="4108" max="4352" width="9.140625" style="803"/>
    <col min="4353" max="4354" width="0" style="803" hidden="1" customWidth="1"/>
    <col min="4355" max="4355" width="81.5703125" style="803" customWidth="1"/>
    <col min="4356" max="4361" width="13.140625" style="803" customWidth="1"/>
    <col min="4362" max="4362" width="10.42578125" style="803" customWidth="1"/>
    <col min="4363" max="4363" width="13.140625" style="803" customWidth="1"/>
    <col min="4364" max="4608" width="9.140625" style="803"/>
    <col min="4609" max="4610" width="0" style="803" hidden="1" customWidth="1"/>
    <col min="4611" max="4611" width="81.5703125" style="803" customWidth="1"/>
    <col min="4612" max="4617" width="13.140625" style="803" customWidth="1"/>
    <col min="4618" max="4618" width="10.42578125" style="803" customWidth="1"/>
    <col min="4619" max="4619" width="13.140625" style="803" customWidth="1"/>
    <col min="4620" max="4864" width="9.140625" style="803"/>
    <col min="4865" max="4866" width="0" style="803" hidden="1" customWidth="1"/>
    <col min="4867" max="4867" width="81.5703125" style="803" customWidth="1"/>
    <col min="4868" max="4873" width="13.140625" style="803" customWidth="1"/>
    <col min="4874" max="4874" width="10.42578125" style="803" customWidth="1"/>
    <col min="4875" max="4875" width="13.140625" style="803" customWidth="1"/>
    <col min="4876" max="5120" width="9.140625" style="803"/>
    <col min="5121" max="5122" width="0" style="803" hidden="1" customWidth="1"/>
    <col min="5123" max="5123" width="81.5703125" style="803" customWidth="1"/>
    <col min="5124" max="5129" width="13.140625" style="803" customWidth="1"/>
    <col min="5130" max="5130" width="10.42578125" style="803" customWidth="1"/>
    <col min="5131" max="5131" width="13.140625" style="803" customWidth="1"/>
    <col min="5132" max="5376" width="9.140625" style="803"/>
    <col min="5377" max="5378" width="0" style="803" hidden="1" customWidth="1"/>
    <col min="5379" max="5379" width="81.5703125" style="803" customWidth="1"/>
    <col min="5380" max="5385" width="13.140625" style="803" customWidth="1"/>
    <col min="5386" max="5386" width="10.42578125" style="803" customWidth="1"/>
    <col min="5387" max="5387" width="13.140625" style="803" customWidth="1"/>
    <col min="5388" max="5632" width="9.140625" style="803"/>
    <col min="5633" max="5634" width="0" style="803" hidden="1" customWidth="1"/>
    <col min="5635" max="5635" width="81.5703125" style="803" customWidth="1"/>
    <col min="5636" max="5641" width="13.140625" style="803" customWidth="1"/>
    <col min="5642" max="5642" width="10.42578125" style="803" customWidth="1"/>
    <col min="5643" max="5643" width="13.140625" style="803" customWidth="1"/>
    <col min="5644" max="5888" width="9.140625" style="803"/>
    <col min="5889" max="5890" width="0" style="803" hidden="1" customWidth="1"/>
    <col min="5891" max="5891" width="81.5703125" style="803" customWidth="1"/>
    <col min="5892" max="5897" width="13.140625" style="803" customWidth="1"/>
    <col min="5898" max="5898" width="10.42578125" style="803" customWidth="1"/>
    <col min="5899" max="5899" width="13.140625" style="803" customWidth="1"/>
    <col min="5900" max="6144" width="9.140625" style="803"/>
    <col min="6145" max="6146" width="0" style="803" hidden="1" customWidth="1"/>
    <col min="6147" max="6147" width="81.5703125" style="803" customWidth="1"/>
    <col min="6148" max="6153" width="13.140625" style="803" customWidth="1"/>
    <col min="6154" max="6154" width="10.42578125" style="803" customWidth="1"/>
    <col min="6155" max="6155" width="13.140625" style="803" customWidth="1"/>
    <col min="6156" max="6400" width="9.140625" style="803"/>
    <col min="6401" max="6402" width="0" style="803" hidden="1" customWidth="1"/>
    <col min="6403" max="6403" width="81.5703125" style="803" customWidth="1"/>
    <col min="6404" max="6409" width="13.140625" style="803" customWidth="1"/>
    <col min="6410" max="6410" width="10.42578125" style="803" customWidth="1"/>
    <col min="6411" max="6411" width="13.140625" style="803" customWidth="1"/>
    <col min="6412" max="6656" width="9.140625" style="803"/>
    <col min="6657" max="6658" width="0" style="803" hidden="1" customWidth="1"/>
    <col min="6659" max="6659" width="81.5703125" style="803" customWidth="1"/>
    <col min="6660" max="6665" width="13.140625" style="803" customWidth="1"/>
    <col min="6666" max="6666" width="10.42578125" style="803" customWidth="1"/>
    <col min="6667" max="6667" width="13.140625" style="803" customWidth="1"/>
    <col min="6668" max="6912" width="9.140625" style="803"/>
    <col min="6913" max="6914" width="0" style="803" hidden="1" customWidth="1"/>
    <col min="6915" max="6915" width="81.5703125" style="803" customWidth="1"/>
    <col min="6916" max="6921" width="13.140625" style="803" customWidth="1"/>
    <col min="6922" max="6922" width="10.42578125" style="803" customWidth="1"/>
    <col min="6923" max="6923" width="13.140625" style="803" customWidth="1"/>
    <col min="6924" max="7168" width="9.140625" style="803"/>
    <col min="7169" max="7170" width="0" style="803" hidden="1" customWidth="1"/>
    <col min="7171" max="7171" width="81.5703125" style="803" customWidth="1"/>
    <col min="7172" max="7177" width="13.140625" style="803" customWidth="1"/>
    <col min="7178" max="7178" width="10.42578125" style="803" customWidth="1"/>
    <col min="7179" max="7179" width="13.140625" style="803" customWidth="1"/>
    <col min="7180" max="7424" width="9.140625" style="803"/>
    <col min="7425" max="7426" width="0" style="803" hidden="1" customWidth="1"/>
    <col min="7427" max="7427" width="81.5703125" style="803" customWidth="1"/>
    <col min="7428" max="7433" width="13.140625" style="803" customWidth="1"/>
    <col min="7434" max="7434" width="10.42578125" style="803" customWidth="1"/>
    <col min="7435" max="7435" width="13.140625" style="803" customWidth="1"/>
    <col min="7436" max="7680" width="9.140625" style="803"/>
    <col min="7681" max="7682" width="0" style="803" hidden="1" customWidth="1"/>
    <col min="7683" max="7683" width="81.5703125" style="803" customWidth="1"/>
    <col min="7684" max="7689" width="13.140625" style="803" customWidth="1"/>
    <col min="7690" max="7690" width="10.42578125" style="803" customWidth="1"/>
    <col min="7691" max="7691" width="13.140625" style="803" customWidth="1"/>
    <col min="7692" max="7936" width="9.140625" style="803"/>
    <col min="7937" max="7938" width="0" style="803" hidden="1" customWidth="1"/>
    <col min="7939" max="7939" width="81.5703125" style="803" customWidth="1"/>
    <col min="7940" max="7945" width="13.140625" style="803" customWidth="1"/>
    <col min="7946" max="7946" width="10.42578125" style="803" customWidth="1"/>
    <col min="7947" max="7947" width="13.140625" style="803" customWidth="1"/>
    <col min="7948" max="8192" width="9.140625" style="803"/>
    <col min="8193" max="8194" width="0" style="803" hidden="1" customWidth="1"/>
    <col min="8195" max="8195" width="81.5703125" style="803" customWidth="1"/>
    <col min="8196" max="8201" width="13.140625" style="803" customWidth="1"/>
    <col min="8202" max="8202" width="10.42578125" style="803" customWidth="1"/>
    <col min="8203" max="8203" width="13.140625" style="803" customWidth="1"/>
    <col min="8204" max="8448" width="9.140625" style="803"/>
    <col min="8449" max="8450" width="0" style="803" hidden="1" customWidth="1"/>
    <col min="8451" max="8451" width="81.5703125" style="803" customWidth="1"/>
    <col min="8452" max="8457" width="13.140625" style="803" customWidth="1"/>
    <col min="8458" max="8458" width="10.42578125" style="803" customWidth="1"/>
    <col min="8459" max="8459" width="13.140625" style="803" customWidth="1"/>
    <col min="8460" max="8704" width="9.140625" style="803"/>
    <col min="8705" max="8706" width="0" style="803" hidden="1" customWidth="1"/>
    <col min="8707" max="8707" width="81.5703125" style="803" customWidth="1"/>
    <col min="8708" max="8713" width="13.140625" style="803" customWidth="1"/>
    <col min="8714" max="8714" width="10.42578125" style="803" customWidth="1"/>
    <col min="8715" max="8715" width="13.140625" style="803" customWidth="1"/>
    <col min="8716" max="8960" width="9.140625" style="803"/>
    <col min="8961" max="8962" width="0" style="803" hidden="1" customWidth="1"/>
    <col min="8963" max="8963" width="81.5703125" style="803" customWidth="1"/>
    <col min="8964" max="8969" width="13.140625" style="803" customWidth="1"/>
    <col min="8970" max="8970" width="10.42578125" style="803" customWidth="1"/>
    <col min="8971" max="8971" width="13.140625" style="803" customWidth="1"/>
    <col min="8972" max="9216" width="9.140625" style="803"/>
    <col min="9217" max="9218" width="0" style="803" hidden="1" customWidth="1"/>
    <col min="9219" max="9219" width="81.5703125" style="803" customWidth="1"/>
    <col min="9220" max="9225" width="13.140625" style="803" customWidth="1"/>
    <col min="9226" max="9226" width="10.42578125" style="803" customWidth="1"/>
    <col min="9227" max="9227" width="13.140625" style="803" customWidth="1"/>
    <col min="9228" max="9472" width="9.140625" style="803"/>
    <col min="9473" max="9474" width="0" style="803" hidden="1" customWidth="1"/>
    <col min="9475" max="9475" width="81.5703125" style="803" customWidth="1"/>
    <col min="9476" max="9481" width="13.140625" style="803" customWidth="1"/>
    <col min="9482" max="9482" width="10.42578125" style="803" customWidth="1"/>
    <col min="9483" max="9483" width="13.140625" style="803" customWidth="1"/>
    <col min="9484" max="9728" width="9.140625" style="803"/>
    <col min="9729" max="9730" width="0" style="803" hidden="1" customWidth="1"/>
    <col min="9731" max="9731" width="81.5703125" style="803" customWidth="1"/>
    <col min="9732" max="9737" width="13.140625" style="803" customWidth="1"/>
    <col min="9738" max="9738" width="10.42578125" style="803" customWidth="1"/>
    <col min="9739" max="9739" width="13.140625" style="803" customWidth="1"/>
    <col min="9740" max="9984" width="9.140625" style="803"/>
    <col min="9985" max="9986" width="0" style="803" hidden="1" customWidth="1"/>
    <col min="9987" max="9987" width="81.5703125" style="803" customWidth="1"/>
    <col min="9988" max="9993" width="13.140625" style="803" customWidth="1"/>
    <col min="9994" max="9994" width="10.42578125" style="803" customWidth="1"/>
    <col min="9995" max="9995" width="13.140625" style="803" customWidth="1"/>
    <col min="9996" max="10240" width="9.140625" style="803"/>
    <col min="10241" max="10242" width="0" style="803" hidden="1" customWidth="1"/>
    <col min="10243" max="10243" width="81.5703125" style="803" customWidth="1"/>
    <col min="10244" max="10249" width="13.140625" style="803" customWidth="1"/>
    <col min="10250" max="10250" width="10.42578125" style="803" customWidth="1"/>
    <col min="10251" max="10251" width="13.140625" style="803" customWidth="1"/>
    <col min="10252" max="10496" width="9.140625" style="803"/>
    <col min="10497" max="10498" width="0" style="803" hidden="1" customWidth="1"/>
    <col min="10499" max="10499" width="81.5703125" style="803" customWidth="1"/>
    <col min="10500" max="10505" width="13.140625" style="803" customWidth="1"/>
    <col min="10506" max="10506" width="10.42578125" style="803" customWidth="1"/>
    <col min="10507" max="10507" width="13.140625" style="803" customWidth="1"/>
    <col min="10508" max="10752" width="9.140625" style="803"/>
    <col min="10753" max="10754" width="0" style="803" hidden="1" customWidth="1"/>
    <col min="10755" max="10755" width="81.5703125" style="803" customWidth="1"/>
    <col min="10756" max="10761" width="13.140625" style="803" customWidth="1"/>
    <col min="10762" max="10762" width="10.42578125" style="803" customWidth="1"/>
    <col min="10763" max="10763" width="13.140625" style="803" customWidth="1"/>
    <col min="10764" max="11008" width="9.140625" style="803"/>
    <col min="11009" max="11010" width="0" style="803" hidden="1" customWidth="1"/>
    <col min="11011" max="11011" width="81.5703125" style="803" customWidth="1"/>
    <col min="11012" max="11017" width="13.140625" style="803" customWidth="1"/>
    <col min="11018" max="11018" width="10.42578125" style="803" customWidth="1"/>
    <col min="11019" max="11019" width="13.140625" style="803" customWidth="1"/>
    <col min="11020" max="11264" width="9.140625" style="803"/>
    <col min="11265" max="11266" width="0" style="803" hidden="1" customWidth="1"/>
    <col min="11267" max="11267" width="81.5703125" style="803" customWidth="1"/>
    <col min="11268" max="11273" width="13.140625" style="803" customWidth="1"/>
    <col min="11274" max="11274" width="10.42578125" style="803" customWidth="1"/>
    <col min="11275" max="11275" width="13.140625" style="803" customWidth="1"/>
    <col min="11276" max="11520" width="9.140625" style="803"/>
    <col min="11521" max="11522" width="0" style="803" hidden="1" customWidth="1"/>
    <col min="11523" max="11523" width="81.5703125" style="803" customWidth="1"/>
    <col min="11524" max="11529" width="13.140625" style="803" customWidth="1"/>
    <col min="11530" max="11530" width="10.42578125" style="803" customWidth="1"/>
    <col min="11531" max="11531" width="13.140625" style="803" customWidth="1"/>
    <col min="11532" max="11776" width="9.140625" style="803"/>
    <col min="11777" max="11778" width="0" style="803" hidden="1" customWidth="1"/>
    <col min="11779" max="11779" width="81.5703125" style="803" customWidth="1"/>
    <col min="11780" max="11785" width="13.140625" style="803" customWidth="1"/>
    <col min="11786" max="11786" width="10.42578125" style="803" customWidth="1"/>
    <col min="11787" max="11787" width="13.140625" style="803" customWidth="1"/>
    <col min="11788" max="12032" width="9.140625" style="803"/>
    <col min="12033" max="12034" width="0" style="803" hidden="1" customWidth="1"/>
    <col min="12035" max="12035" width="81.5703125" style="803" customWidth="1"/>
    <col min="12036" max="12041" width="13.140625" style="803" customWidth="1"/>
    <col min="12042" max="12042" width="10.42578125" style="803" customWidth="1"/>
    <col min="12043" max="12043" width="13.140625" style="803" customWidth="1"/>
    <col min="12044" max="12288" width="9.140625" style="803"/>
    <col min="12289" max="12290" width="0" style="803" hidden="1" customWidth="1"/>
    <col min="12291" max="12291" width="81.5703125" style="803" customWidth="1"/>
    <col min="12292" max="12297" width="13.140625" style="803" customWidth="1"/>
    <col min="12298" max="12298" width="10.42578125" style="803" customWidth="1"/>
    <col min="12299" max="12299" width="13.140625" style="803" customWidth="1"/>
    <col min="12300" max="12544" width="9.140625" style="803"/>
    <col min="12545" max="12546" width="0" style="803" hidden="1" customWidth="1"/>
    <col min="12547" max="12547" width="81.5703125" style="803" customWidth="1"/>
    <col min="12548" max="12553" width="13.140625" style="803" customWidth="1"/>
    <col min="12554" max="12554" width="10.42578125" style="803" customWidth="1"/>
    <col min="12555" max="12555" width="13.140625" style="803" customWidth="1"/>
    <col min="12556" max="12800" width="9.140625" style="803"/>
    <col min="12801" max="12802" width="0" style="803" hidden="1" customWidth="1"/>
    <col min="12803" max="12803" width="81.5703125" style="803" customWidth="1"/>
    <col min="12804" max="12809" width="13.140625" style="803" customWidth="1"/>
    <col min="12810" max="12810" width="10.42578125" style="803" customWidth="1"/>
    <col min="12811" max="12811" width="13.140625" style="803" customWidth="1"/>
    <col min="12812" max="13056" width="9.140625" style="803"/>
    <col min="13057" max="13058" width="0" style="803" hidden="1" customWidth="1"/>
    <col min="13059" max="13059" width="81.5703125" style="803" customWidth="1"/>
    <col min="13060" max="13065" width="13.140625" style="803" customWidth="1"/>
    <col min="13066" max="13066" width="10.42578125" style="803" customWidth="1"/>
    <col min="13067" max="13067" width="13.140625" style="803" customWidth="1"/>
    <col min="13068" max="13312" width="9.140625" style="803"/>
    <col min="13313" max="13314" width="0" style="803" hidden="1" customWidth="1"/>
    <col min="13315" max="13315" width="81.5703125" style="803" customWidth="1"/>
    <col min="13316" max="13321" width="13.140625" style="803" customWidth="1"/>
    <col min="13322" max="13322" width="10.42578125" style="803" customWidth="1"/>
    <col min="13323" max="13323" width="13.140625" style="803" customWidth="1"/>
    <col min="13324" max="13568" width="9.140625" style="803"/>
    <col min="13569" max="13570" width="0" style="803" hidden="1" customWidth="1"/>
    <col min="13571" max="13571" width="81.5703125" style="803" customWidth="1"/>
    <col min="13572" max="13577" width="13.140625" style="803" customWidth="1"/>
    <col min="13578" max="13578" width="10.42578125" style="803" customWidth="1"/>
    <col min="13579" max="13579" width="13.140625" style="803" customWidth="1"/>
    <col min="13580" max="13824" width="9.140625" style="803"/>
    <col min="13825" max="13826" width="0" style="803" hidden="1" customWidth="1"/>
    <col min="13827" max="13827" width="81.5703125" style="803" customWidth="1"/>
    <col min="13828" max="13833" width="13.140625" style="803" customWidth="1"/>
    <col min="13834" max="13834" width="10.42578125" style="803" customWidth="1"/>
    <col min="13835" max="13835" width="13.140625" style="803" customWidth="1"/>
    <col min="13836" max="14080" width="9.140625" style="803"/>
    <col min="14081" max="14082" width="0" style="803" hidden="1" customWidth="1"/>
    <col min="14083" max="14083" width="81.5703125" style="803" customWidth="1"/>
    <col min="14084" max="14089" width="13.140625" style="803" customWidth="1"/>
    <col min="14090" max="14090" width="10.42578125" style="803" customWidth="1"/>
    <col min="14091" max="14091" width="13.140625" style="803" customWidth="1"/>
    <col min="14092" max="14336" width="9.140625" style="803"/>
    <col min="14337" max="14338" width="0" style="803" hidden="1" customWidth="1"/>
    <col min="14339" max="14339" width="81.5703125" style="803" customWidth="1"/>
    <col min="14340" max="14345" width="13.140625" style="803" customWidth="1"/>
    <col min="14346" max="14346" width="10.42578125" style="803" customWidth="1"/>
    <col min="14347" max="14347" width="13.140625" style="803" customWidth="1"/>
    <col min="14348" max="14592" width="9.140625" style="803"/>
    <col min="14593" max="14594" width="0" style="803" hidden="1" customWidth="1"/>
    <col min="14595" max="14595" width="81.5703125" style="803" customWidth="1"/>
    <col min="14596" max="14601" width="13.140625" style="803" customWidth="1"/>
    <col min="14602" max="14602" width="10.42578125" style="803" customWidth="1"/>
    <col min="14603" max="14603" width="13.140625" style="803" customWidth="1"/>
    <col min="14604" max="14848" width="9.140625" style="803"/>
    <col min="14849" max="14850" width="0" style="803" hidden="1" customWidth="1"/>
    <col min="14851" max="14851" width="81.5703125" style="803" customWidth="1"/>
    <col min="14852" max="14857" width="13.140625" style="803" customWidth="1"/>
    <col min="14858" max="14858" width="10.42578125" style="803" customWidth="1"/>
    <col min="14859" max="14859" width="13.140625" style="803" customWidth="1"/>
    <col min="14860" max="15104" width="9.140625" style="803"/>
    <col min="15105" max="15106" width="0" style="803" hidden="1" customWidth="1"/>
    <col min="15107" max="15107" width="81.5703125" style="803" customWidth="1"/>
    <col min="15108" max="15113" width="13.140625" style="803" customWidth="1"/>
    <col min="15114" max="15114" width="10.42578125" style="803" customWidth="1"/>
    <col min="15115" max="15115" width="13.140625" style="803" customWidth="1"/>
    <col min="15116" max="15360" width="9.140625" style="803"/>
    <col min="15361" max="15362" width="0" style="803" hidden="1" customWidth="1"/>
    <col min="15363" max="15363" width="81.5703125" style="803" customWidth="1"/>
    <col min="15364" max="15369" width="13.140625" style="803" customWidth="1"/>
    <col min="15370" max="15370" width="10.42578125" style="803" customWidth="1"/>
    <col min="15371" max="15371" width="13.140625" style="803" customWidth="1"/>
    <col min="15372" max="15616" width="9.140625" style="803"/>
    <col min="15617" max="15618" width="0" style="803" hidden="1" customWidth="1"/>
    <col min="15619" max="15619" width="81.5703125" style="803" customWidth="1"/>
    <col min="15620" max="15625" width="13.140625" style="803" customWidth="1"/>
    <col min="15626" max="15626" width="10.42578125" style="803" customWidth="1"/>
    <col min="15627" max="15627" width="13.140625" style="803" customWidth="1"/>
    <col min="15628" max="15872" width="9.140625" style="803"/>
    <col min="15873" max="15874" width="0" style="803" hidden="1" customWidth="1"/>
    <col min="15875" max="15875" width="81.5703125" style="803" customWidth="1"/>
    <col min="15876" max="15881" width="13.140625" style="803" customWidth="1"/>
    <col min="15882" max="15882" width="10.42578125" style="803" customWidth="1"/>
    <col min="15883" max="15883" width="13.140625" style="803" customWidth="1"/>
    <col min="15884" max="16128" width="9.140625" style="803"/>
    <col min="16129" max="16130" width="0" style="803" hidden="1" customWidth="1"/>
    <col min="16131" max="16131" width="81.5703125" style="803" customWidth="1"/>
    <col min="16132" max="16137" width="13.140625" style="803" customWidth="1"/>
    <col min="16138" max="16138" width="10.42578125" style="803" customWidth="1"/>
    <col min="16139" max="16139" width="13.140625" style="803" customWidth="1"/>
    <col min="16140" max="16384" width="9.140625" style="803"/>
  </cols>
  <sheetData>
    <row r="1" spans="1:11" s="88" customFormat="1" ht="42" customHeight="1">
      <c r="A1" s="333"/>
      <c r="B1" s="333"/>
      <c r="C1" s="87"/>
      <c r="D1" s="333"/>
      <c r="E1" s="333"/>
      <c r="F1" s="333"/>
      <c r="G1" s="333"/>
      <c r="H1" s="333"/>
      <c r="I1" s="333"/>
      <c r="J1" s="333"/>
      <c r="K1" s="333"/>
    </row>
    <row r="2" spans="1:11" s="88" customFormat="1" ht="28.5" customHeight="1">
      <c r="A2" s="1015" t="s">
        <v>1288</v>
      </c>
      <c r="B2" s="1015"/>
      <c r="C2" s="1133" t="s">
        <v>1288</v>
      </c>
      <c r="D2" s="1133"/>
      <c r="E2" s="1133"/>
      <c r="F2" s="1133"/>
      <c r="G2" s="1133"/>
      <c r="H2" s="1133"/>
      <c r="I2" s="1133"/>
      <c r="J2" s="1133"/>
      <c r="K2" s="1133"/>
    </row>
    <row r="3" spans="1:11" s="88" customFormat="1" ht="28.5" customHeight="1">
      <c r="A3" s="333"/>
      <c r="B3" s="333"/>
      <c r="C3" s="1133" t="s">
        <v>496</v>
      </c>
      <c r="D3" s="1133"/>
      <c r="E3" s="1133"/>
      <c r="F3" s="1133"/>
      <c r="G3" s="1133"/>
      <c r="H3" s="1133"/>
      <c r="I3" s="1133"/>
      <c r="J3" s="1133"/>
      <c r="K3" s="1133"/>
    </row>
    <row r="4" spans="1:11" s="88" customFormat="1" ht="58.5" customHeight="1">
      <c r="A4" s="1016"/>
      <c r="B4" s="1017"/>
      <c r="C4" s="1017"/>
      <c r="D4" s="1017"/>
      <c r="E4" s="1017"/>
      <c r="F4" s="1017"/>
      <c r="G4" s="1017"/>
      <c r="H4" s="1017"/>
      <c r="I4" s="1017"/>
      <c r="J4" s="1017"/>
      <c r="K4" s="1017"/>
    </row>
    <row r="5" spans="1:11" s="90" customFormat="1" ht="12.75" customHeight="1" thickBot="1">
      <c r="A5" s="89"/>
      <c r="B5" s="334"/>
      <c r="C5" s="334"/>
      <c r="D5" s="334"/>
      <c r="E5" s="334"/>
      <c r="F5" s="334"/>
      <c r="G5" s="334"/>
      <c r="H5" s="334"/>
      <c r="I5" s="334"/>
      <c r="K5" s="334"/>
    </row>
    <row r="6" spans="1:11" s="91" customFormat="1" ht="27.75" customHeight="1" thickTop="1" thickBot="1">
      <c r="C6" s="92"/>
      <c r="D6" s="93" t="s">
        <v>424</v>
      </c>
      <c r="E6" s="93" t="s">
        <v>425</v>
      </c>
      <c r="F6" s="93" t="s">
        <v>1203</v>
      </c>
      <c r="G6" s="93" t="s">
        <v>1315</v>
      </c>
      <c r="H6" s="94" t="s">
        <v>1370</v>
      </c>
      <c r="I6" s="94" t="s">
        <v>1520</v>
      </c>
      <c r="J6" s="94" t="s">
        <v>1459</v>
      </c>
      <c r="K6" s="93" t="s">
        <v>1521</v>
      </c>
    </row>
    <row r="7" spans="1:11" ht="14.25" customHeight="1" thickTop="1" thickBot="1">
      <c r="C7" s="95"/>
      <c r="D7" s="95"/>
      <c r="E7" s="95"/>
      <c r="F7" s="95"/>
      <c r="G7" s="95"/>
      <c r="H7" s="95"/>
      <c r="I7" s="95"/>
      <c r="J7" s="95"/>
      <c r="K7" s="95"/>
    </row>
    <row r="8" spans="1:11" s="96" customFormat="1" ht="24" customHeight="1" thickTop="1" thickBot="1">
      <c r="B8" s="1018"/>
      <c r="C8" s="97" t="s">
        <v>310</v>
      </c>
      <c r="D8" s="1019"/>
      <c r="E8" s="1019"/>
      <c r="F8" s="1019"/>
      <c r="G8" s="1019"/>
      <c r="H8" s="98"/>
      <c r="I8" s="98"/>
      <c r="J8" s="98"/>
      <c r="K8" s="1019"/>
    </row>
    <row r="9" spans="1:11" ht="22.5" customHeight="1" thickTop="1">
      <c r="A9" s="803" t="s">
        <v>498</v>
      </c>
      <c r="B9" s="1" t="s">
        <v>499</v>
      </c>
      <c r="C9" s="2" t="s">
        <v>500</v>
      </c>
      <c r="D9" s="100">
        <v>7.3300000000000004E-2</v>
      </c>
      <c r="E9" s="100">
        <v>6.7599999999999993E-2</v>
      </c>
      <c r="F9" s="100">
        <v>6.3899999999999998E-2</v>
      </c>
      <c r="G9" s="100">
        <v>7.2099999999999997E-2</v>
      </c>
      <c r="H9" s="100">
        <v>6.6100000000000006E-2</v>
      </c>
      <c r="I9" s="100">
        <v>6.8599999999999994E-2</v>
      </c>
      <c r="J9" s="100">
        <v>6.3500000000000001E-2</v>
      </c>
      <c r="K9" s="100">
        <v>6.6799999999999998E-2</v>
      </c>
    </row>
    <row r="10" spans="1:11" ht="22.5" customHeight="1">
      <c r="A10" s="803" t="s">
        <v>498</v>
      </c>
      <c r="B10" s="1" t="s">
        <v>501</v>
      </c>
      <c r="C10" s="2" t="s">
        <v>502</v>
      </c>
      <c r="D10" s="100">
        <v>0.65669999999999995</v>
      </c>
      <c r="E10" s="100">
        <v>0.67969999999999997</v>
      </c>
      <c r="F10" s="100">
        <v>0.70150000000000001</v>
      </c>
      <c r="G10" s="100">
        <v>0.70640000000000003</v>
      </c>
      <c r="H10" s="100">
        <v>0.68159999999999998</v>
      </c>
      <c r="I10" s="100">
        <v>0.67979999999999996</v>
      </c>
      <c r="J10" s="100">
        <v>0.68110000000000004</v>
      </c>
      <c r="K10" s="100">
        <v>0.6784</v>
      </c>
    </row>
    <row r="11" spans="1:11" ht="41.25" customHeight="1" thickBot="1">
      <c r="B11" s="3"/>
      <c r="C11" s="2"/>
      <c r="D11" s="101"/>
      <c r="E11" s="101"/>
      <c r="F11" s="101"/>
      <c r="G11" s="101"/>
      <c r="H11" s="101"/>
      <c r="I11" s="101"/>
      <c r="J11" s="101"/>
      <c r="K11" s="101"/>
    </row>
    <row r="12" spans="1:11" s="30" customFormat="1" ht="24" customHeight="1" thickTop="1" thickBot="1">
      <c r="B12" s="1020"/>
      <c r="C12" s="97" t="s">
        <v>313</v>
      </c>
      <c r="D12" s="1019"/>
      <c r="E12" s="1019"/>
      <c r="F12" s="1019"/>
      <c r="G12" s="1019"/>
      <c r="H12" s="98"/>
      <c r="I12" s="98"/>
      <c r="J12" s="98"/>
      <c r="K12" s="1019"/>
    </row>
    <row r="13" spans="1:11" s="91" customFormat="1" ht="32.25" customHeight="1" thickTop="1">
      <c r="A13" s="91" t="s">
        <v>498</v>
      </c>
      <c r="B13" s="4" t="s">
        <v>503</v>
      </c>
      <c r="C13" s="5" t="s">
        <v>504</v>
      </c>
      <c r="D13" s="103">
        <v>0.73380000000000001</v>
      </c>
      <c r="E13" s="103">
        <v>0.73960000000000004</v>
      </c>
      <c r="F13" s="103">
        <v>0.72970000000000002</v>
      </c>
      <c r="G13" s="103">
        <v>0.72770000000000001</v>
      </c>
      <c r="H13" s="103">
        <v>0.71109999999999995</v>
      </c>
      <c r="I13" s="103">
        <v>0.71</v>
      </c>
      <c r="J13" s="103">
        <v>0.7087</v>
      </c>
      <c r="K13" s="103">
        <v>0.70850000000000002</v>
      </c>
    </row>
    <row r="14" spans="1:11" s="76" customFormat="1" ht="23.25" customHeight="1">
      <c r="A14" s="76" t="s">
        <v>498</v>
      </c>
      <c r="B14" s="6" t="s">
        <v>505</v>
      </c>
      <c r="C14" s="7" t="s">
        <v>506</v>
      </c>
      <c r="D14" s="104">
        <v>0.73380000000000001</v>
      </c>
      <c r="E14" s="104">
        <v>0.73960000000000004</v>
      </c>
      <c r="F14" s="104">
        <v>0.72970000000000002</v>
      </c>
      <c r="G14" s="104">
        <v>0.72770000000000001</v>
      </c>
      <c r="H14" s="104">
        <v>0.71109999999999995</v>
      </c>
      <c r="I14" s="104">
        <v>0.71</v>
      </c>
      <c r="J14" s="104">
        <v>0.7087</v>
      </c>
      <c r="K14" s="104">
        <v>0.70850000000000002</v>
      </c>
    </row>
    <row r="15" spans="1:11" s="76" customFormat="1" ht="23.25" customHeight="1">
      <c r="B15" s="6"/>
      <c r="C15" s="7" t="s">
        <v>507</v>
      </c>
      <c r="D15" s="104">
        <v>2.6499999999999999E-2</v>
      </c>
      <c r="E15" s="104">
        <v>2.24E-2</v>
      </c>
      <c r="F15" s="104">
        <v>2.58E-2</v>
      </c>
      <c r="G15" s="104">
        <v>2.53E-2</v>
      </c>
      <c r="H15" s="104">
        <v>1.77E-2</v>
      </c>
      <c r="I15" s="104">
        <v>1.84E-2</v>
      </c>
      <c r="J15" s="104">
        <v>2.7300000000000001E-2</v>
      </c>
      <c r="K15" s="104">
        <v>2.5899999999999999E-2</v>
      </c>
    </row>
    <row r="16" spans="1:11" s="76" customFormat="1" ht="41.25" customHeight="1" thickBot="1">
      <c r="A16" s="76" t="s">
        <v>498</v>
      </c>
      <c r="B16" s="6" t="s">
        <v>508</v>
      </c>
      <c r="C16" s="7" t="s">
        <v>509</v>
      </c>
      <c r="D16" s="104">
        <v>0</v>
      </c>
      <c r="E16" s="104">
        <v>0</v>
      </c>
      <c r="F16" s="104">
        <v>0</v>
      </c>
      <c r="G16" s="104">
        <v>0</v>
      </c>
      <c r="H16" s="104">
        <v>0</v>
      </c>
      <c r="I16" s="104">
        <v>0</v>
      </c>
      <c r="J16" s="104">
        <v>0</v>
      </c>
      <c r="K16" s="104">
        <v>0</v>
      </c>
    </row>
    <row r="17" spans="1:25" s="30" customFormat="1" ht="24" customHeight="1" thickTop="1" thickBot="1">
      <c r="B17" s="1020"/>
      <c r="C17" s="97" t="s">
        <v>510</v>
      </c>
      <c r="D17" s="1019"/>
      <c r="E17" s="1019"/>
      <c r="F17" s="1019"/>
      <c r="G17" s="1019"/>
      <c r="H17" s="98"/>
      <c r="I17" s="98"/>
      <c r="J17" s="98"/>
      <c r="K17" s="1019"/>
    </row>
    <row r="18" spans="1:25" s="91" customFormat="1" ht="32.25" customHeight="1" thickTop="1">
      <c r="A18" s="91" t="s">
        <v>498</v>
      </c>
      <c r="B18" s="4" t="s">
        <v>511</v>
      </c>
      <c r="C18" s="5" t="s">
        <v>512</v>
      </c>
      <c r="D18" s="103">
        <v>2.8000000000000001E-2</v>
      </c>
      <c r="E18" s="103">
        <v>3.3599999999999998E-2</v>
      </c>
      <c r="F18" s="103">
        <v>2.5100000000000001E-2</v>
      </c>
      <c r="G18" s="103">
        <v>2.46E-2</v>
      </c>
      <c r="H18" s="103">
        <v>1.5900000000000001E-2</v>
      </c>
      <c r="I18" s="103">
        <v>1.7100000000000001E-2</v>
      </c>
      <c r="J18" s="103">
        <v>3.4599999999999999E-2</v>
      </c>
      <c r="K18" s="103">
        <v>3.6299999999999999E-2</v>
      </c>
    </row>
    <row r="19" spans="1:25" s="76" customFormat="1" ht="23.25" customHeight="1">
      <c r="A19" s="76" t="s">
        <v>498</v>
      </c>
      <c r="B19" s="6" t="s">
        <v>513</v>
      </c>
      <c r="C19" s="7" t="s">
        <v>514</v>
      </c>
      <c r="D19" s="104">
        <v>0.97199999999999998</v>
      </c>
      <c r="E19" s="104">
        <v>0.96640000000000004</v>
      </c>
      <c r="F19" s="104">
        <v>0.97489999999999999</v>
      </c>
      <c r="G19" s="104">
        <v>0.97540000000000004</v>
      </c>
      <c r="H19" s="104">
        <v>0.98409999999999997</v>
      </c>
      <c r="I19" s="104">
        <v>0.9829</v>
      </c>
      <c r="J19" s="104">
        <v>0.96540000000000004</v>
      </c>
      <c r="K19" s="104">
        <v>0.9637</v>
      </c>
    </row>
    <row r="20" spans="1:25" s="76" customFormat="1" ht="41.25" customHeight="1" thickBot="1">
      <c r="A20" s="76" t="s">
        <v>498</v>
      </c>
      <c r="B20" s="6" t="s">
        <v>515</v>
      </c>
      <c r="C20" s="7" t="s">
        <v>516</v>
      </c>
      <c r="D20" s="105">
        <v>353.2912</v>
      </c>
      <c r="E20" s="105">
        <v>365.17809999999997</v>
      </c>
      <c r="F20" s="105">
        <v>398.67329999999998</v>
      </c>
      <c r="G20" s="105">
        <v>404.32279999999997</v>
      </c>
      <c r="H20" s="105">
        <v>451.36110000000002</v>
      </c>
      <c r="I20" s="105">
        <v>449.80059999999997</v>
      </c>
      <c r="J20" s="105">
        <v>457.6866</v>
      </c>
      <c r="K20" s="105">
        <v>458.77749999999997</v>
      </c>
      <c r="M20" s="106"/>
      <c r="N20" s="106"/>
      <c r="O20" s="106"/>
      <c r="P20" s="106"/>
      <c r="Q20" s="106"/>
      <c r="R20" s="106"/>
      <c r="S20" s="106"/>
      <c r="T20" s="106"/>
      <c r="U20" s="106"/>
      <c r="V20" s="106"/>
      <c r="W20" s="106"/>
      <c r="X20" s="106"/>
      <c r="Y20" s="106"/>
    </row>
    <row r="21" spans="1:25" s="30" customFormat="1" ht="24" customHeight="1" thickTop="1" thickBot="1">
      <c r="B21" s="1020"/>
      <c r="C21" s="97" t="s">
        <v>517</v>
      </c>
      <c r="D21" s="1019"/>
      <c r="E21" s="1019"/>
      <c r="F21" s="1019"/>
      <c r="G21" s="1019"/>
      <c r="H21" s="98"/>
      <c r="I21" s="98"/>
      <c r="J21" s="98"/>
      <c r="K21" s="1019"/>
    </row>
    <row r="22" spans="1:25" s="91" customFormat="1" ht="32.25" customHeight="1" thickTop="1">
      <c r="A22" s="91" t="s">
        <v>498</v>
      </c>
      <c r="B22" s="4" t="s">
        <v>518</v>
      </c>
      <c r="C22" s="5" t="s">
        <v>519</v>
      </c>
      <c r="D22" s="103">
        <v>0.97819999999999996</v>
      </c>
      <c r="E22" s="103">
        <v>0.97970000000000002</v>
      </c>
      <c r="F22" s="103">
        <v>0.98029999999999995</v>
      </c>
      <c r="G22" s="103">
        <v>0.98150000000000004</v>
      </c>
      <c r="H22" s="103">
        <v>0.98619999999999997</v>
      </c>
      <c r="I22" s="103">
        <v>0.97489999999999999</v>
      </c>
      <c r="J22" s="103">
        <v>0.97689999999999999</v>
      </c>
      <c r="K22" s="103">
        <v>0.9748</v>
      </c>
    </row>
    <row r="23" spans="1:25" s="76" customFormat="1" ht="23.25" customHeight="1">
      <c r="A23" s="76" t="s">
        <v>498</v>
      </c>
      <c r="B23" s="6" t="s">
        <v>520</v>
      </c>
      <c r="C23" s="7" t="s">
        <v>521</v>
      </c>
      <c r="D23" s="104">
        <v>9.4999999999999998E-3</v>
      </c>
      <c r="E23" s="104">
        <v>8.5000000000000006E-3</v>
      </c>
      <c r="F23" s="104">
        <v>6.7999999999999996E-3</v>
      </c>
      <c r="G23" s="104">
        <v>6.7999999999999996E-3</v>
      </c>
      <c r="H23" s="104">
        <v>7.7999999999999996E-3</v>
      </c>
      <c r="I23" s="104">
        <v>7.0000000000000001E-3</v>
      </c>
      <c r="J23" s="104">
        <v>8.3000000000000001E-3</v>
      </c>
      <c r="K23" s="104">
        <v>8.0999999999999996E-3</v>
      </c>
    </row>
    <row r="24" spans="1:25" s="76" customFormat="1" ht="23.25" customHeight="1">
      <c r="A24" s="76" t="s">
        <v>498</v>
      </c>
      <c r="B24" s="6" t="s">
        <v>522</v>
      </c>
      <c r="C24" s="7" t="s">
        <v>523</v>
      </c>
      <c r="D24" s="104">
        <v>2.18E-2</v>
      </c>
      <c r="E24" s="104">
        <v>2.0299999999999999E-2</v>
      </c>
      <c r="F24" s="104">
        <v>1.9699999999999999E-2</v>
      </c>
      <c r="G24" s="104">
        <v>1.8499999999999999E-2</v>
      </c>
      <c r="H24" s="104">
        <v>1.38E-2</v>
      </c>
      <c r="I24" s="104">
        <v>2.5100000000000001E-2</v>
      </c>
      <c r="J24" s="104">
        <v>2.3099999999999999E-2</v>
      </c>
      <c r="K24" s="104">
        <v>2.52E-2</v>
      </c>
    </row>
    <row r="25" spans="1:25" s="76" customFormat="1" ht="23.25" customHeight="1">
      <c r="A25" s="76" t="s">
        <v>498</v>
      </c>
      <c r="B25" s="6" t="s">
        <v>524</v>
      </c>
      <c r="C25" s="7" t="s">
        <v>525</v>
      </c>
      <c r="D25" s="104">
        <v>7.1000000000000004E-3</v>
      </c>
      <c r="E25" s="104">
        <v>6.4999999999999997E-3</v>
      </c>
      <c r="F25" s="104">
        <v>5.0000000000000001E-3</v>
      </c>
      <c r="G25" s="104">
        <v>5.1999999999999998E-3</v>
      </c>
      <c r="H25" s="104">
        <v>7.7000000000000002E-3</v>
      </c>
      <c r="I25" s="104">
        <v>6.8999999999999999E-3</v>
      </c>
      <c r="J25" s="104">
        <v>8.0000000000000002E-3</v>
      </c>
      <c r="K25" s="104">
        <v>7.7999999999999996E-3</v>
      </c>
    </row>
    <row r="26" spans="1:25" s="76" customFormat="1" ht="23.25" customHeight="1">
      <c r="A26" s="76" t="s">
        <v>498</v>
      </c>
      <c r="B26" s="6" t="s">
        <v>526</v>
      </c>
      <c r="C26" s="7" t="s">
        <v>527</v>
      </c>
      <c r="D26" s="104">
        <v>0.26960000000000001</v>
      </c>
      <c r="E26" s="104">
        <v>0.25</v>
      </c>
      <c r="F26" s="104">
        <v>0.2782</v>
      </c>
      <c r="G26" s="104">
        <v>0.24879999999999999</v>
      </c>
      <c r="H26" s="104">
        <v>2.4799999999999999E-2</v>
      </c>
      <c r="I26" s="104">
        <v>3.9600000000000003E-2</v>
      </c>
      <c r="J26" s="104">
        <v>6.0100000000000001E-2</v>
      </c>
      <c r="K26" s="104">
        <v>6.1199999999999997E-2</v>
      </c>
    </row>
    <row r="27" spans="1:25" s="76" customFormat="1" ht="23.25" customHeight="1">
      <c r="A27" s="76" t="s">
        <v>498</v>
      </c>
      <c r="B27" s="6" t="s">
        <v>528</v>
      </c>
      <c r="C27" s="7" t="s">
        <v>529</v>
      </c>
      <c r="D27" s="104">
        <v>3.3999999999999998E-3</v>
      </c>
      <c r="E27" s="104">
        <v>3.5999999999999999E-3</v>
      </c>
      <c r="F27" s="104">
        <v>3.7000000000000002E-3</v>
      </c>
      <c r="G27" s="104">
        <v>3.5000000000000001E-3</v>
      </c>
      <c r="H27" s="104">
        <v>3.5000000000000001E-3</v>
      </c>
      <c r="I27" s="104">
        <v>3.5000000000000001E-3</v>
      </c>
      <c r="J27" s="104">
        <v>3.5999999999999999E-3</v>
      </c>
      <c r="K27" s="104">
        <v>3.0999999999999999E-3</v>
      </c>
    </row>
    <row r="28" spans="1:25" s="76" customFormat="1" ht="23.25" customHeight="1">
      <c r="A28" s="76" t="s">
        <v>498</v>
      </c>
      <c r="B28" s="6" t="s">
        <v>530</v>
      </c>
      <c r="C28" s="7" t="s">
        <v>531</v>
      </c>
      <c r="D28" s="104">
        <v>7.8E-2</v>
      </c>
      <c r="E28" s="104">
        <v>7.9799999999999996E-2</v>
      </c>
      <c r="F28" s="104">
        <v>7.9200000000000007E-2</v>
      </c>
      <c r="G28" s="104">
        <v>6.4699999999999994E-2</v>
      </c>
      <c r="H28" s="104">
        <v>6.4600000000000005E-2</v>
      </c>
      <c r="I28" s="104">
        <v>6.5699999999999995E-2</v>
      </c>
      <c r="J28" s="104">
        <v>6.5199999999999994E-2</v>
      </c>
      <c r="K28" s="104">
        <v>6.6299999999999998E-2</v>
      </c>
    </row>
    <row r="29" spans="1:25" s="76" customFormat="1" ht="23.25" customHeight="1">
      <c r="A29" s="76" t="s">
        <v>498</v>
      </c>
      <c r="B29" s="6" t="s">
        <v>532</v>
      </c>
      <c r="C29" s="7" t="s">
        <v>533</v>
      </c>
      <c r="D29" s="104">
        <v>0.96640000000000004</v>
      </c>
      <c r="E29" s="104">
        <v>0.97109999999999996</v>
      </c>
      <c r="F29" s="104">
        <v>0.96640000000000004</v>
      </c>
      <c r="G29" s="104">
        <v>0.96799999999999997</v>
      </c>
      <c r="H29" s="104">
        <v>0.97299999999999998</v>
      </c>
      <c r="I29" s="104">
        <v>0.95950000000000002</v>
      </c>
      <c r="J29" s="104">
        <v>0.96560000000000001</v>
      </c>
      <c r="K29" s="104">
        <v>0.96040000000000003</v>
      </c>
    </row>
    <row r="30" spans="1:25" s="76" customFormat="1" ht="23.25" customHeight="1">
      <c r="A30" s="76" t="s">
        <v>498</v>
      </c>
      <c r="B30" s="6" t="s">
        <v>534</v>
      </c>
      <c r="C30" s="7" t="s">
        <v>535</v>
      </c>
      <c r="D30" s="104">
        <v>1.2500000000000001E-2</v>
      </c>
      <c r="E30" s="104">
        <v>8.9999999999999993E-3</v>
      </c>
      <c r="F30" s="104">
        <v>1.49E-2</v>
      </c>
      <c r="G30" s="104">
        <v>1.4200000000000001E-2</v>
      </c>
      <c r="H30" s="104">
        <v>1.4E-2</v>
      </c>
      <c r="I30" s="104">
        <v>2.1399999999999999E-2</v>
      </c>
      <c r="J30" s="104">
        <v>1.43E-2</v>
      </c>
      <c r="K30" s="104">
        <v>1.6899999999999998E-2</v>
      </c>
    </row>
    <row r="31" spans="1:25" s="76" customFormat="1" ht="23.25" customHeight="1">
      <c r="A31" s="76" t="s">
        <v>498</v>
      </c>
      <c r="B31" s="6" t="s">
        <v>536</v>
      </c>
      <c r="C31" s="7" t="s">
        <v>537</v>
      </c>
      <c r="D31" s="104">
        <v>0</v>
      </c>
      <c r="E31" s="104">
        <v>0</v>
      </c>
      <c r="F31" s="104">
        <v>0</v>
      </c>
      <c r="G31" s="104">
        <v>0</v>
      </c>
      <c r="H31" s="104">
        <v>0</v>
      </c>
      <c r="I31" s="107">
        <v>0</v>
      </c>
      <c r="J31" s="104">
        <v>0</v>
      </c>
      <c r="K31" s="104">
        <v>0</v>
      </c>
    </row>
    <row r="32" spans="1:25" s="76" customFormat="1" ht="23.25" customHeight="1">
      <c r="A32" s="76" t="s">
        <v>498</v>
      </c>
      <c r="B32" s="6" t="s">
        <v>538</v>
      </c>
      <c r="C32" s="7" t="s">
        <v>539</v>
      </c>
      <c r="D32" s="104">
        <v>1.6000000000000001E-3</v>
      </c>
      <c r="E32" s="104">
        <v>1.1999999999999999E-3</v>
      </c>
      <c r="F32" s="104">
        <v>2.7000000000000001E-3</v>
      </c>
      <c r="G32" s="104">
        <v>1.8E-3</v>
      </c>
      <c r="H32" s="104">
        <v>2.8999999999999998E-3</v>
      </c>
      <c r="I32" s="104">
        <v>4.4999999999999997E-3</v>
      </c>
      <c r="J32" s="104">
        <v>4.8999999999999998E-3</v>
      </c>
      <c r="K32" s="104">
        <v>5.1999999999999998E-3</v>
      </c>
    </row>
    <row r="33" spans="1:11" s="76" customFormat="1" ht="23.25" customHeight="1">
      <c r="A33" s="76" t="s">
        <v>498</v>
      </c>
      <c r="B33" s="6" t="s">
        <v>540</v>
      </c>
      <c r="C33" s="7" t="s">
        <v>541</v>
      </c>
      <c r="D33" s="104">
        <v>0</v>
      </c>
      <c r="E33" s="104">
        <v>0</v>
      </c>
      <c r="F33" s="104">
        <v>0</v>
      </c>
      <c r="G33" s="104">
        <v>0</v>
      </c>
      <c r="H33" s="104">
        <v>0</v>
      </c>
      <c r="I33" s="107">
        <v>0</v>
      </c>
      <c r="J33" s="104">
        <v>0</v>
      </c>
      <c r="K33" s="104">
        <v>0</v>
      </c>
    </row>
    <row r="34" spans="1:11" s="76" customFormat="1" ht="23.25" customHeight="1">
      <c r="A34" s="76" t="s">
        <v>498</v>
      </c>
      <c r="B34" s="6" t="s">
        <v>542</v>
      </c>
      <c r="C34" s="7" t="s">
        <v>543</v>
      </c>
      <c r="D34" s="104">
        <v>8.9999999999999998E-4</v>
      </c>
      <c r="E34" s="104">
        <v>1.1999999999999999E-3</v>
      </c>
      <c r="F34" s="104">
        <v>4.0000000000000002E-4</v>
      </c>
      <c r="G34" s="104">
        <v>5.9999999999999995E-4</v>
      </c>
      <c r="H34" s="104">
        <v>8.9999999999999998E-4</v>
      </c>
      <c r="I34" s="104">
        <v>4.1000000000000003E-3</v>
      </c>
      <c r="J34" s="104">
        <v>2E-3</v>
      </c>
      <c r="K34" s="104">
        <v>2.7000000000000001E-3</v>
      </c>
    </row>
    <row r="35" spans="1:11" s="76" customFormat="1" ht="23.25" customHeight="1">
      <c r="A35" s="76" t="s">
        <v>498</v>
      </c>
      <c r="B35" s="6" t="s">
        <v>544</v>
      </c>
      <c r="C35" s="7" t="s">
        <v>545</v>
      </c>
      <c r="D35" s="104">
        <v>2.9999999999999997E-4</v>
      </c>
      <c r="E35" s="104">
        <v>2.0000000000000001E-4</v>
      </c>
      <c r="F35" s="104">
        <v>2.0000000000000001E-4</v>
      </c>
      <c r="G35" s="104">
        <v>4.0000000000000002E-4</v>
      </c>
      <c r="H35" s="104">
        <v>8.0000000000000004E-4</v>
      </c>
      <c r="I35" s="104">
        <v>1E-3</v>
      </c>
      <c r="J35" s="104">
        <v>2.0999999999999999E-3</v>
      </c>
      <c r="K35" s="104">
        <v>1.2999999999999999E-3</v>
      </c>
    </row>
    <row r="36" spans="1:11" s="76" customFormat="1" ht="41.25" customHeight="1" thickBot="1">
      <c r="A36" s="76" t="s">
        <v>498</v>
      </c>
      <c r="B36" s="8" t="s">
        <v>546</v>
      </c>
      <c r="C36" s="7" t="s">
        <v>547</v>
      </c>
      <c r="D36" s="104">
        <v>1.83E-2</v>
      </c>
      <c r="E36" s="104">
        <v>1.7299999999999999E-2</v>
      </c>
      <c r="F36" s="104">
        <v>1.54E-2</v>
      </c>
      <c r="G36" s="104">
        <v>1.5100000000000001E-2</v>
      </c>
      <c r="H36" s="104">
        <v>8.5000000000000006E-3</v>
      </c>
      <c r="I36" s="104">
        <v>9.4000000000000004E-3</v>
      </c>
      <c r="J36" s="104">
        <v>1.11E-2</v>
      </c>
      <c r="K36" s="104">
        <v>1.3299999999999999E-2</v>
      </c>
    </row>
    <row r="37" spans="1:11" s="30" customFormat="1" ht="24" customHeight="1" thickTop="1" thickBot="1">
      <c r="B37" s="1020"/>
      <c r="C37" s="97" t="s">
        <v>336</v>
      </c>
      <c r="D37" s="1019"/>
      <c r="E37" s="1019"/>
      <c r="F37" s="1019"/>
      <c r="G37" s="1019"/>
      <c r="H37" s="98"/>
      <c r="I37" s="98"/>
      <c r="J37" s="98"/>
      <c r="K37" s="1019"/>
    </row>
    <row r="38" spans="1:11" s="91" customFormat="1" ht="31.5" customHeight="1" thickTop="1">
      <c r="A38" s="91" t="s">
        <v>498</v>
      </c>
      <c r="B38" s="4" t="s">
        <v>548</v>
      </c>
      <c r="C38" s="5" t="s">
        <v>549</v>
      </c>
      <c r="D38" s="103">
        <v>0.13650000000000001</v>
      </c>
      <c r="E38" s="103">
        <v>0.12330000000000001</v>
      </c>
      <c r="F38" s="103">
        <v>0.1162</v>
      </c>
      <c r="G38" s="103">
        <v>0.13020000000000001</v>
      </c>
      <c r="H38" s="103">
        <v>0.1166</v>
      </c>
      <c r="I38" s="103">
        <v>0.1206</v>
      </c>
      <c r="J38" s="103">
        <v>0.11169999999999999</v>
      </c>
      <c r="K38" s="103">
        <v>0.1174</v>
      </c>
    </row>
    <row r="39" spans="1:11" s="76" customFormat="1" ht="22.5" customHeight="1">
      <c r="A39" s="76" t="s">
        <v>498</v>
      </c>
      <c r="B39" s="6" t="s">
        <v>550</v>
      </c>
      <c r="C39" s="7" t="s">
        <v>551</v>
      </c>
      <c r="D39" s="104">
        <v>0.37240000000000001</v>
      </c>
      <c r="E39" s="104">
        <v>0.3614</v>
      </c>
      <c r="F39" s="104">
        <v>0.38290000000000002</v>
      </c>
      <c r="G39" s="104">
        <v>0.43680000000000002</v>
      </c>
      <c r="H39" s="104">
        <v>0.4965</v>
      </c>
      <c r="I39" s="104">
        <v>0.5071</v>
      </c>
      <c r="J39" s="104">
        <v>0.45250000000000001</v>
      </c>
      <c r="K39" s="104">
        <v>0.43049999999999999</v>
      </c>
    </row>
    <row r="40" spans="1:11" s="76" customFormat="1" ht="22.5" customHeight="1">
      <c r="A40" s="76" t="s">
        <v>498</v>
      </c>
      <c r="B40" s="6" t="s">
        <v>552</v>
      </c>
      <c r="C40" s="7" t="s">
        <v>553</v>
      </c>
      <c r="D40" s="104">
        <v>0.24890000000000001</v>
      </c>
      <c r="E40" s="104">
        <v>0.24709999999999999</v>
      </c>
      <c r="F40" s="104">
        <v>0.2646</v>
      </c>
      <c r="G40" s="104">
        <v>0.30840000000000001</v>
      </c>
      <c r="H40" s="104">
        <v>0.37019999999999997</v>
      </c>
      <c r="I40" s="104">
        <v>0.37990000000000002</v>
      </c>
      <c r="J40" s="104">
        <v>0.3357</v>
      </c>
      <c r="K40" s="104">
        <v>0.32</v>
      </c>
    </row>
    <row r="41" spans="1:11" s="76" customFormat="1" ht="40.5" customHeight="1" thickBot="1">
      <c r="A41" s="76" t="s">
        <v>498</v>
      </c>
      <c r="B41" s="6" t="s">
        <v>554</v>
      </c>
      <c r="C41" s="7" t="s">
        <v>555</v>
      </c>
      <c r="D41" s="104">
        <v>0.2001</v>
      </c>
      <c r="E41" s="104">
        <v>0.19819999999999999</v>
      </c>
      <c r="F41" s="104">
        <v>0.2107</v>
      </c>
      <c r="G41" s="104">
        <v>0.24199999999999999</v>
      </c>
      <c r="H41" s="104">
        <v>0.28160000000000002</v>
      </c>
      <c r="I41" s="104">
        <v>0.28839999999999999</v>
      </c>
      <c r="J41" s="104">
        <v>0.25719999999999998</v>
      </c>
      <c r="K41" s="104">
        <v>0.24479999999999999</v>
      </c>
    </row>
    <row r="42" spans="1:11" s="30" customFormat="1" ht="24" customHeight="1" thickTop="1" thickBot="1">
      <c r="B42" s="1020"/>
      <c r="C42" s="97" t="s">
        <v>341</v>
      </c>
      <c r="D42" s="1019"/>
      <c r="E42" s="1019"/>
      <c r="F42" s="1019"/>
      <c r="G42" s="1019"/>
      <c r="H42" s="98"/>
      <c r="I42" s="98"/>
      <c r="J42" s="98"/>
      <c r="K42" s="1019"/>
    </row>
    <row r="43" spans="1:11" s="91" customFormat="1" ht="31.5" customHeight="1" thickTop="1">
      <c r="A43" s="91" t="s">
        <v>498</v>
      </c>
      <c r="B43" s="4" t="s">
        <v>556</v>
      </c>
      <c r="C43" s="5" t="s">
        <v>557</v>
      </c>
      <c r="D43" s="103">
        <v>0.1963</v>
      </c>
      <c r="E43" s="103">
        <v>0.19819999999999999</v>
      </c>
      <c r="F43" s="103">
        <v>0.2036</v>
      </c>
      <c r="G43" s="103">
        <v>0.21510000000000001</v>
      </c>
      <c r="H43" s="103">
        <v>0.2394</v>
      </c>
      <c r="I43" s="103">
        <v>0.24079999999999999</v>
      </c>
      <c r="J43" s="103">
        <v>0.23369999999999999</v>
      </c>
      <c r="K43" s="103">
        <v>0.23499999999999999</v>
      </c>
    </row>
    <row r="44" spans="1:11" s="76" customFormat="1" ht="22.5" customHeight="1">
      <c r="A44" s="76" t="s">
        <v>498</v>
      </c>
      <c r="B44" s="6" t="s">
        <v>558</v>
      </c>
      <c r="C44" s="7" t="s">
        <v>559</v>
      </c>
      <c r="D44" s="104">
        <v>0.19600000000000001</v>
      </c>
      <c r="E44" s="104">
        <v>0.19769999999999999</v>
      </c>
      <c r="F44" s="104">
        <v>0.2029</v>
      </c>
      <c r="G44" s="104">
        <v>0.2147</v>
      </c>
      <c r="H44" s="104">
        <v>0.23899999999999999</v>
      </c>
      <c r="I44" s="104">
        <v>0.24060000000000001</v>
      </c>
      <c r="J44" s="104">
        <v>0.2334</v>
      </c>
      <c r="K44" s="104">
        <v>0.23480000000000001</v>
      </c>
    </row>
    <row r="45" spans="1:11" s="76" customFormat="1" ht="22.5" customHeight="1">
      <c r="A45" s="76" t="s">
        <v>498</v>
      </c>
      <c r="B45" s="6" t="s">
        <v>560</v>
      </c>
      <c r="C45" s="7" t="s">
        <v>561</v>
      </c>
      <c r="D45" s="104">
        <v>7.6100000000000001E-2</v>
      </c>
      <c r="E45" s="104">
        <v>7.3400000000000007E-2</v>
      </c>
      <c r="F45" s="104">
        <v>7.1300000000000002E-2</v>
      </c>
      <c r="G45" s="104">
        <v>6.3799999999999996E-2</v>
      </c>
      <c r="H45" s="104">
        <v>4.1099999999999998E-2</v>
      </c>
      <c r="I45" s="104">
        <v>7.3999999999999996E-2</v>
      </c>
      <c r="J45" s="104">
        <v>7.0199999999999999E-2</v>
      </c>
      <c r="K45" s="104">
        <v>7.6100000000000001E-2</v>
      </c>
    </row>
    <row r="46" spans="1:11" s="76" customFormat="1" ht="22.5" customHeight="1">
      <c r="A46" s="76" t="s">
        <v>498</v>
      </c>
      <c r="B46" s="6" t="s">
        <v>562</v>
      </c>
      <c r="C46" s="7" t="s">
        <v>563</v>
      </c>
      <c r="D46" s="104">
        <v>8.8999999999999999E-3</v>
      </c>
      <c r="E46" s="104">
        <v>7.7000000000000002E-3</v>
      </c>
      <c r="F46" s="104">
        <v>6.8999999999999999E-3</v>
      </c>
      <c r="G46" s="104">
        <v>5.7999999999999996E-3</v>
      </c>
      <c r="H46" s="104">
        <v>5.9999999999999995E-4</v>
      </c>
      <c r="I46" s="104">
        <v>8.0000000000000004E-4</v>
      </c>
      <c r="J46" s="104">
        <v>1.5E-3</v>
      </c>
      <c r="K46" s="104">
        <v>1.5E-3</v>
      </c>
    </row>
    <row r="47" spans="1:11" s="76" customFormat="1" ht="22.5" customHeight="1">
      <c r="A47" s="76" t="s">
        <v>498</v>
      </c>
      <c r="B47" s="6" t="s">
        <v>564</v>
      </c>
      <c r="C47" s="7" t="s">
        <v>565</v>
      </c>
      <c r="D47" s="104">
        <v>3.5200000000000002E-2</v>
      </c>
      <c r="E47" s="104">
        <v>3.3000000000000002E-2</v>
      </c>
      <c r="F47" s="104">
        <v>3.4700000000000002E-2</v>
      </c>
      <c r="G47" s="104">
        <v>2.9700000000000001E-2</v>
      </c>
      <c r="H47" s="104">
        <v>2.53E-2</v>
      </c>
      <c r="I47" s="104">
        <v>5.3999999999999999E-2</v>
      </c>
      <c r="J47" s="104">
        <v>4.2999999999999997E-2</v>
      </c>
      <c r="K47" s="104">
        <v>4.8000000000000001E-2</v>
      </c>
    </row>
    <row r="48" spans="1:11" s="76" customFormat="1" ht="40.5" customHeight="1" thickBot="1">
      <c r="A48" s="76" t="s">
        <v>498</v>
      </c>
      <c r="B48" s="6" t="s">
        <v>566</v>
      </c>
      <c r="C48" s="7" t="s">
        <v>567</v>
      </c>
      <c r="D48" s="104">
        <v>0.35920000000000002</v>
      </c>
      <c r="E48" s="104">
        <v>0.36930000000000002</v>
      </c>
      <c r="F48" s="104">
        <v>0.38469999999999999</v>
      </c>
      <c r="G48" s="104">
        <v>0.41470000000000001</v>
      </c>
      <c r="H48" s="104">
        <v>0.46800000000000003</v>
      </c>
      <c r="I48" s="104">
        <v>0.47199999999999998</v>
      </c>
      <c r="J48" s="104">
        <v>0.4667</v>
      </c>
      <c r="K48" s="104">
        <v>0.47770000000000001</v>
      </c>
    </row>
    <row r="49" spans="1:11" s="96" customFormat="1" ht="24" customHeight="1" thickTop="1" thickBot="1">
      <c r="B49" s="1018"/>
      <c r="C49" s="97" t="s">
        <v>568</v>
      </c>
      <c r="D49" s="1019"/>
      <c r="E49" s="1019"/>
      <c r="F49" s="1019"/>
      <c r="G49" s="1019"/>
      <c r="H49" s="98"/>
      <c r="I49" s="98"/>
      <c r="J49" s="98"/>
      <c r="K49" s="1019"/>
    </row>
    <row r="50" spans="1:11" s="91" customFormat="1" ht="31.5" customHeight="1" thickTop="1">
      <c r="A50" s="91" t="s">
        <v>498</v>
      </c>
      <c r="B50" s="4" t="s">
        <v>569</v>
      </c>
      <c r="C50" s="5" t="s">
        <v>570</v>
      </c>
      <c r="D50" s="103">
        <v>0.91159999999999997</v>
      </c>
      <c r="E50" s="103">
        <v>0.92520000000000002</v>
      </c>
      <c r="F50" s="103">
        <v>0.93179999999999996</v>
      </c>
      <c r="G50" s="103">
        <v>0.92559999999999998</v>
      </c>
      <c r="H50" s="103">
        <v>0.93359999999999999</v>
      </c>
      <c r="I50" s="103">
        <v>0.92410000000000003</v>
      </c>
      <c r="J50" s="103">
        <v>0.93159999999999998</v>
      </c>
      <c r="K50" s="103">
        <v>0.92730000000000001</v>
      </c>
    </row>
    <row r="51" spans="1:11" s="76" customFormat="1" ht="22.5" customHeight="1">
      <c r="A51" s="76" t="s">
        <v>498</v>
      </c>
      <c r="B51" s="6" t="s">
        <v>571</v>
      </c>
      <c r="C51" s="7" t="s">
        <v>572</v>
      </c>
      <c r="D51" s="104">
        <v>0.93879999999999997</v>
      </c>
      <c r="E51" s="104">
        <v>0.94140000000000001</v>
      </c>
      <c r="F51" s="104">
        <v>0.9375</v>
      </c>
      <c r="G51" s="104">
        <v>0.9496</v>
      </c>
      <c r="H51" s="104">
        <v>0.94969999999999999</v>
      </c>
      <c r="I51" s="104">
        <v>0.95169999999999999</v>
      </c>
      <c r="J51" s="104">
        <v>0.95299999999999996</v>
      </c>
      <c r="K51" s="104">
        <v>0.95250000000000001</v>
      </c>
    </row>
    <row r="52" spans="1:11" s="76" customFormat="1" ht="22.5" customHeight="1">
      <c r="A52" s="76" t="s">
        <v>498</v>
      </c>
      <c r="B52" s="6" t="s">
        <v>573</v>
      </c>
      <c r="C52" s="7" t="s">
        <v>574</v>
      </c>
      <c r="D52" s="104">
        <v>0.2077</v>
      </c>
      <c r="E52" s="104">
        <v>0.22489999999999999</v>
      </c>
      <c r="F52" s="104">
        <v>0.24690000000000001</v>
      </c>
      <c r="G52" s="104">
        <v>0.24129999999999999</v>
      </c>
      <c r="H52" s="104">
        <v>0.29170000000000001</v>
      </c>
      <c r="I52" s="104">
        <v>0.27860000000000001</v>
      </c>
      <c r="J52" s="104">
        <v>0.27529999999999999</v>
      </c>
      <c r="K52" s="104">
        <v>0.2722</v>
      </c>
    </row>
    <row r="53" spans="1:11" s="76" customFormat="1" ht="22.5" customHeight="1">
      <c r="A53" s="76" t="s">
        <v>498</v>
      </c>
      <c r="B53" s="6" t="s">
        <v>575</v>
      </c>
      <c r="C53" s="7" t="s">
        <v>576</v>
      </c>
      <c r="D53" s="104">
        <v>0.45090000000000002</v>
      </c>
      <c r="E53" s="104">
        <v>0.37840000000000001</v>
      </c>
      <c r="F53" s="104">
        <v>0.33610000000000001</v>
      </c>
      <c r="G53" s="104">
        <v>0.34649999999999997</v>
      </c>
      <c r="H53" s="104">
        <v>0.27789999999999998</v>
      </c>
      <c r="I53" s="104">
        <v>0.31530000000000002</v>
      </c>
      <c r="J53" s="104">
        <v>0.29299999999999998</v>
      </c>
      <c r="K53" s="104">
        <v>0.30959999999999999</v>
      </c>
    </row>
    <row r="54" spans="1:11" ht="12.75" customHeight="1" thickBot="1">
      <c r="C54" s="108"/>
      <c r="D54" s="108"/>
      <c r="E54" s="108"/>
      <c r="F54" s="108"/>
      <c r="G54" s="108"/>
      <c r="H54" s="108"/>
      <c r="I54" s="108"/>
      <c r="J54" s="108"/>
      <c r="K54" s="108"/>
    </row>
    <row r="55" spans="1:11" ht="19.5" customHeight="1" thickTop="1">
      <c r="A55" s="109" t="s">
        <v>497</v>
      </c>
      <c r="B55" s="3" t="s">
        <v>497</v>
      </c>
      <c r="C55" s="77" t="s">
        <v>353</v>
      </c>
      <c r="D55" s="110"/>
      <c r="E55" s="110"/>
      <c r="F55" s="110"/>
      <c r="G55" s="110"/>
      <c r="J55" s="803"/>
      <c r="K55" s="110"/>
    </row>
    <row r="56" spans="1:11" ht="33.75" customHeight="1">
      <c r="C56" s="801" t="s">
        <v>354</v>
      </c>
      <c r="D56" s="801"/>
      <c r="E56" s="801"/>
      <c r="F56" s="801"/>
      <c r="G56" s="801"/>
      <c r="H56" s="801"/>
      <c r="I56" s="801"/>
      <c r="K56" s="801"/>
    </row>
    <row r="57" spans="1:11" ht="33.75" customHeight="1">
      <c r="C57" s="801" t="s">
        <v>355</v>
      </c>
      <c r="D57" s="801"/>
      <c r="E57" s="801"/>
      <c r="F57" s="801"/>
      <c r="G57" s="801"/>
      <c r="H57" s="801"/>
      <c r="I57" s="801"/>
      <c r="K57" s="801"/>
    </row>
    <row r="58" spans="1:11" ht="12.75" customHeight="1">
      <c r="C58" s="42" t="s">
        <v>577</v>
      </c>
      <c r="D58" s="110"/>
      <c r="E58" s="110"/>
      <c r="F58" s="110"/>
      <c r="G58" s="110"/>
      <c r="K58" s="110"/>
    </row>
  </sheetData>
  <mergeCells count="2">
    <mergeCell ref="C2:K2"/>
    <mergeCell ref="C3:K3"/>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M79"/>
  <sheetViews>
    <sheetView showGridLines="0" topLeftCell="C1" zoomScale="65" zoomScaleNormal="65" workbookViewId="0">
      <selection activeCell="U11" sqref="U11"/>
    </sheetView>
  </sheetViews>
  <sheetFormatPr baseColWidth="10" defaultColWidth="9.140625" defaultRowHeight="15"/>
  <cols>
    <col min="1" max="2" width="9.140625" style="514" hidden="1" customWidth="1"/>
    <col min="3" max="3" width="124.140625" style="514" customWidth="1"/>
    <col min="4" max="9" width="16.85546875" style="514" customWidth="1"/>
    <col min="10" max="10" width="12.85546875" style="799" customWidth="1"/>
    <col min="11" max="11" width="16.85546875" style="514" customWidth="1"/>
    <col min="12" max="12" width="9.140625" style="514"/>
    <col min="13" max="13" width="9.140625" style="799"/>
    <col min="14" max="256" width="9.140625" style="514"/>
    <col min="257" max="258" width="0" style="514" hidden="1" customWidth="1"/>
    <col min="259" max="259" width="124.140625" style="514" customWidth="1"/>
    <col min="260" max="265" width="16.85546875" style="514" customWidth="1"/>
    <col min="266" max="266" width="12.85546875" style="514" customWidth="1"/>
    <col min="267" max="267" width="16.85546875" style="514" customWidth="1"/>
    <col min="268" max="512" width="9.140625" style="514"/>
    <col min="513" max="514" width="0" style="514" hidden="1" customWidth="1"/>
    <col min="515" max="515" width="124.140625" style="514" customWidth="1"/>
    <col min="516" max="521" width="16.85546875" style="514" customWidth="1"/>
    <col min="522" max="522" width="12.85546875" style="514" customWidth="1"/>
    <col min="523" max="523" width="16.85546875" style="514" customWidth="1"/>
    <col min="524" max="768" width="9.140625" style="514"/>
    <col min="769" max="770" width="0" style="514" hidden="1" customWidth="1"/>
    <col min="771" max="771" width="124.140625" style="514" customWidth="1"/>
    <col min="772" max="777" width="16.85546875" style="514" customWidth="1"/>
    <col min="778" max="778" width="12.85546875" style="514" customWidth="1"/>
    <col min="779" max="779" width="16.85546875" style="514" customWidth="1"/>
    <col min="780" max="1024" width="9.140625" style="514"/>
    <col min="1025" max="1026" width="0" style="514" hidden="1" customWidth="1"/>
    <col min="1027" max="1027" width="124.140625" style="514" customWidth="1"/>
    <col min="1028" max="1033" width="16.85546875" style="514" customWidth="1"/>
    <col min="1034" max="1034" width="12.85546875" style="514" customWidth="1"/>
    <col min="1035" max="1035" width="16.85546875" style="514" customWidth="1"/>
    <col min="1036" max="1280" width="9.140625" style="514"/>
    <col min="1281" max="1282" width="0" style="514" hidden="1" customWidth="1"/>
    <col min="1283" max="1283" width="124.140625" style="514" customWidth="1"/>
    <col min="1284" max="1289" width="16.85546875" style="514" customWidth="1"/>
    <col min="1290" max="1290" width="12.85546875" style="514" customWidth="1"/>
    <col min="1291" max="1291" width="16.85546875" style="514" customWidth="1"/>
    <col min="1292" max="1536" width="9.140625" style="514"/>
    <col min="1537" max="1538" width="0" style="514" hidden="1" customWidth="1"/>
    <col min="1539" max="1539" width="124.140625" style="514" customWidth="1"/>
    <col min="1540" max="1545" width="16.85546875" style="514" customWidth="1"/>
    <col min="1546" max="1546" width="12.85546875" style="514" customWidth="1"/>
    <col min="1547" max="1547" width="16.85546875" style="514" customWidth="1"/>
    <col min="1548" max="1792" width="9.140625" style="514"/>
    <col min="1793" max="1794" width="0" style="514" hidden="1" customWidth="1"/>
    <col min="1795" max="1795" width="124.140625" style="514" customWidth="1"/>
    <col min="1796" max="1801" width="16.85546875" style="514" customWidth="1"/>
    <col min="1802" max="1802" width="12.85546875" style="514" customWidth="1"/>
    <col min="1803" max="1803" width="16.85546875" style="514" customWidth="1"/>
    <col min="1804" max="2048" width="9.140625" style="514"/>
    <col min="2049" max="2050" width="0" style="514" hidden="1" customWidth="1"/>
    <col min="2051" max="2051" width="124.140625" style="514" customWidth="1"/>
    <col min="2052" max="2057" width="16.85546875" style="514" customWidth="1"/>
    <col min="2058" max="2058" width="12.85546875" style="514" customWidth="1"/>
    <col min="2059" max="2059" width="16.85546875" style="514" customWidth="1"/>
    <col min="2060" max="2304" width="9.140625" style="514"/>
    <col min="2305" max="2306" width="0" style="514" hidden="1" customWidth="1"/>
    <col min="2307" max="2307" width="124.140625" style="514" customWidth="1"/>
    <col min="2308" max="2313" width="16.85546875" style="514" customWidth="1"/>
    <col min="2314" max="2314" width="12.85546875" style="514" customWidth="1"/>
    <col min="2315" max="2315" width="16.85546875" style="514" customWidth="1"/>
    <col min="2316" max="2560" width="9.140625" style="514"/>
    <col min="2561" max="2562" width="0" style="514" hidden="1" customWidth="1"/>
    <col min="2563" max="2563" width="124.140625" style="514" customWidth="1"/>
    <col min="2564" max="2569" width="16.85546875" style="514" customWidth="1"/>
    <col min="2570" max="2570" width="12.85546875" style="514" customWidth="1"/>
    <col min="2571" max="2571" width="16.85546875" style="514" customWidth="1"/>
    <col min="2572" max="2816" width="9.140625" style="514"/>
    <col min="2817" max="2818" width="0" style="514" hidden="1" customWidth="1"/>
    <col min="2819" max="2819" width="124.140625" style="514" customWidth="1"/>
    <col min="2820" max="2825" width="16.85546875" style="514" customWidth="1"/>
    <col min="2826" max="2826" width="12.85546875" style="514" customWidth="1"/>
    <col min="2827" max="2827" width="16.85546875" style="514" customWidth="1"/>
    <col min="2828" max="3072" width="9.140625" style="514"/>
    <col min="3073" max="3074" width="0" style="514" hidden="1" customWidth="1"/>
    <col min="3075" max="3075" width="124.140625" style="514" customWidth="1"/>
    <col min="3076" max="3081" width="16.85546875" style="514" customWidth="1"/>
    <col min="3082" max="3082" width="12.85546875" style="514" customWidth="1"/>
    <col min="3083" max="3083" width="16.85546875" style="514" customWidth="1"/>
    <col min="3084" max="3328" width="9.140625" style="514"/>
    <col min="3329" max="3330" width="0" style="514" hidden="1" customWidth="1"/>
    <col min="3331" max="3331" width="124.140625" style="514" customWidth="1"/>
    <col min="3332" max="3337" width="16.85546875" style="514" customWidth="1"/>
    <col min="3338" max="3338" width="12.85546875" style="514" customWidth="1"/>
    <col min="3339" max="3339" width="16.85546875" style="514" customWidth="1"/>
    <col min="3340" max="3584" width="9.140625" style="514"/>
    <col min="3585" max="3586" width="0" style="514" hidden="1" customWidth="1"/>
    <col min="3587" max="3587" width="124.140625" style="514" customWidth="1"/>
    <col min="3588" max="3593" width="16.85546875" style="514" customWidth="1"/>
    <col min="3594" max="3594" width="12.85546875" style="514" customWidth="1"/>
    <col min="3595" max="3595" width="16.85546875" style="514" customWidth="1"/>
    <col min="3596" max="3840" width="9.140625" style="514"/>
    <col min="3841" max="3842" width="0" style="514" hidden="1" customWidth="1"/>
    <col min="3843" max="3843" width="124.140625" style="514" customWidth="1"/>
    <col min="3844" max="3849" width="16.85546875" style="514" customWidth="1"/>
    <col min="3850" max="3850" width="12.85546875" style="514" customWidth="1"/>
    <col min="3851" max="3851" width="16.85546875" style="514" customWidth="1"/>
    <col min="3852" max="4096" width="9.140625" style="514"/>
    <col min="4097" max="4098" width="0" style="514" hidden="1" customWidth="1"/>
    <col min="4099" max="4099" width="124.140625" style="514" customWidth="1"/>
    <col min="4100" max="4105" width="16.85546875" style="514" customWidth="1"/>
    <col min="4106" max="4106" width="12.85546875" style="514" customWidth="1"/>
    <col min="4107" max="4107" width="16.85546875" style="514" customWidth="1"/>
    <col min="4108" max="4352" width="9.140625" style="514"/>
    <col min="4353" max="4354" width="0" style="514" hidden="1" customWidth="1"/>
    <col min="4355" max="4355" width="124.140625" style="514" customWidth="1"/>
    <col min="4356" max="4361" width="16.85546875" style="514" customWidth="1"/>
    <col min="4362" max="4362" width="12.85546875" style="514" customWidth="1"/>
    <col min="4363" max="4363" width="16.85546875" style="514" customWidth="1"/>
    <col min="4364" max="4608" width="9.140625" style="514"/>
    <col min="4609" max="4610" width="0" style="514" hidden="1" customWidth="1"/>
    <col min="4611" max="4611" width="124.140625" style="514" customWidth="1"/>
    <col min="4612" max="4617" width="16.85546875" style="514" customWidth="1"/>
    <col min="4618" max="4618" width="12.85546875" style="514" customWidth="1"/>
    <col min="4619" max="4619" width="16.85546875" style="514" customWidth="1"/>
    <col min="4620" max="4864" width="9.140625" style="514"/>
    <col min="4865" max="4866" width="0" style="514" hidden="1" customWidth="1"/>
    <col min="4867" max="4867" width="124.140625" style="514" customWidth="1"/>
    <col min="4868" max="4873" width="16.85546875" style="514" customWidth="1"/>
    <col min="4874" max="4874" width="12.85546875" style="514" customWidth="1"/>
    <col min="4875" max="4875" width="16.85546875" style="514" customWidth="1"/>
    <col min="4876" max="5120" width="9.140625" style="514"/>
    <col min="5121" max="5122" width="0" style="514" hidden="1" customWidth="1"/>
    <col min="5123" max="5123" width="124.140625" style="514" customWidth="1"/>
    <col min="5124" max="5129" width="16.85546875" style="514" customWidth="1"/>
    <col min="5130" max="5130" width="12.85546875" style="514" customWidth="1"/>
    <col min="5131" max="5131" width="16.85546875" style="514" customWidth="1"/>
    <col min="5132" max="5376" width="9.140625" style="514"/>
    <col min="5377" max="5378" width="0" style="514" hidden="1" customWidth="1"/>
    <col min="5379" max="5379" width="124.140625" style="514" customWidth="1"/>
    <col min="5380" max="5385" width="16.85546875" style="514" customWidth="1"/>
    <col min="5386" max="5386" width="12.85546875" style="514" customWidth="1"/>
    <col min="5387" max="5387" width="16.85546875" style="514" customWidth="1"/>
    <col min="5388" max="5632" width="9.140625" style="514"/>
    <col min="5633" max="5634" width="0" style="514" hidden="1" customWidth="1"/>
    <col min="5635" max="5635" width="124.140625" style="514" customWidth="1"/>
    <col min="5636" max="5641" width="16.85546875" style="514" customWidth="1"/>
    <col min="5642" max="5642" width="12.85546875" style="514" customWidth="1"/>
    <col min="5643" max="5643" width="16.85546875" style="514" customWidth="1"/>
    <col min="5644" max="5888" width="9.140625" style="514"/>
    <col min="5889" max="5890" width="0" style="514" hidden="1" customWidth="1"/>
    <col min="5891" max="5891" width="124.140625" style="514" customWidth="1"/>
    <col min="5892" max="5897" width="16.85546875" style="514" customWidth="1"/>
    <col min="5898" max="5898" width="12.85546875" style="514" customWidth="1"/>
    <col min="5899" max="5899" width="16.85546875" style="514" customWidth="1"/>
    <col min="5900" max="6144" width="9.140625" style="514"/>
    <col min="6145" max="6146" width="0" style="514" hidden="1" customWidth="1"/>
    <col min="6147" max="6147" width="124.140625" style="514" customWidth="1"/>
    <col min="6148" max="6153" width="16.85546875" style="514" customWidth="1"/>
    <col min="6154" max="6154" width="12.85546875" style="514" customWidth="1"/>
    <col min="6155" max="6155" width="16.85546875" style="514" customWidth="1"/>
    <col min="6156" max="6400" width="9.140625" style="514"/>
    <col min="6401" max="6402" width="0" style="514" hidden="1" customWidth="1"/>
    <col min="6403" max="6403" width="124.140625" style="514" customWidth="1"/>
    <col min="6404" max="6409" width="16.85546875" style="514" customWidth="1"/>
    <col min="6410" max="6410" width="12.85546875" style="514" customWidth="1"/>
    <col min="6411" max="6411" width="16.85546875" style="514" customWidth="1"/>
    <col min="6412" max="6656" width="9.140625" style="514"/>
    <col min="6657" max="6658" width="0" style="514" hidden="1" customWidth="1"/>
    <col min="6659" max="6659" width="124.140625" style="514" customWidth="1"/>
    <col min="6660" max="6665" width="16.85546875" style="514" customWidth="1"/>
    <col min="6666" max="6666" width="12.85546875" style="514" customWidth="1"/>
    <col min="6667" max="6667" width="16.85546875" style="514" customWidth="1"/>
    <col min="6668" max="6912" width="9.140625" style="514"/>
    <col min="6913" max="6914" width="0" style="514" hidden="1" customWidth="1"/>
    <col min="6915" max="6915" width="124.140625" style="514" customWidth="1"/>
    <col min="6916" max="6921" width="16.85546875" style="514" customWidth="1"/>
    <col min="6922" max="6922" width="12.85546875" style="514" customWidth="1"/>
    <col min="6923" max="6923" width="16.85546875" style="514" customWidth="1"/>
    <col min="6924" max="7168" width="9.140625" style="514"/>
    <col min="7169" max="7170" width="0" style="514" hidden="1" customWidth="1"/>
    <col min="7171" max="7171" width="124.140625" style="514" customWidth="1"/>
    <col min="7172" max="7177" width="16.85546875" style="514" customWidth="1"/>
    <col min="7178" max="7178" width="12.85546875" style="514" customWidth="1"/>
    <col min="7179" max="7179" width="16.85546875" style="514" customWidth="1"/>
    <col min="7180" max="7424" width="9.140625" style="514"/>
    <col min="7425" max="7426" width="0" style="514" hidden="1" customWidth="1"/>
    <col min="7427" max="7427" width="124.140625" style="514" customWidth="1"/>
    <col min="7428" max="7433" width="16.85546875" style="514" customWidth="1"/>
    <col min="7434" max="7434" width="12.85546875" style="514" customWidth="1"/>
    <col min="7435" max="7435" width="16.85546875" style="514" customWidth="1"/>
    <col min="7436" max="7680" width="9.140625" style="514"/>
    <col min="7681" max="7682" width="0" style="514" hidden="1" customWidth="1"/>
    <col min="7683" max="7683" width="124.140625" style="514" customWidth="1"/>
    <col min="7684" max="7689" width="16.85546875" style="514" customWidth="1"/>
    <col min="7690" max="7690" width="12.85546875" style="514" customWidth="1"/>
    <col min="7691" max="7691" width="16.85546875" style="514" customWidth="1"/>
    <col min="7692" max="7936" width="9.140625" style="514"/>
    <col min="7937" max="7938" width="0" style="514" hidden="1" customWidth="1"/>
    <col min="7939" max="7939" width="124.140625" style="514" customWidth="1"/>
    <col min="7940" max="7945" width="16.85546875" style="514" customWidth="1"/>
    <col min="7946" max="7946" width="12.85546875" style="514" customWidth="1"/>
    <col min="7947" max="7947" width="16.85546875" style="514" customWidth="1"/>
    <col min="7948" max="8192" width="9.140625" style="514"/>
    <col min="8193" max="8194" width="0" style="514" hidden="1" customWidth="1"/>
    <col min="8195" max="8195" width="124.140625" style="514" customWidth="1"/>
    <col min="8196" max="8201" width="16.85546875" style="514" customWidth="1"/>
    <col min="8202" max="8202" width="12.85546875" style="514" customWidth="1"/>
    <col min="8203" max="8203" width="16.85546875" style="514" customWidth="1"/>
    <col min="8204" max="8448" width="9.140625" style="514"/>
    <col min="8449" max="8450" width="0" style="514" hidden="1" customWidth="1"/>
    <col min="8451" max="8451" width="124.140625" style="514" customWidth="1"/>
    <col min="8452" max="8457" width="16.85546875" style="514" customWidth="1"/>
    <col min="8458" max="8458" width="12.85546875" style="514" customWidth="1"/>
    <col min="8459" max="8459" width="16.85546875" style="514" customWidth="1"/>
    <col min="8460" max="8704" width="9.140625" style="514"/>
    <col min="8705" max="8706" width="0" style="514" hidden="1" customWidth="1"/>
    <col min="8707" max="8707" width="124.140625" style="514" customWidth="1"/>
    <col min="8708" max="8713" width="16.85546875" style="514" customWidth="1"/>
    <col min="8714" max="8714" width="12.85546875" style="514" customWidth="1"/>
    <col min="8715" max="8715" width="16.85546875" style="514" customWidth="1"/>
    <col min="8716" max="8960" width="9.140625" style="514"/>
    <col min="8961" max="8962" width="0" style="514" hidden="1" customWidth="1"/>
    <col min="8963" max="8963" width="124.140625" style="514" customWidth="1"/>
    <col min="8964" max="8969" width="16.85546875" style="514" customWidth="1"/>
    <col min="8970" max="8970" width="12.85546875" style="514" customWidth="1"/>
    <col min="8971" max="8971" width="16.85546875" style="514" customWidth="1"/>
    <col min="8972" max="9216" width="9.140625" style="514"/>
    <col min="9217" max="9218" width="0" style="514" hidden="1" customWidth="1"/>
    <col min="9219" max="9219" width="124.140625" style="514" customWidth="1"/>
    <col min="9220" max="9225" width="16.85546875" style="514" customWidth="1"/>
    <col min="9226" max="9226" width="12.85546875" style="514" customWidth="1"/>
    <col min="9227" max="9227" width="16.85546875" style="514" customWidth="1"/>
    <col min="9228" max="9472" width="9.140625" style="514"/>
    <col min="9473" max="9474" width="0" style="514" hidden="1" customWidth="1"/>
    <col min="9475" max="9475" width="124.140625" style="514" customWidth="1"/>
    <col min="9476" max="9481" width="16.85546875" style="514" customWidth="1"/>
    <col min="9482" max="9482" width="12.85546875" style="514" customWidth="1"/>
    <col min="9483" max="9483" width="16.85546875" style="514" customWidth="1"/>
    <col min="9484" max="9728" width="9.140625" style="514"/>
    <col min="9729" max="9730" width="0" style="514" hidden="1" customWidth="1"/>
    <col min="9731" max="9731" width="124.140625" style="514" customWidth="1"/>
    <col min="9732" max="9737" width="16.85546875" style="514" customWidth="1"/>
    <col min="9738" max="9738" width="12.85546875" style="514" customWidth="1"/>
    <col min="9739" max="9739" width="16.85546875" style="514" customWidth="1"/>
    <col min="9740" max="9984" width="9.140625" style="514"/>
    <col min="9985" max="9986" width="0" style="514" hidden="1" customWidth="1"/>
    <col min="9987" max="9987" width="124.140625" style="514" customWidth="1"/>
    <col min="9988" max="9993" width="16.85546875" style="514" customWidth="1"/>
    <col min="9994" max="9994" width="12.85546875" style="514" customWidth="1"/>
    <col min="9995" max="9995" width="16.85546875" style="514" customWidth="1"/>
    <col min="9996" max="10240" width="9.140625" style="514"/>
    <col min="10241" max="10242" width="0" style="514" hidden="1" customWidth="1"/>
    <col min="10243" max="10243" width="124.140625" style="514" customWidth="1"/>
    <col min="10244" max="10249" width="16.85546875" style="514" customWidth="1"/>
    <col min="10250" max="10250" width="12.85546875" style="514" customWidth="1"/>
    <col min="10251" max="10251" width="16.85546875" style="514" customWidth="1"/>
    <col min="10252" max="10496" width="9.140625" style="514"/>
    <col min="10497" max="10498" width="0" style="514" hidden="1" customWidth="1"/>
    <col min="10499" max="10499" width="124.140625" style="514" customWidth="1"/>
    <col min="10500" max="10505" width="16.85546875" style="514" customWidth="1"/>
    <col min="10506" max="10506" width="12.85546875" style="514" customWidth="1"/>
    <col min="10507" max="10507" width="16.85546875" style="514" customWidth="1"/>
    <col min="10508" max="10752" width="9.140625" style="514"/>
    <col min="10753" max="10754" width="0" style="514" hidden="1" customWidth="1"/>
    <col min="10755" max="10755" width="124.140625" style="514" customWidth="1"/>
    <col min="10756" max="10761" width="16.85546875" style="514" customWidth="1"/>
    <col min="10762" max="10762" width="12.85546875" style="514" customWidth="1"/>
    <col min="10763" max="10763" width="16.85546875" style="514" customWidth="1"/>
    <col min="10764" max="11008" width="9.140625" style="514"/>
    <col min="11009" max="11010" width="0" style="514" hidden="1" customWidth="1"/>
    <col min="11011" max="11011" width="124.140625" style="514" customWidth="1"/>
    <col min="11012" max="11017" width="16.85546875" style="514" customWidth="1"/>
    <col min="11018" max="11018" width="12.85546875" style="514" customWidth="1"/>
    <col min="11019" max="11019" width="16.85546875" style="514" customWidth="1"/>
    <col min="11020" max="11264" width="9.140625" style="514"/>
    <col min="11265" max="11266" width="0" style="514" hidden="1" customWidth="1"/>
    <col min="11267" max="11267" width="124.140625" style="514" customWidth="1"/>
    <col min="11268" max="11273" width="16.85546875" style="514" customWidth="1"/>
    <col min="11274" max="11274" width="12.85546875" style="514" customWidth="1"/>
    <col min="11275" max="11275" width="16.85546875" style="514" customWidth="1"/>
    <col min="11276" max="11520" width="9.140625" style="514"/>
    <col min="11521" max="11522" width="0" style="514" hidden="1" customWidth="1"/>
    <col min="11523" max="11523" width="124.140625" style="514" customWidth="1"/>
    <col min="11524" max="11529" width="16.85546875" style="514" customWidth="1"/>
    <col min="11530" max="11530" width="12.85546875" style="514" customWidth="1"/>
    <col min="11531" max="11531" width="16.85546875" style="514" customWidth="1"/>
    <col min="11532" max="11776" width="9.140625" style="514"/>
    <col min="11777" max="11778" width="0" style="514" hidden="1" customWidth="1"/>
    <col min="11779" max="11779" width="124.140625" style="514" customWidth="1"/>
    <col min="11780" max="11785" width="16.85546875" style="514" customWidth="1"/>
    <col min="11786" max="11786" width="12.85546875" style="514" customWidth="1"/>
    <col min="11787" max="11787" width="16.85546875" style="514" customWidth="1"/>
    <col min="11788" max="12032" width="9.140625" style="514"/>
    <col min="12033" max="12034" width="0" style="514" hidden="1" customWidth="1"/>
    <col min="12035" max="12035" width="124.140625" style="514" customWidth="1"/>
    <col min="12036" max="12041" width="16.85546875" style="514" customWidth="1"/>
    <col min="12042" max="12042" width="12.85546875" style="514" customWidth="1"/>
    <col min="12043" max="12043" width="16.85546875" style="514" customWidth="1"/>
    <col min="12044" max="12288" width="9.140625" style="514"/>
    <col min="12289" max="12290" width="0" style="514" hidden="1" customWidth="1"/>
    <col min="12291" max="12291" width="124.140625" style="514" customWidth="1"/>
    <col min="12292" max="12297" width="16.85546875" style="514" customWidth="1"/>
    <col min="12298" max="12298" width="12.85546875" style="514" customWidth="1"/>
    <col min="12299" max="12299" width="16.85546875" style="514" customWidth="1"/>
    <col min="12300" max="12544" width="9.140625" style="514"/>
    <col min="12545" max="12546" width="0" style="514" hidden="1" customWidth="1"/>
    <col min="12547" max="12547" width="124.140625" style="514" customWidth="1"/>
    <col min="12548" max="12553" width="16.85546875" style="514" customWidth="1"/>
    <col min="12554" max="12554" width="12.85546875" style="514" customWidth="1"/>
    <col min="12555" max="12555" width="16.85546875" style="514" customWidth="1"/>
    <col min="12556" max="12800" width="9.140625" style="514"/>
    <col min="12801" max="12802" width="0" style="514" hidden="1" customWidth="1"/>
    <col min="12803" max="12803" width="124.140625" style="514" customWidth="1"/>
    <col min="12804" max="12809" width="16.85546875" style="514" customWidth="1"/>
    <col min="12810" max="12810" width="12.85546875" style="514" customWidth="1"/>
    <col min="12811" max="12811" width="16.85546875" style="514" customWidth="1"/>
    <col min="12812" max="13056" width="9.140625" style="514"/>
    <col min="13057" max="13058" width="0" style="514" hidden="1" customWidth="1"/>
    <col min="13059" max="13059" width="124.140625" style="514" customWidth="1"/>
    <col min="13060" max="13065" width="16.85546875" style="514" customWidth="1"/>
    <col min="13066" max="13066" width="12.85546875" style="514" customWidth="1"/>
    <col min="13067" max="13067" width="16.85546875" style="514" customWidth="1"/>
    <col min="13068" max="13312" width="9.140625" style="514"/>
    <col min="13313" max="13314" width="0" style="514" hidden="1" customWidth="1"/>
    <col min="13315" max="13315" width="124.140625" style="514" customWidth="1"/>
    <col min="13316" max="13321" width="16.85546875" style="514" customWidth="1"/>
    <col min="13322" max="13322" width="12.85546875" style="514" customWidth="1"/>
    <col min="13323" max="13323" width="16.85546875" style="514" customWidth="1"/>
    <col min="13324" max="13568" width="9.140625" style="514"/>
    <col min="13569" max="13570" width="0" style="514" hidden="1" customWidth="1"/>
    <col min="13571" max="13571" width="124.140625" style="514" customWidth="1"/>
    <col min="13572" max="13577" width="16.85546875" style="514" customWidth="1"/>
    <col min="13578" max="13578" width="12.85546875" style="514" customWidth="1"/>
    <col min="13579" max="13579" width="16.85546875" style="514" customWidth="1"/>
    <col min="13580" max="13824" width="9.140625" style="514"/>
    <col min="13825" max="13826" width="0" style="514" hidden="1" customWidth="1"/>
    <col min="13827" max="13827" width="124.140625" style="514" customWidth="1"/>
    <col min="13828" max="13833" width="16.85546875" style="514" customWidth="1"/>
    <col min="13834" max="13834" width="12.85546875" style="514" customWidth="1"/>
    <col min="13835" max="13835" width="16.85546875" style="514" customWidth="1"/>
    <col min="13836" max="14080" width="9.140625" style="514"/>
    <col min="14081" max="14082" width="0" style="514" hidden="1" customWidth="1"/>
    <col min="14083" max="14083" width="124.140625" style="514" customWidth="1"/>
    <col min="14084" max="14089" width="16.85546875" style="514" customWidth="1"/>
    <col min="14090" max="14090" width="12.85546875" style="514" customWidth="1"/>
    <col min="14091" max="14091" width="16.85546875" style="514" customWidth="1"/>
    <col min="14092" max="14336" width="9.140625" style="514"/>
    <col min="14337" max="14338" width="0" style="514" hidden="1" customWidth="1"/>
    <col min="14339" max="14339" width="124.140625" style="514" customWidth="1"/>
    <col min="14340" max="14345" width="16.85546875" style="514" customWidth="1"/>
    <col min="14346" max="14346" width="12.85546875" style="514" customWidth="1"/>
    <col min="14347" max="14347" width="16.85546875" style="514" customWidth="1"/>
    <col min="14348" max="14592" width="9.140625" style="514"/>
    <col min="14593" max="14594" width="0" style="514" hidden="1" customWidth="1"/>
    <col min="14595" max="14595" width="124.140625" style="514" customWidth="1"/>
    <col min="14596" max="14601" width="16.85546875" style="514" customWidth="1"/>
    <col min="14602" max="14602" width="12.85546875" style="514" customWidth="1"/>
    <col min="14603" max="14603" width="16.85546875" style="514" customWidth="1"/>
    <col min="14604" max="14848" width="9.140625" style="514"/>
    <col min="14849" max="14850" width="0" style="514" hidden="1" customWidth="1"/>
    <col min="14851" max="14851" width="124.140625" style="514" customWidth="1"/>
    <col min="14852" max="14857" width="16.85546875" style="514" customWidth="1"/>
    <col min="14858" max="14858" width="12.85546875" style="514" customWidth="1"/>
    <col min="14859" max="14859" width="16.85546875" style="514" customWidth="1"/>
    <col min="14860" max="15104" width="9.140625" style="514"/>
    <col min="15105" max="15106" width="0" style="514" hidden="1" customWidth="1"/>
    <col min="15107" max="15107" width="124.140625" style="514" customWidth="1"/>
    <col min="15108" max="15113" width="16.85546875" style="514" customWidth="1"/>
    <col min="15114" max="15114" width="12.85546875" style="514" customWidth="1"/>
    <col min="15115" max="15115" width="16.85546875" style="514" customWidth="1"/>
    <col min="15116" max="15360" width="9.140625" style="514"/>
    <col min="15361" max="15362" width="0" style="514" hidden="1" customWidth="1"/>
    <col min="15363" max="15363" width="124.140625" style="514" customWidth="1"/>
    <col min="15364" max="15369" width="16.85546875" style="514" customWidth="1"/>
    <col min="15370" max="15370" width="12.85546875" style="514" customWidth="1"/>
    <col min="15371" max="15371" width="16.85546875" style="514" customWidth="1"/>
    <col min="15372" max="15616" width="9.140625" style="514"/>
    <col min="15617" max="15618" width="0" style="514" hidden="1" customWidth="1"/>
    <col min="15619" max="15619" width="124.140625" style="514" customWidth="1"/>
    <col min="15620" max="15625" width="16.85546875" style="514" customWidth="1"/>
    <col min="15626" max="15626" width="12.85546875" style="514" customWidth="1"/>
    <col min="15627" max="15627" width="16.85546875" style="514" customWidth="1"/>
    <col min="15628" max="15872" width="9.140625" style="514"/>
    <col min="15873" max="15874" width="0" style="514" hidden="1" customWidth="1"/>
    <col min="15875" max="15875" width="124.140625" style="514" customWidth="1"/>
    <col min="15876" max="15881" width="16.85546875" style="514" customWidth="1"/>
    <col min="15882" max="15882" width="12.85546875" style="514" customWidth="1"/>
    <col min="15883" max="15883" width="16.85546875" style="514" customWidth="1"/>
    <col min="15884" max="16128" width="9.140625" style="514"/>
    <col min="16129" max="16130" width="0" style="514" hidden="1" customWidth="1"/>
    <col min="16131" max="16131" width="124.140625" style="514" customWidth="1"/>
    <col min="16132" max="16137" width="16.85546875" style="514" customWidth="1"/>
    <col min="16138" max="16138" width="12.85546875" style="514" customWidth="1"/>
    <col min="16139" max="16139" width="16.85546875" style="514" customWidth="1"/>
    <col min="16140" max="16384" width="9.140625" style="514"/>
  </cols>
  <sheetData>
    <row r="1" spans="1:11" ht="60" customHeight="1">
      <c r="A1" s="792"/>
      <c r="B1" s="792"/>
      <c r="C1" s="789"/>
      <c r="D1" s="789"/>
      <c r="E1" s="789"/>
      <c r="F1" s="789"/>
      <c r="G1" s="789"/>
      <c r="H1" s="789"/>
      <c r="I1" s="789"/>
      <c r="J1" s="789"/>
      <c r="K1" s="789"/>
    </row>
    <row r="2" spans="1:11" ht="33" customHeight="1">
      <c r="A2" s="1017" t="s">
        <v>1288</v>
      </c>
      <c r="B2" s="1017"/>
      <c r="C2" s="1134" t="s">
        <v>1288</v>
      </c>
      <c r="D2" s="1134"/>
      <c r="E2" s="1134"/>
      <c r="F2" s="1134"/>
      <c r="G2" s="1134"/>
      <c r="H2" s="1134"/>
      <c r="I2" s="1134"/>
      <c r="J2" s="1134"/>
      <c r="K2" s="1134"/>
    </row>
    <row r="3" spans="1:11" ht="33" customHeight="1">
      <c r="A3" s="792"/>
      <c r="B3" s="792"/>
      <c r="C3" s="1134" t="s">
        <v>496</v>
      </c>
      <c r="D3" s="1134"/>
      <c r="E3" s="1134"/>
      <c r="F3" s="1134"/>
      <c r="G3" s="1134"/>
      <c r="H3" s="1134"/>
      <c r="I3" s="1134"/>
      <c r="J3" s="1134"/>
      <c r="K3" s="1134"/>
    </row>
    <row r="4" spans="1:11" s="118" customFormat="1" ht="69.75" customHeight="1">
      <c r="A4" s="1016"/>
      <c r="B4" s="1017"/>
      <c r="C4" s="1017"/>
      <c r="D4" s="1017"/>
      <c r="E4" s="1017"/>
      <c r="F4" s="1017"/>
      <c r="G4" s="1017"/>
      <c r="H4" s="1017"/>
      <c r="I4" s="1017"/>
      <c r="J4" s="1017"/>
      <c r="K4" s="1017"/>
    </row>
    <row r="5" spans="1:11" s="335" customFormat="1" ht="14.25" customHeight="1" thickBot="1">
      <c r="A5" s="111"/>
      <c r="B5" s="111"/>
    </row>
    <row r="6" spans="1:11" ht="29.25" customHeight="1" thickTop="1" thickBot="1">
      <c r="B6" s="1021"/>
      <c r="C6" s="112"/>
      <c r="D6" s="787" t="s">
        <v>424</v>
      </c>
      <c r="E6" s="787" t="s">
        <v>425</v>
      </c>
      <c r="F6" s="787" t="s">
        <v>1203</v>
      </c>
      <c r="G6" s="787" t="s">
        <v>1315</v>
      </c>
      <c r="H6" s="553" t="s">
        <v>1370</v>
      </c>
      <c r="I6" s="553" t="s">
        <v>1520</v>
      </c>
      <c r="J6" s="553" t="s">
        <v>1459</v>
      </c>
      <c r="K6" s="787" t="s">
        <v>1521</v>
      </c>
    </row>
    <row r="7" spans="1:11" ht="14.25" customHeight="1" thickTop="1" thickBot="1">
      <c r="C7" s="113"/>
      <c r="D7" s="113"/>
      <c r="E7" s="113"/>
      <c r="F7" s="113"/>
      <c r="G7" s="113"/>
      <c r="H7" s="113"/>
      <c r="I7" s="113"/>
      <c r="J7" s="113"/>
      <c r="K7" s="113"/>
    </row>
    <row r="8" spans="1:11" s="114" customFormat="1" ht="24" customHeight="1" thickTop="1" thickBot="1">
      <c r="B8" s="1022"/>
      <c r="C8" s="115" t="s">
        <v>356</v>
      </c>
      <c r="D8" s="1023"/>
      <c r="E8" s="1023"/>
      <c r="F8" s="1023"/>
      <c r="G8" s="1023"/>
      <c r="H8" s="92"/>
      <c r="I8" s="92"/>
      <c r="J8" s="92"/>
      <c r="K8" s="1023"/>
    </row>
    <row r="9" spans="1:11" s="114" customFormat="1" ht="27" customHeight="1" thickTop="1">
      <c r="A9" s="114" t="s">
        <v>498</v>
      </c>
      <c r="B9" s="4" t="s">
        <v>578</v>
      </c>
      <c r="C9" s="9" t="s">
        <v>579</v>
      </c>
      <c r="D9" s="117">
        <v>4.3400000000000001E-2</v>
      </c>
      <c r="E9" s="117">
        <v>4.5600000000000002E-2</v>
      </c>
      <c r="F9" s="117">
        <v>4.9500000000000002E-2</v>
      </c>
      <c r="G9" s="117">
        <v>4.5100000000000001E-2</v>
      </c>
      <c r="H9" s="117">
        <v>3.8800000000000001E-2</v>
      </c>
      <c r="I9" s="117">
        <v>4.1000000000000002E-2</v>
      </c>
      <c r="J9" s="117">
        <v>4.2449969359289137E-2</v>
      </c>
      <c r="K9" s="117">
        <v>4.1700000000000001E-2</v>
      </c>
    </row>
    <row r="10" spans="1:11" s="118" customFormat="1" ht="23.25" customHeight="1">
      <c r="A10" s="118" t="s">
        <v>498</v>
      </c>
      <c r="B10" s="6" t="s">
        <v>580</v>
      </c>
      <c r="C10" s="10" t="s">
        <v>581</v>
      </c>
      <c r="D10" s="119">
        <v>5.4300000000000001E-2</v>
      </c>
      <c r="E10" s="119">
        <v>5.6500000000000002E-2</v>
      </c>
      <c r="F10" s="119">
        <v>5.5800000000000002E-2</v>
      </c>
      <c r="G10" s="119">
        <v>5.2400000000000002E-2</v>
      </c>
      <c r="H10" s="119">
        <v>4.19E-2</v>
      </c>
      <c r="I10" s="119">
        <v>4.2099999999999999E-2</v>
      </c>
      <c r="J10" s="119">
        <v>4.405912019796674E-2</v>
      </c>
      <c r="K10" s="119">
        <v>4.4999999999999998E-2</v>
      </c>
    </row>
    <row r="11" spans="1:11" s="118" customFormat="1" ht="23.25" customHeight="1">
      <c r="A11" s="118" t="s">
        <v>498</v>
      </c>
      <c r="B11" s="6" t="s">
        <v>582</v>
      </c>
      <c r="C11" s="10" t="s">
        <v>583</v>
      </c>
      <c r="D11" s="119">
        <v>5.16E-2</v>
      </c>
      <c r="E11" s="119">
        <v>5.0099999999999999E-2</v>
      </c>
      <c r="F11" s="119">
        <v>5.0999999999999997E-2</v>
      </c>
      <c r="G11" s="119">
        <v>5.0500000000000003E-2</v>
      </c>
      <c r="H11" s="119">
        <v>4.0099999999999997E-2</v>
      </c>
      <c r="I11" s="119">
        <v>3.7999999999999999E-2</v>
      </c>
      <c r="J11" s="119">
        <v>4.1798291968564799E-2</v>
      </c>
      <c r="K11" s="119">
        <v>3.9100000000000003E-2</v>
      </c>
    </row>
    <row r="12" spans="1:11" s="118" customFormat="1" ht="23.25" customHeight="1">
      <c r="A12" s="118" t="s">
        <v>498</v>
      </c>
      <c r="B12" s="6" t="s">
        <v>584</v>
      </c>
      <c r="C12" s="10" t="s">
        <v>585</v>
      </c>
      <c r="D12" s="119">
        <v>1.18E-2</v>
      </c>
      <c r="E12" s="119">
        <v>9.2999999999999992E-3</v>
      </c>
      <c r="F12" s="119">
        <v>9.9000000000000008E-3</v>
      </c>
      <c r="G12" s="119">
        <v>9.4000000000000004E-3</v>
      </c>
      <c r="H12" s="119">
        <v>7.7000000000000002E-3</v>
      </c>
      <c r="I12" s="119">
        <v>6.1999999999999998E-3</v>
      </c>
      <c r="J12" s="119">
        <v>7.0604930263319203E-3</v>
      </c>
      <c r="K12" s="119">
        <v>8.0999999999999996E-3</v>
      </c>
    </row>
    <row r="13" spans="1:11" s="118" customFormat="1" ht="23.25" customHeight="1">
      <c r="A13" s="118" t="s">
        <v>498</v>
      </c>
      <c r="B13" s="6" t="s">
        <v>586</v>
      </c>
      <c r="C13" s="10" t="s">
        <v>587</v>
      </c>
      <c r="D13" s="119">
        <v>1.18E-2</v>
      </c>
      <c r="E13" s="119">
        <v>9.4000000000000004E-3</v>
      </c>
      <c r="F13" s="119">
        <v>1.0200000000000001E-2</v>
      </c>
      <c r="G13" s="119">
        <v>9.7999999999999997E-3</v>
      </c>
      <c r="H13" s="119">
        <v>8.3000000000000001E-3</v>
      </c>
      <c r="I13" s="119">
        <v>7.6E-3</v>
      </c>
      <c r="J13" s="119">
        <v>7.6548285041611016E-3</v>
      </c>
      <c r="K13" s="119">
        <v>8.3999999999999995E-3</v>
      </c>
    </row>
    <row r="14" spans="1:11" s="118" customFormat="1" ht="23.25" customHeight="1">
      <c r="A14" s="118" t="s">
        <v>498</v>
      </c>
      <c r="B14" s="6" t="s">
        <v>588</v>
      </c>
      <c r="C14" s="10" t="s">
        <v>589</v>
      </c>
      <c r="D14" s="119">
        <v>1.11E-2</v>
      </c>
      <c r="E14" s="119">
        <v>8.8000000000000005E-3</v>
      </c>
      <c r="F14" s="119">
        <v>9.7999999999999997E-3</v>
      </c>
      <c r="G14" s="119">
        <v>9.4999999999999998E-3</v>
      </c>
      <c r="H14" s="119">
        <v>7.9000000000000008E-3</v>
      </c>
      <c r="I14" s="119">
        <v>7.6E-3</v>
      </c>
      <c r="J14" s="119">
        <v>7.5960569240561011E-3</v>
      </c>
      <c r="K14" s="119">
        <v>8.3999999999999995E-3</v>
      </c>
    </row>
    <row r="15" spans="1:11" s="118" customFormat="1" ht="44.25" customHeight="1" thickBot="1">
      <c r="A15" s="118" t="s">
        <v>498</v>
      </c>
      <c r="B15" s="6" t="s">
        <v>590</v>
      </c>
      <c r="C15" s="10" t="s">
        <v>591</v>
      </c>
      <c r="D15" s="119">
        <v>5.6800000000000003E-2</v>
      </c>
      <c r="E15" s="119">
        <v>4.4900000000000002E-2</v>
      </c>
      <c r="F15" s="119">
        <v>4.8899999999999999E-2</v>
      </c>
      <c r="G15" s="119">
        <v>4.5499999999999999E-2</v>
      </c>
      <c r="H15" s="119">
        <v>3.5200000000000002E-2</v>
      </c>
      <c r="I15" s="119">
        <v>3.1600000000000003E-2</v>
      </c>
      <c r="J15" s="119">
        <v>3.2166864770850012E-2</v>
      </c>
      <c r="K15" s="119">
        <v>3.5700000000000003E-2</v>
      </c>
    </row>
    <row r="16" spans="1:11" s="120" customFormat="1" ht="24" customHeight="1" thickTop="1" thickBot="1">
      <c r="B16" s="1024"/>
      <c r="C16" s="115" t="s">
        <v>364</v>
      </c>
      <c r="D16" s="1023"/>
      <c r="E16" s="1023"/>
      <c r="F16" s="1023"/>
      <c r="G16" s="1023"/>
      <c r="H16" s="92"/>
      <c r="I16" s="92"/>
      <c r="J16" s="92"/>
      <c r="K16" s="1023"/>
    </row>
    <row r="17" spans="1:11" s="114" customFormat="1" ht="26.25" customHeight="1" thickTop="1">
      <c r="A17" s="114" t="s">
        <v>498</v>
      </c>
      <c r="B17" s="4" t="s">
        <v>592</v>
      </c>
      <c r="C17" s="9" t="s">
        <v>593</v>
      </c>
      <c r="D17" s="117">
        <v>5.3600000000000002E-2</v>
      </c>
      <c r="E17" s="117">
        <v>5.7799999999999997E-2</v>
      </c>
      <c r="F17" s="117">
        <v>6.3600000000000004E-2</v>
      </c>
      <c r="G17" s="117">
        <v>6.2199999999999998E-2</v>
      </c>
      <c r="H17" s="117">
        <v>5.5E-2</v>
      </c>
      <c r="I17" s="117">
        <v>5.96E-2</v>
      </c>
      <c r="J17" s="117">
        <v>6.2358489176242586E-2</v>
      </c>
      <c r="K17" s="117">
        <v>6.2300000000000001E-2</v>
      </c>
    </row>
    <row r="18" spans="1:11" s="118" customFormat="1" ht="24" customHeight="1">
      <c r="A18" s="118" t="s">
        <v>498</v>
      </c>
      <c r="B18" s="6" t="s">
        <v>594</v>
      </c>
      <c r="C18" s="10" t="s">
        <v>595</v>
      </c>
      <c r="D18" s="119">
        <v>-1.0200000000000001E-2</v>
      </c>
      <c r="E18" s="119">
        <v>-1.2200000000000001E-2</v>
      </c>
      <c r="F18" s="119">
        <v>-1.4200000000000001E-2</v>
      </c>
      <c r="G18" s="119">
        <v>-1.7100000000000001E-2</v>
      </c>
      <c r="H18" s="119">
        <v>-1.6199999999999999E-2</v>
      </c>
      <c r="I18" s="119">
        <v>-1.8499999999999999E-2</v>
      </c>
      <c r="J18" s="119">
        <v>-1.9908519816953445E-2</v>
      </c>
      <c r="K18" s="119">
        <v>-2.06E-2</v>
      </c>
    </row>
    <row r="19" spans="1:11" s="118" customFormat="1" ht="24" customHeight="1">
      <c r="A19" s="118" t="s">
        <v>498</v>
      </c>
      <c r="B19" s="6" t="s">
        <v>596</v>
      </c>
      <c r="C19" s="10" t="s">
        <v>597</v>
      </c>
      <c r="D19" s="119">
        <v>1.35E-2</v>
      </c>
      <c r="E19" s="119">
        <v>1.61E-2</v>
      </c>
      <c r="F19" s="119">
        <v>1.8800000000000001E-2</v>
      </c>
      <c r="G19" s="119">
        <v>2.29E-2</v>
      </c>
      <c r="H19" s="119">
        <v>2.1999999999999999E-2</v>
      </c>
      <c r="I19" s="119">
        <v>2.5700000000000001E-2</v>
      </c>
      <c r="J19" s="119">
        <v>2.7900000000000001E-2</v>
      </c>
      <c r="K19" s="119">
        <v>2.8199999999999999E-2</v>
      </c>
    </row>
    <row r="20" spans="1:11" s="118" customFormat="1" ht="24" customHeight="1">
      <c r="A20" s="118" t="s">
        <v>498</v>
      </c>
      <c r="B20" s="6" t="s">
        <v>598</v>
      </c>
      <c r="C20" s="10" t="s">
        <v>599</v>
      </c>
      <c r="D20" s="119">
        <v>1E-4</v>
      </c>
      <c r="E20" s="119">
        <v>2.0000000000000001E-4</v>
      </c>
      <c r="F20" s="119">
        <v>5.0000000000000001E-4</v>
      </c>
      <c r="G20" s="119">
        <v>2.9999999999999997E-4</v>
      </c>
      <c r="H20" s="119">
        <v>2.0000000000000001E-4</v>
      </c>
      <c r="I20" s="119">
        <v>2.9999999999999997E-4</v>
      </c>
      <c r="J20" s="119">
        <v>2.2981875436541409E-4</v>
      </c>
      <c r="K20" s="119">
        <v>2.0000000000000001E-4</v>
      </c>
    </row>
    <row r="21" spans="1:11" s="118" customFormat="1" ht="24" customHeight="1">
      <c r="A21" s="118" t="s">
        <v>498</v>
      </c>
      <c r="B21" s="6" t="s">
        <v>600</v>
      </c>
      <c r="C21" s="10" t="s">
        <v>601</v>
      </c>
      <c r="D21" s="119">
        <v>-2.7000000000000001E-3</v>
      </c>
      <c r="E21" s="119">
        <v>-6.4000000000000003E-3</v>
      </c>
      <c r="F21" s="119">
        <v>-4.7000000000000002E-3</v>
      </c>
      <c r="G21" s="119">
        <v>-1.9E-3</v>
      </c>
      <c r="H21" s="119">
        <v>-1.8E-3</v>
      </c>
      <c r="I21" s="119">
        <v>-4.1999999999999997E-3</v>
      </c>
      <c r="J21" s="119">
        <v>-2.2608282294019422E-3</v>
      </c>
      <c r="K21" s="119">
        <v>-5.8999999999999999E-3</v>
      </c>
    </row>
    <row r="22" spans="1:11" s="118" customFormat="1" ht="24" customHeight="1">
      <c r="A22" s="118" t="s">
        <v>498</v>
      </c>
      <c r="B22" s="6" t="s">
        <v>602</v>
      </c>
      <c r="C22" s="10" t="s">
        <v>603</v>
      </c>
      <c r="D22" s="119">
        <v>1.0999999999999999E-2</v>
      </c>
      <c r="E22" s="119">
        <v>1.0800000000000001E-2</v>
      </c>
      <c r="F22" s="119">
        <v>6.3E-3</v>
      </c>
      <c r="G22" s="119">
        <v>7.3000000000000001E-3</v>
      </c>
      <c r="H22" s="119">
        <v>3.0999999999999999E-3</v>
      </c>
      <c r="I22" s="119">
        <v>1.1000000000000001E-3</v>
      </c>
      <c r="J22" s="119">
        <v>1.6091508386776032E-3</v>
      </c>
      <c r="K22" s="119">
        <v>3.3E-3</v>
      </c>
    </row>
    <row r="23" spans="1:11" s="118" customFormat="1" ht="24" customHeight="1">
      <c r="A23" s="118" t="s">
        <v>498</v>
      </c>
      <c r="B23" s="6" t="s">
        <v>604</v>
      </c>
      <c r="C23" s="10" t="s">
        <v>605</v>
      </c>
      <c r="D23" s="119">
        <v>-3.9899999999999998E-2</v>
      </c>
      <c r="E23" s="119">
        <v>-4.0800000000000003E-2</v>
      </c>
      <c r="F23" s="119">
        <v>-4.1099999999999998E-2</v>
      </c>
      <c r="G23" s="119">
        <v>-4.1000000000000002E-2</v>
      </c>
      <c r="H23" s="119">
        <v>-3.2500000000000001E-2</v>
      </c>
      <c r="I23" s="119">
        <v>-3.1800000000000002E-2</v>
      </c>
      <c r="J23" s="119">
        <v>-3.4737798942232875E-2</v>
      </c>
      <c r="K23" s="119">
        <v>-3.1099999999999999E-2</v>
      </c>
    </row>
    <row r="24" spans="1:11" s="118" customFormat="1" ht="24" customHeight="1">
      <c r="A24" s="118" t="s">
        <v>498</v>
      </c>
      <c r="B24" s="6" t="s">
        <v>606</v>
      </c>
      <c r="C24" s="10" t="s">
        <v>607</v>
      </c>
      <c r="D24" s="119">
        <v>-1E-4</v>
      </c>
      <c r="E24" s="119">
        <v>-1E-4</v>
      </c>
      <c r="F24" s="119">
        <v>-2.0000000000000001E-4</v>
      </c>
      <c r="G24" s="119">
        <v>1E-4</v>
      </c>
      <c r="H24" s="119">
        <v>4.0000000000000002E-4</v>
      </c>
      <c r="I24" s="119">
        <v>1.1000000000000001E-3</v>
      </c>
      <c r="J24" s="119">
        <v>3.6451672346376823E-4</v>
      </c>
      <c r="K24" s="119">
        <v>1E-4</v>
      </c>
    </row>
    <row r="25" spans="1:11" s="118" customFormat="1" ht="43.5" customHeight="1" thickBot="1">
      <c r="A25" s="118" t="s">
        <v>498</v>
      </c>
      <c r="B25" s="6" t="s">
        <v>608</v>
      </c>
      <c r="C25" s="10" t="s">
        <v>609</v>
      </c>
      <c r="D25" s="119">
        <v>0.15379999999999999</v>
      </c>
      <c r="E25" s="119">
        <v>0.13750000000000001</v>
      </c>
      <c r="F25" s="119">
        <v>0.1452</v>
      </c>
      <c r="G25" s="119">
        <v>0.14360000000000001</v>
      </c>
      <c r="H25" s="119">
        <v>9.6799999999999997E-2</v>
      </c>
      <c r="I25" s="119">
        <v>0.10589999999999999</v>
      </c>
      <c r="J25" s="119">
        <v>0.1125</v>
      </c>
      <c r="K25" s="119">
        <v>0.1174</v>
      </c>
    </row>
    <row r="26" spans="1:11" s="120" customFormat="1" ht="24.75" customHeight="1" thickTop="1" thickBot="1">
      <c r="B26" s="1025"/>
      <c r="C26" s="115" t="s">
        <v>374</v>
      </c>
      <c r="D26" s="1023"/>
      <c r="E26" s="1023"/>
      <c r="F26" s="1023"/>
      <c r="G26" s="1023"/>
      <c r="H26" s="92"/>
      <c r="I26" s="92"/>
      <c r="J26" s="92"/>
      <c r="K26" s="1023"/>
    </row>
    <row r="27" spans="1:11" s="114" customFormat="1" ht="27" customHeight="1" thickTop="1">
      <c r="A27" s="114" t="s">
        <v>498</v>
      </c>
      <c r="B27" s="4" t="s">
        <v>610</v>
      </c>
      <c r="C27" s="9" t="s">
        <v>611</v>
      </c>
      <c r="D27" s="117">
        <v>7.2700000000000001E-2</v>
      </c>
      <c r="E27" s="117">
        <v>7.5499999999999998E-2</v>
      </c>
      <c r="F27" s="117">
        <v>7.3800000000000004E-2</v>
      </c>
      <c r="G27" s="117">
        <v>7.5499999999999998E-2</v>
      </c>
      <c r="H27" s="117">
        <v>6.6500000000000004E-2</v>
      </c>
      <c r="I27" s="117">
        <v>7.3400000000000007E-2</v>
      </c>
      <c r="J27" s="117">
        <v>7.4374661399032704E-2</v>
      </c>
      <c r="K27" s="117">
        <v>7.3899999999999993E-2</v>
      </c>
    </row>
    <row r="28" spans="1:11" s="118" customFormat="1" ht="23.25" customHeight="1">
      <c r="A28" s="118" t="s">
        <v>498</v>
      </c>
      <c r="B28" s="6" t="s">
        <v>612</v>
      </c>
      <c r="C28" s="10" t="s">
        <v>613</v>
      </c>
      <c r="D28" s="119">
        <v>0.12620000000000001</v>
      </c>
      <c r="E28" s="119">
        <v>0.15620000000000001</v>
      </c>
      <c r="F28" s="119">
        <v>1.0004</v>
      </c>
      <c r="G28" s="119">
        <v>0.24460000000000001</v>
      </c>
      <c r="H28" s="119">
        <v>0.18540000000000001</v>
      </c>
      <c r="I28" s="119">
        <v>0.18079999999999999</v>
      </c>
      <c r="J28" s="119">
        <v>0.214</v>
      </c>
      <c r="K28" s="119">
        <v>0.1804</v>
      </c>
    </row>
    <row r="29" spans="1:11" s="118" customFormat="1" ht="23.25" customHeight="1">
      <c r="A29" s="118" t="s">
        <v>498</v>
      </c>
      <c r="B29" s="6" t="s">
        <v>614</v>
      </c>
      <c r="C29" s="10" t="s">
        <v>615</v>
      </c>
      <c r="D29" s="119">
        <v>9.64E-2</v>
      </c>
      <c r="E29" s="119">
        <v>9.5699999999999993E-2</v>
      </c>
      <c r="F29" s="119">
        <v>0.15629999999999999</v>
      </c>
      <c r="G29" s="119">
        <v>0.14369999999999999</v>
      </c>
      <c r="H29" s="119">
        <v>0.1474</v>
      </c>
      <c r="I29" s="119">
        <v>0.1022</v>
      </c>
      <c r="J29" s="119">
        <v>0.15465189497227588</v>
      </c>
      <c r="K29" s="119">
        <v>9.4100000000000003E-2</v>
      </c>
    </row>
    <row r="30" spans="1:11" s="118" customFormat="1" ht="23.25" customHeight="1">
      <c r="A30" s="118" t="s">
        <v>498</v>
      </c>
      <c r="B30" s="6" t="s">
        <v>616</v>
      </c>
      <c r="C30" s="10" t="s">
        <v>617</v>
      </c>
      <c r="D30" s="119">
        <v>0.10639999999999999</v>
      </c>
      <c r="E30" s="119">
        <v>6.2300000000000001E-2</v>
      </c>
      <c r="F30" s="119">
        <v>5.6399999999999999E-2</v>
      </c>
      <c r="G30" s="119">
        <v>4.0800000000000003E-2</v>
      </c>
      <c r="H30" s="119">
        <v>7.7700000000000005E-2</v>
      </c>
      <c r="I30" s="119">
        <v>0.29070000000000001</v>
      </c>
      <c r="J30" s="119">
        <v>0.58348643900619079</v>
      </c>
      <c r="K30" s="119">
        <v>3.8E-3</v>
      </c>
    </row>
    <row r="31" spans="1:11" s="118" customFormat="1" ht="23.25" customHeight="1">
      <c r="A31" s="118" t="s">
        <v>498</v>
      </c>
      <c r="B31" s="6" t="s">
        <v>618</v>
      </c>
      <c r="C31" s="10" t="s">
        <v>619</v>
      </c>
      <c r="D31" s="119">
        <v>3.8800000000000001E-2</v>
      </c>
      <c r="E31" s="119">
        <v>2.6100000000000002E-2</v>
      </c>
      <c r="F31" s="119">
        <v>6.7000000000000002E-3</v>
      </c>
      <c r="G31" s="119">
        <v>2.2000000000000001E-3</v>
      </c>
      <c r="H31" s="119">
        <v>4.3E-3</v>
      </c>
      <c r="I31" s="119">
        <v>2.0999999999999999E-3</v>
      </c>
      <c r="J31" s="119">
        <v>5.114997295420436E-3</v>
      </c>
      <c r="K31" s="119">
        <v>2E-3</v>
      </c>
    </row>
    <row r="32" spans="1:11" s="118" customFormat="1" ht="23.25" customHeight="1">
      <c r="A32" s="118" t="s">
        <v>498</v>
      </c>
      <c r="B32" s="6" t="s">
        <v>620</v>
      </c>
      <c r="C32" s="10" t="s">
        <v>621</v>
      </c>
      <c r="D32" s="119">
        <v>1.43E-2</v>
      </c>
      <c r="E32" s="119">
        <v>6.4999999999999997E-3</v>
      </c>
      <c r="F32" s="119">
        <v>1.9099999999999999E-2</v>
      </c>
      <c r="G32" s="119">
        <v>1.1299999999999999E-2</v>
      </c>
      <c r="H32" s="119">
        <v>2.29E-2</v>
      </c>
      <c r="I32" s="119">
        <v>4.7999999999999996E-3</v>
      </c>
      <c r="J32" s="119">
        <v>2.8143878652614383E-2</v>
      </c>
      <c r="K32" s="119">
        <v>1.3100000000000001E-2</v>
      </c>
    </row>
    <row r="33" spans="1:11" s="118" customFormat="1" ht="23.25" customHeight="1">
      <c r="A33" s="118" t="s">
        <v>498</v>
      </c>
      <c r="B33" s="6" t="s">
        <v>622</v>
      </c>
      <c r="C33" s="10" t="s">
        <v>623</v>
      </c>
      <c r="D33" s="119">
        <v>2.81E-2</v>
      </c>
      <c r="E33" s="119">
        <v>1.7500000000000002E-2</v>
      </c>
      <c r="F33" s="119">
        <v>8.8999999999999999E-3</v>
      </c>
      <c r="G33" s="119">
        <v>4.7000000000000002E-3</v>
      </c>
      <c r="H33" s="119">
        <v>9.7000000000000003E-3</v>
      </c>
      <c r="I33" s="119">
        <v>2.5999999999999999E-3</v>
      </c>
      <c r="J33" s="119">
        <v>1.0029266923773783E-2</v>
      </c>
      <c r="K33" s="119">
        <v>6.4999999999999997E-3</v>
      </c>
    </row>
    <row r="34" spans="1:11" s="118" customFormat="1" ht="23.25" customHeight="1">
      <c r="A34" s="118" t="s">
        <v>498</v>
      </c>
      <c r="B34" s="6" t="s">
        <v>624</v>
      </c>
      <c r="C34" s="10" t="s">
        <v>625</v>
      </c>
      <c r="D34" s="119">
        <v>0</v>
      </c>
      <c r="E34" s="119">
        <v>0</v>
      </c>
      <c r="F34" s="119">
        <v>0</v>
      </c>
      <c r="G34" s="119">
        <v>0</v>
      </c>
      <c r="H34" s="119">
        <v>0</v>
      </c>
      <c r="I34" s="119">
        <v>0</v>
      </c>
      <c r="J34" s="119">
        <v>0</v>
      </c>
      <c r="K34" s="119">
        <v>0</v>
      </c>
    </row>
    <row r="35" spans="1:11" s="118" customFormat="1" ht="23.25" customHeight="1">
      <c r="A35" s="118" t="s">
        <v>498</v>
      </c>
      <c r="B35" s="6" t="s">
        <v>626</v>
      </c>
      <c r="C35" s="10" t="s">
        <v>627</v>
      </c>
      <c r="D35" s="119">
        <v>9.2999999999999992E-3</v>
      </c>
      <c r="E35" s="119">
        <v>1.03E-2</v>
      </c>
      <c r="F35" s="119">
        <v>1.2999999999999999E-2</v>
      </c>
      <c r="G35" s="119">
        <v>1.6400000000000001E-2</v>
      </c>
      <c r="H35" s="119">
        <v>1.6199999999999999E-2</v>
      </c>
      <c r="I35" s="119">
        <v>1.7299999999999999E-2</v>
      </c>
      <c r="J35" s="119">
        <v>1.7948671679783344E-2</v>
      </c>
      <c r="K35" s="119">
        <v>1.8100000000000002E-2</v>
      </c>
    </row>
    <row r="36" spans="1:11" s="118" customFormat="1" ht="23.25" customHeight="1">
      <c r="A36" s="118" t="s">
        <v>498</v>
      </c>
      <c r="B36" s="6" t="s">
        <v>628</v>
      </c>
      <c r="C36" s="10" t="s">
        <v>629</v>
      </c>
      <c r="D36" s="119">
        <v>2.29E-2</v>
      </c>
      <c r="E36" s="119">
        <v>2.5100000000000001E-2</v>
      </c>
      <c r="F36" s="119">
        <v>2.5999999999999999E-2</v>
      </c>
      <c r="G36" s="119">
        <v>2.98E-2</v>
      </c>
      <c r="H36" s="119">
        <v>2.3599999999999999E-2</v>
      </c>
      <c r="I36" s="119">
        <v>3.04E-2</v>
      </c>
      <c r="J36" s="119">
        <v>3.1726840949952623E-2</v>
      </c>
      <c r="K36" s="119">
        <v>3.1E-2</v>
      </c>
    </row>
    <row r="37" spans="1:11" s="118" customFormat="1" ht="23.25" customHeight="1">
      <c r="B37" s="6"/>
      <c r="C37" s="10" t="s">
        <v>630</v>
      </c>
      <c r="D37" s="119">
        <v>0</v>
      </c>
      <c r="E37" s="119">
        <v>0</v>
      </c>
      <c r="F37" s="119">
        <v>0</v>
      </c>
      <c r="G37" s="119">
        <v>0</v>
      </c>
      <c r="H37" s="119">
        <v>0</v>
      </c>
      <c r="I37" s="119">
        <v>0</v>
      </c>
      <c r="J37" s="119">
        <v>0</v>
      </c>
      <c r="K37" s="119">
        <v>0</v>
      </c>
    </row>
    <row r="38" spans="1:11" s="118" customFormat="1" ht="44.25" customHeight="1" thickBot="1">
      <c r="A38" s="118" t="s">
        <v>498</v>
      </c>
      <c r="B38" s="6" t="s">
        <v>631</v>
      </c>
      <c r="C38" s="10" t="s">
        <v>632</v>
      </c>
      <c r="D38" s="119">
        <v>0</v>
      </c>
      <c r="E38" s="119">
        <v>0</v>
      </c>
      <c r="F38" s="119">
        <v>0</v>
      </c>
      <c r="G38" s="119">
        <v>0</v>
      </c>
      <c r="H38" s="119">
        <v>0</v>
      </c>
      <c r="I38" s="119">
        <v>0</v>
      </c>
      <c r="J38" s="119">
        <v>1.2715376884422111E-3</v>
      </c>
      <c r="K38" s="119">
        <v>0</v>
      </c>
    </row>
    <row r="39" spans="1:11" s="120" customFormat="1" ht="24" customHeight="1" thickTop="1" thickBot="1">
      <c r="B39" s="1026"/>
      <c r="C39" s="115" t="s">
        <v>387</v>
      </c>
      <c r="D39" s="1023"/>
      <c r="E39" s="1023"/>
      <c r="F39" s="1023"/>
      <c r="G39" s="1023"/>
      <c r="H39" s="92"/>
      <c r="I39" s="92"/>
      <c r="J39" s="92"/>
      <c r="K39" s="1023"/>
    </row>
    <row r="40" spans="1:11" s="120" customFormat="1" ht="24.75" customHeight="1" thickTop="1" thickBot="1">
      <c r="B40" s="1025"/>
      <c r="C40" s="115" t="s">
        <v>388</v>
      </c>
      <c r="D40" s="1023"/>
      <c r="E40" s="1023"/>
      <c r="F40" s="1023"/>
      <c r="G40" s="1023"/>
      <c r="H40" s="92"/>
      <c r="I40" s="92"/>
      <c r="J40" s="92"/>
      <c r="K40" s="1023"/>
    </row>
    <row r="41" spans="1:11" s="114" customFormat="1" ht="27" customHeight="1" thickTop="1">
      <c r="A41" s="114" t="s">
        <v>498</v>
      </c>
      <c r="B41" s="4" t="s">
        <v>633</v>
      </c>
      <c r="C41" s="9" t="s">
        <v>634</v>
      </c>
      <c r="D41" s="117">
        <v>3.9899999999999998E-2</v>
      </c>
      <c r="E41" s="117">
        <v>4.0800000000000003E-2</v>
      </c>
      <c r="F41" s="117">
        <v>4.1099999999999998E-2</v>
      </c>
      <c r="G41" s="117">
        <v>4.1000000000000002E-2</v>
      </c>
      <c r="H41" s="117">
        <v>3.2500000000000001E-2</v>
      </c>
      <c r="I41" s="117">
        <v>3.1800000000000002E-2</v>
      </c>
      <c r="J41" s="117">
        <v>3.4737798942232875E-2</v>
      </c>
      <c r="K41" s="117">
        <v>3.1099999999999999E-2</v>
      </c>
    </row>
    <row r="42" spans="1:11" s="118" customFormat="1" ht="23.25" customHeight="1">
      <c r="A42" s="118" t="s">
        <v>498</v>
      </c>
      <c r="B42" s="6" t="s">
        <v>635</v>
      </c>
      <c r="C42" s="10" t="s">
        <v>636</v>
      </c>
      <c r="D42" s="119">
        <v>4.3799999999999999E-2</v>
      </c>
      <c r="E42" s="119">
        <v>4.4499999999999998E-2</v>
      </c>
      <c r="F42" s="119">
        <v>4.4499999999999998E-2</v>
      </c>
      <c r="G42" s="119">
        <v>4.4299999999999999E-2</v>
      </c>
      <c r="H42" s="119">
        <v>3.5000000000000003E-2</v>
      </c>
      <c r="I42" s="119">
        <v>3.4299999999999997E-2</v>
      </c>
      <c r="J42" s="119">
        <v>3.730981530277918E-2</v>
      </c>
      <c r="K42" s="119">
        <v>3.3500000000000002E-2</v>
      </c>
    </row>
    <row r="43" spans="1:11" s="118" customFormat="1" ht="23.25" customHeight="1">
      <c r="A43" s="118" t="s">
        <v>498</v>
      </c>
      <c r="B43" s="6" t="s">
        <v>637</v>
      </c>
      <c r="C43" s="10" t="s">
        <v>638</v>
      </c>
      <c r="D43" s="119">
        <v>5.9900000000000002E-2</v>
      </c>
      <c r="E43" s="119">
        <v>5.8200000000000002E-2</v>
      </c>
      <c r="F43" s="119">
        <v>5.6599999999999998E-2</v>
      </c>
      <c r="G43" s="119">
        <v>5.5500000000000001E-2</v>
      </c>
      <c r="H43" s="119">
        <v>4.4600000000000001E-2</v>
      </c>
      <c r="I43" s="119">
        <v>4.4699999999999997E-2</v>
      </c>
      <c r="J43" s="119">
        <v>4.8849408259950156E-2</v>
      </c>
      <c r="K43" s="119">
        <v>4.3700000000000003E-2</v>
      </c>
    </row>
    <row r="44" spans="1:11" s="118" customFormat="1" ht="44.25" customHeight="1" thickBot="1">
      <c r="A44" s="118" t="s">
        <v>498</v>
      </c>
      <c r="B44" s="6" t="s">
        <v>639</v>
      </c>
      <c r="C44" s="10" t="s">
        <v>640</v>
      </c>
      <c r="D44" s="119">
        <v>5.4600000000000003E-2</v>
      </c>
      <c r="E44" s="119">
        <v>5.62E-2</v>
      </c>
      <c r="F44" s="119">
        <v>5.6899999999999999E-2</v>
      </c>
      <c r="G44" s="119">
        <v>5.7299999999999997E-2</v>
      </c>
      <c r="H44" s="119">
        <v>4.58E-2</v>
      </c>
      <c r="I44" s="119">
        <v>4.5400000000000003E-2</v>
      </c>
      <c r="J44" s="119">
        <v>4.961858244610514E-2</v>
      </c>
      <c r="K44" s="119">
        <v>4.4400000000000002E-2</v>
      </c>
    </row>
    <row r="45" spans="1:11" s="120" customFormat="1" ht="24" customHeight="1" thickTop="1" thickBot="1">
      <c r="B45" s="1025"/>
      <c r="C45" s="115" t="s">
        <v>393</v>
      </c>
      <c r="D45" s="1023"/>
      <c r="E45" s="1023"/>
      <c r="F45" s="1023"/>
      <c r="G45" s="1023"/>
      <c r="H45" s="92"/>
      <c r="I45" s="92"/>
      <c r="J45" s="92"/>
      <c r="K45" s="1023"/>
    </row>
    <row r="46" spans="1:11" s="122" customFormat="1" ht="27" customHeight="1" thickTop="1">
      <c r="A46" s="122" t="s">
        <v>498</v>
      </c>
      <c r="B46" s="4" t="s">
        <v>641</v>
      </c>
      <c r="C46" s="9" t="s">
        <v>642</v>
      </c>
      <c r="D46" s="117">
        <v>0.55649999999999999</v>
      </c>
      <c r="E46" s="117">
        <v>0.56240000000000001</v>
      </c>
      <c r="F46" s="117">
        <v>0.56340000000000001</v>
      </c>
      <c r="G46" s="117">
        <v>0.56759999999999999</v>
      </c>
      <c r="H46" s="117">
        <v>0.56399999999999995</v>
      </c>
      <c r="I46" s="117">
        <v>0.59199999999999997</v>
      </c>
      <c r="J46" s="117">
        <v>0.55630000000000002</v>
      </c>
      <c r="K46" s="117">
        <v>0.54969999999999997</v>
      </c>
    </row>
    <row r="47" spans="1:11" ht="23.25" customHeight="1">
      <c r="A47" s="514" t="s">
        <v>498</v>
      </c>
      <c r="B47" s="1" t="s">
        <v>643</v>
      </c>
      <c r="C47" s="11" t="s">
        <v>644</v>
      </c>
      <c r="D47" s="123">
        <v>5.0200000000000002E-2</v>
      </c>
      <c r="E47" s="123">
        <v>4.2900000000000001E-2</v>
      </c>
      <c r="F47" s="123">
        <v>4.5499999999999999E-2</v>
      </c>
      <c r="G47" s="123">
        <v>4.1799999999999997E-2</v>
      </c>
      <c r="H47" s="123">
        <v>3.5799999999999998E-2</v>
      </c>
      <c r="I47" s="123">
        <v>3.9699999999999999E-2</v>
      </c>
      <c r="J47" s="123">
        <v>3.9800000000000002E-2</v>
      </c>
      <c r="K47" s="123">
        <v>4.4400000000000002E-2</v>
      </c>
    </row>
    <row r="48" spans="1:11" ht="23.25" customHeight="1">
      <c r="A48" s="514" t="s">
        <v>498</v>
      </c>
      <c r="B48" s="1" t="s">
        <v>645</v>
      </c>
      <c r="C48" s="11" t="s">
        <v>646</v>
      </c>
      <c r="D48" s="123">
        <v>0.39329999999999998</v>
      </c>
      <c r="E48" s="123">
        <v>0.3947</v>
      </c>
      <c r="F48" s="123">
        <v>0.3911</v>
      </c>
      <c r="G48" s="123">
        <v>0.3906</v>
      </c>
      <c r="H48" s="123">
        <v>0.4002</v>
      </c>
      <c r="I48" s="123">
        <v>0.36830000000000002</v>
      </c>
      <c r="J48" s="123">
        <v>0.40400000000000003</v>
      </c>
      <c r="K48" s="123">
        <v>0.40589999999999998</v>
      </c>
    </row>
    <row r="49" spans="1:11" ht="23.25" customHeight="1">
      <c r="A49" s="514" t="s">
        <v>498</v>
      </c>
      <c r="B49" s="1" t="s">
        <v>647</v>
      </c>
      <c r="C49" s="11" t="s">
        <v>648</v>
      </c>
      <c r="D49" s="123">
        <v>0.61119999999999997</v>
      </c>
      <c r="E49" s="123">
        <v>0.57099999999999995</v>
      </c>
      <c r="F49" s="123">
        <v>0.58919999999999995</v>
      </c>
      <c r="G49" s="123">
        <v>0.5847</v>
      </c>
      <c r="H49" s="123">
        <v>0.55479999999999996</v>
      </c>
      <c r="I49" s="123">
        <v>0.51490000000000002</v>
      </c>
      <c r="J49" s="123">
        <v>0.52239999999999998</v>
      </c>
      <c r="K49" s="123">
        <v>0.4743</v>
      </c>
    </row>
    <row r="50" spans="1:11" ht="43.5" customHeight="1" thickBot="1">
      <c r="C50" s="124"/>
      <c r="D50" s="123"/>
      <c r="E50" s="123"/>
      <c r="F50" s="123"/>
      <c r="G50" s="123"/>
      <c r="H50" s="123"/>
      <c r="I50" s="123"/>
      <c r="J50" s="123"/>
      <c r="K50" s="123"/>
    </row>
    <row r="51" spans="1:11" s="114" customFormat="1" ht="24" customHeight="1" thickTop="1" thickBot="1">
      <c r="B51" s="1027"/>
      <c r="C51" s="115" t="s">
        <v>398</v>
      </c>
      <c r="D51" s="1023"/>
      <c r="E51" s="1023"/>
      <c r="F51" s="1023"/>
      <c r="G51" s="1023"/>
      <c r="H51" s="92"/>
      <c r="I51" s="92"/>
      <c r="J51" s="92"/>
      <c r="K51" s="1023"/>
    </row>
    <row r="52" spans="1:11" s="120" customFormat="1" ht="18.75" thickTop="1">
      <c r="A52" s="125"/>
      <c r="B52" s="1026"/>
      <c r="C52" s="1028"/>
      <c r="D52" s="123"/>
      <c r="E52" s="123"/>
      <c r="F52" s="123"/>
      <c r="G52" s="123"/>
      <c r="H52" s="123"/>
      <c r="I52" s="123"/>
      <c r="J52" s="123"/>
      <c r="K52" s="123"/>
    </row>
    <row r="53" spans="1:11" s="114" customFormat="1" ht="23.25" customHeight="1">
      <c r="A53" s="114" t="s">
        <v>498</v>
      </c>
      <c r="B53" s="4" t="s">
        <v>649</v>
      </c>
      <c r="C53" s="9" t="s">
        <v>650</v>
      </c>
      <c r="D53" s="117">
        <v>5.4699999999999999E-2</v>
      </c>
      <c r="E53" s="117">
        <v>5.6099999999999997E-2</v>
      </c>
      <c r="F53" s="117">
        <v>5.5100000000000003E-2</v>
      </c>
      <c r="G53" s="117">
        <v>5.0900000000000001E-2</v>
      </c>
      <c r="H53" s="117">
        <v>3.9199999999999999E-2</v>
      </c>
      <c r="I53" s="117">
        <v>3.8600000000000002E-2</v>
      </c>
      <c r="J53" s="117">
        <v>3.9701864246976165E-2</v>
      </c>
      <c r="K53" s="117">
        <v>4.0099999999999997E-2</v>
      </c>
    </row>
    <row r="54" spans="1:11" s="114" customFormat="1" ht="24.75" customHeight="1">
      <c r="A54" s="114" t="s">
        <v>498</v>
      </c>
      <c r="B54" s="4" t="s">
        <v>651</v>
      </c>
      <c r="C54" s="9" t="s">
        <v>652</v>
      </c>
      <c r="D54" s="117">
        <v>4.3499999999999997E-2</v>
      </c>
      <c r="E54" s="117">
        <v>4.4999999999999998E-2</v>
      </c>
      <c r="F54" s="117">
        <v>4.8500000000000001E-2</v>
      </c>
      <c r="G54" s="117">
        <v>4.3400000000000001E-2</v>
      </c>
      <c r="H54" s="117">
        <v>3.61E-2</v>
      </c>
      <c r="I54" s="117">
        <v>3.7600000000000001E-2</v>
      </c>
      <c r="J54" s="117">
        <v>3.8172568100144078E-2</v>
      </c>
      <c r="K54" s="117">
        <v>3.6799999999999999E-2</v>
      </c>
    </row>
    <row r="55" spans="1:11" s="114" customFormat="1" ht="24.75" customHeight="1">
      <c r="A55" s="114" t="s">
        <v>498</v>
      </c>
      <c r="B55" s="4" t="s">
        <v>653</v>
      </c>
      <c r="C55" s="9" t="s">
        <v>654</v>
      </c>
      <c r="D55" s="117">
        <v>4.7E-2</v>
      </c>
      <c r="E55" s="117">
        <v>4.8599999999999997E-2</v>
      </c>
      <c r="F55" s="117">
        <v>5.0999999999999997E-2</v>
      </c>
      <c r="G55" s="117">
        <v>4.5999999999999999E-2</v>
      </c>
      <c r="H55" s="117">
        <v>3.8300000000000001E-2</v>
      </c>
      <c r="I55" s="117">
        <v>4.0300000000000002E-2</v>
      </c>
      <c r="J55" s="117">
        <v>4.0069118895021252E-2</v>
      </c>
      <c r="K55" s="117">
        <v>3.95E-2</v>
      </c>
    </row>
    <row r="56" spans="1:11" s="114" customFormat="1" ht="24.75" customHeight="1">
      <c r="A56" s="114" t="s">
        <v>498</v>
      </c>
      <c r="B56" s="4" t="s">
        <v>655</v>
      </c>
      <c r="C56" s="9" t="s">
        <v>656</v>
      </c>
      <c r="D56" s="117">
        <v>5.7000000000000002E-2</v>
      </c>
      <c r="E56" s="117">
        <v>6.0600000000000001E-2</v>
      </c>
      <c r="F56" s="117">
        <v>6.5100000000000005E-2</v>
      </c>
      <c r="G56" s="117">
        <v>6.3100000000000003E-2</v>
      </c>
      <c r="H56" s="117">
        <v>5.4399999999999997E-2</v>
      </c>
      <c r="I56" s="117">
        <v>5.8799999999999998E-2</v>
      </c>
      <c r="J56" s="117">
        <v>5.9907259689441522E-2</v>
      </c>
      <c r="K56" s="117">
        <v>0.06</v>
      </c>
    </row>
    <row r="57" spans="1:11" s="114" customFormat="1" ht="24.75" customHeight="1">
      <c r="A57" s="114" t="s">
        <v>498</v>
      </c>
      <c r="B57" s="4" t="s">
        <v>657</v>
      </c>
      <c r="C57" s="9" t="s">
        <v>658</v>
      </c>
      <c r="D57" s="117">
        <v>-0.01</v>
      </c>
      <c r="E57" s="117">
        <v>-1.2E-2</v>
      </c>
      <c r="F57" s="117">
        <v>-1.4E-2</v>
      </c>
      <c r="G57" s="117">
        <v>-1.7100000000000001E-2</v>
      </c>
      <c r="H57" s="117">
        <v>-1.61E-2</v>
      </c>
      <c r="I57" s="117">
        <v>-1.8499999999999999E-2</v>
      </c>
      <c r="J57" s="117">
        <v>-1.9838140794420273E-2</v>
      </c>
      <c r="K57" s="117">
        <v>-2.0500000000000001E-2</v>
      </c>
    </row>
    <row r="58" spans="1:11" s="114" customFormat="1" ht="24.75" customHeight="1">
      <c r="A58" s="114" t="s">
        <v>498</v>
      </c>
      <c r="B58" s="4" t="s">
        <v>659</v>
      </c>
      <c r="C58" s="9" t="s">
        <v>660</v>
      </c>
      <c r="D58" s="117">
        <v>-3.5000000000000001E-3</v>
      </c>
      <c r="E58" s="117">
        <v>-3.5999999999999999E-3</v>
      </c>
      <c r="F58" s="117">
        <v>-2.5000000000000001E-3</v>
      </c>
      <c r="G58" s="117">
        <v>-2.5999999999999999E-3</v>
      </c>
      <c r="H58" s="117">
        <v>-2.0999999999999999E-3</v>
      </c>
      <c r="I58" s="117">
        <v>-2.7000000000000001E-3</v>
      </c>
      <c r="J58" s="117">
        <v>-1.8965507948771748E-3</v>
      </c>
      <c r="K58" s="117">
        <v>-2.7000000000000001E-3</v>
      </c>
    </row>
    <row r="59" spans="1:11" s="114" customFormat="1" ht="24.75" customHeight="1" thickBot="1">
      <c r="A59" s="114" t="s">
        <v>498</v>
      </c>
      <c r="B59" s="4" t="s">
        <v>661</v>
      </c>
      <c r="C59" s="9" t="s">
        <v>662</v>
      </c>
      <c r="D59" s="117">
        <v>1.0800000000000001E-2</v>
      </c>
      <c r="E59" s="117">
        <v>1.0699999999999999E-2</v>
      </c>
      <c r="F59" s="117">
        <v>6.1999999999999998E-3</v>
      </c>
      <c r="G59" s="117">
        <v>7.1999999999999998E-3</v>
      </c>
      <c r="H59" s="117">
        <v>3.0999999999999999E-3</v>
      </c>
      <c r="I59" s="117">
        <v>1.1000000000000001E-3</v>
      </c>
      <c r="J59" s="117">
        <v>1.5292961468320891E-3</v>
      </c>
      <c r="K59" s="117">
        <v>3.3E-3</v>
      </c>
    </row>
    <row r="60" spans="1:11" s="120" customFormat="1" ht="44.25" customHeight="1" thickTop="1" thickBot="1">
      <c r="C60" s="115" t="s">
        <v>663</v>
      </c>
      <c r="D60" s="115"/>
      <c r="E60" s="115"/>
      <c r="F60" s="115"/>
      <c r="G60" s="115"/>
      <c r="H60" s="115"/>
      <c r="I60" s="115"/>
      <c r="J60" s="115"/>
      <c r="K60" s="115"/>
    </row>
    <row r="61" spans="1:11" s="114" customFormat="1" ht="24" customHeight="1" thickTop="1">
      <c r="A61" s="114" t="s">
        <v>498</v>
      </c>
      <c r="B61" s="4" t="s">
        <v>649</v>
      </c>
      <c r="C61" s="9" t="s">
        <v>650</v>
      </c>
      <c r="D61" s="117">
        <v>5.4699999999999999E-2</v>
      </c>
      <c r="E61" s="117">
        <v>5.6099999999999997E-2</v>
      </c>
      <c r="F61" s="117">
        <v>5.5100000000000003E-2</v>
      </c>
      <c r="G61" s="117">
        <v>5.0900000000000001E-2</v>
      </c>
      <c r="H61" s="117">
        <v>3.9199999999999999E-2</v>
      </c>
      <c r="I61" s="117">
        <v>3.8600000000000002E-2</v>
      </c>
      <c r="J61" s="117">
        <v>3.9701864246976165E-2</v>
      </c>
      <c r="K61" s="117">
        <v>4.0099999999999997E-2</v>
      </c>
    </row>
    <row r="62" spans="1:11" s="114" customFormat="1" ht="27" customHeight="1">
      <c r="A62" s="114" t="s">
        <v>498</v>
      </c>
      <c r="B62" s="4" t="s">
        <v>664</v>
      </c>
      <c r="C62" s="9" t="s">
        <v>665</v>
      </c>
      <c r="D62" s="117">
        <v>-2.7000000000000001E-3</v>
      </c>
      <c r="E62" s="117">
        <v>-6.3E-3</v>
      </c>
      <c r="F62" s="117">
        <v>-4.7000000000000002E-3</v>
      </c>
      <c r="G62" s="117">
        <v>-1.9E-3</v>
      </c>
      <c r="H62" s="117">
        <v>-1.6999999999999999E-3</v>
      </c>
      <c r="I62" s="117">
        <v>-4.1000000000000003E-3</v>
      </c>
      <c r="J62" s="117">
        <v>-2.1265292625297556E-3</v>
      </c>
      <c r="K62" s="117">
        <v>-5.7000000000000002E-3</v>
      </c>
    </row>
    <row r="63" spans="1:11" s="118" customFormat="1" ht="23.25" customHeight="1">
      <c r="A63" s="118" t="s">
        <v>498</v>
      </c>
      <c r="B63" s="6" t="s">
        <v>666</v>
      </c>
      <c r="C63" s="10" t="s">
        <v>667</v>
      </c>
      <c r="D63" s="119">
        <v>-3.9899999999999998E-2</v>
      </c>
      <c r="E63" s="119">
        <v>-4.0899999999999999E-2</v>
      </c>
      <c r="F63" s="119">
        <v>-4.1300000000000003E-2</v>
      </c>
      <c r="G63" s="119">
        <v>-4.1200000000000001E-2</v>
      </c>
      <c r="H63" s="119">
        <v>-3.2500000000000001E-2</v>
      </c>
      <c r="I63" s="119">
        <v>-3.1800000000000002E-2</v>
      </c>
      <c r="J63" s="119">
        <v>-3.479014545249981E-2</v>
      </c>
      <c r="K63" s="119">
        <v>-3.1099999999999999E-2</v>
      </c>
    </row>
    <row r="64" spans="1:11" s="118" customFormat="1" ht="23.25" customHeight="1">
      <c r="A64" s="118" t="s">
        <v>498</v>
      </c>
      <c r="B64" s="6" t="s">
        <v>668</v>
      </c>
      <c r="C64" s="10" t="s">
        <v>669</v>
      </c>
      <c r="D64" s="119">
        <v>0</v>
      </c>
      <c r="E64" s="119">
        <v>0</v>
      </c>
      <c r="F64" s="119">
        <v>0</v>
      </c>
      <c r="G64" s="119">
        <v>1E-4</v>
      </c>
      <c r="H64" s="119">
        <v>0</v>
      </c>
      <c r="I64" s="119">
        <v>2.0000000000000001E-4</v>
      </c>
      <c r="J64" s="119">
        <v>2.1339216936806376E-4</v>
      </c>
      <c r="K64" s="119">
        <v>0</v>
      </c>
    </row>
    <row r="65" spans="1:11" s="118" customFormat="1" ht="23.25" customHeight="1">
      <c r="A65" s="118" t="s">
        <v>498</v>
      </c>
      <c r="B65" s="6" t="s">
        <v>670</v>
      </c>
      <c r="C65" s="10" t="s">
        <v>671</v>
      </c>
      <c r="D65" s="119">
        <v>-1E-4</v>
      </c>
      <c r="E65" s="119">
        <v>-1E-4</v>
      </c>
      <c r="F65" s="119">
        <v>-2.0000000000000001E-4</v>
      </c>
      <c r="G65" s="119">
        <v>1E-4</v>
      </c>
      <c r="H65" s="119">
        <v>4.0000000000000002E-4</v>
      </c>
      <c r="I65" s="119">
        <v>8.9999999999999998E-4</v>
      </c>
      <c r="J65" s="119">
        <v>1.5167384561641929E-4</v>
      </c>
      <c r="K65" s="119">
        <v>1E-4</v>
      </c>
    </row>
    <row r="66" spans="1:11" s="118" customFormat="1" ht="44.25" customHeight="1" thickBot="1">
      <c r="B66" s="6"/>
      <c r="C66" s="10" t="s">
        <v>672</v>
      </c>
      <c r="D66" s="119">
        <v>1E-4</v>
      </c>
      <c r="E66" s="119">
        <v>2.0000000000000001E-4</v>
      </c>
      <c r="F66" s="119">
        <v>5.0000000000000001E-4</v>
      </c>
      <c r="G66" s="119">
        <v>2.9999999999999997E-4</v>
      </c>
      <c r="H66" s="119">
        <v>2.0000000000000001E-4</v>
      </c>
      <c r="I66" s="119">
        <v>2.9999999999999997E-4</v>
      </c>
      <c r="J66" s="119">
        <v>2.3016506904715108E-4</v>
      </c>
      <c r="K66" s="119">
        <v>2.0000000000000001E-4</v>
      </c>
    </row>
    <row r="67" spans="1:11" s="114" customFormat="1" ht="24.75" customHeight="1" thickTop="1" thickBot="1">
      <c r="A67" s="114" t="s">
        <v>498</v>
      </c>
      <c r="B67" s="4" t="s">
        <v>673</v>
      </c>
      <c r="C67" s="115" t="s">
        <v>674</v>
      </c>
      <c r="D67" s="1029">
        <v>1.17E-2</v>
      </c>
      <c r="E67" s="1029">
        <v>8.6E-3</v>
      </c>
      <c r="F67" s="1029">
        <v>8.9999999999999993E-3</v>
      </c>
      <c r="G67" s="1029">
        <v>8.0000000000000002E-3</v>
      </c>
      <c r="H67" s="554">
        <v>5.5999999999999999E-3</v>
      </c>
      <c r="I67" s="554">
        <v>4.1000000000000003E-3</v>
      </c>
      <c r="J67" s="554">
        <v>3.3937407985778385E-3</v>
      </c>
      <c r="K67" s="1029">
        <v>3.5000000000000001E-3</v>
      </c>
    </row>
    <row r="68" spans="1:11" ht="4.5" hidden="1" customHeight="1" thickTop="1" thickBot="1">
      <c r="A68" s="514" t="s">
        <v>497</v>
      </c>
      <c r="B68" s="12" t="s">
        <v>497</v>
      </c>
      <c r="C68" s="126"/>
      <c r="D68" s="126"/>
      <c r="E68" s="126"/>
      <c r="F68" s="126"/>
      <c r="G68" s="126"/>
      <c r="H68" s="126"/>
      <c r="I68" s="126"/>
      <c r="K68" s="126"/>
    </row>
    <row r="69" spans="1:11" ht="16.5" thickTop="1" thickBot="1">
      <c r="A69" s="1030"/>
      <c r="B69" s="1030"/>
      <c r="C69" s="336"/>
      <c r="D69" s="336"/>
      <c r="E69" s="336"/>
      <c r="F69" s="336"/>
      <c r="G69" s="336"/>
      <c r="H69" s="336"/>
      <c r="I69" s="336"/>
      <c r="J69" s="336"/>
      <c r="K69" s="336"/>
    </row>
    <row r="70" spans="1:11" ht="23.25" customHeight="1">
      <c r="C70" s="80" t="s">
        <v>413</v>
      </c>
      <c r="J70" s="514"/>
    </row>
    <row r="71" spans="1:11" ht="15.75">
      <c r="C71" s="80" t="s">
        <v>675</v>
      </c>
    </row>
    <row r="72" spans="1:11" ht="15.75">
      <c r="C72" s="80" t="s">
        <v>676</v>
      </c>
    </row>
    <row r="73" spans="1:11" ht="15.75">
      <c r="C73" s="80" t="s">
        <v>416</v>
      </c>
    </row>
    <row r="74" spans="1:11" ht="15.75">
      <c r="C74" s="80" t="s">
        <v>417</v>
      </c>
    </row>
    <row r="75" spans="1:11" ht="15.75">
      <c r="C75" s="80" t="s">
        <v>418</v>
      </c>
    </row>
    <row r="76" spans="1:11" ht="15.75">
      <c r="C76" s="80" t="s">
        <v>677</v>
      </c>
    </row>
    <row r="77" spans="1:11" ht="15.75">
      <c r="C77" s="80" t="s">
        <v>420</v>
      </c>
    </row>
    <row r="78" spans="1:11" ht="15.75">
      <c r="C78" s="80" t="s">
        <v>421</v>
      </c>
    </row>
    <row r="79" spans="1:11" ht="15.75">
      <c r="C79" s="80" t="s">
        <v>422</v>
      </c>
    </row>
  </sheetData>
  <mergeCells count="2">
    <mergeCell ref="C3:K3"/>
    <mergeCell ref="C2:K2"/>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70" zoomScaleNormal="70" workbookViewId="0">
      <selection activeCell="Q18" sqref="Q18"/>
    </sheetView>
  </sheetViews>
  <sheetFormatPr baseColWidth="10" defaultColWidth="9.140625" defaultRowHeight="15"/>
  <cols>
    <col min="1" max="1" width="57.7109375" style="473" customWidth="1"/>
    <col min="2" max="2" width="23" style="799" bestFit="1" customWidth="1"/>
    <col min="3" max="4" width="21" style="799" bestFit="1" customWidth="1"/>
    <col min="5" max="5" width="18.42578125" style="799" bestFit="1" customWidth="1"/>
    <col min="6" max="6" width="17.85546875" style="799" bestFit="1" customWidth="1"/>
    <col min="7" max="7" width="19.85546875" style="799" bestFit="1" customWidth="1"/>
    <col min="8" max="8" width="28.140625" style="718" bestFit="1" customWidth="1"/>
    <col min="9" max="9" width="3.7109375" style="58" customWidth="1"/>
    <col min="10" max="11" width="11.140625" style="799" bestFit="1" customWidth="1"/>
    <col min="12" max="256" width="9.140625" style="799"/>
    <col min="257" max="257" width="102.85546875" style="799" customWidth="1"/>
    <col min="258" max="258" width="23" style="799" bestFit="1" customWidth="1"/>
    <col min="259" max="260" width="21" style="799" bestFit="1" customWidth="1"/>
    <col min="261" max="261" width="18.42578125" style="799" bestFit="1" customWidth="1"/>
    <col min="262" max="262" width="17.85546875" style="799" bestFit="1" customWidth="1"/>
    <col min="263" max="263" width="19.85546875" style="799" bestFit="1" customWidth="1"/>
    <col min="264" max="264" width="28.140625" style="799" bestFit="1" customWidth="1"/>
    <col min="265" max="265" width="3.7109375" style="799" customWidth="1"/>
    <col min="266" max="267" width="11.140625" style="799" bestFit="1" customWidth="1"/>
    <col min="268" max="512" width="9.140625" style="799"/>
    <col min="513" max="513" width="102.85546875" style="799" customWidth="1"/>
    <col min="514" max="514" width="23" style="799" bestFit="1" customWidth="1"/>
    <col min="515" max="516" width="21" style="799" bestFit="1" customWidth="1"/>
    <col min="517" max="517" width="18.42578125" style="799" bestFit="1" customWidth="1"/>
    <col min="518" max="518" width="17.85546875" style="799" bestFit="1" customWidth="1"/>
    <col min="519" max="519" width="19.85546875" style="799" bestFit="1" customWidth="1"/>
    <col min="520" max="520" width="28.140625" style="799" bestFit="1" customWidth="1"/>
    <col min="521" max="521" width="3.7109375" style="799" customWidth="1"/>
    <col min="522" max="523" width="11.140625" style="799" bestFit="1" customWidth="1"/>
    <col min="524" max="768" width="9.140625" style="799"/>
    <col min="769" max="769" width="102.85546875" style="799" customWidth="1"/>
    <col min="770" max="770" width="23" style="799" bestFit="1" customWidth="1"/>
    <col min="771" max="772" width="21" style="799" bestFit="1" customWidth="1"/>
    <col min="773" max="773" width="18.42578125" style="799" bestFit="1" customWidth="1"/>
    <col min="774" max="774" width="17.85546875" style="799" bestFit="1" customWidth="1"/>
    <col min="775" max="775" width="19.85546875" style="799" bestFit="1" customWidth="1"/>
    <col min="776" max="776" width="28.140625" style="799" bestFit="1" customWidth="1"/>
    <col min="777" max="777" width="3.7109375" style="799" customWidth="1"/>
    <col min="778" max="779" width="11.140625" style="799" bestFit="1" customWidth="1"/>
    <col min="780" max="1024" width="9.140625" style="799"/>
    <col min="1025" max="1025" width="102.85546875" style="799" customWidth="1"/>
    <col min="1026" max="1026" width="23" style="799" bestFit="1" customWidth="1"/>
    <col min="1027" max="1028" width="21" style="799" bestFit="1" customWidth="1"/>
    <col min="1029" max="1029" width="18.42578125" style="799" bestFit="1" customWidth="1"/>
    <col min="1030" max="1030" width="17.85546875" style="799" bestFit="1" customWidth="1"/>
    <col min="1031" max="1031" width="19.85546875" style="799" bestFit="1" customWidth="1"/>
    <col min="1032" max="1032" width="28.140625" style="799" bestFit="1" customWidth="1"/>
    <col min="1033" max="1033" width="3.7109375" style="799" customWidth="1"/>
    <col min="1034" max="1035" width="11.140625" style="799" bestFit="1" customWidth="1"/>
    <col min="1036" max="1280" width="9.140625" style="799"/>
    <col min="1281" max="1281" width="102.85546875" style="799" customWidth="1"/>
    <col min="1282" max="1282" width="23" style="799" bestFit="1" customWidth="1"/>
    <col min="1283" max="1284" width="21" style="799" bestFit="1" customWidth="1"/>
    <col min="1285" max="1285" width="18.42578125" style="799" bestFit="1" customWidth="1"/>
    <col min="1286" max="1286" width="17.85546875" style="799" bestFit="1" customWidth="1"/>
    <col min="1287" max="1287" width="19.85546875" style="799" bestFit="1" customWidth="1"/>
    <col min="1288" max="1288" width="28.140625" style="799" bestFit="1" customWidth="1"/>
    <col min="1289" max="1289" width="3.7109375" style="799" customWidth="1"/>
    <col min="1290" max="1291" width="11.140625" style="799" bestFit="1" customWidth="1"/>
    <col min="1292" max="1536" width="9.140625" style="799"/>
    <col min="1537" max="1537" width="102.85546875" style="799" customWidth="1"/>
    <col min="1538" max="1538" width="23" style="799" bestFit="1" customWidth="1"/>
    <col min="1539" max="1540" width="21" style="799" bestFit="1" customWidth="1"/>
    <col min="1541" max="1541" width="18.42578125" style="799" bestFit="1" customWidth="1"/>
    <col min="1542" max="1542" width="17.85546875" style="799" bestFit="1" customWidth="1"/>
    <col min="1543" max="1543" width="19.85546875" style="799" bestFit="1" customWidth="1"/>
    <col min="1544" max="1544" width="28.140625" style="799" bestFit="1" customWidth="1"/>
    <col min="1545" max="1545" width="3.7109375" style="799" customWidth="1"/>
    <col min="1546" max="1547" width="11.140625" style="799" bestFit="1" customWidth="1"/>
    <col min="1548" max="1792" width="9.140625" style="799"/>
    <col min="1793" max="1793" width="102.85546875" style="799" customWidth="1"/>
    <col min="1794" max="1794" width="23" style="799" bestFit="1" customWidth="1"/>
    <col min="1795" max="1796" width="21" style="799" bestFit="1" customWidth="1"/>
    <col min="1797" max="1797" width="18.42578125" style="799" bestFit="1" customWidth="1"/>
    <col min="1798" max="1798" width="17.85546875" style="799" bestFit="1" customWidth="1"/>
    <col min="1799" max="1799" width="19.85546875" style="799" bestFit="1" customWidth="1"/>
    <col min="1800" max="1800" width="28.140625" style="799" bestFit="1" customWidth="1"/>
    <col min="1801" max="1801" width="3.7109375" style="799" customWidth="1"/>
    <col min="1802" max="1803" width="11.140625" style="799" bestFit="1" customWidth="1"/>
    <col min="1804" max="2048" width="9.140625" style="799"/>
    <col min="2049" max="2049" width="102.85546875" style="799" customWidth="1"/>
    <col min="2050" max="2050" width="23" style="799" bestFit="1" customWidth="1"/>
    <col min="2051" max="2052" width="21" style="799" bestFit="1" customWidth="1"/>
    <col min="2053" max="2053" width="18.42578125" style="799" bestFit="1" customWidth="1"/>
    <col min="2054" max="2054" width="17.85546875" style="799" bestFit="1" customWidth="1"/>
    <col min="2055" max="2055" width="19.85546875" style="799" bestFit="1" customWidth="1"/>
    <col min="2056" max="2056" width="28.140625" style="799" bestFit="1" customWidth="1"/>
    <col min="2057" max="2057" width="3.7109375" style="799" customWidth="1"/>
    <col min="2058" max="2059" width="11.140625" style="799" bestFit="1" customWidth="1"/>
    <col min="2060" max="2304" width="9.140625" style="799"/>
    <col min="2305" max="2305" width="102.85546875" style="799" customWidth="1"/>
    <col min="2306" max="2306" width="23" style="799" bestFit="1" customWidth="1"/>
    <col min="2307" max="2308" width="21" style="799" bestFit="1" customWidth="1"/>
    <col min="2309" max="2309" width="18.42578125" style="799" bestFit="1" customWidth="1"/>
    <col min="2310" max="2310" width="17.85546875" style="799" bestFit="1" customWidth="1"/>
    <col min="2311" max="2311" width="19.85546875" style="799" bestFit="1" customWidth="1"/>
    <col min="2312" max="2312" width="28.140625" style="799" bestFit="1" customWidth="1"/>
    <col min="2313" max="2313" width="3.7109375" style="799" customWidth="1"/>
    <col min="2314" max="2315" width="11.140625" style="799" bestFit="1" customWidth="1"/>
    <col min="2316" max="2560" width="9.140625" style="799"/>
    <col min="2561" max="2561" width="102.85546875" style="799" customWidth="1"/>
    <col min="2562" max="2562" width="23" style="799" bestFit="1" customWidth="1"/>
    <col min="2563" max="2564" width="21" style="799" bestFit="1" customWidth="1"/>
    <col min="2565" max="2565" width="18.42578125" style="799" bestFit="1" customWidth="1"/>
    <col min="2566" max="2566" width="17.85546875" style="799" bestFit="1" customWidth="1"/>
    <col min="2567" max="2567" width="19.85546875" style="799" bestFit="1" customWidth="1"/>
    <col min="2568" max="2568" width="28.140625" style="799" bestFit="1" customWidth="1"/>
    <col min="2569" max="2569" width="3.7109375" style="799" customWidth="1"/>
    <col min="2570" max="2571" width="11.140625" style="799" bestFit="1" customWidth="1"/>
    <col min="2572" max="2816" width="9.140625" style="799"/>
    <col min="2817" max="2817" width="102.85546875" style="799" customWidth="1"/>
    <col min="2818" max="2818" width="23" style="799" bestFit="1" customWidth="1"/>
    <col min="2819" max="2820" width="21" style="799" bestFit="1" customWidth="1"/>
    <col min="2821" max="2821" width="18.42578125" style="799" bestFit="1" customWidth="1"/>
    <col min="2822" max="2822" width="17.85546875" style="799" bestFit="1" customWidth="1"/>
    <col min="2823" max="2823" width="19.85546875" style="799" bestFit="1" customWidth="1"/>
    <col min="2824" max="2824" width="28.140625" style="799" bestFit="1" customWidth="1"/>
    <col min="2825" max="2825" width="3.7109375" style="799" customWidth="1"/>
    <col min="2826" max="2827" width="11.140625" style="799" bestFit="1" customWidth="1"/>
    <col min="2828" max="3072" width="9.140625" style="799"/>
    <col min="3073" max="3073" width="102.85546875" style="799" customWidth="1"/>
    <col min="3074" max="3074" width="23" style="799" bestFit="1" customWidth="1"/>
    <col min="3075" max="3076" width="21" style="799" bestFit="1" customWidth="1"/>
    <col min="3077" max="3077" width="18.42578125" style="799" bestFit="1" customWidth="1"/>
    <col min="3078" max="3078" width="17.85546875" style="799" bestFit="1" customWidth="1"/>
    <col min="3079" max="3079" width="19.85546875" style="799" bestFit="1" customWidth="1"/>
    <col min="3080" max="3080" width="28.140625" style="799" bestFit="1" customWidth="1"/>
    <col min="3081" max="3081" width="3.7109375" style="799" customWidth="1"/>
    <col min="3082" max="3083" width="11.140625" style="799" bestFit="1" customWidth="1"/>
    <col min="3084" max="3328" width="9.140625" style="799"/>
    <col min="3329" max="3329" width="102.85546875" style="799" customWidth="1"/>
    <col min="3330" max="3330" width="23" style="799" bestFit="1" customWidth="1"/>
    <col min="3331" max="3332" width="21" style="799" bestFit="1" customWidth="1"/>
    <col min="3333" max="3333" width="18.42578125" style="799" bestFit="1" customWidth="1"/>
    <col min="3334" max="3334" width="17.85546875" style="799" bestFit="1" customWidth="1"/>
    <col min="3335" max="3335" width="19.85546875" style="799" bestFit="1" customWidth="1"/>
    <col min="3336" max="3336" width="28.140625" style="799" bestFit="1" customWidth="1"/>
    <col min="3337" max="3337" width="3.7109375" style="799" customWidth="1"/>
    <col min="3338" max="3339" width="11.140625" style="799" bestFit="1" customWidth="1"/>
    <col min="3340" max="3584" width="9.140625" style="799"/>
    <col min="3585" max="3585" width="102.85546875" style="799" customWidth="1"/>
    <col min="3586" max="3586" width="23" style="799" bestFit="1" customWidth="1"/>
    <col min="3587" max="3588" width="21" style="799" bestFit="1" customWidth="1"/>
    <col min="3589" max="3589" width="18.42578125" style="799" bestFit="1" customWidth="1"/>
    <col min="3590" max="3590" width="17.85546875" style="799" bestFit="1" customWidth="1"/>
    <col min="3591" max="3591" width="19.85546875" style="799" bestFit="1" customWidth="1"/>
    <col min="3592" max="3592" width="28.140625" style="799" bestFit="1" customWidth="1"/>
    <col min="3593" max="3593" width="3.7109375" style="799" customWidth="1"/>
    <col min="3594" max="3595" width="11.140625" style="799" bestFit="1" customWidth="1"/>
    <col min="3596" max="3840" width="9.140625" style="799"/>
    <col min="3841" max="3841" width="102.85546875" style="799" customWidth="1"/>
    <col min="3842" max="3842" width="23" style="799" bestFit="1" customWidth="1"/>
    <col min="3843" max="3844" width="21" style="799" bestFit="1" customWidth="1"/>
    <col min="3845" max="3845" width="18.42578125" style="799" bestFit="1" customWidth="1"/>
    <col min="3846" max="3846" width="17.85546875" style="799" bestFit="1" customWidth="1"/>
    <col min="3847" max="3847" width="19.85546875" style="799" bestFit="1" customWidth="1"/>
    <col min="3848" max="3848" width="28.140625" style="799" bestFit="1" customWidth="1"/>
    <col min="3849" max="3849" width="3.7109375" style="799" customWidth="1"/>
    <col min="3850" max="3851" width="11.140625" style="799" bestFit="1" customWidth="1"/>
    <col min="3852" max="4096" width="9.140625" style="799"/>
    <col min="4097" max="4097" width="102.85546875" style="799" customWidth="1"/>
    <col min="4098" max="4098" width="23" style="799" bestFit="1" customWidth="1"/>
    <col min="4099" max="4100" width="21" style="799" bestFit="1" customWidth="1"/>
    <col min="4101" max="4101" width="18.42578125" style="799" bestFit="1" customWidth="1"/>
    <col min="4102" max="4102" width="17.85546875" style="799" bestFit="1" customWidth="1"/>
    <col min="4103" max="4103" width="19.85546875" style="799" bestFit="1" customWidth="1"/>
    <col min="4104" max="4104" width="28.140625" style="799" bestFit="1" customWidth="1"/>
    <col min="4105" max="4105" width="3.7109375" style="799" customWidth="1"/>
    <col min="4106" max="4107" width="11.140625" style="799" bestFit="1" customWidth="1"/>
    <col min="4108" max="4352" width="9.140625" style="799"/>
    <col min="4353" max="4353" width="102.85546875" style="799" customWidth="1"/>
    <col min="4354" max="4354" width="23" style="799" bestFit="1" customWidth="1"/>
    <col min="4355" max="4356" width="21" style="799" bestFit="1" customWidth="1"/>
    <col min="4357" max="4357" width="18.42578125" style="799" bestFit="1" customWidth="1"/>
    <col min="4358" max="4358" width="17.85546875" style="799" bestFit="1" customWidth="1"/>
    <col min="4359" max="4359" width="19.85546875" style="799" bestFit="1" customWidth="1"/>
    <col min="4360" max="4360" width="28.140625" style="799" bestFit="1" customWidth="1"/>
    <col min="4361" max="4361" width="3.7109375" style="799" customWidth="1"/>
    <col min="4362" max="4363" width="11.140625" style="799" bestFit="1" customWidth="1"/>
    <col min="4364" max="4608" width="9.140625" style="799"/>
    <col min="4609" max="4609" width="102.85546875" style="799" customWidth="1"/>
    <col min="4610" max="4610" width="23" style="799" bestFit="1" customWidth="1"/>
    <col min="4611" max="4612" width="21" style="799" bestFit="1" customWidth="1"/>
    <col min="4613" max="4613" width="18.42578125" style="799" bestFit="1" customWidth="1"/>
    <col min="4614" max="4614" width="17.85546875" style="799" bestFit="1" customWidth="1"/>
    <col min="4615" max="4615" width="19.85546875" style="799" bestFit="1" customWidth="1"/>
    <col min="4616" max="4616" width="28.140625" style="799" bestFit="1" customWidth="1"/>
    <col min="4617" max="4617" width="3.7109375" style="799" customWidth="1"/>
    <col min="4618" max="4619" width="11.140625" style="799" bestFit="1" customWidth="1"/>
    <col min="4620" max="4864" width="9.140625" style="799"/>
    <col min="4865" max="4865" width="102.85546875" style="799" customWidth="1"/>
    <col min="4866" max="4866" width="23" style="799" bestFit="1" customWidth="1"/>
    <col min="4867" max="4868" width="21" style="799" bestFit="1" customWidth="1"/>
    <col min="4869" max="4869" width="18.42578125" style="799" bestFit="1" customWidth="1"/>
    <col min="4870" max="4870" width="17.85546875" style="799" bestFit="1" customWidth="1"/>
    <col min="4871" max="4871" width="19.85546875" style="799" bestFit="1" customWidth="1"/>
    <col min="4872" max="4872" width="28.140625" style="799" bestFit="1" customWidth="1"/>
    <col min="4873" max="4873" width="3.7109375" style="799" customWidth="1"/>
    <col min="4874" max="4875" width="11.140625" style="799" bestFit="1" customWidth="1"/>
    <col min="4876" max="5120" width="9.140625" style="799"/>
    <col min="5121" max="5121" width="102.85546875" style="799" customWidth="1"/>
    <col min="5122" max="5122" width="23" style="799" bestFit="1" customWidth="1"/>
    <col min="5123" max="5124" width="21" style="799" bestFit="1" customWidth="1"/>
    <col min="5125" max="5125" width="18.42578125" style="799" bestFit="1" customWidth="1"/>
    <col min="5126" max="5126" width="17.85546875" style="799" bestFit="1" customWidth="1"/>
    <col min="5127" max="5127" width="19.85546875" style="799" bestFit="1" customWidth="1"/>
    <col min="5128" max="5128" width="28.140625" style="799" bestFit="1" customWidth="1"/>
    <col min="5129" max="5129" width="3.7109375" style="799" customWidth="1"/>
    <col min="5130" max="5131" width="11.140625" style="799" bestFit="1" customWidth="1"/>
    <col min="5132" max="5376" width="9.140625" style="799"/>
    <col min="5377" max="5377" width="102.85546875" style="799" customWidth="1"/>
    <col min="5378" max="5378" width="23" style="799" bestFit="1" customWidth="1"/>
    <col min="5379" max="5380" width="21" style="799" bestFit="1" customWidth="1"/>
    <col min="5381" max="5381" width="18.42578125" style="799" bestFit="1" customWidth="1"/>
    <col min="5382" max="5382" width="17.85546875" style="799" bestFit="1" customWidth="1"/>
    <col min="5383" max="5383" width="19.85546875" style="799" bestFit="1" customWidth="1"/>
    <col min="5384" max="5384" width="28.140625" style="799" bestFit="1" customWidth="1"/>
    <col min="5385" max="5385" width="3.7109375" style="799" customWidth="1"/>
    <col min="5386" max="5387" width="11.140625" style="799" bestFit="1" customWidth="1"/>
    <col min="5388" max="5632" width="9.140625" style="799"/>
    <col min="5633" max="5633" width="102.85546875" style="799" customWidth="1"/>
    <col min="5634" max="5634" width="23" style="799" bestFit="1" customWidth="1"/>
    <col min="5635" max="5636" width="21" style="799" bestFit="1" customWidth="1"/>
    <col min="5637" max="5637" width="18.42578125" style="799" bestFit="1" customWidth="1"/>
    <col min="5638" max="5638" width="17.85546875" style="799" bestFit="1" customWidth="1"/>
    <col min="5639" max="5639" width="19.85546875" style="799" bestFit="1" customWidth="1"/>
    <col min="5640" max="5640" width="28.140625" style="799" bestFit="1" customWidth="1"/>
    <col min="5641" max="5641" width="3.7109375" style="799" customWidth="1"/>
    <col min="5642" max="5643" width="11.140625" style="799" bestFit="1" customWidth="1"/>
    <col min="5644" max="5888" width="9.140625" style="799"/>
    <col min="5889" max="5889" width="102.85546875" style="799" customWidth="1"/>
    <col min="5890" max="5890" width="23" style="799" bestFit="1" customWidth="1"/>
    <col min="5891" max="5892" width="21" style="799" bestFit="1" customWidth="1"/>
    <col min="5893" max="5893" width="18.42578125" style="799" bestFit="1" customWidth="1"/>
    <col min="5894" max="5894" width="17.85546875" style="799" bestFit="1" customWidth="1"/>
    <col min="5895" max="5895" width="19.85546875" style="799" bestFit="1" customWidth="1"/>
    <col min="5896" max="5896" width="28.140625" style="799" bestFit="1" customWidth="1"/>
    <col min="5897" max="5897" width="3.7109375" style="799" customWidth="1"/>
    <col min="5898" max="5899" width="11.140625" style="799" bestFit="1" customWidth="1"/>
    <col min="5900" max="6144" width="9.140625" style="799"/>
    <col min="6145" max="6145" width="102.85546875" style="799" customWidth="1"/>
    <col min="6146" max="6146" width="23" style="799" bestFit="1" customWidth="1"/>
    <col min="6147" max="6148" width="21" style="799" bestFit="1" customWidth="1"/>
    <col min="6149" max="6149" width="18.42578125" style="799" bestFit="1" customWidth="1"/>
    <col min="6150" max="6150" width="17.85546875" style="799" bestFit="1" customWidth="1"/>
    <col min="6151" max="6151" width="19.85546875" style="799" bestFit="1" customWidth="1"/>
    <col min="6152" max="6152" width="28.140625" style="799" bestFit="1" customWidth="1"/>
    <col min="6153" max="6153" width="3.7109375" style="799" customWidth="1"/>
    <col min="6154" max="6155" width="11.140625" style="799" bestFit="1" customWidth="1"/>
    <col min="6156" max="6400" width="9.140625" style="799"/>
    <col min="6401" max="6401" width="102.85546875" style="799" customWidth="1"/>
    <col min="6402" max="6402" width="23" style="799" bestFit="1" customWidth="1"/>
    <col min="6403" max="6404" width="21" style="799" bestFit="1" customWidth="1"/>
    <col min="6405" max="6405" width="18.42578125" style="799" bestFit="1" customWidth="1"/>
    <col min="6406" max="6406" width="17.85546875" style="799" bestFit="1" customWidth="1"/>
    <col min="6407" max="6407" width="19.85546875" style="799" bestFit="1" customWidth="1"/>
    <col min="6408" max="6408" width="28.140625" style="799" bestFit="1" customWidth="1"/>
    <col min="6409" max="6409" width="3.7109375" style="799" customWidth="1"/>
    <col min="6410" max="6411" width="11.140625" style="799" bestFit="1" customWidth="1"/>
    <col min="6412" max="6656" width="9.140625" style="799"/>
    <col min="6657" max="6657" width="102.85546875" style="799" customWidth="1"/>
    <col min="6658" max="6658" width="23" style="799" bestFit="1" customWidth="1"/>
    <col min="6659" max="6660" width="21" style="799" bestFit="1" customWidth="1"/>
    <col min="6661" max="6661" width="18.42578125" style="799" bestFit="1" customWidth="1"/>
    <col min="6662" max="6662" width="17.85546875" style="799" bestFit="1" customWidth="1"/>
    <col min="6663" max="6663" width="19.85546875" style="799" bestFit="1" customWidth="1"/>
    <col min="6664" max="6664" width="28.140625" style="799" bestFit="1" customWidth="1"/>
    <col min="6665" max="6665" width="3.7109375" style="799" customWidth="1"/>
    <col min="6666" max="6667" width="11.140625" style="799" bestFit="1" customWidth="1"/>
    <col min="6668" max="6912" width="9.140625" style="799"/>
    <col min="6913" max="6913" width="102.85546875" style="799" customWidth="1"/>
    <col min="6914" max="6914" width="23" style="799" bestFit="1" customWidth="1"/>
    <col min="6915" max="6916" width="21" style="799" bestFit="1" customWidth="1"/>
    <col min="6917" max="6917" width="18.42578125" style="799" bestFit="1" customWidth="1"/>
    <col min="6918" max="6918" width="17.85546875" style="799" bestFit="1" customWidth="1"/>
    <col min="6919" max="6919" width="19.85546875" style="799" bestFit="1" customWidth="1"/>
    <col min="6920" max="6920" width="28.140625" style="799" bestFit="1" customWidth="1"/>
    <col min="6921" max="6921" width="3.7109375" style="799" customWidth="1"/>
    <col min="6922" max="6923" width="11.140625" style="799" bestFit="1" customWidth="1"/>
    <col min="6924" max="7168" width="9.140625" style="799"/>
    <col min="7169" max="7169" width="102.85546875" style="799" customWidth="1"/>
    <col min="7170" max="7170" width="23" style="799" bestFit="1" customWidth="1"/>
    <col min="7171" max="7172" width="21" style="799" bestFit="1" customWidth="1"/>
    <col min="7173" max="7173" width="18.42578125" style="799" bestFit="1" customWidth="1"/>
    <col min="7174" max="7174" width="17.85546875" style="799" bestFit="1" customWidth="1"/>
    <col min="7175" max="7175" width="19.85546875" style="799" bestFit="1" customWidth="1"/>
    <col min="7176" max="7176" width="28.140625" style="799" bestFit="1" customWidth="1"/>
    <col min="7177" max="7177" width="3.7109375" style="799" customWidth="1"/>
    <col min="7178" max="7179" width="11.140625" style="799" bestFit="1" customWidth="1"/>
    <col min="7180" max="7424" width="9.140625" style="799"/>
    <col min="7425" max="7425" width="102.85546875" style="799" customWidth="1"/>
    <col min="7426" max="7426" width="23" style="799" bestFit="1" customWidth="1"/>
    <col min="7427" max="7428" width="21" style="799" bestFit="1" customWidth="1"/>
    <col min="7429" max="7429" width="18.42578125" style="799" bestFit="1" customWidth="1"/>
    <col min="7430" max="7430" width="17.85546875" style="799" bestFit="1" customWidth="1"/>
    <col min="7431" max="7431" width="19.85546875" style="799" bestFit="1" customWidth="1"/>
    <col min="7432" max="7432" width="28.140625" style="799" bestFit="1" customWidth="1"/>
    <col min="7433" max="7433" width="3.7109375" style="799" customWidth="1"/>
    <col min="7434" max="7435" width="11.140625" style="799" bestFit="1" customWidth="1"/>
    <col min="7436" max="7680" width="9.140625" style="799"/>
    <col min="7681" max="7681" width="102.85546875" style="799" customWidth="1"/>
    <col min="7682" max="7682" width="23" style="799" bestFit="1" customWidth="1"/>
    <col min="7683" max="7684" width="21" style="799" bestFit="1" customWidth="1"/>
    <col min="7685" max="7685" width="18.42578125" style="799" bestFit="1" customWidth="1"/>
    <col min="7686" max="7686" width="17.85546875" style="799" bestFit="1" customWidth="1"/>
    <col min="7687" max="7687" width="19.85546875" style="799" bestFit="1" customWidth="1"/>
    <col min="7688" max="7688" width="28.140625" style="799" bestFit="1" customWidth="1"/>
    <col min="7689" max="7689" width="3.7109375" style="799" customWidth="1"/>
    <col min="7690" max="7691" width="11.140625" style="799" bestFit="1" customWidth="1"/>
    <col min="7692" max="7936" width="9.140625" style="799"/>
    <col min="7937" max="7937" width="102.85546875" style="799" customWidth="1"/>
    <col min="7938" max="7938" width="23" style="799" bestFit="1" customWidth="1"/>
    <col min="7939" max="7940" width="21" style="799" bestFit="1" customWidth="1"/>
    <col min="7941" max="7941" width="18.42578125" style="799" bestFit="1" customWidth="1"/>
    <col min="7942" max="7942" width="17.85546875" style="799" bestFit="1" customWidth="1"/>
    <col min="7943" max="7943" width="19.85546875" style="799" bestFit="1" customWidth="1"/>
    <col min="7944" max="7944" width="28.140625" style="799" bestFit="1" customWidth="1"/>
    <col min="7945" max="7945" width="3.7109375" style="799" customWidth="1"/>
    <col min="7946" max="7947" width="11.140625" style="799" bestFit="1" customWidth="1"/>
    <col min="7948" max="8192" width="9.140625" style="799"/>
    <col min="8193" max="8193" width="102.85546875" style="799" customWidth="1"/>
    <col min="8194" max="8194" width="23" style="799" bestFit="1" customWidth="1"/>
    <col min="8195" max="8196" width="21" style="799" bestFit="1" customWidth="1"/>
    <col min="8197" max="8197" width="18.42578125" style="799" bestFit="1" customWidth="1"/>
    <col min="8198" max="8198" width="17.85546875" style="799" bestFit="1" customWidth="1"/>
    <col min="8199" max="8199" width="19.85546875" style="799" bestFit="1" customWidth="1"/>
    <col min="8200" max="8200" width="28.140625" style="799" bestFit="1" customWidth="1"/>
    <col min="8201" max="8201" width="3.7109375" style="799" customWidth="1"/>
    <col min="8202" max="8203" width="11.140625" style="799" bestFit="1" customWidth="1"/>
    <col min="8204" max="8448" width="9.140625" style="799"/>
    <col min="8449" max="8449" width="102.85546875" style="799" customWidth="1"/>
    <col min="8450" max="8450" width="23" style="799" bestFit="1" customWidth="1"/>
    <col min="8451" max="8452" width="21" style="799" bestFit="1" customWidth="1"/>
    <col min="8453" max="8453" width="18.42578125" style="799" bestFit="1" customWidth="1"/>
    <col min="8454" max="8454" width="17.85546875" style="799" bestFit="1" customWidth="1"/>
    <col min="8455" max="8455" width="19.85546875" style="799" bestFit="1" customWidth="1"/>
    <col min="8456" max="8456" width="28.140625" style="799" bestFit="1" customWidth="1"/>
    <col min="8457" max="8457" width="3.7109375" style="799" customWidth="1"/>
    <col min="8458" max="8459" width="11.140625" style="799" bestFit="1" customWidth="1"/>
    <col min="8460" max="8704" width="9.140625" style="799"/>
    <col min="8705" max="8705" width="102.85546875" style="799" customWidth="1"/>
    <col min="8706" max="8706" width="23" style="799" bestFit="1" customWidth="1"/>
    <col min="8707" max="8708" width="21" style="799" bestFit="1" customWidth="1"/>
    <col min="8709" max="8709" width="18.42578125" style="799" bestFit="1" customWidth="1"/>
    <col min="8710" max="8710" width="17.85546875" style="799" bestFit="1" customWidth="1"/>
    <col min="8711" max="8711" width="19.85546875" style="799" bestFit="1" customWidth="1"/>
    <col min="8712" max="8712" width="28.140625" style="799" bestFit="1" customWidth="1"/>
    <col min="8713" max="8713" width="3.7109375" style="799" customWidth="1"/>
    <col min="8714" max="8715" width="11.140625" style="799" bestFit="1" customWidth="1"/>
    <col min="8716" max="8960" width="9.140625" style="799"/>
    <col min="8961" max="8961" width="102.85546875" style="799" customWidth="1"/>
    <col min="8962" max="8962" width="23" style="799" bestFit="1" customWidth="1"/>
    <col min="8963" max="8964" width="21" style="799" bestFit="1" customWidth="1"/>
    <col min="8965" max="8965" width="18.42578125" style="799" bestFit="1" customWidth="1"/>
    <col min="8966" max="8966" width="17.85546875" style="799" bestFit="1" customWidth="1"/>
    <col min="8967" max="8967" width="19.85546875" style="799" bestFit="1" customWidth="1"/>
    <col min="8968" max="8968" width="28.140625" style="799" bestFit="1" customWidth="1"/>
    <col min="8969" max="8969" width="3.7109375" style="799" customWidth="1"/>
    <col min="8970" max="8971" width="11.140625" style="799" bestFit="1" customWidth="1"/>
    <col min="8972" max="9216" width="9.140625" style="799"/>
    <col min="9217" max="9217" width="102.85546875" style="799" customWidth="1"/>
    <col min="9218" max="9218" width="23" style="799" bestFit="1" customWidth="1"/>
    <col min="9219" max="9220" width="21" style="799" bestFit="1" customWidth="1"/>
    <col min="9221" max="9221" width="18.42578125" style="799" bestFit="1" customWidth="1"/>
    <col min="9222" max="9222" width="17.85546875" style="799" bestFit="1" customWidth="1"/>
    <col min="9223" max="9223" width="19.85546875" style="799" bestFit="1" customWidth="1"/>
    <col min="9224" max="9224" width="28.140625" style="799" bestFit="1" customWidth="1"/>
    <col min="9225" max="9225" width="3.7109375" style="799" customWidth="1"/>
    <col min="9226" max="9227" width="11.140625" style="799" bestFit="1" customWidth="1"/>
    <col min="9228" max="9472" width="9.140625" style="799"/>
    <col min="9473" max="9473" width="102.85546875" style="799" customWidth="1"/>
    <col min="9474" max="9474" width="23" style="799" bestFit="1" customWidth="1"/>
    <col min="9475" max="9476" width="21" style="799" bestFit="1" customWidth="1"/>
    <col min="9477" max="9477" width="18.42578125" style="799" bestFit="1" customWidth="1"/>
    <col min="9478" max="9478" width="17.85546875" style="799" bestFit="1" customWidth="1"/>
    <col min="9479" max="9479" width="19.85546875" style="799" bestFit="1" customWidth="1"/>
    <col min="9480" max="9480" width="28.140625" style="799" bestFit="1" customWidth="1"/>
    <col min="9481" max="9481" width="3.7109375" style="799" customWidth="1"/>
    <col min="9482" max="9483" width="11.140625" style="799" bestFit="1" customWidth="1"/>
    <col min="9484" max="9728" width="9.140625" style="799"/>
    <col min="9729" max="9729" width="102.85546875" style="799" customWidth="1"/>
    <col min="9730" max="9730" width="23" style="799" bestFit="1" customWidth="1"/>
    <col min="9731" max="9732" width="21" style="799" bestFit="1" customWidth="1"/>
    <col min="9733" max="9733" width="18.42578125" style="799" bestFit="1" customWidth="1"/>
    <col min="9734" max="9734" width="17.85546875" style="799" bestFit="1" customWidth="1"/>
    <col min="9735" max="9735" width="19.85546875" style="799" bestFit="1" customWidth="1"/>
    <col min="9736" max="9736" width="28.140625" style="799" bestFit="1" customWidth="1"/>
    <col min="9737" max="9737" width="3.7109375" style="799" customWidth="1"/>
    <col min="9738" max="9739" width="11.140625" style="799" bestFit="1" customWidth="1"/>
    <col min="9740" max="9984" width="9.140625" style="799"/>
    <col min="9985" max="9985" width="102.85546875" style="799" customWidth="1"/>
    <col min="9986" max="9986" width="23" style="799" bestFit="1" customWidth="1"/>
    <col min="9987" max="9988" width="21" style="799" bestFit="1" customWidth="1"/>
    <col min="9989" max="9989" width="18.42578125" style="799" bestFit="1" customWidth="1"/>
    <col min="9990" max="9990" width="17.85546875" style="799" bestFit="1" customWidth="1"/>
    <col min="9991" max="9991" width="19.85546875" style="799" bestFit="1" customWidth="1"/>
    <col min="9992" max="9992" width="28.140625" style="799" bestFit="1" customWidth="1"/>
    <col min="9993" max="9993" width="3.7109375" style="799" customWidth="1"/>
    <col min="9994" max="9995" width="11.140625" style="799" bestFit="1" customWidth="1"/>
    <col min="9996" max="10240" width="9.140625" style="799"/>
    <col min="10241" max="10241" width="102.85546875" style="799" customWidth="1"/>
    <col min="10242" max="10242" width="23" style="799" bestFit="1" customWidth="1"/>
    <col min="10243" max="10244" width="21" style="799" bestFit="1" customWidth="1"/>
    <col min="10245" max="10245" width="18.42578125" style="799" bestFit="1" customWidth="1"/>
    <col min="10246" max="10246" width="17.85546875" style="799" bestFit="1" customWidth="1"/>
    <col min="10247" max="10247" width="19.85546875" style="799" bestFit="1" customWidth="1"/>
    <col min="10248" max="10248" width="28.140625" style="799" bestFit="1" customWidth="1"/>
    <col min="10249" max="10249" width="3.7109375" style="799" customWidth="1"/>
    <col min="10250" max="10251" width="11.140625" style="799" bestFit="1" customWidth="1"/>
    <col min="10252" max="10496" width="9.140625" style="799"/>
    <col min="10497" max="10497" width="102.85546875" style="799" customWidth="1"/>
    <col min="10498" max="10498" width="23" style="799" bestFit="1" customWidth="1"/>
    <col min="10499" max="10500" width="21" style="799" bestFit="1" customWidth="1"/>
    <col min="10501" max="10501" width="18.42578125" style="799" bestFit="1" customWidth="1"/>
    <col min="10502" max="10502" width="17.85546875" style="799" bestFit="1" customWidth="1"/>
    <col min="10503" max="10503" width="19.85546875" style="799" bestFit="1" customWidth="1"/>
    <col min="10504" max="10504" width="28.140625" style="799" bestFit="1" customWidth="1"/>
    <col min="10505" max="10505" width="3.7109375" style="799" customWidth="1"/>
    <col min="10506" max="10507" width="11.140625" style="799" bestFit="1" customWidth="1"/>
    <col min="10508" max="10752" width="9.140625" style="799"/>
    <col min="10753" max="10753" width="102.85546875" style="799" customWidth="1"/>
    <col min="10754" max="10754" width="23" style="799" bestFit="1" customWidth="1"/>
    <col min="10755" max="10756" width="21" style="799" bestFit="1" customWidth="1"/>
    <col min="10757" max="10757" width="18.42578125" style="799" bestFit="1" customWidth="1"/>
    <col min="10758" max="10758" width="17.85546875" style="799" bestFit="1" customWidth="1"/>
    <col min="10759" max="10759" width="19.85546875" style="799" bestFit="1" customWidth="1"/>
    <col min="10760" max="10760" width="28.140625" style="799" bestFit="1" customWidth="1"/>
    <col min="10761" max="10761" width="3.7109375" style="799" customWidth="1"/>
    <col min="10762" max="10763" width="11.140625" style="799" bestFit="1" customWidth="1"/>
    <col min="10764" max="11008" width="9.140625" style="799"/>
    <col min="11009" max="11009" width="102.85546875" style="799" customWidth="1"/>
    <col min="11010" max="11010" width="23" style="799" bestFit="1" customWidth="1"/>
    <col min="11011" max="11012" width="21" style="799" bestFit="1" customWidth="1"/>
    <col min="11013" max="11013" width="18.42578125" style="799" bestFit="1" customWidth="1"/>
    <col min="11014" max="11014" width="17.85546875" style="799" bestFit="1" customWidth="1"/>
    <col min="11015" max="11015" width="19.85546875" style="799" bestFit="1" customWidth="1"/>
    <col min="11016" max="11016" width="28.140625" style="799" bestFit="1" customWidth="1"/>
    <col min="11017" max="11017" width="3.7109375" style="799" customWidth="1"/>
    <col min="11018" max="11019" width="11.140625" style="799" bestFit="1" customWidth="1"/>
    <col min="11020" max="11264" width="9.140625" style="799"/>
    <col min="11265" max="11265" width="102.85546875" style="799" customWidth="1"/>
    <col min="11266" max="11266" width="23" style="799" bestFit="1" customWidth="1"/>
    <col min="11267" max="11268" width="21" style="799" bestFit="1" customWidth="1"/>
    <col min="11269" max="11269" width="18.42578125" style="799" bestFit="1" customWidth="1"/>
    <col min="11270" max="11270" width="17.85546875" style="799" bestFit="1" customWidth="1"/>
    <col min="11271" max="11271" width="19.85546875" style="799" bestFit="1" customWidth="1"/>
    <col min="11272" max="11272" width="28.140625" style="799" bestFit="1" customWidth="1"/>
    <col min="11273" max="11273" width="3.7109375" style="799" customWidth="1"/>
    <col min="11274" max="11275" width="11.140625" style="799" bestFit="1" customWidth="1"/>
    <col min="11276" max="11520" width="9.140625" style="799"/>
    <col min="11521" max="11521" width="102.85546875" style="799" customWidth="1"/>
    <col min="11522" max="11522" width="23" style="799" bestFit="1" customWidth="1"/>
    <col min="11523" max="11524" width="21" style="799" bestFit="1" customWidth="1"/>
    <col min="11525" max="11525" width="18.42578125" style="799" bestFit="1" customWidth="1"/>
    <col min="11526" max="11526" width="17.85546875" style="799" bestFit="1" customWidth="1"/>
    <col min="11527" max="11527" width="19.85546875" style="799" bestFit="1" customWidth="1"/>
    <col min="11528" max="11528" width="28.140625" style="799" bestFit="1" customWidth="1"/>
    <col min="11529" max="11529" width="3.7109375" style="799" customWidth="1"/>
    <col min="11530" max="11531" width="11.140625" style="799" bestFit="1" customWidth="1"/>
    <col min="11532" max="11776" width="9.140625" style="799"/>
    <col min="11777" max="11777" width="102.85546875" style="799" customWidth="1"/>
    <col min="11778" max="11778" width="23" style="799" bestFit="1" customWidth="1"/>
    <col min="11779" max="11780" width="21" style="799" bestFit="1" customWidth="1"/>
    <col min="11781" max="11781" width="18.42578125" style="799" bestFit="1" customWidth="1"/>
    <col min="11782" max="11782" width="17.85546875" style="799" bestFit="1" customWidth="1"/>
    <col min="11783" max="11783" width="19.85546875" style="799" bestFit="1" customWidth="1"/>
    <col min="11784" max="11784" width="28.140625" style="799" bestFit="1" customWidth="1"/>
    <col min="11785" max="11785" width="3.7109375" style="799" customWidth="1"/>
    <col min="11786" max="11787" width="11.140625" style="799" bestFit="1" customWidth="1"/>
    <col min="11788" max="12032" width="9.140625" style="799"/>
    <col min="12033" max="12033" width="102.85546875" style="799" customWidth="1"/>
    <col min="12034" max="12034" width="23" style="799" bestFit="1" customWidth="1"/>
    <col min="12035" max="12036" width="21" style="799" bestFit="1" customWidth="1"/>
    <col min="12037" max="12037" width="18.42578125" style="799" bestFit="1" customWidth="1"/>
    <col min="12038" max="12038" width="17.85546875" style="799" bestFit="1" customWidth="1"/>
    <col min="12039" max="12039" width="19.85546875" style="799" bestFit="1" customWidth="1"/>
    <col min="12040" max="12040" width="28.140625" style="799" bestFit="1" customWidth="1"/>
    <col min="12041" max="12041" width="3.7109375" style="799" customWidth="1"/>
    <col min="12042" max="12043" width="11.140625" style="799" bestFit="1" customWidth="1"/>
    <col min="12044" max="12288" width="9.140625" style="799"/>
    <col min="12289" max="12289" width="102.85546875" style="799" customWidth="1"/>
    <col min="12290" max="12290" width="23" style="799" bestFit="1" customWidth="1"/>
    <col min="12291" max="12292" width="21" style="799" bestFit="1" customWidth="1"/>
    <col min="12293" max="12293" width="18.42578125" style="799" bestFit="1" customWidth="1"/>
    <col min="12294" max="12294" width="17.85546875" style="799" bestFit="1" customWidth="1"/>
    <col min="12295" max="12295" width="19.85546875" style="799" bestFit="1" customWidth="1"/>
    <col min="12296" max="12296" width="28.140625" style="799" bestFit="1" customWidth="1"/>
    <col min="12297" max="12297" width="3.7109375" style="799" customWidth="1"/>
    <col min="12298" max="12299" width="11.140625" style="799" bestFit="1" customWidth="1"/>
    <col min="12300" max="12544" width="9.140625" style="799"/>
    <col min="12545" max="12545" width="102.85546875" style="799" customWidth="1"/>
    <col min="12546" max="12546" width="23" style="799" bestFit="1" customWidth="1"/>
    <col min="12547" max="12548" width="21" style="799" bestFit="1" customWidth="1"/>
    <col min="12549" max="12549" width="18.42578125" style="799" bestFit="1" customWidth="1"/>
    <col min="12550" max="12550" width="17.85546875" style="799" bestFit="1" customWidth="1"/>
    <col min="12551" max="12551" width="19.85546875" style="799" bestFit="1" customWidth="1"/>
    <col min="12552" max="12552" width="28.140625" style="799" bestFit="1" customWidth="1"/>
    <col min="12553" max="12553" width="3.7109375" style="799" customWidth="1"/>
    <col min="12554" max="12555" width="11.140625" style="799" bestFit="1" customWidth="1"/>
    <col min="12556" max="12800" width="9.140625" style="799"/>
    <col min="12801" max="12801" width="102.85546875" style="799" customWidth="1"/>
    <col min="12802" max="12802" width="23" style="799" bestFit="1" customWidth="1"/>
    <col min="12803" max="12804" width="21" style="799" bestFit="1" customWidth="1"/>
    <col min="12805" max="12805" width="18.42578125" style="799" bestFit="1" customWidth="1"/>
    <col min="12806" max="12806" width="17.85546875" style="799" bestFit="1" customWidth="1"/>
    <col min="12807" max="12807" width="19.85546875" style="799" bestFit="1" customWidth="1"/>
    <col min="12808" max="12808" width="28.140625" style="799" bestFit="1" customWidth="1"/>
    <col min="12809" max="12809" width="3.7109375" style="799" customWidth="1"/>
    <col min="12810" max="12811" width="11.140625" style="799" bestFit="1" customWidth="1"/>
    <col min="12812" max="13056" width="9.140625" style="799"/>
    <col min="13057" max="13057" width="102.85546875" style="799" customWidth="1"/>
    <col min="13058" max="13058" width="23" style="799" bestFit="1" customWidth="1"/>
    <col min="13059" max="13060" width="21" style="799" bestFit="1" customWidth="1"/>
    <col min="13061" max="13061" width="18.42578125" style="799" bestFit="1" customWidth="1"/>
    <col min="13062" max="13062" width="17.85546875" style="799" bestFit="1" customWidth="1"/>
    <col min="13063" max="13063" width="19.85546875" style="799" bestFit="1" customWidth="1"/>
    <col min="13064" max="13064" width="28.140625" style="799" bestFit="1" customWidth="1"/>
    <col min="13065" max="13065" width="3.7109375" style="799" customWidth="1"/>
    <col min="13066" max="13067" width="11.140625" style="799" bestFit="1" customWidth="1"/>
    <col min="13068" max="13312" width="9.140625" style="799"/>
    <col min="13313" max="13313" width="102.85546875" style="799" customWidth="1"/>
    <col min="13314" max="13314" width="23" style="799" bestFit="1" customWidth="1"/>
    <col min="13315" max="13316" width="21" style="799" bestFit="1" customWidth="1"/>
    <col min="13317" max="13317" width="18.42578125" style="799" bestFit="1" customWidth="1"/>
    <col min="13318" max="13318" width="17.85546875" style="799" bestFit="1" customWidth="1"/>
    <col min="13319" max="13319" width="19.85546875" style="799" bestFit="1" customWidth="1"/>
    <col min="13320" max="13320" width="28.140625" style="799" bestFit="1" customWidth="1"/>
    <col min="13321" max="13321" width="3.7109375" style="799" customWidth="1"/>
    <col min="13322" max="13323" width="11.140625" style="799" bestFit="1" customWidth="1"/>
    <col min="13324" max="13568" width="9.140625" style="799"/>
    <col min="13569" max="13569" width="102.85546875" style="799" customWidth="1"/>
    <col min="13570" max="13570" width="23" style="799" bestFit="1" customWidth="1"/>
    <col min="13571" max="13572" width="21" style="799" bestFit="1" customWidth="1"/>
    <col min="13573" max="13573" width="18.42578125" style="799" bestFit="1" customWidth="1"/>
    <col min="13574" max="13574" width="17.85546875" style="799" bestFit="1" customWidth="1"/>
    <col min="13575" max="13575" width="19.85546875" style="799" bestFit="1" customWidth="1"/>
    <col min="13576" max="13576" width="28.140625" style="799" bestFit="1" customWidth="1"/>
    <col min="13577" max="13577" width="3.7109375" style="799" customWidth="1"/>
    <col min="13578" max="13579" width="11.140625" style="799" bestFit="1" customWidth="1"/>
    <col min="13580" max="13824" width="9.140625" style="799"/>
    <col min="13825" max="13825" width="102.85546875" style="799" customWidth="1"/>
    <col min="13826" max="13826" width="23" style="799" bestFit="1" customWidth="1"/>
    <col min="13827" max="13828" width="21" style="799" bestFit="1" customWidth="1"/>
    <col min="13829" max="13829" width="18.42578125" style="799" bestFit="1" customWidth="1"/>
    <col min="13830" max="13830" width="17.85546875" style="799" bestFit="1" customWidth="1"/>
    <col min="13831" max="13831" width="19.85546875" style="799" bestFit="1" customWidth="1"/>
    <col min="13832" max="13832" width="28.140625" style="799" bestFit="1" customWidth="1"/>
    <col min="13833" max="13833" width="3.7109375" style="799" customWidth="1"/>
    <col min="13834" max="13835" width="11.140625" style="799" bestFit="1" customWidth="1"/>
    <col min="13836" max="14080" width="9.140625" style="799"/>
    <col min="14081" max="14081" width="102.85546875" style="799" customWidth="1"/>
    <col min="14082" max="14082" width="23" style="799" bestFit="1" customWidth="1"/>
    <col min="14083" max="14084" width="21" style="799" bestFit="1" customWidth="1"/>
    <col min="14085" max="14085" width="18.42578125" style="799" bestFit="1" customWidth="1"/>
    <col min="14086" max="14086" width="17.85546875" style="799" bestFit="1" customWidth="1"/>
    <col min="14087" max="14087" width="19.85546875" style="799" bestFit="1" customWidth="1"/>
    <col min="14088" max="14088" width="28.140625" style="799" bestFit="1" customWidth="1"/>
    <col min="14089" max="14089" width="3.7109375" style="799" customWidth="1"/>
    <col min="14090" max="14091" width="11.140625" style="799" bestFit="1" customWidth="1"/>
    <col min="14092" max="14336" width="9.140625" style="799"/>
    <col min="14337" max="14337" width="102.85546875" style="799" customWidth="1"/>
    <col min="14338" max="14338" width="23" style="799" bestFit="1" customWidth="1"/>
    <col min="14339" max="14340" width="21" style="799" bestFit="1" customWidth="1"/>
    <col min="14341" max="14341" width="18.42578125" style="799" bestFit="1" customWidth="1"/>
    <col min="14342" max="14342" width="17.85546875" style="799" bestFit="1" customWidth="1"/>
    <col min="14343" max="14343" width="19.85546875" style="799" bestFit="1" customWidth="1"/>
    <col min="14344" max="14344" width="28.140625" style="799" bestFit="1" customWidth="1"/>
    <col min="14345" max="14345" width="3.7109375" style="799" customWidth="1"/>
    <col min="14346" max="14347" width="11.140625" style="799" bestFit="1" customWidth="1"/>
    <col min="14348" max="14592" width="9.140625" style="799"/>
    <col min="14593" max="14593" width="102.85546875" style="799" customWidth="1"/>
    <col min="14594" max="14594" width="23" style="799" bestFit="1" customWidth="1"/>
    <col min="14595" max="14596" width="21" style="799" bestFit="1" customWidth="1"/>
    <col min="14597" max="14597" width="18.42578125" style="799" bestFit="1" customWidth="1"/>
    <col min="14598" max="14598" width="17.85546875" style="799" bestFit="1" customWidth="1"/>
    <col min="14599" max="14599" width="19.85546875" style="799" bestFit="1" customWidth="1"/>
    <col min="14600" max="14600" width="28.140625" style="799" bestFit="1" customWidth="1"/>
    <col min="14601" max="14601" width="3.7109375" style="799" customWidth="1"/>
    <col min="14602" max="14603" width="11.140625" style="799" bestFit="1" customWidth="1"/>
    <col min="14604" max="14848" width="9.140625" style="799"/>
    <col min="14849" max="14849" width="102.85546875" style="799" customWidth="1"/>
    <col min="14850" max="14850" width="23" style="799" bestFit="1" customWidth="1"/>
    <col min="14851" max="14852" width="21" style="799" bestFit="1" customWidth="1"/>
    <col min="14853" max="14853" width="18.42578125" style="799" bestFit="1" customWidth="1"/>
    <col min="14854" max="14854" width="17.85546875" style="799" bestFit="1" customWidth="1"/>
    <col min="14855" max="14855" width="19.85546875" style="799" bestFit="1" customWidth="1"/>
    <col min="14856" max="14856" width="28.140625" style="799" bestFit="1" customWidth="1"/>
    <col min="14857" max="14857" width="3.7109375" style="799" customWidth="1"/>
    <col min="14858" max="14859" width="11.140625" style="799" bestFit="1" customWidth="1"/>
    <col min="14860" max="15104" width="9.140625" style="799"/>
    <col min="15105" max="15105" width="102.85546875" style="799" customWidth="1"/>
    <col min="15106" max="15106" width="23" style="799" bestFit="1" customWidth="1"/>
    <col min="15107" max="15108" width="21" style="799" bestFit="1" customWidth="1"/>
    <col min="15109" max="15109" width="18.42578125" style="799" bestFit="1" customWidth="1"/>
    <col min="15110" max="15110" width="17.85546875" style="799" bestFit="1" customWidth="1"/>
    <col min="15111" max="15111" width="19.85546875" style="799" bestFit="1" customWidth="1"/>
    <col min="15112" max="15112" width="28.140625" style="799" bestFit="1" customWidth="1"/>
    <col min="15113" max="15113" width="3.7109375" style="799" customWidth="1"/>
    <col min="15114" max="15115" width="11.140625" style="799" bestFit="1" customWidth="1"/>
    <col min="15116" max="15360" width="9.140625" style="799"/>
    <col min="15361" max="15361" width="102.85546875" style="799" customWidth="1"/>
    <col min="15362" max="15362" width="23" style="799" bestFit="1" customWidth="1"/>
    <col min="15363" max="15364" width="21" style="799" bestFit="1" customWidth="1"/>
    <col min="15365" max="15365" width="18.42578125" style="799" bestFit="1" customWidth="1"/>
    <col min="15366" max="15366" width="17.85546875" style="799" bestFit="1" customWidth="1"/>
    <col min="15367" max="15367" width="19.85546875" style="799" bestFit="1" customWidth="1"/>
    <col min="15368" max="15368" width="28.140625" style="799" bestFit="1" customWidth="1"/>
    <col min="15369" max="15369" width="3.7109375" style="799" customWidth="1"/>
    <col min="15370" max="15371" width="11.140625" style="799" bestFit="1" customWidth="1"/>
    <col min="15372" max="15616" width="9.140625" style="799"/>
    <col min="15617" max="15617" width="102.85546875" style="799" customWidth="1"/>
    <col min="15618" max="15618" width="23" style="799" bestFit="1" customWidth="1"/>
    <col min="15619" max="15620" width="21" style="799" bestFit="1" customWidth="1"/>
    <col min="15621" max="15621" width="18.42578125" style="799" bestFit="1" customWidth="1"/>
    <col min="15622" max="15622" width="17.85546875" style="799" bestFit="1" customWidth="1"/>
    <col min="15623" max="15623" width="19.85546875" style="799" bestFit="1" customWidth="1"/>
    <col min="15624" max="15624" width="28.140625" style="799" bestFit="1" customWidth="1"/>
    <col min="15625" max="15625" width="3.7109375" style="799" customWidth="1"/>
    <col min="15626" max="15627" width="11.140625" style="799" bestFit="1" customWidth="1"/>
    <col min="15628" max="15872" width="9.140625" style="799"/>
    <col min="15873" max="15873" width="102.85546875" style="799" customWidth="1"/>
    <col min="15874" max="15874" width="23" style="799" bestFit="1" customWidth="1"/>
    <col min="15875" max="15876" width="21" style="799" bestFit="1" customWidth="1"/>
    <col min="15877" max="15877" width="18.42578125" style="799" bestFit="1" customWidth="1"/>
    <col min="15878" max="15878" width="17.85546875" style="799" bestFit="1" customWidth="1"/>
    <col min="15879" max="15879" width="19.85546875" style="799" bestFit="1" customWidth="1"/>
    <col min="15880" max="15880" width="28.140625" style="799" bestFit="1" customWidth="1"/>
    <col min="15881" max="15881" width="3.7109375" style="799" customWidth="1"/>
    <col min="15882" max="15883" width="11.140625" style="799" bestFit="1" customWidth="1"/>
    <col min="15884" max="16128" width="9.140625" style="799"/>
    <col min="16129" max="16129" width="102.85546875" style="799" customWidth="1"/>
    <col min="16130" max="16130" width="23" style="799" bestFit="1" customWidth="1"/>
    <col min="16131" max="16132" width="21" style="799" bestFit="1" customWidth="1"/>
    <col min="16133" max="16133" width="18.42578125" style="799" bestFit="1" customWidth="1"/>
    <col min="16134" max="16134" width="17.85546875" style="799" bestFit="1" customWidth="1"/>
    <col min="16135" max="16135" width="19.85546875" style="799" bestFit="1" customWidth="1"/>
    <col min="16136" max="16136" width="28.140625" style="799" bestFit="1" customWidth="1"/>
    <col min="16137" max="16137" width="3.7109375" style="799" customWidth="1"/>
    <col min="16138" max="16139" width="11.140625" style="799" bestFit="1" customWidth="1"/>
    <col min="16140" max="16384" width="9.140625" style="799"/>
  </cols>
  <sheetData>
    <row r="1" spans="1:8" s="799" customFormat="1" ht="20.25" hidden="1">
      <c r="A1" s="510"/>
      <c r="B1" s="808"/>
      <c r="C1" s="808"/>
      <c r="D1" s="808"/>
      <c r="E1" s="808"/>
      <c r="F1" s="808"/>
      <c r="G1" s="808"/>
      <c r="H1" s="809"/>
    </row>
    <row r="2" spans="1:8" s="799" customFormat="1" ht="51" customHeight="1">
      <c r="A2" s="1114" t="s">
        <v>1288</v>
      </c>
      <c r="B2" s="1114"/>
      <c r="C2" s="1114"/>
      <c r="D2" s="1114"/>
      <c r="E2" s="1114"/>
      <c r="F2" s="1114"/>
      <c r="G2" s="1114"/>
      <c r="H2" s="1114"/>
    </row>
    <row r="3" spans="1:8" s="799" customFormat="1" ht="42" customHeight="1">
      <c r="A3" s="1114" t="s">
        <v>678</v>
      </c>
      <c r="B3" s="1114"/>
      <c r="C3" s="1114"/>
      <c r="D3" s="1114"/>
      <c r="E3" s="1114"/>
      <c r="F3" s="1114"/>
      <c r="G3" s="1114"/>
      <c r="H3" s="1114"/>
    </row>
    <row r="4" spans="1:8" s="799" customFormat="1" ht="33.75" customHeight="1">
      <c r="A4" s="1114" t="s">
        <v>1518</v>
      </c>
      <c r="B4" s="1114"/>
      <c r="C4" s="1114"/>
      <c r="D4" s="1114"/>
      <c r="E4" s="1114"/>
      <c r="F4" s="1114"/>
      <c r="G4" s="1114"/>
      <c r="H4" s="1114"/>
    </row>
    <row r="5" spans="1:8" s="91" customFormat="1" ht="41.25" customHeight="1">
      <c r="A5" s="1115" t="s">
        <v>1217</v>
      </c>
      <c r="B5" s="1115"/>
      <c r="C5" s="1115"/>
      <c r="D5" s="1115"/>
      <c r="E5" s="1115"/>
      <c r="F5" s="1115"/>
      <c r="G5" s="1115"/>
      <c r="H5" s="1115"/>
    </row>
    <row r="6" spans="1:8" s="365" customFormat="1" ht="6" customHeight="1">
      <c r="A6" s="689"/>
      <c r="B6" s="714"/>
      <c r="C6" s="714"/>
      <c r="D6" s="714"/>
      <c r="E6" s="714"/>
      <c r="F6" s="714"/>
      <c r="G6" s="714"/>
      <c r="H6" s="714"/>
    </row>
    <row r="7" spans="1:8" s="799" customFormat="1" ht="16.5" customHeight="1" thickBot="1">
      <c r="A7" s="43"/>
      <c r="B7" s="120"/>
      <c r="C7" s="120"/>
      <c r="D7" s="120"/>
      <c r="E7" s="120"/>
      <c r="F7" s="120"/>
      <c r="G7" s="120"/>
      <c r="H7" s="715"/>
    </row>
    <row r="8" spans="1:8" s="27" customFormat="1" ht="31.5" customHeight="1" thickTop="1" thickBot="1">
      <c r="A8" s="474"/>
      <c r="B8" s="711" t="s">
        <v>1289</v>
      </c>
      <c r="C8" s="711" t="s">
        <v>1293</v>
      </c>
      <c r="D8" s="711" t="s">
        <v>1292</v>
      </c>
      <c r="E8" s="711" t="s">
        <v>1294</v>
      </c>
      <c r="F8" s="711" t="s">
        <v>1291</v>
      </c>
      <c r="G8" s="711" t="s">
        <v>1295</v>
      </c>
      <c r="H8" s="711" t="s">
        <v>309</v>
      </c>
    </row>
    <row r="9" spans="1:8" s="366" customFormat="1" ht="31.5" customHeight="1" thickTop="1" thickBot="1">
      <c r="A9" s="509" t="s">
        <v>679</v>
      </c>
      <c r="B9" s="1031">
        <v>0.53839999999999999</v>
      </c>
      <c r="C9" s="1031">
        <v>0.20300000000000001</v>
      </c>
      <c r="D9" s="1031">
        <v>0.99950000000000006</v>
      </c>
      <c r="E9" s="1031">
        <v>0.11650000000000001</v>
      </c>
      <c r="F9" s="1031">
        <v>0.35859999999999997</v>
      </c>
      <c r="G9" s="1031">
        <v>0.15559999999999999</v>
      </c>
      <c r="H9" s="1031">
        <v>0.47770000000000001</v>
      </c>
    </row>
    <row r="10" spans="1:8" s="367" customFormat="1" ht="31.5" customHeight="1" thickTop="1">
      <c r="A10" s="142" t="s">
        <v>680</v>
      </c>
      <c r="B10" s="1032">
        <v>427436750.63</v>
      </c>
      <c r="C10" s="1032">
        <v>126832951.14</v>
      </c>
      <c r="D10" s="1032">
        <v>55581802.210000001</v>
      </c>
      <c r="E10" s="1032">
        <v>10353088.279999999</v>
      </c>
      <c r="F10" s="1032">
        <v>4838846.9800000004</v>
      </c>
      <c r="G10" s="1032">
        <v>64514337.219999999</v>
      </c>
      <c r="H10" s="1033">
        <v>689557776.46000004</v>
      </c>
    </row>
    <row r="11" spans="1:8" s="367" customFormat="1" ht="31.5" customHeight="1">
      <c r="A11" s="142" t="s">
        <v>681</v>
      </c>
      <c r="B11" s="1032">
        <v>0</v>
      </c>
      <c r="C11" s="1032">
        <v>0</v>
      </c>
      <c r="D11" s="1032">
        <v>0</v>
      </c>
      <c r="E11" s="1032">
        <v>0</v>
      </c>
      <c r="F11" s="1032">
        <v>0</v>
      </c>
      <c r="G11" s="1032">
        <v>0</v>
      </c>
      <c r="H11" s="1033">
        <v>0</v>
      </c>
    </row>
    <row r="12" spans="1:8" s="367" customFormat="1" ht="31.5" customHeight="1">
      <c r="A12" s="142" t="s">
        <v>682</v>
      </c>
      <c r="B12" s="1032">
        <v>167319463.13</v>
      </c>
      <c r="C12" s="1032">
        <v>34452575.799999997</v>
      </c>
      <c r="D12" s="1032">
        <v>111322489.45</v>
      </c>
      <c r="E12" s="1032">
        <v>4534808.28</v>
      </c>
      <c r="F12" s="1032">
        <v>1368387.57</v>
      </c>
      <c r="G12" s="1032">
        <v>1753822.46</v>
      </c>
      <c r="H12" s="1033">
        <v>320751546.69</v>
      </c>
    </row>
    <row r="13" spans="1:8" s="367" customFormat="1" ht="31.5" customHeight="1">
      <c r="A13" s="142" t="s">
        <v>683</v>
      </c>
      <c r="B13" s="1032">
        <v>1327607474.3299999</v>
      </c>
      <c r="C13" s="1032">
        <v>460356845.97000003</v>
      </c>
      <c r="D13" s="1032">
        <v>136162339.75999999</v>
      </c>
      <c r="E13" s="1032">
        <v>52669730.399999999</v>
      </c>
      <c r="F13" s="1032">
        <v>37338753.329999998</v>
      </c>
      <c r="G13" s="1032">
        <v>18377647.059999999</v>
      </c>
      <c r="H13" s="1033">
        <v>2032512790.8499999</v>
      </c>
    </row>
    <row r="14" spans="1:8" s="367" customFormat="1" ht="31.5" customHeight="1">
      <c r="A14" s="142" t="s">
        <v>684</v>
      </c>
      <c r="B14" s="1032">
        <v>65231798.759999998</v>
      </c>
      <c r="C14" s="1032">
        <v>0</v>
      </c>
      <c r="D14" s="1032">
        <v>0</v>
      </c>
      <c r="E14" s="1032">
        <v>0</v>
      </c>
      <c r="F14" s="1032">
        <v>0</v>
      </c>
      <c r="G14" s="1032">
        <v>0</v>
      </c>
      <c r="H14" s="1033">
        <v>65231798.759999998</v>
      </c>
    </row>
    <row r="15" spans="1:8" s="367" customFormat="1" ht="31.5" customHeight="1" thickBot="1">
      <c r="A15" s="142" t="s">
        <v>685</v>
      </c>
      <c r="B15" s="1032">
        <v>518319775.36000001</v>
      </c>
      <c r="C15" s="1032">
        <v>184313405.41</v>
      </c>
      <c r="D15" s="1032">
        <v>44764266.109999999</v>
      </c>
      <c r="E15" s="1032">
        <v>17372685.93</v>
      </c>
      <c r="F15" s="1032">
        <v>7591809.9500000002</v>
      </c>
      <c r="G15" s="1032">
        <v>28444531.809999999</v>
      </c>
      <c r="H15" s="1033">
        <v>800806474.57000005</v>
      </c>
    </row>
    <row r="16" spans="1:8" s="367" customFormat="1" ht="31.5" customHeight="1" thickTop="1" thickBot="1">
      <c r="A16" s="486" t="s">
        <v>686</v>
      </c>
      <c r="B16" s="1034">
        <v>2505915262.21</v>
      </c>
      <c r="C16" s="1034">
        <v>805955778.32000005</v>
      </c>
      <c r="D16" s="1034">
        <v>347830897.52999997</v>
      </c>
      <c r="E16" s="1034">
        <v>84930312.890000001</v>
      </c>
      <c r="F16" s="1034">
        <v>51137797.829999998</v>
      </c>
      <c r="G16" s="1034">
        <v>113090338.55</v>
      </c>
      <c r="H16" s="1034">
        <v>3908860387.3299999</v>
      </c>
    </row>
    <row r="17" spans="1:8" s="367" customFormat="1" ht="31.5" customHeight="1" thickTop="1" thickBot="1">
      <c r="A17" s="142" t="s">
        <v>687</v>
      </c>
      <c r="B17" s="1032">
        <v>1264511254.221</v>
      </c>
      <c r="C17" s="1032">
        <v>421382343.55500001</v>
      </c>
      <c r="D17" s="1032">
        <v>135109933.88</v>
      </c>
      <c r="E17" s="1032">
        <v>44614512.785999998</v>
      </c>
      <c r="F17" s="1032">
        <v>26534864.129000001</v>
      </c>
      <c r="G17" s="1032">
        <v>37984119.832000002</v>
      </c>
      <c r="H17" s="1033">
        <v>1930137028.4030001</v>
      </c>
    </row>
    <row r="18" spans="1:8" s="367" customFormat="1" ht="31.5" customHeight="1" thickTop="1" thickBot="1">
      <c r="A18" s="690" t="s">
        <v>688</v>
      </c>
      <c r="B18" s="1035">
        <v>0.50460000000000005</v>
      </c>
      <c r="C18" s="1035">
        <v>0.52280000000000004</v>
      </c>
      <c r="D18" s="1035">
        <v>0.38840000000000002</v>
      </c>
      <c r="E18" s="1035">
        <v>0.52529999999999999</v>
      </c>
      <c r="F18" s="1035">
        <v>0.51890000000000003</v>
      </c>
      <c r="G18" s="1035">
        <v>0.33589999999999998</v>
      </c>
      <c r="H18" s="1035">
        <v>0.49380000000000002</v>
      </c>
    </row>
    <row r="19" spans="1:8" s="367" customFormat="1" ht="31.5" customHeight="1" thickTop="1" thickBot="1">
      <c r="A19" s="486" t="s">
        <v>689</v>
      </c>
      <c r="B19" s="1034">
        <v>126451125.42209999</v>
      </c>
      <c r="C19" s="1034">
        <v>42138234.355499998</v>
      </c>
      <c r="D19" s="1034">
        <v>13510993.388</v>
      </c>
      <c r="E19" s="1034">
        <v>4461451.2785999998</v>
      </c>
      <c r="F19" s="1034">
        <v>2653486.4128999999</v>
      </c>
      <c r="G19" s="1034">
        <v>3798411.9832000001</v>
      </c>
      <c r="H19" s="1034">
        <v>193013702.84029999</v>
      </c>
    </row>
    <row r="20" spans="1:8" s="367" customFormat="1" ht="31.5" customHeight="1" thickTop="1">
      <c r="A20" s="142" t="s">
        <v>690</v>
      </c>
      <c r="B20" s="1032">
        <v>629947842</v>
      </c>
      <c r="C20" s="1032">
        <v>84945150</v>
      </c>
      <c r="D20" s="1032">
        <v>132766639</v>
      </c>
      <c r="E20" s="1032">
        <v>6426458</v>
      </c>
      <c r="F20" s="1032">
        <v>9516078</v>
      </c>
      <c r="G20" s="1032">
        <v>7449304</v>
      </c>
      <c r="H20" s="1033">
        <v>871051471</v>
      </c>
    </row>
    <row r="21" spans="1:8" s="367" customFormat="1" ht="31.5" customHeight="1">
      <c r="A21" s="142" t="s">
        <v>691</v>
      </c>
      <c r="B21" s="1032">
        <v>0</v>
      </c>
      <c r="C21" s="1032">
        <v>0</v>
      </c>
      <c r="D21" s="1032">
        <v>5612</v>
      </c>
      <c r="E21" s="1032">
        <v>0</v>
      </c>
      <c r="F21" s="1032">
        <v>279</v>
      </c>
      <c r="G21" s="1032">
        <v>1841</v>
      </c>
      <c r="H21" s="1033">
        <v>7732</v>
      </c>
    </row>
    <row r="22" spans="1:8" s="367" customFormat="1" ht="31.5" customHeight="1">
      <c r="A22" s="217" t="s">
        <v>692</v>
      </c>
      <c r="B22" s="1032">
        <v>0</v>
      </c>
      <c r="C22" s="1032">
        <v>0</v>
      </c>
      <c r="D22" s="1032">
        <v>0</v>
      </c>
      <c r="E22" s="1032">
        <v>0</v>
      </c>
      <c r="F22" s="1032">
        <v>0</v>
      </c>
      <c r="G22" s="1032">
        <v>0</v>
      </c>
      <c r="H22" s="1033">
        <v>0</v>
      </c>
    </row>
    <row r="23" spans="1:8" s="367" customFormat="1" ht="31.5" customHeight="1" thickBot="1">
      <c r="A23" s="142" t="s">
        <v>693</v>
      </c>
      <c r="B23" s="1032">
        <v>0</v>
      </c>
      <c r="C23" s="1032">
        <v>13920</v>
      </c>
      <c r="D23" s="1032">
        <v>0</v>
      </c>
      <c r="E23" s="1032">
        <v>1229294</v>
      </c>
      <c r="F23" s="1032">
        <v>0</v>
      </c>
      <c r="G23" s="1032">
        <v>1547483</v>
      </c>
      <c r="H23" s="1033">
        <v>2790697</v>
      </c>
    </row>
    <row r="24" spans="1:8" s="367" customFormat="1" ht="31.5" customHeight="1" thickTop="1" thickBot="1">
      <c r="A24" s="486" t="s">
        <v>694</v>
      </c>
      <c r="B24" s="1036">
        <v>629947842</v>
      </c>
      <c r="C24" s="1036">
        <v>84931230</v>
      </c>
      <c r="D24" s="1036">
        <v>132761027</v>
      </c>
      <c r="E24" s="1034">
        <v>5197164</v>
      </c>
      <c r="F24" s="1034">
        <v>9515799</v>
      </c>
      <c r="G24" s="1034">
        <v>5899980</v>
      </c>
      <c r="H24" s="1034">
        <v>868253042</v>
      </c>
    </row>
    <row r="25" spans="1:8" s="367" customFormat="1" ht="31.5" customHeight="1" thickTop="1">
      <c r="A25" s="142" t="s">
        <v>695</v>
      </c>
      <c r="B25" s="1032">
        <v>0</v>
      </c>
      <c r="C25" s="1037">
        <v>0</v>
      </c>
      <c r="D25" s="1037">
        <v>0</v>
      </c>
      <c r="E25" s="1032">
        <v>0</v>
      </c>
      <c r="F25" s="1032">
        <v>0</v>
      </c>
      <c r="G25" s="1032">
        <v>0</v>
      </c>
      <c r="H25" s="1033">
        <v>0</v>
      </c>
    </row>
    <row r="26" spans="1:8" s="367" customFormat="1" ht="31.5" customHeight="1">
      <c r="A26" s="142" t="s">
        <v>696</v>
      </c>
      <c r="B26" s="1032">
        <v>0</v>
      </c>
      <c r="C26" s="1032">
        <v>0</v>
      </c>
      <c r="D26" s="1032">
        <v>0</v>
      </c>
      <c r="E26" s="1032">
        <v>0</v>
      </c>
      <c r="F26" s="1032">
        <v>0</v>
      </c>
      <c r="G26" s="1032">
        <v>0</v>
      </c>
      <c r="H26" s="1033">
        <v>0</v>
      </c>
    </row>
    <row r="27" spans="1:8" s="368" customFormat="1" ht="31.5" customHeight="1">
      <c r="A27" s="142" t="s">
        <v>697</v>
      </c>
      <c r="B27" s="1032">
        <v>0</v>
      </c>
      <c r="C27" s="1032">
        <v>0</v>
      </c>
      <c r="D27" s="1032">
        <v>0</v>
      </c>
      <c r="E27" s="1032">
        <v>0</v>
      </c>
      <c r="F27" s="1032">
        <v>0</v>
      </c>
      <c r="G27" s="1032">
        <v>0</v>
      </c>
      <c r="H27" s="1033">
        <v>0</v>
      </c>
    </row>
    <row r="28" spans="1:8" s="367" customFormat="1" ht="31.5" customHeight="1">
      <c r="A28" s="142" t="s">
        <v>698</v>
      </c>
      <c r="B28" s="1032">
        <v>0</v>
      </c>
      <c r="C28" s="1032">
        <v>0</v>
      </c>
      <c r="D28" s="1032">
        <v>0</v>
      </c>
      <c r="E28" s="1032">
        <v>0</v>
      </c>
      <c r="F28" s="1032">
        <v>0</v>
      </c>
      <c r="G28" s="1032">
        <v>0</v>
      </c>
      <c r="H28" s="1033">
        <v>0</v>
      </c>
    </row>
    <row r="29" spans="1:8" s="341" customFormat="1" ht="31.5" customHeight="1">
      <c r="A29" s="142" t="s">
        <v>699</v>
      </c>
      <c r="B29" s="1032">
        <v>50864035</v>
      </c>
      <c r="C29" s="1032">
        <v>630000</v>
      </c>
      <c r="D29" s="1032">
        <v>2280773</v>
      </c>
      <c r="E29" s="1032">
        <v>0</v>
      </c>
      <c r="F29" s="1032">
        <v>0</v>
      </c>
      <c r="G29" s="1032">
        <v>11119</v>
      </c>
      <c r="H29" s="1033">
        <v>53785927</v>
      </c>
    </row>
    <row r="30" spans="1:8" s="369" customFormat="1" ht="31.5" customHeight="1" thickBot="1">
      <c r="A30" s="217" t="s">
        <v>700</v>
      </c>
      <c r="B30" s="1032">
        <v>0</v>
      </c>
      <c r="C30" s="1032">
        <v>0</v>
      </c>
      <c r="D30" s="1032">
        <v>0</v>
      </c>
      <c r="E30" s="1032">
        <v>0</v>
      </c>
      <c r="F30" s="1032">
        <v>0</v>
      </c>
      <c r="G30" s="1032">
        <v>0</v>
      </c>
      <c r="H30" s="1033">
        <v>0</v>
      </c>
    </row>
    <row r="31" spans="1:8" s="367" customFormat="1" ht="31.5" customHeight="1" thickTop="1" thickBot="1">
      <c r="A31" s="486" t="s">
        <v>701</v>
      </c>
      <c r="B31" s="1034">
        <v>50864035</v>
      </c>
      <c r="C31" s="1034">
        <v>630000</v>
      </c>
      <c r="D31" s="1034">
        <v>2280773</v>
      </c>
      <c r="E31" s="1034">
        <v>0</v>
      </c>
      <c r="F31" s="1034">
        <v>0</v>
      </c>
      <c r="G31" s="1034">
        <v>11119</v>
      </c>
      <c r="H31" s="1034">
        <v>53785927</v>
      </c>
    </row>
    <row r="32" spans="1:8" s="367" customFormat="1" ht="31.5" customHeight="1" thickTop="1">
      <c r="A32" s="142" t="s">
        <v>702</v>
      </c>
      <c r="B32" s="1032">
        <v>0</v>
      </c>
      <c r="C32" s="1032">
        <v>0</v>
      </c>
      <c r="D32" s="1032">
        <v>0</v>
      </c>
      <c r="E32" s="1032">
        <v>0</v>
      </c>
      <c r="F32" s="1032">
        <v>0</v>
      </c>
      <c r="G32" s="1032">
        <v>0</v>
      </c>
      <c r="H32" s="1033">
        <v>0</v>
      </c>
    </row>
    <row r="33" spans="1:8" s="367" customFormat="1" ht="31.5" customHeight="1" thickBot="1">
      <c r="A33" s="142" t="s">
        <v>703</v>
      </c>
      <c r="B33" s="1032">
        <v>0</v>
      </c>
      <c r="C33" s="1032">
        <v>0</v>
      </c>
      <c r="D33" s="1032">
        <v>0</v>
      </c>
      <c r="E33" s="1032">
        <v>0</v>
      </c>
      <c r="F33" s="1032">
        <v>0</v>
      </c>
      <c r="G33" s="1032">
        <v>0</v>
      </c>
      <c r="H33" s="1033">
        <v>0</v>
      </c>
    </row>
    <row r="34" spans="1:8" s="367" customFormat="1" ht="31.5" customHeight="1" thickTop="1" thickBot="1">
      <c r="A34" s="486" t="s">
        <v>1338</v>
      </c>
      <c r="B34" s="1034">
        <v>680811877</v>
      </c>
      <c r="C34" s="1034">
        <v>85561230</v>
      </c>
      <c r="D34" s="1034">
        <v>135041800</v>
      </c>
      <c r="E34" s="1034">
        <v>5197164</v>
      </c>
      <c r="F34" s="1034">
        <v>9515799</v>
      </c>
      <c r="G34" s="1034">
        <v>5911099</v>
      </c>
      <c r="H34" s="1034">
        <v>922038969</v>
      </c>
    </row>
    <row r="35" spans="1:8" s="799" customFormat="1" ht="31.5" customHeight="1" thickTop="1">
      <c r="A35" s="142" t="s">
        <v>705</v>
      </c>
      <c r="B35" s="1032">
        <v>554360751.57790005</v>
      </c>
      <c r="C35" s="1032">
        <v>43422995.644500002</v>
      </c>
      <c r="D35" s="1032">
        <v>121530806.612</v>
      </c>
      <c r="E35" s="1032">
        <v>735712.72140000004</v>
      </c>
      <c r="F35" s="1032">
        <v>6862312.5871000001</v>
      </c>
      <c r="G35" s="1032">
        <v>2112687.0167999999</v>
      </c>
      <c r="H35" s="1033">
        <v>729025266.15970004</v>
      </c>
    </row>
    <row r="36" spans="1:8" s="799" customFormat="1" ht="31.5" customHeight="1">
      <c r="A36" s="142" t="s">
        <v>706</v>
      </c>
      <c r="B36" s="1038">
        <v>5.0099999999999999E-2</v>
      </c>
      <c r="C36" s="1038">
        <v>0.11260000000000001</v>
      </c>
      <c r="D36" s="1038">
        <v>1.26E-2</v>
      </c>
      <c r="E36" s="1038">
        <v>0.31730000000000003</v>
      </c>
      <c r="F36" s="1038">
        <v>0.18340000000000001</v>
      </c>
      <c r="G36" s="1038">
        <v>0.1182</v>
      </c>
      <c r="H36" s="1039">
        <v>5.3699999999999998E-2</v>
      </c>
    </row>
    <row r="37" spans="1:8" s="799" customFormat="1" ht="15.75" customHeight="1" thickBot="1">
      <c r="A37" s="691"/>
      <c r="B37" s="716"/>
      <c r="C37" s="716"/>
      <c r="D37" s="716"/>
      <c r="E37" s="716"/>
      <c r="F37" s="716"/>
      <c r="G37" s="716"/>
      <c r="H37" s="717"/>
    </row>
    <row r="38" spans="1:8" s="799" customFormat="1" ht="16.5" customHeight="1">
      <c r="A38" s="692"/>
      <c r="H38" s="718"/>
    </row>
    <row r="39" spans="1:8" s="799" customFormat="1" ht="15.75">
      <c r="A39" s="142" t="s">
        <v>707</v>
      </c>
      <c r="H39" s="718"/>
    </row>
    <row r="40" spans="1:8" s="799" customFormat="1" ht="15.75">
      <c r="A40" s="142"/>
      <c r="H40" s="718"/>
    </row>
    <row r="41" spans="1:8" s="799" customFormat="1">
      <c r="A41" s="473"/>
      <c r="H41" s="718"/>
    </row>
    <row r="42" spans="1:8" s="799" customFormat="1">
      <c r="A42" s="473"/>
      <c r="H42" s="718"/>
    </row>
    <row r="43" spans="1:8" s="799" customFormat="1">
      <c r="A43" s="473"/>
      <c r="B43" s="555"/>
      <c r="C43" s="555"/>
      <c r="D43" s="555"/>
      <c r="E43" s="555"/>
      <c r="F43" s="555"/>
      <c r="G43" s="555"/>
      <c r="H43" s="589"/>
    </row>
    <row r="44" spans="1:8" s="799" customFormat="1">
      <c r="A44" s="473"/>
      <c r="B44" s="810"/>
      <c r="C44" s="810"/>
      <c r="D44" s="810"/>
      <c r="E44" s="810"/>
      <c r="F44" s="810"/>
      <c r="G44" s="810"/>
      <c r="H44" s="811"/>
    </row>
    <row r="45" spans="1:8" s="799" customFormat="1">
      <c r="A45" s="473"/>
      <c r="H45" s="718"/>
    </row>
    <row r="46" spans="1:8" s="799" customFormat="1">
      <c r="A46" s="473"/>
      <c r="H46" s="718"/>
    </row>
    <row r="47" spans="1:8" s="799" customFormat="1">
      <c r="A47" s="473"/>
      <c r="H47" s="718"/>
    </row>
    <row r="48" spans="1:8" s="799" customFormat="1">
      <c r="A48" s="473"/>
      <c r="H48" s="718"/>
    </row>
    <row r="49" spans="1:8" s="799" customFormat="1">
      <c r="A49" s="473"/>
      <c r="H49" s="718"/>
    </row>
    <row r="50" spans="1:8" s="799" customFormat="1">
      <c r="A50" s="473"/>
      <c r="H50" s="718"/>
    </row>
    <row r="51" spans="1:8" s="799" customFormat="1">
      <c r="A51" s="473"/>
      <c r="H51" s="718"/>
    </row>
    <row r="52" spans="1:8" s="799" customFormat="1">
      <c r="A52" s="473"/>
      <c r="H52" s="718"/>
    </row>
    <row r="53" spans="1:8" s="799" customFormat="1">
      <c r="A53" s="473"/>
      <c r="H53" s="718"/>
    </row>
    <row r="54" spans="1:8" s="799" customFormat="1">
      <c r="A54" s="473"/>
      <c r="H54" s="718"/>
    </row>
    <row r="55" spans="1:8" s="799" customFormat="1">
      <c r="A55" s="473"/>
      <c r="H55" s="718"/>
    </row>
    <row r="56" spans="1:8" s="799" customFormat="1">
      <c r="A56" s="473"/>
      <c r="H56" s="718"/>
    </row>
    <row r="57" spans="1:8" s="799" customFormat="1">
      <c r="A57" s="473"/>
      <c r="H57" s="718"/>
    </row>
    <row r="58" spans="1:8" s="799" customFormat="1">
      <c r="A58" s="473"/>
      <c r="H58" s="718"/>
    </row>
    <row r="59" spans="1:8" s="799" customFormat="1">
      <c r="A59" s="473"/>
      <c r="H59" s="718"/>
    </row>
    <row r="60" spans="1:8" s="799" customFormat="1">
      <c r="A60" s="473"/>
      <c r="H60" s="718"/>
    </row>
    <row r="61" spans="1:8" s="799" customFormat="1">
      <c r="A61" s="473"/>
      <c r="H61" s="718"/>
    </row>
    <row r="62" spans="1:8" s="799" customFormat="1">
      <c r="A62" s="473"/>
      <c r="H62" s="718"/>
    </row>
    <row r="63" spans="1:8" s="799" customFormat="1">
      <c r="A63" s="473"/>
      <c r="H63" s="718"/>
    </row>
    <row r="64" spans="1:8" s="799" customFormat="1">
      <c r="A64" s="473"/>
      <c r="H64" s="718"/>
    </row>
    <row r="65" spans="1:8" s="799" customFormat="1">
      <c r="A65" s="473"/>
      <c r="H65" s="718"/>
    </row>
    <row r="66" spans="1:8" s="799" customFormat="1">
      <c r="A66" s="473"/>
      <c r="H66" s="718"/>
    </row>
    <row r="67" spans="1:8" s="799" customFormat="1">
      <c r="A67" s="473"/>
      <c r="H67" s="718"/>
    </row>
    <row r="68" spans="1:8" s="799" customFormat="1">
      <c r="A68" s="473"/>
      <c r="H68" s="718"/>
    </row>
    <row r="69" spans="1:8" s="799" customFormat="1">
      <c r="A69" s="473"/>
      <c r="H69" s="718"/>
    </row>
    <row r="70" spans="1:8" s="799" customFormat="1">
      <c r="A70" s="473"/>
      <c r="H70" s="718"/>
    </row>
    <row r="71" spans="1:8" s="799" customFormat="1">
      <c r="A71" s="473"/>
      <c r="H71" s="718"/>
    </row>
    <row r="72" spans="1:8" s="799" customFormat="1">
      <c r="A72" s="473"/>
      <c r="H72" s="718"/>
    </row>
    <row r="73" spans="1:8" s="799" customFormat="1">
      <c r="A73" s="473"/>
      <c r="H73" s="718"/>
    </row>
    <row r="74" spans="1:8" s="799" customFormat="1">
      <c r="A74" s="473"/>
      <c r="H74" s="718"/>
    </row>
    <row r="75" spans="1:8" s="799" customFormat="1">
      <c r="A75" s="473"/>
      <c r="H75" s="718"/>
    </row>
    <row r="76" spans="1:8" s="799" customFormat="1">
      <c r="A76" s="473"/>
      <c r="H76" s="718"/>
    </row>
    <row r="77" spans="1:8" s="799" customFormat="1">
      <c r="A77" s="473"/>
      <c r="H77" s="718"/>
    </row>
    <row r="78" spans="1:8" s="799" customFormat="1">
      <c r="A78" s="473"/>
      <c r="H78" s="718"/>
    </row>
    <row r="79" spans="1:8" s="799" customFormat="1">
      <c r="A79" s="473"/>
      <c r="H79" s="718"/>
    </row>
    <row r="80" spans="1:8" s="799" customFormat="1">
      <c r="A80" s="473"/>
      <c r="H80" s="718"/>
    </row>
    <row r="81" spans="1:8" s="799" customFormat="1">
      <c r="A81" s="473"/>
      <c r="H81" s="718"/>
    </row>
    <row r="82" spans="1:8" s="799" customFormat="1">
      <c r="A82" s="473"/>
      <c r="H82" s="718"/>
    </row>
    <row r="83" spans="1:8" s="799" customFormat="1">
      <c r="A83" s="473"/>
      <c r="H83" s="718"/>
    </row>
    <row r="84" spans="1:8" s="799" customFormat="1">
      <c r="A84" s="473"/>
      <c r="H84" s="718"/>
    </row>
    <row r="85" spans="1:8" s="799" customFormat="1">
      <c r="A85" s="473"/>
      <c r="H85" s="718"/>
    </row>
    <row r="86" spans="1:8" s="799" customFormat="1">
      <c r="A86" s="473"/>
      <c r="H86" s="718"/>
    </row>
    <row r="87" spans="1:8" s="799" customFormat="1">
      <c r="A87" s="473"/>
      <c r="H87" s="718"/>
    </row>
    <row r="88" spans="1:8" s="799" customFormat="1">
      <c r="A88" s="473"/>
      <c r="H88" s="718"/>
    </row>
    <row r="89" spans="1:8" s="799" customFormat="1">
      <c r="A89" s="473"/>
      <c r="H89" s="718"/>
    </row>
    <row r="90" spans="1:8" s="799" customFormat="1">
      <c r="A90" s="473"/>
      <c r="H90" s="718"/>
    </row>
    <row r="91" spans="1:8" s="799" customFormat="1">
      <c r="A91" s="473"/>
      <c r="H91" s="718"/>
    </row>
    <row r="92" spans="1:8" s="799" customFormat="1">
      <c r="A92" s="473"/>
      <c r="H92" s="718"/>
    </row>
    <row r="93" spans="1:8" s="799" customFormat="1">
      <c r="A93" s="473"/>
      <c r="H93" s="718"/>
    </row>
    <row r="94" spans="1:8" s="799" customFormat="1">
      <c r="A94" s="473"/>
      <c r="H94" s="718"/>
    </row>
    <row r="95" spans="1:8" s="799" customFormat="1">
      <c r="A95" s="473"/>
      <c r="H95" s="718"/>
    </row>
    <row r="96" spans="1:8" s="799" customFormat="1">
      <c r="A96" s="473"/>
      <c r="H96" s="718"/>
    </row>
    <row r="97" spans="1:8" s="799" customFormat="1">
      <c r="A97" s="473"/>
      <c r="H97" s="718"/>
    </row>
    <row r="98" spans="1:8" s="799" customFormat="1">
      <c r="A98" s="473"/>
      <c r="H98" s="718"/>
    </row>
    <row r="99" spans="1:8" s="799" customFormat="1">
      <c r="A99" s="473"/>
      <c r="H99" s="718"/>
    </row>
    <row r="100" spans="1:8" s="799" customFormat="1">
      <c r="A100" s="473"/>
      <c r="H100" s="718"/>
    </row>
    <row r="101" spans="1:8" s="799" customFormat="1">
      <c r="A101" s="473"/>
      <c r="H101" s="718"/>
    </row>
    <row r="102" spans="1:8" s="799" customFormat="1">
      <c r="A102" s="473"/>
      <c r="H102" s="718"/>
    </row>
    <row r="103" spans="1:8" s="799" customFormat="1">
      <c r="A103" s="473"/>
      <c r="H103" s="718"/>
    </row>
    <row r="104" spans="1:8" s="799" customFormat="1">
      <c r="A104" s="473"/>
      <c r="H104" s="718"/>
    </row>
    <row r="105" spans="1:8" s="799" customFormat="1">
      <c r="A105" s="473"/>
      <c r="H105" s="718"/>
    </row>
    <row r="106" spans="1:8" s="799" customFormat="1">
      <c r="A106" s="473"/>
      <c r="H106" s="718"/>
    </row>
    <row r="107" spans="1:8" s="799" customFormat="1">
      <c r="A107" s="473"/>
      <c r="H107" s="718"/>
    </row>
    <row r="108" spans="1:8" s="799" customFormat="1">
      <c r="A108" s="473"/>
      <c r="H108" s="718"/>
    </row>
    <row r="109" spans="1:8" s="799" customFormat="1">
      <c r="A109" s="473"/>
      <c r="H109" s="718"/>
    </row>
    <row r="110" spans="1:8" s="799" customFormat="1">
      <c r="A110" s="473"/>
      <c r="H110" s="718"/>
    </row>
    <row r="111" spans="1:8" s="799" customFormat="1">
      <c r="A111" s="473"/>
      <c r="H111" s="718"/>
    </row>
    <row r="112" spans="1:8" s="799" customFormat="1">
      <c r="A112" s="473"/>
      <c r="H112" s="718"/>
    </row>
    <row r="113" spans="1:8" s="799" customFormat="1">
      <c r="A113" s="473"/>
      <c r="H113" s="718"/>
    </row>
    <row r="114" spans="1:8" s="799" customFormat="1">
      <c r="A114" s="473"/>
      <c r="H114" s="718"/>
    </row>
    <row r="115" spans="1:8" s="799" customFormat="1">
      <c r="A115" s="473"/>
      <c r="H115" s="718"/>
    </row>
    <row r="116" spans="1:8" s="799" customFormat="1">
      <c r="A116" s="473"/>
      <c r="H116" s="718"/>
    </row>
    <row r="117" spans="1:8" s="799" customFormat="1">
      <c r="A117" s="473"/>
      <c r="H117" s="718"/>
    </row>
    <row r="118" spans="1:8" s="799" customFormat="1">
      <c r="A118" s="473"/>
      <c r="H118" s="718"/>
    </row>
    <row r="119" spans="1:8" s="799" customFormat="1">
      <c r="A119" s="473"/>
      <c r="H119" s="718"/>
    </row>
    <row r="120" spans="1:8" s="799" customFormat="1">
      <c r="A120" s="473"/>
      <c r="H120" s="718"/>
    </row>
    <row r="121" spans="1:8" s="799" customFormat="1">
      <c r="A121" s="473"/>
      <c r="H121" s="718"/>
    </row>
    <row r="122" spans="1:8" s="799" customFormat="1">
      <c r="A122" s="473"/>
      <c r="H122" s="718"/>
    </row>
    <row r="123" spans="1:8" s="799" customFormat="1">
      <c r="A123" s="473"/>
      <c r="H123" s="718"/>
    </row>
    <row r="124" spans="1:8" s="799" customFormat="1">
      <c r="A124" s="473"/>
      <c r="H124" s="718"/>
    </row>
    <row r="125" spans="1:8" s="799" customFormat="1">
      <c r="A125" s="473"/>
      <c r="H125" s="718"/>
    </row>
    <row r="126" spans="1:8" s="799" customFormat="1">
      <c r="A126" s="473"/>
      <c r="H126" s="718"/>
    </row>
    <row r="127" spans="1:8" s="799" customFormat="1">
      <c r="A127" s="473"/>
      <c r="H127" s="718"/>
    </row>
    <row r="128" spans="1:8" s="799" customFormat="1">
      <c r="A128" s="473"/>
      <c r="H128" s="718"/>
    </row>
    <row r="129" spans="1:8" s="799" customFormat="1">
      <c r="A129" s="473"/>
      <c r="H129" s="718"/>
    </row>
    <row r="130" spans="1:8" s="799" customFormat="1">
      <c r="A130" s="473"/>
      <c r="H130" s="718"/>
    </row>
    <row r="131" spans="1:8" s="799" customFormat="1">
      <c r="A131" s="473"/>
      <c r="H131" s="718"/>
    </row>
    <row r="132" spans="1:8" s="799" customFormat="1">
      <c r="A132" s="473"/>
      <c r="H132" s="718"/>
    </row>
    <row r="133" spans="1:8" s="799" customFormat="1">
      <c r="A133" s="473"/>
      <c r="H133" s="718"/>
    </row>
    <row r="134" spans="1:8" s="799" customFormat="1">
      <c r="A134" s="473"/>
      <c r="H134" s="718"/>
    </row>
    <row r="135" spans="1:8" s="799" customFormat="1">
      <c r="A135" s="473"/>
      <c r="H135" s="718"/>
    </row>
    <row r="136" spans="1:8" s="799" customFormat="1">
      <c r="A136" s="473"/>
      <c r="H136" s="718"/>
    </row>
    <row r="137" spans="1:8" s="799" customFormat="1">
      <c r="A137" s="473"/>
      <c r="H137" s="718"/>
    </row>
    <row r="138" spans="1:8" s="799" customFormat="1">
      <c r="A138" s="473"/>
      <c r="H138" s="718"/>
    </row>
    <row r="139" spans="1:8" s="799" customFormat="1">
      <c r="A139" s="473"/>
      <c r="H139" s="718"/>
    </row>
    <row r="140" spans="1:8" s="799" customFormat="1">
      <c r="A140" s="473"/>
      <c r="H140" s="718"/>
    </row>
    <row r="141" spans="1:8" s="799" customFormat="1">
      <c r="A141" s="473"/>
      <c r="H141" s="718"/>
    </row>
    <row r="142" spans="1:8" s="799" customFormat="1">
      <c r="A142" s="473"/>
      <c r="H142" s="718"/>
    </row>
    <row r="143" spans="1:8" s="799" customFormat="1">
      <c r="A143" s="473"/>
      <c r="H143" s="718"/>
    </row>
    <row r="144" spans="1:8" s="799" customFormat="1">
      <c r="A144" s="473"/>
      <c r="H144" s="718"/>
    </row>
    <row r="145" spans="1:8" s="799" customFormat="1">
      <c r="A145" s="473"/>
      <c r="H145" s="718"/>
    </row>
    <row r="146" spans="1:8" s="799" customFormat="1">
      <c r="A146" s="473"/>
      <c r="H146" s="718"/>
    </row>
    <row r="147" spans="1:8" s="799" customFormat="1">
      <c r="A147" s="473"/>
      <c r="H147" s="718"/>
    </row>
    <row r="148" spans="1:8" s="799" customFormat="1">
      <c r="A148" s="473"/>
      <c r="H148" s="718"/>
    </row>
    <row r="149" spans="1:8" s="799" customFormat="1">
      <c r="A149" s="473"/>
      <c r="H149" s="718"/>
    </row>
    <row r="150" spans="1:8" s="799" customFormat="1">
      <c r="A150" s="473"/>
      <c r="H150" s="718"/>
    </row>
    <row r="151" spans="1:8" s="799" customFormat="1">
      <c r="A151" s="473"/>
      <c r="H151" s="718"/>
    </row>
    <row r="152" spans="1:8" s="799" customFormat="1">
      <c r="A152" s="473"/>
      <c r="H152" s="718"/>
    </row>
    <row r="153" spans="1:8" s="799" customFormat="1">
      <c r="A153" s="473"/>
      <c r="H153" s="718"/>
    </row>
    <row r="154" spans="1:8" s="799" customFormat="1">
      <c r="A154" s="473"/>
      <c r="H154" s="718"/>
    </row>
    <row r="155" spans="1:8" s="799" customFormat="1">
      <c r="A155" s="473"/>
      <c r="H155" s="718"/>
    </row>
    <row r="156" spans="1:8" s="799" customFormat="1">
      <c r="A156" s="473"/>
      <c r="H156" s="718"/>
    </row>
    <row r="157" spans="1:8" s="799" customFormat="1">
      <c r="A157" s="473"/>
      <c r="H157" s="718"/>
    </row>
    <row r="158" spans="1:8" s="799" customFormat="1">
      <c r="A158" s="473"/>
      <c r="H158" s="718"/>
    </row>
    <row r="159" spans="1:8" s="799" customFormat="1">
      <c r="A159" s="473"/>
      <c r="H159" s="718"/>
    </row>
    <row r="160" spans="1:8" s="799" customFormat="1">
      <c r="A160" s="473"/>
      <c r="H160" s="718"/>
    </row>
    <row r="161" spans="1:8" s="799" customFormat="1">
      <c r="A161" s="473"/>
      <c r="H161" s="718"/>
    </row>
    <row r="162" spans="1:8" s="799" customFormat="1">
      <c r="A162" s="473"/>
      <c r="H162" s="718"/>
    </row>
    <row r="163" spans="1:8" s="799" customFormat="1">
      <c r="A163" s="473"/>
      <c r="H163" s="718"/>
    </row>
    <row r="164" spans="1:8" s="799" customFormat="1">
      <c r="A164" s="473"/>
      <c r="H164" s="718"/>
    </row>
    <row r="165" spans="1:8" s="799" customFormat="1">
      <c r="A165" s="473"/>
      <c r="H165" s="718"/>
    </row>
    <row r="166" spans="1:8" s="799" customFormat="1">
      <c r="A166" s="473"/>
      <c r="H166" s="718"/>
    </row>
    <row r="167" spans="1:8" s="799" customFormat="1">
      <c r="A167" s="473"/>
      <c r="H167" s="718"/>
    </row>
    <row r="168" spans="1:8" s="799" customFormat="1">
      <c r="A168" s="473"/>
      <c r="H168" s="718"/>
    </row>
    <row r="169" spans="1:8" s="799" customFormat="1">
      <c r="A169" s="473"/>
      <c r="H169" s="718"/>
    </row>
    <row r="170" spans="1:8" s="799" customFormat="1">
      <c r="A170" s="473"/>
      <c r="H170" s="718"/>
    </row>
    <row r="171" spans="1:8" s="799" customFormat="1">
      <c r="A171" s="473"/>
      <c r="H171" s="718"/>
    </row>
    <row r="172" spans="1:8" s="799" customFormat="1">
      <c r="A172" s="473"/>
      <c r="H172" s="718"/>
    </row>
    <row r="173" spans="1:8" s="799" customFormat="1">
      <c r="A173" s="473"/>
      <c r="H173" s="718"/>
    </row>
    <row r="174" spans="1:8" s="799" customFormat="1">
      <c r="A174" s="473"/>
      <c r="H174" s="718"/>
    </row>
    <row r="175" spans="1:8" s="799" customFormat="1">
      <c r="A175" s="473"/>
      <c r="H175" s="718"/>
    </row>
    <row r="176" spans="1:8" s="799" customFormat="1">
      <c r="A176" s="473"/>
      <c r="H176" s="718"/>
    </row>
    <row r="177" spans="1:8" s="799" customFormat="1">
      <c r="A177" s="473"/>
      <c r="H177" s="718"/>
    </row>
    <row r="178" spans="1:8" s="799" customFormat="1">
      <c r="A178" s="473"/>
      <c r="H178" s="718"/>
    </row>
    <row r="179" spans="1:8" s="799" customFormat="1">
      <c r="A179" s="473"/>
      <c r="H179" s="718"/>
    </row>
    <row r="180" spans="1:8" s="799" customFormat="1">
      <c r="A180" s="473"/>
      <c r="H180" s="718"/>
    </row>
    <row r="181" spans="1:8" s="799" customFormat="1">
      <c r="A181" s="473"/>
      <c r="H181" s="718"/>
    </row>
    <row r="182" spans="1:8" s="799" customFormat="1">
      <c r="A182" s="473"/>
      <c r="H182" s="718"/>
    </row>
    <row r="183" spans="1:8" s="799" customFormat="1">
      <c r="A183" s="473"/>
      <c r="H183" s="718"/>
    </row>
    <row r="184" spans="1:8" s="799" customFormat="1">
      <c r="A184" s="473"/>
      <c r="H184" s="718"/>
    </row>
    <row r="185" spans="1:8" s="799" customFormat="1">
      <c r="A185" s="473"/>
      <c r="H185" s="718"/>
    </row>
    <row r="186" spans="1:8" s="799" customFormat="1">
      <c r="A186" s="473"/>
      <c r="H186" s="718"/>
    </row>
    <row r="187" spans="1:8" s="799" customFormat="1">
      <c r="A187" s="473"/>
      <c r="H187" s="718"/>
    </row>
    <row r="188" spans="1:8" s="799" customFormat="1">
      <c r="A188" s="473"/>
      <c r="H188" s="718"/>
    </row>
    <row r="189" spans="1:8" s="799" customFormat="1">
      <c r="A189" s="473"/>
      <c r="H189" s="718"/>
    </row>
    <row r="190" spans="1:8" s="799" customFormat="1">
      <c r="A190" s="473"/>
      <c r="H190" s="718"/>
    </row>
    <row r="191" spans="1:8" s="799" customFormat="1">
      <c r="A191" s="473"/>
      <c r="H191" s="718"/>
    </row>
    <row r="192" spans="1:8" s="799" customFormat="1">
      <c r="A192" s="473"/>
      <c r="H192" s="718"/>
    </row>
    <row r="193" spans="1:8" s="799" customFormat="1">
      <c r="A193" s="473"/>
      <c r="H193" s="718"/>
    </row>
    <row r="194" spans="1:8" s="799" customFormat="1">
      <c r="A194" s="473"/>
      <c r="H194" s="718"/>
    </row>
    <row r="195" spans="1:8" s="799" customFormat="1">
      <c r="A195" s="473"/>
      <c r="H195" s="718"/>
    </row>
    <row r="196" spans="1:8" s="799" customFormat="1">
      <c r="A196" s="473"/>
      <c r="H196" s="718"/>
    </row>
    <row r="197" spans="1:8" s="799" customFormat="1">
      <c r="A197" s="473"/>
      <c r="H197" s="718"/>
    </row>
    <row r="198" spans="1:8" s="799" customFormat="1">
      <c r="A198" s="473"/>
      <c r="H198" s="718"/>
    </row>
    <row r="199" spans="1:8" s="799" customFormat="1">
      <c r="A199" s="473"/>
      <c r="H199" s="718"/>
    </row>
    <row r="200" spans="1:8" s="799" customFormat="1">
      <c r="A200" s="473"/>
      <c r="H200" s="718"/>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election activeCell="O15" sqref="O15"/>
    </sheetView>
  </sheetViews>
  <sheetFormatPr baseColWidth="10" defaultColWidth="9.140625" defaultRowHeight="15"/>
  <cols>
    <col min="1" max="1" width="44.5703125" style="59" customWidth="1"/>
    <col min="2" max="8" width="16.42578125" style="799" customWidth="1"/>
    <col min="9" max="9" width="15.5703125" style="799" customWidth="1"/>
    <col min="10" max="10" width="9.28515625" style="799" hidden="1" customWidth="1"/>
    <col min="11" max="11" width="10.42578125" style="799" hidden="1" customWidth="1"/>
    <col min="12" max="12" width="2.5703125" style="63" customWidth="1"/>
    <col min="13" max="13" width="12.7109375" style="63" customWidth="1"/>
    <col min="14" max="256" width="9.140625" style="799"/>
    <col min="257" max="257" width="44.5703125" style="799" customWidth="1"/>
    <col min="258" max="264" width="16.42578125" style="799" customWidth="1"/>
    <col min="265" max="265" width="15.5703125" style="799" customWidth="1"/>
    <col min="266" max="267" width="0" style="799" hidden="1" customWidth="1"/>
    <col min="268" max="268" width="2.5703125" style="799" customWidth="1"/>
    <col min="269" max="269" width="12.7109375" style="799" customWidth="1"/>
    <col min="270" max="512" width="9.140625" style="799"/>
    <col min="513" max="513" width="44.5703125" style="799" customWidth="1"/>
    <col min="514" max="520" width="16.42578125" style="799" customWidth="1"/>
    <col min="521" max="521" width="15.5703125" style="799" customWidth="1"/>
    <col min="522" max="523" width="0" style="799" hidden="1" customWidth="1"/>
    <col min="524" max="524" width="2.5703125" style="799" customWidth="1"/>
    <col min="525" max="525" width="12.7109375" style="799" customWidth="1"/>
    <col min="526" max="768" width="9.140625" style="799"/>
    <col min="769" max="769" width="44.5703125" style="799" customWidth="1"/>
    <col min="770" max="776" width="16.42578125" style="799" customWidth="1"/>
    <col min="777" max="777" width="15.5703125" style="799" customWidth="1"/>
    <col min="778" max="779" width="0" style="799" hidden="1" customWidth="1"/>
    <col min="780" max="780" width="2.5703125" style="799" customWidth="1"/>
    <col min="781" max="781" width="12.7109375" style="799" customWidth="1"/>
    <col min="782" max="1024" width="9.140625" style="799"/>
    <col min="1025" max="1025" width="44.5703125" style="799" customWidth="1"/>
    <col min="1026" max="1032" width="16.42578125" style="799" customWidth="1"/>
    <col min="1033" max="1033" width="15.5703125" style="799" customWidth="1"/>
    <col min="1034" max="1035" width="0" style="799" hidden="1" customWidth="1"/>
    <col min="1036" max="1036" width="2.5703125" style="799" customWidth="1"/>
    <col min="1037" max="1037" width="12.7109375" style="799" customWidth="1"/>
    <col min="1038" max="1280" width="9.140625" style="799"/>
    <col min="1281" max="1281" width="44.5703125" style="799" customWidth="1"/>
    <col min="1282" max="1288" width="16.42578125" style="799" customWidth="1"/>
    <col min="1289" max="1289" width="15.5703125" style="799" customWidth="1"/>
    <col min="1290" max="1291" width="0" style="799" hidden="1" customWidth="1"/>
    <col min="1292" max="1292" width="2.5703125" style="799" customWidth="1"/>
    <col min="1293" max="1293" width="12.7109375" style="799" customWidth="1"/>
    <col min="1294" max="1536" width="9.140625" style="799"/>
    <col min="1537" max="1537" width="44.5703125" style="799" customWidth="1"/>
    <col min="1538" max="1544" width="16.42578125" style="799" customWidth="1"/>
    <col min="1545" max="1545" width="15.5703125" style="799" customWidth="1"/>
    <col min="1546" max="1547" width="0" style="799" hidden="1" customWidth="1"/>
    <col min="1548" max="1548" width="2.5703125" style="799" customWidth="1"/>
    <col min="1549" max="1549" width="12.7109375" style="799" customWidth="1"/>
    <col min="1550" max="1792" width="9.140625" style="799"/>
    <col min="1793" max="1793" width="44.5703125" style="799" customWidth="1"/>
    <col min="1794" max="1800" width="16.42578125" style="799" customWidth="1"/>
    <col min="1801" max="1801" width="15.5703125" style="799" customWidth="1"/>
    <col min="1802" max="1803" width="0" style="799" hidden="1" customWidth="1"/>
    <col min="1804" max="1804" width="2.5703125" style="799" customWidth="1"/>
    <col min="1805" max="1805" width="12.7109375" style="799" customWidth="1"/>
    <col min="1806" max="2048" width="9.140625" style="799"/>
    <col min="2049" max="2049" width="44.5703125" style="799" customWidth="1"/>
    <col min="2050" max="2056" width="16.42578125" style="799" customWidth="1"/>
    <col min="2057" max="2057" width="15.5703125" style="799" customWidth="1"/>
    <col min="2058" max="2059" width="0" style="799" hidden="1" customWidth="1"/>
    <col min="2060" max="2060" width="2.5703125" style="799" customWidth="1"/>
    <col min="2061" max="2061" width="12.7109375" style="799" customWidth="1"/>
    <col min="2062" max="2304" width="9.140625" style="799"/>
    <col min="2305" max="2305" width="44.5703125" style="799" customWidth="1"/>
    <col min="2306" max="2312" width="16.42578125" style="799" customWidth="1"/>
    <col min="2313" max="2313" width="15.5703125" style="799" customWidth="1"/>
    <col min="2314" max="2315" width="0" style="799" hidden="1" customWidth="1"/>
    <col min="2316" max="2316" width="2.5703125" style="799" customWidth="1"/>
    <col min="2317" max="2317" width="12.7109375" style="799" customWidth="1"/>
    <col min="2318" max="2560" width="9.140625" style="799"/>
    <col min="2561" max="2561" width="44.5703125" style="799" customWidth="1"/>
    <col min="2562" max="2568" width="16.42578125" style="799" customWidth="1"/>
    <col min="2569" max="2569" width="15.5703125" style="799" customWidth="1"/>
    <col min="2570" max="2571" width="0" style="799" hidden="1" customWidth="1"/>
    <col min="2572" max="2572" width="2.5703125" style="799" customWidth="1"/>
    <col min="2573" max="2573" width="12.7109375" style="799" customWidth="1"/>
    <col min="2574" max="2816" width="9.140625" style="799"/>
    <col min="2817" max="2817" width="44.5703125" style="799" customWidth="1"/>
    <col min="2818" max="2824" width="16.42578125" style="799" customWidth="1"/>
    <col min="2825" max="2825" width="15.5703125" style="799" customWidth="1"/>
    <col min="2826" max="2827" width="0" style="799" hidden="1" customWidth="1"/>
    <col min="2828" max="2828" width="2.5703125" style="799" customWidth="1"/>
    <col min="2829" max="2829" width="12.7109375" style="799" customWidth="1"/>
    <col min="2830" max="3072" width="9.140625" style="799"/>
    <col min="3073" max="3073" width="44.5703125" style="799" customWidth="1"/>
    <col min="3074" max="3080" width="16.42578125" style="799" customWidth="1"/>
    <col min="3081" max="3081" width="15.5703125" style="799" customWidth="1"/>
    <col min="3082" max="3083" width="0" style="799" hidden="1" customWidth="1"/>
    <col min="3084" max="3084" width="2.5703125" style="799" customWidth="1"/>
    <col min="3085" max="3085" width="12.7109375" style="799" customWidth="1"/>
    <col min="3086" max="3328" width="9.140625" style="799"/>
    <col min="3329" max="3329" width="44.5703125" style="799" customWidth="1"/>
    <col min="3330" max="3336" width="16.42578125" style="799" customWidth="1"/>
    <col min="3337" max="3337" width="15.5703125" style="799" customWidth="1"/>
    <col min="3338" max="3339" width="0" style="799" hidden="1" customWidth="1"/>
    <col min="3340" max="3340" width="2.5703125" style="799" customWidth="1"/>
    <col min="3341" max="3341" width="12.7109375" style="799" customWidth="1"/>
    <col min="3342" max="3584" width="9.140625" style="799"/>
    <col min="3585" max="3585" width="44.5703125" style="799" customWidth="1"/>
    <col min="3586" max="3592" width="16.42578125" style="799" customWidth="1"/>
    <col min="3593" max="3593" width="15.5703125" style="799" customWidth="1"/>
    <col min="3594" max="3595" width="0" style="799" hidden="1" customWidth="1"/>
    <col min="3596" max="3596" width="2.5703125" style="799" customWidth="1"/>
    <col min="3597" max="3597" width="12.7109375" style="799" customWidth="1"/>
    <col min="3598" max="3840" width="9.140625" style="799"/>
    <col min="3841" max="3841" width="44.5703125" style="799" customWidth="1"/>
    <col min="3842" max="3848" width="16.42578125" style="799" customWidth="1"/>
    <col min="3849" max="3849" width="15.5703125" style="799" customWidth="1"/>
    <col min="3850" max="3851" width="0" style="799" hidden="1" customWidth="1"/>
    <col min="3852" max="3852" width="2.5703125" style="799" customWidth="1"/>
    <col min="3853" max="3853" width="12.7109375" style="799" customWidth="1"/>
    <col min="3854" max="4096" width="9.140625" style="799"/>
    <col min="4097" max="4097" width="44.5703125" style="799" customWidth="1"/>
    <col min="4098" max="4104" width="16.42578125" style="799" customWidth="1"/>
    <col min="4105" max="4105" width="15.5703125" style="799" customWidth="1"/>
    <col min="4106" max="4107" width="0" style="799" hidden="1" customWidth="1"/>
    <col min="4108" max="4108" width="2.5703125" style="799" customWidth="1"/>
    <col min="4109" max="4109" width="12.7109375" style="799" customWidth="1"/>
    <col min="4110" max="4352" width="9.140625" style="799"/>
    <col min="4353" max="4353" width="44.5703125" style="799" customWidth="1"/>
    <col min="4354" max="4360" width="16.42578125" style="799" customWidth="1"/>
    <col min="4361" max="4361" width="15.5703125" style="799" customWidth="1"/>
    <col min="4362" max="4363" width="0" style="799" hidden="1" customWidth="1"/>
    <col min="4364" max="4364" width="2.5703125" style="799" customWidth="1"/>
    <col min="4365" max="4365" width="12.7109375" style="799" customWidth="1"/>
    <col min="4366" max="4608" width="9.140625" style="799"/>
    <col min="4609" max="4609" width="44.5703125" style="799" customWidth="1"/>
    <col min="4610" max="4616" width="16.42578125" style="799" customWidth="1"/>
    <col min="4617" max="4617" width="15.5703125" style="799" customWidth="1"/>
    <col min="4618" max="4619" width="0" style="799" hidden="1" customWidth="1"/>
    <col min="4620" max="4620" width="2.5703125" style="799" customWidth="1"/>
    <col min="4621" max="4621" width="12.7109375" style="799" customWidth="1"/>
    <col min="4622" max="4864" width="9.140625" style="799"/>
    <col min="4865" max="4865" width="44.5703125" style="799" customWidth="1"/>
    <col min="4866" max="4872" width="16.42578125" style="799" customWidth="1"/>
    <col min="4873" max="4873" width="15.5703125" style="799" customWidth="1"/>
    <col min="4874" max="4875" width="0" style="799" hidden="1" customWidth="1"/>
    <col min="4876" max="4876" width="2.5703125" style="799" customWidth="1"/>
    <col min="4877" max="4877" width="12.7109375" style="799" customWidth="1"/>
    <col min="4878" max="5120" width="9.140625" style="799"/>
    <col min="5121" max="5121" width="44.5703125" style="799" customWidth="1"/>
    <col min="5122" max="5128" width="16.42578125" style="799" customWidth="1"/>
    <col min="5129" max="5129" width="15.5703125" style="799" customWidth="1"/>
    <col min="5130" max="5131" width="0" style="799" hidden="1" customWidth="1"/>
    <col min="5132" max="5132" width="2.5703125" style="799" customWidth="1"/>
    <col min="5133" max="5133" width="12.7109375" style="799" customWidth="1"/>
    <col min="5134" max="5376" width="9.140625" style="799"/>
    <col min="5377" max="5377" width="44.5703125" style="799" customWidth="1"/>
    <col min="5378" max="5384" width="16.42578125" style="799" customWidth="1"/>
    <col min="5385" max="5385" width="15.5703125" style="799" customWidth="1"/>
    <col min="5386" max="5387" width="0" style="799" hidden="1" customWidth="1"/>
    <col min="5388" max="5388" width="2.5703125" style="799" customWidth="1"/>
    <col min="5389" max="5389" width="12.7109375" style="799" customWidth="1"/>
    <col min="5390" max="5632" width="9.140625" style="799"/>
    <col min="5633" max="5633" width="44.5703125" style="799" customWidth="1"/>
    <col min="5634" max="5640" width="16.42578125" style="799" customWidth="1"/>
    <col min="5641" max="5641" width="15.5703125" style="799" customWidth="1"/>
    <col min="5642" max="5643" width="0" style="799" hidden="1" customWidth="1"/>
    <col min="5644" max="5644" width="2.5703125" style="799" customWidth="1"/>
    <col min="5645" max="5645" width="12.7109375" style="799" customWidth="1"/>
    <col min="5646" max="5888" width="9.140625" style="799"/>
    <col min="5889" max="5889" width="44.5703125" style="799" customWidth="1"/>
    <col min="5890" max="5896" width="16.42578125" style="799" customWidth="1"/>
    <col min="5897" max="5897" width="15.5703125" style="799" customWidth="1"/>
    <col min="5898" max="5899" width="0" style="799" hidden="1" customWidth="1"/>
    <col min="5900" max="5900" width="2.5703125" style="799" customWidth="1"/>
    <col min="5901" max="5901" width="12.7109375" style="799" customWidth="1"/>
    <col min="5902" max="6144" width="9.140625" style="799"/>
    <col min="6145" max="6145" width="44.5703125" style="799" customWidth="1"/>
    <col min="6146" max="6152" width="16.42578125" style="799" customWidth="1"/>
    <col min="6153" max="6153" width="15.5703125" style="799" customWidth="1"/>
    <col min="6154" max="6155" width="0" style="799" hidden="1" customWidth="1"/>
    <col min="6156" max="6156" width="2.5703125" style="799" customWidth="1"/>
    <col min="6157" max="6157" width="12.7109375" style="799" customWidth="1"/>
    <col min="6158" max="6400" width="9.140625" style="799"/>
    <col min="6401" max="6401" width="44.5703125" style="799" customWidth="1"/>
    <col min="6402" max="6408" width="16.42578125" style="799" customWidth="1"/>
    <col min="6409" max="6409" width="15.5703125" style="799" customWidth="1"/>
    <col min="6410" max="6411" width="0" style="799" hidden="1" customWidth="1"/>
    <col min="6412" max="6412" width="2.5703125" style="799" customWidth="1"/>
    <col min="6413" max="6413" width="12.7109375" style="799" customWidth="1"/>
    <col min="6414" max="6656" width="9.140625" style="799"/>
    <col min="6657" max="6657" width="44.5703125" style="799" customWidth="1"/>
    <col min="6658" max="6664" width="16.42578125" style="799" customWidth="1"/>
    <col min="6665" max="6665" width="15.5703125" style="799" customWidth="1"/>
    <col min="6666" max="6667" width="0" style="799" hidden="1" customWidth="1"/>
    <col min="6668" max="6668" width="2.5703125" style="799" customWidth="1"/>
    <col min="6669" max="6669" width="12.7109375" style="799" customWidth="1"/>
    <col min="6670" max="6912" width="9.140625" style="799"/>
    <col min="6913" max="6913" width="44.5703125" style="799" customWidth="1"/>
    <col min="6914" max="6920" width="16.42578125" style="799" customWidth="1"/>
    <col min="6921" max="6921" width="15.5703125" style="799" customWidth="1"/>
    <col min="6922" max="6923" width="0" style="799" hidden="1" customWidth="1"/>
    <col min="6924" max="6924" width="2.5703125" style="799" customWidth="1"/>
    <col min="6925" max="6925" width="12.7109375" style="799" customWidth="1"/>
    <col min="6926" max="7168" width="9.140625" style="799"/>
    <col min="7169" max="7169" width="44.5703125" style="799" customWidth="1"/>
    <col min="7170" max="7176" width="16.42578125" style="799" customWidth="1"/>
    <col min="7177" max="7177" width="15.5703125" style="799" customWidth="1"/>
    <col min="7178" max="7179" width="0" style="799" hidden="1" customWidth="1"/>
    <col min="7180" max="7180" width="2.5703125" style="799" customWidth="1"/>
    <col min="7181" max="7181" width="12.7109375" style="799" customWidth="1"/>
    <col min="7182" max="7424" width="9.140625" style="799"/>
    <col min="7425" max="7425" width="44.5703125" style="799" customWidth="1"/>
    <col min="7426" max="7432" width="16.42578125" style="799" customWidth="1"/>
    <col min="7433" max="7433" width="15.5703125" style="799" customWidth="1"/>
    <col min="7434" max="7435" width="0" style="799" hidden="1" customWidth="1"/>
    <col min="7436" max="7436" width="2.5703125" style="799" customWidth="1"/>
    <col min="7437" max="7437" width="12.7109375" style="799" customWidth="1"/>
    <col min="7438" max="7680" width="9.140625" style="799"/>
    <col min="7681" max="7681" width="44.5703125" style="799" customWidth="1"/>
    <col min="7682" max="7688" width="16.42578125" style="799" customWidth="1"/>
    <col min="7689" max="7689" width="15.5703125" style="799" customWidth="1"/>
    <col min="7690" max="7691" width="0" style="799" hidden="1" customWidth="1"/>
    <col min="7692" max="7692" width="2.5703125" style="799" customWidth="1"/>
    <col min="7693" max="7693" width="12.7109375" style="799" customWidth="1"/>
    <col min="7694" max="7936" width="9.140625" style="799"/>
    <col min="7937" max="7937" width="44.5703125" style="799" customWidth="1"/>
    <col min="7938" max="7944" width="16.42578125" style="799" customWidth="1"/>
    <col min="7945" max="7945" width="15.5703125" style="799" customWidth="1"/>
    <col min="7946" max="7947" width="0" style="799" hidden="1" customWidth="1"/>
    <col min="7948" max="7948" width="2.5703125" style="799" customWidth="1"/>
    <col min="7949" max="7949" width="12.7109375" style="799" customWidth="1"/>
    <col min="7950" max="8192" width="9.140625" style="799"/>
    <col min="8193" max="8193" width="44.5703125" style="799" customWidth="1"/>
    <col min="8194" max="8200" width="16.42578125" style="799" customWidth="1"/>
    <col min="8201" max="8201" width="15.5703125" style="799" customWidth="1"/>
    <col min="8202" max="8203" width="0" style="799" hidden="1" customWidth="1"/>
    <col min="8204" max="8204" width="2.5703125" style="799" customWidth="1"/>
    <col min="8205" max="8205" width="12.7109375" style="799" customWidth="1"/>
    <col min="8206" max="8448" width="9.140625" style="799"/>
    <col min="8449" max="8449" width="44.5703125" style="799" customWidth="1"/>
    <col min="8450" max="8456" width="16.42578125" style="799" customWidth="1"/>
    <col min="8457" max="8457" width="15.5703125" style="799" customWidth="1"/>
    <col min="8458" max="8459" width="0" style="799" hidden="1" customWidth="1"/>
    <col min="8460" max="8460" width="2.5703125" style="799" customWidth="1"/>
    <col min="8461" max="8461" width="12.7109375" style="799" customWidth="1"/>
    <col min="8462" max="8704" width="9.140625" style="799"/>
    <col min="8705" max="8705" width="44.5703125" style="799" customWidth="1"/>
    <col min="8706" max="8712" width="16.42578125" style="799" customWidth="1"/>
    <col min="8713" max="8713" width="15.5703125" style="799" customWidth="1"/>
    <col min="8714" max="8715" width="0" style="799" hidden="1" customWidth="1"/>
    <col min="8716" max="8716" width="2.5703125" style="799" customWidth="1"/>
    <col min="8717" max="8717" width="12.7109375" style="799" customWidth="1"/>
    <col min="8718" max="8960" width="9.140625" style="799"/>
    <col min="8961" max="8961" width="44.5703125" style="799" customWidth="1"/>
    <col min="8962" max="8968" width="16.42578125" style="799" customWidth="1"/>
    <col min="8969" max="8969" width="15.5703125" style="799" customWidth="1"/>
    <col min="8970" max="8971" width="0" style="799" hidden="1" customWidth="1"/>
    <col min="8972" max="8972" width="2.5703125" style="799" customWidth="1"/>
    <col min="8973" max="8973" width="12.7109375" style="799" customWidth="1"/>
    <col min="8974" max="9216" width="9.140625" style="799"/>
    <col min="9217" max="9217" width="44.5703125" style="799" customWidth="1"/>
    <col min="9218" max="9224" width="16.42578125" style="799" customWidth="1"/>
    <col min="9225" max="9225" width="15.5703125" style="799" customWidth="1"/>
    <col min="9226" max="9227" width="0" style="799" hidden="1" customWidth="1"/>
    <col min="9228" max="9228" width="2.5703125" style="799" customWidth="1"/>
    <col min="9229" max="9229" width="12.7109375" style="799" customWidth="1"/>
    <col min="9230" max="9472" width="9.140625" style="799"/>
    <col min="9473" max="9473" width="44.5703125" style="799" customWidth="1"/>
    <col min="9474" max="9480" width="16.42578125" style="799" customWidth="1"/>
    <col min="9481" max="9481" width="15.5703125" style="799" customWidth="1"/>
    <col min="9482" max="9483" width="0" style="799" hidden="1" customWidth="1"/>
    <col min="9484" max="9484" width="2.5703125" style="799" customWidth="1"/>
    <col min="9485" max="9485" width="12.7109375" style="799" customWidth="1"/>
    <col min="9486" max="9728" width="9.140625" style="799"/>
    <col min="9729" max="9729" width="44.5703125" style="799" customWidth="1"/>
    <col min="9730" max="9736" width="16.42578125" style="799" customWidth="1"/>
    <col min="9737" max="9737" width="15.5703125" style="799" customWidth="1"/>
    <col min="9738" max="9739" width="0" style="799" hidden="1" customWidth="1"/>
    <col min="9740" max="9740" width="2.5703125" style="799" customWidth="1"/>
    <col min="9741" max="9741" width="12.7109375" style="799" customWidth="1"/>
    <col min="9742" max="9984" width="9.140625" style="799"/>
    <col min="9985" max="9985" width="44.5703125" style="799" customWidth="1"/>
    <col min="9986" max="9992" width="16.42578125" style="799" customWidth="1"/>
    <col min="9993" max="9993" width="15.5703125" style="799" customWidth="1"/>
    <col min="9994" max="9995" width="0" style="799" hidden="1" customWidth="1"/>
    <col min="9996" max="9996" width="2.5703125" style="799" customWidth="1"/>
    <col min="9997" max="9997" width="12.7109375" style="799" customWidth="1"/>
    <col min="9998" max="10240" width="9.140625" style="799"/>
    <col min="10241" max="10241" width="44.5703125" style="799" customWidth="1"/>
    <col min="10242" max="10248" width="16.42578125" style="799" customWidth="1"/>
    <col min="10249" max="10249" width="15.5703125" style="799" customWidth="1"/>
    <col min="10250" max="10251" width="0" style="799" hidden="1" customWidth="1"/>
    <col min="10252" max="10252" width="2.5703125" style="799" customWidth="1"/>
    <col min="10253" max="10253" width="12.7109375" style="799" customWidth="1"/>
    <col min="10254" max="10496" width="9.140625" style="799"/>
    <col min="10497" max="10497" width="44.5703125" style="799" customWidth="1"/>
    <col min="10498" max="10504" width="16.42578125" style="799" customWidth="1"/>
    <col min="10505" max="10505" width="15.5703125" style="799" customWidth="1"/>
    <col min="10506" max="10507" width="0" style="799" hidden="1" customWidth="1"/>
    <col min="10508" max="10508" width="2.5703125" style="799" customWidth="1"/>
    <col min="10509" max="10509" width="12.7109375" style="799" customWidth="1"/>
    <col min="10510" max="10752" width="9.140625" style="799"/>
    <col min="10753" max="10753" width="44.5703125" style="799" customWidth="1"/>
    <col min="10754" max="10760" width="16.42578125" style="799" customWidth="1"/>
    <col min="10761" max="10761" width="15.5703125" style="799" customWidth="1"/>
    <col min="10762" max="10763" width="0" style="799" hidden="1" customWidth="1"/>
    <col min="10764" max="10764" width="2.5703125" style="799" customWidth="1"/>
    <col min="10765" max="10765" width="12.7109375" style="799" customWidth="1"/>
    <col min="10766" max="11008" width="9.140625" style="799"/>
    <col min="11009" max="11009" width="44.5703125" style="799" customWidth="1"/>
    <col min="11010" max="11016" width="16.42578125" style="799" customWidth="1"/>
    <col min="11017" max="11017" width="15.5703125" style="799" customWidth="1"/>
    <col min="11018" max="11019" width="0" style="799" hidden="1" customWidth="1"/>
    <col min="11020" max="11020" width="2.5703125" style="799" customWidth="1"/>
    <col min="11021" max="11021" width="12.7109375" style="799" customWidth="1"/>
    <col min="11022" max="11264" width="9.140625" style="799"/>
    <col min="11265" max="11265" width="44.5703125" style="799" customWidth="1"/>
    <col min="11266" max="11272" width="16.42578125" style="799" customWidth="1"/>
    <col min="11273" max="11273" width="15.5703125" style="799" customWidth="1"/>
    <col min="11274" max="11275" width="0" style="799" hidden="1" customWidth="1"/>
    <col min="11276" max="11276" width="2.5703125" style="799" customWidth="1"/>
    <col min="11277" max="11277" width="12.7109375" style="799" customWidth="1"/>
    <col min="11278" max="11520" width="9.140625" style="799"/>
    <col min="11521" max="11521" width="44.5703125" style="799" customWidth="1"/>
    <col min="11522" max="11528" width="16.42578125" style="799" customWidth="1"/>
    <col min="11529" max="11529" width="15.5703125" style="799" customWidth="1"/>
    <col min="11530" max="11531" width="0" style="799" hidden="1" customWidth="1"/>
    <col min="11532" max="11532" width="2.5703125" style="799" customWidth="1"/>
    <col min="11533" max="11533" width="12.7109375" style="799" customWidth="1"/>
    <col min="11534" max="11776" width="9.140625" style="799"/>
    <col min="11777" max="11777" width="44.5703125" style="799" customWidth="1"/>
    <col min="11778" max="11784" width="16.42578125" style="799" customWidth="1"/>
    <col min="11785" max="11785" width="15.5703125" style="799" customWidth="1"/>
    <col min="11786" max="11787" width="0" style="799" hidden="1" customWidth="1"/>
    <col min="11788" max="11788" width="2.5703125" style="799" customWidth="1"/>
    <col min="11789" max="11789" width="12.7109375" style="799" customWidth="1"/>
    <col min="11790" max="12032" width="9.140625" style="799"/>
    <col min="12033" max="12033" width="44.5703125" style="799" customWidth="1"/>
    <col min="12034" max="12040" width="16.42578125" style="799" customWidth="1"/>
    <col min="12041" max="12041" width="15.5703125" style="799" customWidth="1"/>
    <col min="12042" max="12043" width="0" style="799" hidden="1" customWidth="1"/>
    <col min="12044" max="12044" width="2.5703125" style="799" customWidth="1"/>
    <col min="12045" max="12045" width="12.7109375" style="799" customWidth="1"/>
    <col min="12046" max="12288" width="9.140625" style="799"/>
    <col min="12289" max="12289" width="44.5703125" style="799" customWidth="1"/>
    <col min="12290" max="12296" width="16.42578125" style="799" customWidth="1"/>
    <col min="12297" max="12297" width="15.5703125" style="799" customWidth="1"/>
    <col min="12298" max="12299" width="0" style="799" hidden="1" customWidth="1"/>
    <col min="12300" max="12300" width="2.5703125" style="799" customWidth="1"/>
    <col min="12301" max="12301" width="12.7109375" style="799" customWidth="1"/>
    <col min="12302" max="12544" width="9.140625" style="799"/>
    <col min="12545" max="12545" width="44.5703125" style="799" customWidth="1"/>
    <col min="12546" max="12552" width="16.42578125" style="799" customWidth="1"/>
    <col min="12553" max="12553" width="15.5703125" style="799" customWidth="1"/>
    <col min="12554" max="12555" width="0" style="799" hidden="1" customWidth="1"/>
    <col min="12556" max="12556" width="2.5703125" style="799" customWidth="1"/>
    <col min="12557" max="12557" width="12.7109375" style="799" customWidth="1"/>
    <col min="12558" max="12800" width="9.140625" style="799"/>
    <col min="12801" max="12801" width="44.5703125" style="799" customWidth="1"/>
    <col min="12802" max="12808" width="16.42578125" style="799" customWidth="1"/>
    <col min="12809" max="12809" width="15.5703125" style="799" customWidth="1"/>
    <col min="12810" max="12811" width="0" style="799" hidden="1" customWidth="1"/>
    <col min="12812" max="12812" width="2.5703125" style="799" customWidth="1"/>
    <col min="12813" max="12813" width="12.7109375" style="799" customWidth="1"/>
    <col min="12814" max="13056" width="9.140625" style="799"/>
    <col min="13057" max="13057" width="44.5703125" style="799" customWidth="1"/>
    <col min="13058" max="13064" width="16.42578125" style="799" customWidth="1"/>
    <col min="13065" max="13065" width="15.5703125" style="799" customWidth="1"/>
    <col min="13066" max="13067" width="0" style="799" hidden="1" customWidth="1"/>
    <col min="13068" max="13068" width="2.5703125" style="799" customWidth="1"/>
    <col min="13069" max="13069" width="12.7109375" style="799" customWidth="1"/>
    <col min="13070" max="13312" width="9.140625" style="799"/>
    <col min="13313" max="13313" width="44.5703125" style="799" customWidth="1"/>
    <col min="13314" max="13320" width="16.42578125" style="799" customWidth="1"/>
    <col min="13321" max="13321" width="15.5703125" style="799" customWidth="1"/>
    <col min="13322" max="13323" width="0" style="799" hidden="1" customWidth="1"/>
    <col min="13324" max="13324" width="2.5703125" style="799" customWidth="1"/>
    <col min="13325" max="13325" width="12.7109375" style="799" customWidth="1"/>
    <col min="13326" max="13568" width="9.140625" style="799"/>
    <col min="13569" max="13569" width="44.5703125" style="799" customWidth="1"/>
    <col min="13570" max="13576" width="16.42578125" style="799" customWidth="1"/>
    <col min="13577" max="13577" width="15.5703125" style="799" customWidth="1"/>
    <col min="13578" max="13579" width="0" style="799" hidden="1" customWidth="1"/>
    <col min="13580" max="13580" width="2.5703125" style="799" customWidth="1"/>
    <col min="13581" max="13581" width="12.7109375" style="799" customWidth="1"/>
    <col min="13582" max="13824" width="9.140625" style="799"/>
    <col min="13825" max="13825" width="44.5703125" style="799" customWidth="1"/>
    <col min="13826" max="13832" width="16.42578125" style="799" customWidth="1"/>
    <col min="13833" max="13833" width="15.5703125" style="799" customWidth="1"/>
    <col min="13834" max="13835" width="0" style="799" hidden="1" customWidth="1"/>
    <col min="13836" max="13836" width="2.5703125" style="799" customWidth="1"/>
    <col min="13837" max="13837" width="12.7109375" style="799" customWidth="1"/>
    <col min="13838" max="14080" width="9.140625" style="799"/>
    <col min="14081" max="14081" width="44.5703125" style="799" customWidth="1"/>
    <col min="14082" max="14088" width="16.42578125" style="799" customWidth="1"/>
    <col min="14089" max="14089" width="15.5703125" style="799" customWidth="1"/>
    <col min="14090" max="14091" width="0" style="799" hidden="1" customWidth="1"/>
    <col min="14092" max="14092" width="2.5703125" style="799" customWidth="1"/>
    <col min="14093" max="14093" width="12.7109375" style="799" customWidth="1"/>
    <col min="14094" max="14336" width="9.140625" style="799"/>
    <col min="14337" max="14337" width="44.5703125" style="799" customWidth="1"/>
    <col min="14338" max="14344" width="16.42578125" style="799" customWidth="1"/>
    <col min="14345" max="14345" width="15.5703125" style="799" customWidth="1"/>
    <col min="14346" max="14347" width="0" style="799" hidden="1" customWidth="1"/>
    <col min="14348" max="14348" width="2.5703125" style="799" customWidth="1"/>
    <col min="14349" max="14349" width="12.7109375" style="799" customWidth="1"/>
    <col min="14350" max="14592" width="9.140625" style="799"/>
    <col min="14593" max="14593" width="44.5703125" style="799" customWidth="1"/>
    <col min="14594" max="14600" width="16.42578125" style="799" customWidth="1"/>
    <col min="14601" max="14601" width="15.5703125" style="799" customWidth="1"/>
    <col min="14602" max="14603" width="0" style="799" hidden="1" customWidth="1"/>
    <col min="14604" max="14604" width="2.5703125" style="799" customWidth="1"/>
    <col min="14605" max="14605" width="12.7109375" style="799" customWidth="1"/>
    <col min="14606" max="14848" width="9.140625" style="799"/>
    <col min="14849" max="14849" width="44.5703125" style="799" customWidth="1"/>
    <col min="14850" max="14856" width="16.42578125" style="799" customWidth="1"/>
    <col min="14857" max="14857" width="15.5703125" style="799" customWidth="1"/>
    <col min="14858" max="14859" width="0" style="799" hidden="1" customWidth="1"/>
    <col min="14860" max="14860" width="2.5703125" style="799" customWidth="1"/>
    <col min="14861" max="14861" width="12.7109375" style="799" customWidth="1"/>
    <col min="14862" max="15104" width="9.140625" style="799"/>
    <col min="15105" max="15105" width="44.5703125" style="799" customWidth="1"/>
    <col min="15106" max="15112" width="16.42578125" style="799" customWidth="1"/>
    <col min="15113" max="15113" width="15.5703125" style="799" customWidth="1"/>
    <col min="15114" max="15115" width="0" style="799" hidden="1" customWidth="1"/>
    <col min="15116" max="15116" width="2.5703125" style="799" customWidth="1"/>
    <col min="15117" max="15117" width="12.7109375" style="799" customWidth="1"/>
    <col min="15118" max="15360" width="9.140625" style="799"/>
    <col min="15361" max="15361" width="44.5703125" style="799" customWidth="1"/>
    <col min="15362" max="15368" width="16.42578125" style="799" customWidth="1"/>
    <col min="15369" max="15369" width="15.5703125" style="799" customWidth="1"/>
    <col min="15370" max="15371" width="0" style="799" hidden="1" customWidth="1"/>
    <col min="15372" max="15372" width="2.5703125" style="799" customWidth="1"/>
    <col min="15373" max="15373" width="12.7109375" style="799" customWidth="1"/>
    <col min="15374" max="15616" width="9.140625" style="799"/>
    <col min="15617" max="15617" width="44.5703125" style="799" customWidth="1"/>
    <col min="15618" max="15624" width="16.42578125" style="799" customWidth="1"/>
    <col min="15625" max="15625" width="15.5703125" style="799" customWidth="1"/>
    <col min="15626" max="15627" width="0" style="799" hidden="1" customWidth="1"/>
    <col min="15628" max="15628" width="2.5703125" style="799" customWidth="1"/>
    <col min="15629" max="15629" width="12.7109375" style="799" customWidth="1"/>
    <col min="15630" max="15872" width="9.140625" style="799"/>
    <col min="15873" max="15873" width="44.5703125" style="799" customWidth="1"/>
    <col min="15874" max="15880" width="16.42578125" style="799" customWidth="1"/>
    <col min="15881" max="15881" width="15.5703125" style="799" customWidth="1"/>
    <col min="15882" max="15883" width="0" style="799" hidden="1" customWidth="1"/>
    <col min="15884" max="15884" width="2.5703125" style="799" customWidth="1"/>
    <col min="15885" max="15885" width="12.7109375" style="799" customWidth="1"/>
    <col min="15886" max="16128" width="9.140625" style="799"/>
    <col min="16129" max="16129" width="44.5703125" style="799" customWidth="1"/>
    <col min="16130" max="16136" width="16.42578125" style="799" customWidth="1"/>
    <col min="16137" max="16137" width="15.5703125" style="799" customWidth="1"/>
    <col min="16138" max="16139" width="0" style="799" hidden="1" customWidth="1"/>
    <col min="16140" max="16140" width="2.5703125" style="799" customWidth="1"/>
    <col min="16141" max="16141" width="12.7109375" style="799" customWidth="1"/>
    <col min="16142" max="16384" width="9.140625" style="799"/>
  </cols>
  <sheetData>
    <row r="1" spans="1:11" s="62" customFormat="1" ht="3.75" customHeight="1">
      <c r="A1" s="241"/>
      <c r="B1" s="242"/>
      <c r="C1" s="242"/>
      <c r="D1" s="242"/>
      <c r="E1" s="242"/>
      <c r="F1" s="242"/>
      <c r="G1" s="242"/>
      <c r="H1" s="242"/>
      <c r="I1" s="242"/>
      <c r="J1" s="242"/>
      <c r="K1" s="242"/>
    </row>
    <row r="2" spans="1:11" s="62" customFormat="1" ht="39" customHeight="1">
      <c r="A2" s="1076" t="s">
        <v>1288</v>
      </c>
      <c r="B2" s="1076"/>
      <c r="C2" s="1076"/>
      <c r="D2" s="1076"/>
      <c r="E2" s="1076"/>
      <c r="F2" s="1076"/>
      <c r="G2" s="1076"/>
      <c r="H2" s="1076"/>
      <c r="I2" s="1076"/>
      <c r="J2" s="1076"/>
      <c r="K2" s="1076"/>
    </row>
    <row r="3" spans="1:11" s="62" customFormat="1" ht="20.25" customHeight="1">
      <c r="A3" s="1076" t="s">
        <v>708</v>
      </c>
      <c r="B3" s="1076"/>
      <c r="C3" s="1076"/>
      <c r="D3" s="1076"/>
      <c r="E3" s="1076"/>
      <c r="F3" s="1076"/>
      <c r="G3" s="1076"/>
      <c r="H3" s="1076"/>
      <c r="I3" s="1076"/>
      <c r="J3" s="1076"/>
      <c r="K3" s="1076"/>
    </row>
    <row r="4" spans="1:11" s="62" customFormat="1" ht="20.25" customHeight="1">
      <c r="A4" s="1076" t="s">
        <v>1518</v>
      </c>
      <c r="B4" s="1076"/>
      <c r="C4" s="1076"/>
      <c r="D4" s="1076"/>
      <c r="E4" s="1076"/>
      <c r="F4" s="1076"/>
      <c r="G4" s="1076"/>
      <c r="H4" s="1076"/>
      <c r="I4" s="1076"/>
      <c r="J4" s="1076"/>
      <c r="K4" s="1076"/>
    </row>
    <row r="5" spans="1:11" s="145" customFormat="1" ht="39" customHeight="1">
      <c r="A5" s="1083" t="s">
        <v>1212</v>
      </c>
      <c r="B5" s="1083"/>
      <c r="C5" s="1083"/>
      <c r="D5" s="1083"/>
      <c r="E5" s="1083"/>
      <c r="F5" s="1083"/>
      <c r="G5" s="1083"/>
      <c r="H5" s="1083"/>
      <c r="I5" s="1083"/>
      <c r="J5" s="1083"/>
      <c r="K5" s="1083"/>
    </row>
    <row r="6" spans="1:11" s="799" customFormat="1" ht="7.5" customHeight="1">
      <c r="A6" s="146"/>
    </row>
    <row r="7" spans="1:11" s="799" customFormat="1" ht="10.5" customHeight="1">
      <c r="A7" s="147"/>
      <c r="B7" s="719"/>
      <c r="C7" s="148"/>
      <c r="D7" s="148"/>
      <c r="E7" s="148"/>
      <c r="F7" s="148"/>
      <c r="G7" s="149"/>
      <c r="H7" s="149"/>
      <c r="I7" s="599"/>
      <c r="J7" s="149"/>
      <c r="K7" s="149"/>
    </row>
    <row r="8" spans="1:11" s="799" customFormat="1" ht="31.5" customHeight="1">
      <c r="A8" s="218"/>
      <c r="B8" s="218" t="s">
        <v>1289</v>
      </c>
      <c r="C8" s="218" t="s">
        <v>1293</v>
      </c>
      <c r="D8" s="218" t="s">
        <v>1292</v>
      </c>
      <c r="E8" s="218" t="s">
        <v>1294</v>
      </c>
      <c r="F8" s="218" t="s">
        <v>1291</v>
      </c>
      <c r="G8" s="218" t="s">
        <v>1295</v>
      </c>
      <c r="H8" s="654" t="s">
        <v>309</v>
      </c>
      <c r="I8" s="654" t="s">
        <v>709</v>
      </c>
      <c r="J8" s="548"/>
      <c r="K8" s="370"/>
    </row>
    <row r="9" spans="1:11" s="799" customFormat="1" ht="27" customHeight="1">
      <c r="A9" s="219" t="s">
        <v>710</v>
      </c>
      <c r="B9" s="219">
        <v>1693328.9587399999</v>
      </c>
      <c r="C9" s="220">
        <v>597785.01937999995</v>
      </c>
      <c r="D9" s="220">
        <v>178830.45805000002</v>
      </c>
      <c r="E9" s="220">
        <v>65961.163759999996</v>
      </c>
      <c r="F9" s="220">
        <v>44034.990700000002</v>
      </c>
      <c r="G9" s="219">
        <v>45380.003700000001</v>
      </c>
      <c r="H9" s="219">
        <v>2625320.5943299998</v>
      </c>
      <c r="I9" s="221">
        <v>0.96044796821747702</v>
      </c>
      <c r="J9" s="309"/>
      <c r="K9" s="219"/>
    </row>
    <row r="10" spans="1:11" s="799" customFormat="1" ht="27" customHeight="1">
      <c r="A10" s="219" t="s">
        <v>711</v>
      </c>
      <c r="B10" s="219">
        <v>-4972.3414699999994</v>
      </c>
      <c r="C10" s="220">
        <v>-2693.9119599999999</v>
      </c>
      <c r="D10" s="220">
        <v>-3267.7930099999999</v>
      </c>
      <c r="E10" s="220">
        <v>-216.42064999999999</v>
      </c>
      <c r="F10" s="220">
        <v>-187.29064000000002</v>
      </c>
      <c r="G10" s="219">
        <v>-178.91197</v>
      </c>
      <c r="H10" s="219">
        <v>-11516.669699999999</v>
      </c>
      <c r="I10" s="221">
        <v>-4.2132614347695184E-3</v>
      </c>
      <c r="J10" s="309"/>
      <c r="K10" s="219"/>
    </row>
    <row r="11" spans="1:11" s="799" customFormat="1" ht="27" customHeight="1">
      <c r="A11" s="219" t="s">
        <v>712</v>
      </c>
      <c r="B11" s="219">
        <v>27559.842410000001</v>
      </c>
      <c r="C11" s="220">
        <v>6408.6851100000003</v>
      </c>
      <c r="D11" s="220">
        <v>10053.256579999999</v>
      </c>
      <c r="E11" s="220">
        <v>943.60640999999998</v>
      </c>
      <c r="F11" s="220">
        <v>880.15247999999997</v>
      </c>
      <c r="G11" s="219">
        <v>463.06101000000001</v>
      </c>
      <c r="H11" s="219">
        <v>46308.603999999999</v>
      </c>
      <c r="I11" s="221">
        <v>1.6941551717091746E-2</v>
      </c>
      <c r="J11" s="309"/>
      <c r="K11" s="219"/>
    </row>
    <row r="12" spans="1:11" s="799" customFormat="1" ht="27" customHeight="1">
      <c r="A12" s="219" t="s">
        <v>713</v>
      </c>
      <c r="B12" s="219">
        <v>-710.12181999999996</v>
      </c>
      <c r="C12" s="220">
        <v>-183.16140999999999</v>
      </c>
      <c r="D12" s="220">
        <v>-245.34003000000001</v>
      </c>
      <c r="E12" s="220">
        <v>-28.058910000000001</v>
      </c>
      <c r="F12" s="220">
        <v>-33.230460000000001</v>
      </c>
      <c r="G12" s="219">
        <v>-13.800379999999999</v>
      </c>
      <c r="H12" s="219">
        <v>-1213.7130099999999</v>
      </c>
      <c r="I12" s="221">
        <v>-4.4402508286844682E-4</v>
      </c>
      <c r="J12" s="309"/>
      <c r="K12" s="219"/>
    </row>
    <row r="13" spans="1:11" s="799" customFormat="1" ht="27" customHeight="1">
      <c r="A13" s="219" t="s">
        <v>714</v>
      </c>
      <c r="B13" s="219">
        <v>8914.8575099999998</v>
      </c>
      <c r="C13" s="220">
        <v>1407.2205900000001</v>
      </c>
      <c r="D13" s="220">
        <v>3500.8087500000001</v>
      </c>
      <c r="E13" s="220">
        <v>43.950110000000002</v>
      </c>
      <c r="F13" s="220">
        <v>428.50908000000004</v>
      </c>
      <c r="G13" s="219">
        <v>30.019299999999998</v>
      </c>
      <c r="H13" s="219">
        <v>14325.36534</v>
      </c>
      <c r="I13" s="221">
        <v>5.2407953773308215E-3</v>
      </c>
      <c r="J13" s="309"/>
      <c r="K13" s="219"/>
    </row>
    <row r="14" spans="1:11" s="799" customFormat="1" ht="27" customHeight="1">
      <c r="A14" s="219" t="s">
        <v>715</v>
      </c>
      <c r="B14" s="219">
        <v>-899.63073999999995</v>
      </c>
      <c r="C14" s="220">
        <v>-145.61339000000001</v>
      </c>
      <c r="D14" s="220">
        <v>-373.15294</v>
      </c>
      <c r="E14" s="220">
        <v>-4.3950100000000001</v>
      </c>
      <c r="F14" s="220">
        <v>-42.984209999999997</v>
      </c>
      <c r="G14" s="219">
        <v>-3.0019200000000001</v>
      </c>
      <c r="H14" s="219">
        <v>-1468.7782099999999</v>
      </c>
      <c r="I14" s="221">
        <v>-5.3733820189553626E-4</v>
      </c>
      <c r="J14" s="309"/>
      <c r="K14" s="219"/>
    </row>
    <row r="15" spans="1:11" s="799" customFormat="1" ht="27" customHeight="1">
      <c r="A15" s="219" t="s">
        <v>716</v>
      </c>
      <c r="B15" s="219">
        <v>4560.1885000000002</v>
      </c>
      <c r="C15" s="220">
        <v>914.93393999999989</v>
      </c>
      <c r="D15" s="220">
        <v>1706.25971</v>
      </c>
      <c r="E15" s="220">
        <v>39.59731</v>
      </c>
      <c r="F15" s="220">
        <v>281.31801000000002</v>
      </c>
      <c r="G15" s="219">
        <v>0</v>
      </c>
      <c r="H15" s="219">
        <v>7502.2974699999995</v>
      </c>
      <c r="I15" s="221">
        <v>2.7446424553202154E-3</v>
      </c>
      <c r="J15" s="309"/>
      <c r="K15" s="219"/>
    </row>
    <row r="16" spans="1:11" s="799" customFormat="1" ht="27" customHeight="1">
      <c r="A16" s="219" t="s">
        <v>717</v>
      </c>
      <c r="B16" s="219">
        <v>-1146.4990500000001</v>
      </c>
      <c r="C16" s="220">
        <v>-228.73348999999999</v>
      </c>
      <c r="D16" s="220">
        <v>-427.21771000000001</v>
      </c>
      <c r="E16" s="220">
        <v>-10.207930000000001</v>
      </c>
      <c r="F16" s="220">
        <v>-81.696190000000001</v>
      </c>
      <c r="G16" s="219">
        <v>0</v>
      </c>
      <c r="H16" s="219">
        <v>-1894.35437</v>
      </c>
      <c r="I16" s="221">
        <v>-6.930310948231942E-4</v>
      </c>
      <c r="J16" s="309"/>
      <c r="K16" s="219"/>
    </row>
    <row r="17" spans="1:11" s="799" customFormat="1" ht="27" customHeight="1">
      <c r="A17" s="219" t="s">
        <v>718</v>
      </c>
      <c r="B17" s="219">
        <v>1135.95164</v>
      </c>
      <c r="C17" s="220">
        <v>1067.0349799999999</v>
      </c>
      <c r="D17" s="220">
        <v>1374.52424</v>
      </c>
      <c r="E17" s="220">
        <v>0</v>
      </c>
      <c r="F17" s="220">
        <v>104.31955000000001</v>
      </c>
      <c r="G17" s="219">
        <v>0</v>
      </c>
      <c r="H17" s="219">
        <v>3681.83041</v>
      </c>
      <c r="I17" s="221">
        <v>1.3469617936350685E-3</v>
      </c>
      <c r="J17" s="309"/>
      <c r="K17" s="219"/>
    </row>
    <row r="18" spans="1:11" s="799" customFormat="1" ht="27" customHeight="1">
      <c r="A18" s="219" t="s">
        <v>719</v>
      </c>
      <c r="B18" s="219">
        <v>-454.38060999999999</v>
      </c>
      <c r="C18" s="220">
        <v>-426.81400000000002</v>
      </c>
      <c r="D18" s="220">
        <v>-549.80968999999993</v>
      </c>
      <c r="E18" s="220">
        <v>0</v>
      </c>
      <c r="F18" s="220">
        <v>-46.358870000000003</v>
      </c>
      <c r="G18" s="219">
        <v>0</v>
      </c>
      <c r="H18" s="219">
        <v>-1477.3631699999999</v>
      </c>
      <c r="I18" s="221">
        <v>-5.4047892589207834E-4</v>
      </c>
      <c r="J18" s="309"/>
      <c r="K18" s="219"/>
    </row>
    <row r="19" spans="1:11" s="799" customFormat="1" ht="27" customHeight="1">
      <c r="A19" s="219" t="s">
        <v>720</v>
      </c>
      <c r="B19" s="219">
        <v>15449.948960000002</v>
      </c>
      <c r="C19" s="220">
        <v>10584.755859999999</v>
      </c>
      <c r="D19" s="220">
        <v>8803.6191099999996</v>
      </c>
      <c r="E19" s="220">
        <v>372.65962999999999</v>
      </c>
      <c r="F19" s="220">
        <v>676.66147999999998</v>
      </c>
      <c r="G19" s="219">
        <v>407.10406</v>
      </c>
      <c r="H19" s="219">
        <v>36294.749100000001</v>
      </c>
      <c r="I19" s="221">
        <v>1.3278080439145155E-2</v>
      </c>
      <c r="J19" s="309"/>
      <c r="K19" s="219"/>
    </row>
    <row r="20" spans="1:11" s="799" customFormat="1" ht="27" customHeight="1">
      <c r="A20" s="219" t="s">
        <v>721</v>
      </c>
      <c r="B20" s="219">
        <v>-8218.2753300000004</v>
      </c>
      <c r="C20" s="220">
        <v>-5323.22775</v>
      </c>
      <c r="D20" s="220">
        <v>-7349.2824199999995</v>
      </c>
      <c r="E20" s="220">
        <v>-340.07774000000001</v>
      </c>
      <c r="F20" s="220">
        <v>-519.47608000000002</v>
      </c>
      <c r="G20" s="219">
        <v>-366.16156999999998</v>
      </c>
      <c r="H20" s="219">
        <v>-22116.500889999999</v>
      </c>
      <c r="I20" s="221">
        <v>-8.0911064308706124E-3</v>
      </c>
      <c r="J20" s="309"/>
      <c r="K20" s="219"/>
    </row>
    <row r="21" spans="1:11" s="799" customFormat="1" ht="27" customHeight="1">
      <c r="A21" s="222" t="s">
        <v>722</v>
      </c>
      <c r="B21" s="223">
        <v>1750949.7477599999</v>
      </c>
      <c r="C21" s="223">
        <v>618167.64986</v>
      </c>
      <c r="D21" s="223">
        <v>204268.92644000001</v>
      </c>
      <c r="E21" s="223">
        <v>67360.977219999986</v>
      </c>
      <c r="F21" s="223">
        <v>46405.951300000008</v>
      </c>
      <c r="G21" s="223">
        <v>46280.188069999997</v>
      </c>
      <c r="H21" s="223">
        <v>2733433.4406499998</v>
      </c>
      <c r="I21" s="224">
        <v>1</v>
      </c>
      <c r="J21" s="309"/>
      <c r="K21" s="219"/>
    </row>
    <row r="22" spans="1:11" s="799" customFormat="1" ht="27" customHeight="1">
      <c r="A22" s="225" t="s">
        <v>839</v>
      </c>
      <c r="B22" s="226">
        <v>-16401.249019999999</v>
      </c>
      <c r="C22" s="226">
        <v>-9001.4619999999995</v>
      </c>
      <c r="D22" s="226">
        <v>-12212.595799999999</v>
      </c>
      <c r="E22" s="226">
        <v>-599.16023999999993</v>
      </c>
      <c r="F22" s="226">
        <v>-911.03645000000006</v>
      </c>
      <c r="G22" s="226">
        <v>-561.87583999999993</v>
      </c>
      <c r="H22" s="226">
        <v>-39687.379350000003</v>
      </c>
      <c r="I22" s="226"/>
      <c r="J22" s="219"/>
      <c r="K22" s="219"/>
    </row>
    <row r="23" spans="1:11" s="159" customFormat="1" ht="27" customHeight="1" thickBot="1">
      <c r="A23" s="227" t="s">
        <v>840</v>
      </c>
      <c r="B23" s="228">
        <v>0.64056791057024276</v>
      </c>
      <c r="C23" s="228">
        <v>0.22615061360813751</v>
      </c>
      <c r="D23" s="228">
        <v>7.4729797112391236E-2</v>
      </c>
      <c r="E23" s="228">
        <v>2.4643357404737762E-2</v>
      </c>
      <c r="F23" s="228">
        <v>1.6977165278611962E-2</v>
      </c>
      <c r="G23" s="228">
        <v>1.6931156025878847E-2</v>
      </c>
      <c r="H23" s="228">
        <v>1</v>
      </c>
      <c r="I23" s="655"/>
      <c r="J23" s="371"/>
      <c r="K23" s="371"/>
    </row>
    <row r="24" spans="1:11" s="799" customFormat="1" ht="15" customHeight="1">
      <c r="A24" s="514" t="s">
        <v>882</v>
      </c>
      <c r="B24" s="720"/>
      <c r="C24" s="229"/>
      <c r="D24" s="229"/>
      <c r="E24" s="229"/>
      <c r="F24" s="229"/>
      <c r="G24" s="230"/>
      <c r="H24" s="230"/>
      <c r="I24" s="230"/>
      <c r="J24" s="230"/>
      <c r="K24" s="230"/>
    </row>
    <row r="25" spans="1:11" s="799" customFormat="1" ht="39" customHeight="1">
      <c r="A25" s="1096" t="s">
        <v>354</v>
      </c>
      <c r="B25" s="1108"/>
      <c r="C25" s="1108"/>
      <c r="D25" s="1108"/>
      <c r="E25" s="1108"/>
      <c r="F25" s="1108"/>
      <c r="G25" s="1108"/>
      <c r="H25" s="1108"/>
      <c r="I25" s="1108"/>
      <c r="J25" s="230"/>
      <c r="K25" s="230"/>
    </row>
    <row r="26" spans="1:11" s="799" customFormat="1" ht="39.75" customHeight="1">
      <c r="A26" s="1096" t="s">
        <v>355</v>
      </c>
      <c r="B26" s="1108"/>
      <c r="C26" s="1108"/>
      <c r="D26" s="1108"/>
      <c r="E26" s="1108"/>
      <c r="F26" s="1108"/>
      <c r="G26" s="1108"/>
      <c r="H26" s="1108"/>
      <c r="I26" s="1108"/>
      <c r="J26" s="65"/>
      <c r="K26" s="65"/>
    </row>
    <row r="27" spans="1:11" s="799" customFormat="1" ht="12" customHeight="1">
      <c r="A27" s="120" t="s">
        <v>883</v>
      </c>
      <c r="B27" s="120"/>
      <c r="C27" s="163"/>
      <c r="D27" s="163"/>
      <c r="E27" s="163"/>
      <c r="F27" s="163"/>
      <c r="G27" s="65"/>
      <c r="H27" s="65"/>
      <c r="I27" s="65"/>
      <c r="J27" s="65"/>
      <c r="K27" s="65"/>
    </row>
    <row r="28" spans="1:11" s="799" customFormat="1" ht="9" customHeight="1">
      <c r="A28" s="167"/>
      <c r="C28" s="163"/>
      <c r="D28" s="163"/>
      <c r="E28" s="163"/>
      <c r="F28" s="163"/>
      <c r="G28" s="65"/>
      <c r="H28" s="65"/>
      <c r="I28" s="65"/>
      <c r="J28" s="65"/>
      <c r="K28" s="65"/>
    </row>
    <row r="29" spans="1:11" s="799" customFormat="1" ht="9" customHeight="1">
      <c r="A29" s="162"/>
      <c r="C29" s="163"/>
      <c r="D29" s="163"/>
      <c r="E29" s="163"/>
      <c r="F29" s="163"/>
      <c r="G29" s="65"/>
      <c r="H29" s="65"/>
      <c r="I29" s="65"/>
      <c r="J29" s="65"/>
      <c r="K29" s="65"/>
    </row>
    <row r="30" spans="1:11" s="799" customFormat="1" ht="9" customHeight="1">
      <c r="A30" s="162"/>
      <c r="C30" s="163"/>
      <c r="D30" s="163"/>
      <c r="E30" s="163"/>
      <c r="F30" s="163"/>
      <c r="G30" s="65"/>
      <c r="H30" s="65"/>
      <c r="I30" s="65"/>
      <c r="J30" s="65"/>
      <c r="K30" s="65"/>
    </row>
    <row r="31" spans="1:11" s="799" customFormat="1" ht="9" customHeight="1">
      <c r="A31" s="162"/>
      <c r="B31" s="42"/>
      <c r="C31" s="163"/>
      <c r="D31" s="163"/>
      <c r="E31" s="163"/>
      <c r="F31" s="163"/>
      <c r="G31" s="65"/>
      <c r="H31" s="65"/>
      <c r="I31" s="65"/>
      <c r="J31" s="65"/>
      <c r="K31" s="65"/>
    </row>
    <row r="32" spans="1:11" s="799" customFormat="1" ht="9" customHeight="1">
      <c r="A32" s="162"/>
      <c r="B32" s="42"/>
      <c r="C32" s="163"/>
      <c r="D32" s="163"/>
      <c r="E32" s="163"/>
      <c r="F32" s="163"/>
      <c r="G32" s="65"/>
      <c r="H32" s="65"/>
      <c r="I32" s="65"/>
      <c r="J32" s="65"/>
      <c r="K32" s="65"/>
    </row>
    <row r="33" spans="1:11" s="799" customFormat="1" ht="9" customHeight="1">
      <c r="A33" s="162"/>
      <c r="B33" s="42"/>
      <c r="C33" s="163"/>
      <c r="D33" s="163"/>
      <c r="E33" s="163"/>
      <c r="F33" s="163"/>
      <c r="G33" s="65"/>
      <c r="H33" s="65"/>
      <c r="I33" s="65"/>
      <c r="J33" s="65"/>
      <c r="K33" s="65"/>
    </row>
    <row r="34" spans="1:11" s="799" customFormat="1" ht="9" customHeight="1">
      <c r="A34" s="164"/>
      <c r="B34" s="42"/>
      <c r="C34" s="163"/>
      <c r="D34" s="163"/>
      <c r="E34" s="163"/>
      <c r="F34" s="163"/>
      <c r="G34" s="65"/>
      <c r="H34" s="65"/>
      <c r="I34" s="65"/>
      <c r="J34" s="65"/>
      <c r="K34" s="65"/>
    </row>
    <row r="35" spans="1:11" s="799" customFormat="1" ht="9" customHeight="1">
      <c r="A35" s="162"/>
      <c r="B35" s="42"/>
      <c r="C35" s="163"/>
      <c r="D35" s="163"/>
      <c r="E35" s="163"/>
      <c r="F35" s="163"/>
      <c r="G35" s="65"/>
      <c r="H35" s="65"/>
      <c r="I35" s="65"/>
      <c r="J35" s="65"/>
      <c r="K35" s="65"/>
    </row>
    <row r="36" spans="1:11" s="799" customFormat="1" ht="9" customHeight="1">
      <c r="A36" s="162"/>
      <c r="B36" s="42"/>
      <c r="C36" s="163"/>
      <c r="D36" s="163"/>
      <c r="E36" s="163"/>
      <c r="F36" s="163"/>
      <c r="G36" s="65"/>
      <c r="H36" s="65"/>
      <c r="I36" s="65"/>
      <c r="J36" s="65"/>
      <c r="K36" s="65"/>
    </row>
    <row r="37" spans="1:11" s="799" customFormat="1" ht="9" customHeight="1">
      <c r="A37" s="162"/>
      <c r="B37" s="42"/>
      <c r="C37" s="163"/>
      <c r="D37" s="163"/>
      <c r="E37" s="163"/>
      <c r="F37" s="163"/>
      <c r="G37" s="65"/>
      <c r="H37" s="65"/>
      <c r="I37" s="65"/>
      <c r="J37" s="65"/>
      <c r="K37" s="65"/>
    </row>
    <row r="38" spans="1:11" s="799" customFormat="1" ht="9" customHeight="1">
      <c r="A38" s="162"/>
      <c r="C38" s="163"/>
      <c r="D38" s="163"/>
      <c r="E38" s="163"/>
      <c r="F38" s="163"/>
      <c r="G38" s="65"/>
      <c r="H38" s="65"/>
      <c r="I38" s="65"/>
      <c r="J38" s="65"/>
      <c r="K38" s="65"/>
    </row>
    <row r="39" spans="1:11" s="799" customFormat="1" ht="9" customHeight="1">
      <c r="A39" s="162"/>
      <c r="C39" s="163"/>
      <c r="D39" s="163"/>
      <c r="E39" s="163"/>
      <c r="F39" s="163"/>
      <c r="G39" s="65"/>
      <c r="H39" s="65"/>
      <c r="I39" s="65"/>
      <c r="J39" s="65"/>
      <c r="K39" s="65"/>
    </row>
    <row r="40" spans="1:11" s="799" customFormat="1" ht="9" customHeight="1">
      <c r="A40" s="164"/>
      <c r="C40" s="163"/>
      <c r="D40" s="163"/>
      <c r="E40" s="163"/>
      <c r="F40" s="163"/>
      <c r="G40" s="65"/>
      <c r="H40" s="65"/>
      <c r="I40" s="65"/>
      <c r="J40" s="65"/>
      <c r="K40" s="65"/>
    </row>
    <row r="41" spans="1:11" s="799" customFormat="1" ht="9" customHeight="1">
      <c r="A41" s="162"/>
      <c r="C41" s="163"/>
      <c r="D41" s="163"/>
      <c r="E41" s="163"/>
      <c r="F41" s="163"/>
      <c r="G41" s="65"/>
      <c r="H41" s="65"/>
      <c r="I41" s="65"/>
      <c r="J41" s="65"/>
      <c r="K41" s="65"/>
    </row>
    <row r="42" spans="1:11" s="799" customFormat="1" ht="9" customHeight="1">
      <c r="A42" s="162"/>
      <c r="C42" s="163"/>
      <c r="D42" s="163"/>
      <c r="E42" s="163"/>
      <c r="F42" s="163"/>
      <c r="G42" s="65"/>
      <c r="H42" s="65"/>
      <c r="I42" s="65"/>
      <c r="J42" s="65"/>
      <c r="K42" s="65"/>
    </row>
    <row r="43" spans="1:11" s="799" customFormat="1" ht="9" customHeight="1">
      <c r="A43" s="162"/>
      <c r="C43" s="163"/>
      <c r="D43" s="163"/>
      <c r="E43" s="163"/>
      <c r="F43" s="163"/>
      <c r="G43" s="65"/>
      <c r="H43" s="65"/>
      <c r="I43" s="65"/>
      <c r="J43" s="65"/>
      <c r="K43" s="65"/>
    </row>
    <row r="44" spans="1:11" s="799" customFormat="1" ht="9" customHeight="1">
      <c r="A44" s="162"/>
      <c r="C44" s="163"/>
      <c r="D44" s="163"/>
      <c r="E44" s="163"/>
      <c r="F44" s="163"/>
      <c r="G44" s="65"/>
      <c r="H44" s="65"/>
      <c r="I44" s="65"/>
      <c r="J44" s="65"/>
      <c r="K44" s="65"/>
    </row>
    <row r="45" spans="1:11" s="799" customFormat="1" ht="9" customHeight="1">
      <c r="A45" s="162"/>
      <c r="C45" s="163"/>
      <c r="D45" s="163"/>
      <c r="E45" s="163"/>
      <c r="F45" s="163"/>
      <c r="G45" s="65"/>
      <c r="H45" s="65"/>
      <c r="I45" s="65"/>
      <c r="J45" s="65"/>
      <c r="K45" s="65"/>
    </row>
    <row r="46" spans="1:11" s="799" customFormat="1" ht="9" customHeight="1">
      <c r="A46" s="164"/>
      <c r="C46" s="163"/>
      <c r="D46" s="163"/>
      <c r="E46" s="163"/>
      <c r="F46" s="163"/>
      <c r="G46" s="65"/>
      <c r="H46" s="65"/>
      <c r="I46" s="65"/>
      <c r="J46" s="65"/>
      <c r="K46" s="65"/>
    </row>
    <row r="47" spans="1:11" s="799" customFormat="1" ht="9" customHeight="1">
      <c r="A47" s="162"/>
      <c r="C47" s="163"/>
      <c r="D47" s="163"/>
      <c r="E47" s="163"/>
      <c r="F47" s="163"/>
      <c r="G47" s="65"/>
      <c r="H47" s="65"/>
      <c r="I47" s="65"/>
      <c r="J47" s="65"/>
      <c r="K47" s="65"/>
    </row>
    <row r="48" spans="1:11" s="799" customFormat="1" ht="9" customHeight="1">
      <c r="A48" s="162"/>
      <c r="C48" s="163"/>
      <c r="D48" s="163"/>
      <c r="E48" s="163"/>
      <c r="F48" s="163"/>
      <c r="G48" s="65"/>
      <c r="H48" s="65"/>
      <c r="I48" s="65"/>
      <c r="J48" s="65"/>
      <c r="K48" s="65"/>
    </row>
    <row r="49" spans="1:11" s="799" customFormat="1" ht="9" customHeight="1">
      <c r="A49" s="162"/>
      <c r="C49" s="163"/>
      <c r="D49" s="163"/>
      <c r="E49" s="163"/>
      <c r="F49" s="163"/>
      <c r="G49" s="65"/>
      <c r="H49" s="65"/>
      <c r="I49" s="65"/>
      <c r="J49" s="65"/>
      <c r="K49" s="65"/>
    </row>
    <row r="50" spans="1:11" s="799" customFormat="1" ht="9" customHeight="1">
      <c r="A50" s="162"/>
      <c r="C50" s="163"/>
      <c r="D50" s="163"/>
      <c r="E50" s="163"/>
      <c r="F50" s="163"/>
      <c r="G50" s="65"/>
      <c r="H50" s="65"/>
      <c r="I50" s="65"/>
      <c r="J50" s="65"/>
      <c r="K50" s="65"/>
    </row>
    <row r="51" spans="1:11" s="799" customFormat="1" ht="9" customHeight="1">
      <c r="A51" s="164"/>
      <c r="C51" s="163"/>
      <c r="D51" s="163"/>
      <c r="E51" s="163"/>
      <c r="F51" s="163"/>
      <c r="G51" s="65"/>
      <c r="H51" s="65"/>
      <c r="I51" s="65"/>
      <c r="J51" s="65"/>
      <c r="K51" s="65"/>
    </row>
    <row r="52" spans="1:11" s="799" customFormat="1" ht="9" customHeight="1">
      <c r="A52" s="165"/>
      <c r="C52" s="163"/>
      <c r="D52" s="163"/>
      <c r="E52" s="163"/>
      <c r="F52" s="163"/>
      <c r="G52" s="65"/>
      <c r="H52" s="65"/>
      <c r="I52" s="65"/>
      <c r="J52" s="65"/>
      <c r="K52" s="65"/>
    </row>
    <row r="53" spans="1:11" s="799" customFormat="1" ht="9" customHeight="1">
      <c r="A53" s="165"/>
      <c r="C53" s="163"/>
      <c r="D53" s="163"/>
      <c r="E53" s="163"/>
      <c r="F53" s="163"/>
      <c r="G53" s="65"/>
      <c r="H53" s="65"/>
      <c r="I53" s="65"/>
      <c r="J53" s="65"/>
      <c r="K53" s="65"/>
    </row>
    <row r="54" spans="1:11" s="799" customFormat="1" ht="9" customHeight="1">
      <c r="A54" s="165"/>
      <c r="C54" s="163"/>
      <c r="D54" s="163"/>
      <c r="E54" s="163"/>
      <c r="F54" s="163"/>
      <c r="G54" s="65"/>
      <c r="H54" s="65"/>
      <c r="I54" s="65"/>
      <c r="J54" s="65"/>
      <c r="K54" s="65"/>
    </row>
    <row r="55" spans="1:11" s="799" customFormat="1" ht="9" customHeight="1">
      <c r="A55" s="165"/>
      <c r="C55" s="163"/>
      <c r="D55" s="163"/>
      <c r="E55" s="163"/>
      <c r="F55" s="163"/>
      <c r="G55" s="65"/>
      <c r="H55" s="65"/>
      <c r="I55" s="65"/>
      <c r="J55" s="65"/>
      <c r="K55" s="65"/>
    </row>
    <row r="56" spans="1:11" s="799" customFormat="1" ht="9" customHeight="1">
      <c r="A56" s="166"/>
      <c r="C56" s="163"/>
      <c r="D56" s="163"/>
      <c r="E56" s="163"/>
      <c r="F56" s="163"/>
      <c r="G56" s="65"/>
      <c r="H56" s="65"/>
      <c r="I56" s="65"/>
      <c r="J56" s="65"/>
      <c r="K56" s="65"/>
    </row>
    <row r="57" spans="1:11" s="799" customFormat="1" ht="9" customHeight="1">
      <c r="A57" s="166"/>
      <c r="C57" s="163"/>
      <c r="D57" s="163"/>
      <c r="E57" s="163"/>
      <c r="F57" s="163"/>
      <c r="G57" s="65"/>
      <c r="H57" s="65"/>
      <c r="I57" s="65"/>
      <c r="J57" s="65"/>
      <c r="K57" s="65"/>
    </row>
    <row r="58" spans="1:11" s="799" customFormat="1" ht="9" customHeight="1">
      <c r="A58" s="167"/>
      <c r="C58" s="163"/>
      <c r="D58" s="163"/>
      <c r="E58" s="163"/>
      <c r="F58" s="163"/>
      <c r="G58" s="65"/>
      <c r="H58" s="65"/>
      <c r="I58" s="65"/>
      <c r="J58" s="65"/>
      <c r="K58" s="65"/>
    </row>
    <row r="59" spans="1:11" s="799" customFormat="1" ht="9" customHeight="1">
      <c r="A59" s="162"/>
      <c r="C59" s="163"/>
      <c r="D59" s="163"/>
      <c r="E59" s="163"/>
      <c r="F59" s="163"/>
      <c r="G59" s="65"/>
      <c r="H59" s="65"/>
      <c r="I59" s="65"/>
      <c r="J59" s="65"/>
      <c r="K59" s="65"/>
    </row>
    <row r="60" spans="1:11" s="799" customFormat="1" ht="9" customHeight="1">
      <c r="A60" s="162"/>
      <c r="C60" s="163"/>
      <c r="D60" s="163"/>
      <c r="E60" s="163"/>
      <c r="F60" s="163"/>
      <c r="G60" s="65"/>
      <c r="H60" s="65"/>
      <c r="I60" s="65"/>
      <c r="J60" s="65"/>
      <c r="K60" s="65"/>
    </row>
    <row r="61" spans="1:11" s="799" customFormat="1" ht="9" customHeight="1">
      <c r="A61" s="162"/>
      <c r="C61" s="163"/>
      <c r="D61" s="163"/>
      <c r="E61" s="163"/>
      <c r="F61" s="163"/>
      <c r="G61" s="65"/>
      <c r="H61" s="65"/>
      <c r="I61" s="65"/>
      <c r="J61" s="65"/>
      <c r="K61" s="65"/>
    </row>
    <row r="62" spans="1:11" s="799" customFormat="1" ht="9" customHeight="1">
      <c r="A62" s="162"/>
      <c r="C62" s="163"/>
      <c r="D62" s="163"/>
      <c r="E62" s="163"/>
      <c r="F62" s="163"/>
      <c r="G62" s="65"/>
      <c r="H62" s="65"/>
      <c r="I62" s="65"/>
      <c r="J62" s="65"/>
      <c r="K62" s="65"/>
    </row>
    <row r="63" spans="1:11" s="799" customFormat="1" ht="9" customHeight="1">
      <c r="A63" s="165"/>
      <c r="C63" s="163"/>
      <c r="D63" s="163"/>
      <c r="E63" s="163"/>
      <c r="F63" s="163"/>
      <c r="G63" s="65"/>
      <c r="H63" s="65"/>
      <c r="I63" s="65"/>
      <c r="J63" s="65"/>
      <c r="K63" s="65"/>
    </row>
    <row r="64" spans="1:11" s="799" customFormat="1" ht="9" customHeight="1">
      <c r="A64" s="167"/>
      <c r="C64" s="163"/>
      <c r="D64" s="163"/>
      <c r="E64" s="163"/>
      <c r="F64" s="163"/>
      <c r="G64" s="65"/>
      <c r="H64" s="65"/>
      <c r="I64" s="65"/>
      <c r="J64" s="65"/>
      <c r="K64" s="65"/>
    </row>
    <row r="65" spans="1:11" s="799" customFormat="1" ht="9" customHeight="1">
      <c r="A65" s="162"/>
      <c r="C65" s="163"/>
      <c r="D65" s="163"/>
      <c r="E65" s="163"/>
      <c r="F65" s="163"/>
      <c r="G65" s="65"/>
      <c r="H65" s="65"/>
      <c r="I65" s="65"/>
      <c r="J65" s="65"/>
      <c r="K65" s="65"/>
    </row>
    <row r="66" spans="1:11" s="799" customFormat="1" ht="9" customHeight="1">
      <c r="A66" s="162"/>
      <c r="C66" s="163"/>
      <c r="D66" s="163"/>
      <c r="E66" s="163"/>
      <c r="F66" s="163"/>
      <c r="G66" s="65"/>
      <c r="H66" s="65"/>
      <c r="I66" s="65"/>
      <c r="J66" s="65"/>
      <c r="K66" s="65"/>
    </row>
    <row r="67" spans="1:11" s="799" customFormat="1" ht="9" customHeight="1">
      <c r="A67" s="162"/>
      <c r="C67" s="163"/>
      <c r="D67" s="163"/>
      <c r="E67" s="163"/>
      <c r="F67" s="163"/>
      <c r="G67" s="65"/>
      <c r="H67" s="65"/>
      <c r="I67" s="65"/>
      <c r="J67" s="65"/>
      <c r="K67" s="65"/>
    </row>
    <row r="68" spans="1:11" s="799" customFormat="1" ht="9" customHeight="1">
      <c r="A68" s="162"/>
      <c r="C68" s="163"/>
      <c r="D68" s="163"/>
      <c r="E68" s="163"/>
      <c r="F68" s="163"/>
      <c r="G68" s="65"/>
      <c r="H68" s="65"/>
      <c r="I68" s="65"/>
      <c r="J68" s="65"/>
      <c r="K68" s="65"/>
    </row>
    <row r="69" spans="1:11" s="799" customFormat="1" ht="9" customHeight="1">
      <c r="A69" s="165"/>
      <c r="C69" s="163"/>
      <c r="D69" s="163"/>
      <c r="E69" s="163"/>
      <c r="F69" s="163"/>
      <c r="G69" s="65"/>
      <c r="H69" s="65"/>
      <c r="I69" s="65"/>
      <c r="J69" s="65"/>
      <c r="K69" s="65"/>
    </row>
    <row r="70" spans="1:11" s="799" customFormat="1" ht="9" customHeight="1">
      <c r="A70" s="167"/>
      <c r="C70" s="163"/>
      <c r="D70" s="163"/>
      <c r="E70" s="163"/>
      <c r="F70" s="163"/>
      <c r="G70" s="65"/>
      <c r="H70" s="65"/>
      <c r="I70" s="65"/>
      <c r="J70" s="65"/>
      <c r="K70" s="65"/>
    </row>
    <row r="71" spans="1:11" s="799" customFormat="1" ht="9" customHeight="1">
      <c r="A71" s="162"/>
      <c r="C71" s="163"/>
      <c r="D71" s="163"/>
      <c r="E71" s="163"/>
      <c r="F71" s="163"/>
      <c r="G71" s="65"/>
      <c r="H71" s="65"/>
      <c r="I71" s="65"/>
      <c r="J71" s="65"/>
      <c r="K71" s="65"/>
    </row>
    <row r="72" spans="1:11" s="799" customFormat="1" ht="9" customHeight="1">
      <c r="A72" s="162"/>
      <c r="C72" s="163"/>
      <c r="D72" s="163"/>
      <c r="E72" s="163"/>
      <c r="F72" s="163"/>
      <c r="G72" s="65"/>
      <c r="H72" s="65"/>
      <c r="I72" s="65"/>
      <c r="J72" s="65"/>
      <c r="K72" s="65"/>
    </row>
    <row r="73" spans="1:11" s="799" customFormat="1" ht="9" customHeight="1">
      <c r="A73" s="162"/>
      <c r="C73" s="66"/>
      <c r="D73" s="66"/>
      <c r="E73" s="66"/>
      <c r="F73" s="66"/>
    </row>
    <row r="74" spans="1:11" s="799" customFormat="1" ht="9" customHeight="1">
      <c r="A74" s="162"/>
      <c r="C74" s="66"/>
      <c r="D74" s="66"/>
      <c r="E74" s="66"/>
      <c r="F74" s="66"/>
    </row>
    <row r="75" spans="1:11" s="799" customFormat="1" ht="9" customHeight="1">
      <c r="A75" s="162"/>
      <c r="C75" s="66"/>
      <c r="D75" s="66"/>
      <c r="E75" s="66"/>
      <c r="F75" s="66"/>
    </row>
    <row r="76" spans="1:11" s="799" customFormat="1" ht="9" customHeight="1">
      <c r="A76" s="162"/>
      <c r="C76" s="66"/>
      <c r="D76" s="66"/>
      <c r="E76" s="66"/>
      <c r="F76" s="66"/>
    </row>
    <row r="77" spans="1:11" s="799" customFormat="1" ht="9" customHeight="1">
      <c r="A77" s="162"/>
      <c r="C77" s="66"/>
      <c r="D77" s="66"/>
      <c r="E77" s="66"/>
      <c r="F77" s="66"/>
    </row>
    <row r="78" spans="1:11" s="799" customFormat="1" ht="9" customHeight="1">
      <c r="A78" s="162"/>
      <c r="C78" s="66"/>
      <c r="D78" s="66"/>
      <c r="E78" s="66"/>
      <c r="F78" s="66"/>
    </row>
    <row r="79" spans="1:11" s="799" customFormat="1" ht="9" customHeight="1">
      <c r="A79" s="165"/>
      <c r="C79" s="66"/>
      <c r="D79" s="66"/>
      <c r="E79" s="66"/>
      <c r="F79" s="66"/>
    </row>
    <row r="80" spans="1:11" s="799" customFormat="1" ht="9" customHeight="1">
      <c r="A80" s="167"/>
      <c r="C80" s="66"/>
      <c r="D80" s="66"/>
      <c r="E80" s="66"/>
      <c r="F80" s="66"/>
    </row>
    <row r="81" spans="1:6" s="799" customFormat="1" ht="9" customHeight="1">
      <c r="A81" s="162"/>
      <c r="C81" s="66"/>
      <c r="D81" s="66"/>
      <c r="E81" s="66"/>
      <c r="F81" s="66"/>
    </row>
    <row r="82" spans="1:6" s="799" customFormat="1" ht="9" customHeight="1">
      <c r="A82" s="162"/>
      <c r="C82" s="66"/>
      <c r="D82" s="66"/>
      <c r="E82" s="66"/>
      <c r="F82" s="66"/>
    </row>
    <row r="83" spans="1:6" s="799" customFormat="1" ht="9" customHeight="1">
      <c r="A83" s="162"/>
      <c r="C83" s="66"/>
      <c r="D83" s="66"/>
      <c r="E83" s="66"/>
      <c r="F83" s="66"/>
    </row>
    <row r="84" spans="1:6" s="799" customFormat="1" ht="9" customHeight="1">
      <c r="A84" s="162"/>
      <c r="C84" s="66"/>
      <c r="D84" s="66"/>
      <c r="E84" s="66"/>
      <c r="F84" s="66"/>
    </row>
    <row r="85" spans="1:6" s="799" customFormat="1" ht="9" customHeight="1">
      <c r="A85" s="162"/>
      <c r="C85" s="66"/>
      <c r="D85" s="66"/>
      <c r="E85" s="66"/>
      <c r="F85" s="66"/>
    </row>
    <row r="86" spans="1:6" s="799" customFormat="1" ht="9" customHeight="1">
      <c r="A86" s="162"/>
      <c r="C86" s="66"/>
      <c r="D86" s="66"/>
      <c r="E86" s="66"/>
      <c r="F86" s="66"/>
    </row>
    <row r="87" spans="1:6" s="799" customFormat="1" ht="9" customHeight="1">
      <c r="A87" s="162"/>
      <c r="C87" s="66"/>
      <c r="D87" s="66"/>
      <c r="E87" s="66"/>
      <c r="F87" s="66"/>
    </row>
    <row r="88" spans="1:6" s="799" customFormat="1" ht="9" customHeight="1">
      <c r="A88" s="162"/>
      <c r="C88" s="66"/>
      <c r="D88" s="66"/>
      <c r="E88" s="66"/>
      <c r="F88" s="66"/>
    </row>
    <row r="89" spans="1:6" s="799" customFormat="1" ht="9" customHeight="1">
      <c r="A89" s="162"/>
      <c r="C89" s="66"/>
      <c r="D89" s="66"/>
      <c r="E89" s="66"/>
      <c r="F89" s="66"/>
    </row>
    <row r="90" spans="1:6" s="799" customFormat="1" ht="9" customHeight="1">
      <c r="A90" s="167"/>
      <c r="C90" s="66"/>
      <c r="D90" s="66"/>
      <c r="E90" s="66"/>
      <c r="F90" s="66"/>
    </row>
    <row r="91" spans="1:6" s="799" customFormat="1" ht="9" customHeight="1">
      <c r="A91" s="162"/>
      <c r="C91" s="66"/>
      <c r="D91" s="66"/>
      <c r="E91" s="66"/>
      <c r="F91" s="66"/>
    </row>
    <row r="92" spans="1:6" s="799" customFormat="1" ht="9" customHeight="1">
      <c r="A92" s="162"/>
      <c r="C92" s="66"/>
      <c r="D92" s="66"/>
      <c r="E92" s="66"/>
      <c r="F92" s="66"/>
    </row>
    <row r="93" spans="1:6" s="799" customFormat="1" ht="9" customHeight="1">
      <c r="A93" s="162"/>
      <c r="C93" s="66"/>
      <c r="D93" s="66"/>
      <c r="E93" s="66"/>
      <c r="F93" s="66"/>
    </row>
    <row r="94" spans="1:6" s="799" customFormat="1">
      <c r="A94" s="168"/>
      <c r="C94" s="66"/>
      <c r="D94" s="66"/>
      <c r="E94" s="66"/>
      <c r="F94" s="66"/>
    </row>
    <row r="95" spans="1:6" s="799" customFormat="1">
      <c r="A95" s="168"/>
      <c r="C95" s="66"/>
      <c r="D95" s="66"/>
      <c r="E95" s="66"/>
      <c r="F95" s="66"/>
    </row>
    <row r="96" spans="1:6" s="799" customFormat="1">
      <c r="A96" s="168"/>
      <c r="C96" s="66"/>
      <c r="D96" s="66"/>
      <c r="E96" s="66"/>
      <c r="F96" s="66"/>
    </row>
    <row r="97" spans="1:6" s="799" customFormat="1">
      <c r="A97" s="168"/>
      <c r="C97" s="66"/>
      <c r="D97" s="66"/>
      <c r="E97" s="66"/>
      <c r="F97" s="66"/>
    </row>
    <row r="98" spans="1:6" s="799" customFormat="1">
      <c r="A98" s="168"/>
      <c r="C98" s="66"/>
      <c r="D98" s="66"/>
      <c r="E98" s="66"/>
      <c r="F98" s="66"/>
    </row>
    <row r="99" spans="1:6" s="799" customFormat="1">
      <c r="A99" s="168"/>
      <c r="C99" s="66"/>
      <c r="D99" s="66"/>
      <c r="E99" s="66"/>
      <c r="F99" s="66"/>
    </row>
    <row r="100" spans="1:6" s="799" customFormat="1">
      <c r="A100" s="168"/>
      <c r="C100" s="66"/>
      <c r="D100" s="66"/>
      <c r="E100" s="66"/>
      <c r="F100" s="66"/>
    </row>
    <row r="101" spans="1:6" s="799" customFormat="1" ht="15.75">
      <c r="A101" s="169"/>
      <c r="C101" s="66"/>
      <c r="D101" s="66"/>
      <c r="E101" s="66"/>
      <c r="F101" s="66"/>
    </row>
    <row r="102" spans="1:6" s="799" customFormat="1" ht="15.75">
      <c r="A102" s="169"/>
      <c r="C102" s="66"/>
      <c r="D102" s="66"/>
      <c r="E102" s="66"/>
      <c r="F102" s="66"/>
    </row>
    <row r="103" spans="1:6" s="799" customFormat="1" ht="15.75">
      <c r="A103" s="169"/>
      <c r="C103" s="66"/>
      <c r="D103" s="66"/>
      <c r="E103" s="66"/>
      <c r="F103" s="66"/>
    </row>
    <row r="104" spans="1:6" s="799" customFormat="1" ht="15.75">
      <c r="A104" s="169"/>
      <c r="C104" s="66"/>
      <c r="D104" s="66"/>
      <c r="E104" s="66"/>
      <c r="F104" s="66"/>
    </row>
    <row r="105" spans="1:6" s="799" customFormat="1" ht="15.75">
      <c r="A105" s="169"/>
      <c r="C105" s="66"/>
      <c r="D105" s="66"/>
      <c r="E105" s="66"/>
      <c r="F105" s="66"/>
    </row>
    <row r="106" spans="1:6" s="799" customFormat="1" ht="15.75">
      <c r="A106" s="169"/>
      <c r="C106" s="66"/>
      <c r="D106" s="66"/>
      <c r="E106" s="66"/>
      <c r="F106" s="66"/>
    </row>
    <row r="107" spans="1:6" s="799" customFormat="1" ht="15.75">
      <c r="A107" s="169"/>
      <c r="C107" s="66"/>
      <c r="D107" s="66"/>
      <c r="E107" s="66"/>
      <c r="F107" s="66"/>
    </row>
    <row r="108" spans="1:6" s="799" customFormat="1" ht="15.75">
      <c r="A108" s="169"/>
      <c r="C108" s="66"/>
      <c r="D108" s="66"/>
      <c r="E108" s="66"/>
      <c r="F108" s="66"/>
    </row>
    <row r="109" spans="1:6" s="799" customFormat="1" ht="15.75">
      <c r="A109" s="169"/>
      <c r="C109" s="66"/>
      <c r="D109" s="66"/>
      <c r="E109" s="66"/>
      <c r="F109" s="66"/>
    </row>
    <row r="110" spans="1:6" s="799" customFormat="1" ht="15.75">
      <c r="A110" s="169"/>
      <c r="C110" s="66"/>
      <c r="D110" s="66"/>
      <c r="E110" s="66"/>
      <c r="F110" s="66"/>
    </row>
    <row r="111" spans="1:6" s="799" customFormat="1" ht="15.75">
      <c r="A111" s="169"/>
      <c r="C111" s="66"/>
      <c r="D111" s="66"/>
      <c r="E111" s="66"/>
      <c r="F111" s="66"/>
    </row>
    <row r="112" spans="1:6" s="799" customFormat="1" ht="15.75">
      <c r="A112" s="169"/>
      <c r="C112" s="66"/>
      <c r="D112" s="66"/>
      <c r="E112" s="66"/>
      <c r="F112" s="66"/>
    </row>
    <row r="113" spans="1:6" s="799" customFormat="1" ht="15.75">
      <c r="A113" s="169"/>
      <c r="C113" s="66"/>
      <c r="D113" s="66"/>
      <c r="E113" s="66"/>
      <c r="F113" s="66"/>
    </row>
    <row r="114" spans="1:6" s="799" customFormat="1" ht="15.75">
      <c r="A114" s="169"/>
      <c r="C114" s="66"/>
      <c r="D114" s="66"/>
      <c r="E114" s="66"/>
      <c r="F114" s="66"/>
    </row>
    <row r="115" spans="1:6" s="799" customFormat="1" ht="15.75">
      <c r="A115" s="169"/>
      <c r="C115" s="66"/>
      <c r="D115" s="66"/>
      <c r="E115" s="66"/>
      <c r="F115" s="66"/>
    </row>
    <row r="116" spans="1:6" s="799" customFormat="1" ht="15.75">
      <c r="A116" s="169"/>
      <c r="C116" s="66"/>
      <c r="D116" s="66"/>
      <c r="E116" s="66"/>
      <c r="F116" s="66"/>
    </row>
    <row r="117" spans="1:6" s="799" customFormat="1" ht="15.75">
      <c r="A117" s="169"/>
      <c r="C117" s="66"/>
      <c r="D117" s="66"/>
      <c r="E117" s="66"/>
      <c r="F117" s="66"/>
    </row>
    <row r="118" spans="1:6" s="799" customFormat="1" ht="15.75">
      <c r="A118" s="169"/>
      <c r="C118" s="66"/>
      <c r="D118" s="66"/>
      <c r="E118" s="66"/>
      <c r="F118" s="66"/>
    </row>
    <row r="119" spans="1:6" s="799" customFormat="1" ht="15.75">
      <c r="A119" s="169"/>
      <c r="C119" s="66"/>
      <c r="D119" s="66"/>
      <c r="E119" s="66"/>
      <c r="F119" s="66"/>
    </row>
    <row r="120" spans="1:6" s="799" customFormat="1" ht="15.75">
      <c r="A120" s="169"/>
      <c r="C120" s="66"/>
      <c r="D120" s="66"/>
      <c r="E120" s="66"/>
      <c r="F120" s="66"/>
    </row>
    <row r="121" spans="1:6" s="799" customFormat="1" ht="15.75">
      <c r="A121" s="169"/>
      <c r="C121" s="66"/>
      <c r="D121" s="66"/>
      <c r="E121" s="66"/>
      <c r="F121" s="66"/>
    </row>
    <row r="122" spans="1:6" s="799" customFormat="1" ht="15.75">
      <c r="A122" s="169"/>
      <c r="C122" s="66"/>
      <c r="D122" s="66"/>
      <c r="E122" s="66"/>
      <c r="F122" s="66"/>
    </row>
    <row r="123" spans="1:6" s="799" customFormat="1" ht="15.75">
      <c r="A123" s="169"/>
      <c r="C123" s="66"/>
      <c r="D123" s="66"/>
      <c r="E123" s="66"/>
      <c r="F123" s="66"/>
    </row>
    <row r="124" spans="1:6" s="799" customFormat="1" ht="15.75">
      <c r="A124" s="169"/>
      <c r="C124" s="66"/>
      <c r="D124" s="66"/>
      <c r="E124" s="66"/>
      <c r="F124" s="66"/>
    </row>
    <row r="125" spans="1:6" s="799" customFormat="1" ht="15.75">
      <c r="A125" s="169"/>
      <c r="C125" s="66"/>
      <c r="D125" s="66"/>
      <c r="E125" s="66"/>
      <c r="F125" s="66"/>
    </row>
    <row r="126" spans="1:6" s="799" customFormat="1" ht="15.75">
      <c r="A126" s="169"/>
      <c r="C126" s="66"/>
      <c r="D126" s="66"/>
      <c r="E126" s="66"/>
      <c r="F126" s="66"/>
    </row>
    <row r="127" spans="1:6" s="799" customFormat="1" ht="15.75">
      <c r="A127" s="169"/>
      <c r="C127" s="66"/>
      <c r="D127" s="66"/>
      <c r="E127" s="66"/>
      <c r="F127" s="66"/>
    </row>
    <row r="128" spans="1:6" s="799" customFormat="1" ht="15.75">
      <c r="A128" s="169"/>
      <c r="C128" s="66"/>
      <c r="D128" s="66"/>
      <c r="E128" s="66"/>
      <c r="F128" s="66"/>
    </row>
    <row r="129" spans="1:6" s="799" customFormat="1" ht="15.75">
      <c r="A129" s="169"/>
      <c r="C129" s="66"/>
      <c r="D129" s="66"/>
      <c r="E129" s="66"/>
      <c r="F129" s="66"/>
    </row>
    <row r="130" spans="1:6" s="799" customFormat="1" ht="15.75">
      <c r="A130" s="169"/>
      <c r="C130" s="66"/>
      <c r="D130" s="66"/>
      <c r="E130" s="66"/>
      <c r="F130" s="66"/>
    </row>
    <row r="131" spans="1:6" s="799" customFormat="1" ht="15.75">
      <c r="A131" s="169"/>
      <c r="C131" s="66"/>
      <c r="D131" s="66"/>
      <c r="E131" s="66"/>
      <c r="F131" s="66"/>
    </row>
    <row r="132" spans="1:6" s="799" customFormat="1" ht="15.75">
      <c r="A132" s="169"/>
      <c r="C132" s="66"/>
      <c r="D132" s="66"/>
      <c r="E132" s="66"/>
      <c r="F132" s="66"/>
    </row>
    <row r="133" spans="1:6" s="799" customFormat="1" ht="15.75">
      <c r="A133" s="169"/>
      <c r="C133" s="66"/>
      <c r="D133" s="66"/>
      <c r="E133" s="66"/>
      <c r="F133" s="66"/>
    </row>
    <row r="134" spans="1:6" s="799" customFormat="1" ht="15.75">
      <c r="A134" s="169"/>
      <c r="C134" s="66"/>
      <c r="D134" s="66"/>
      <c r="E134" s="66"/>
      <c r="F134" s="66"/>
    </row>
    <row r="135" spans="1:6" s="799" customFormat="1" ht="15.75">
      <c r="A135" s="169"/>
      <c r="C135" s="66"/>
      <c r="D135" s="66"/>
      <c r="E135" s="66"/>
      <c r="F135" s="66"/>
    </row>
    <row r="136" spans="1:6" s="799" customFormat="1" ht="15.75">
      <c r="A136" s="169"/>
      <c r="C136" s="66"/>
      <c r="D136" s="66"/>
      <c r="E136" s="66"/>
      <c r="F136" s="66"/>
    </row>
    <row r="137" spans="1:6" s="799" customFormat="1" ht="15.75">
      <c r="A137" s="169"/>
      <c r="C137" s="66"/>
      <c r="D137" s="66"/>
      <c r="E137" s="66"/>
      <c r="F137" s="66"/>
    </row>
    <row r="138" spans="1:6" s="799" customFormat="1" ht="15.75">
      <c r="A138" s="169"/>
      <c r="C138" s="66"/>
      <c r="D138" s="66"/>
      <c r="E138" s="66"/>
      <c r="F138" s="66"/>
    </row>
    <row r="139" spans="1:6" s="799" customFormat="1" ht="15.75">
      <c r="A139" s="169"/>
      <c r="C139" s="66"/>
      <c r="D139" s="66"/>
      <c r="E139" s="66"/>
      <c r="F139" s="66"/>
    </row>
    <row r="140" spans="1:6" s="799" customFormat="1" ht="15.75">
      <c r="A140" s="169"/>
      <c r="C140" s="66"/>
      <c r="D140" s="66"/>
      <c r="E140" s="66"/>
      <c r="F140" s="66"/>
    </row>
    <row r="141" spans="1:6" s="799" customFormat="1" ht="15.75">
      <c r="A141" s="169"/>
      <c r="C141" s="66"/>
      <c r="D141" s="66"/>
      <c r="E141" s="66"/>
      <c r="F141" s="66"/>
    </row>
    <row r="142" spans="1:6" s="799" customFormat="1" ht="15.75">
      <c r="A142" s="169"/>
      <c r="C142" s="66"/>
      <c r="D142" s="66"/>
      <c r="E142" s="66"/>
      <c r="F142" s="66"/>
    </row>
    <row r="143" spans="1:6" s="799" customFormat="1" ht="15.75">
      <c r="A143" s="169"/>
      <c r="C143" s="66"/>
      <c r="D143" s="66"/>
      <c r="E143" s="66"/>
      <c r="F143" s="66"/>
    </row>
    <row r="144" spans="1:6" s="799" customFormat="1" ht="15.75">
      <c r="A144" s="169"/>
      <c r="C144" s="66"/>
      <c r="D144" s="66"/>
      <c r="E144" s="66"/>
      <c r="F144" s="66"/>
    </row>
    <row r="145" spans="1:6" s="799" customFormat="1" ht="15.75">
      <c r="A145" s="169"/>
      <c r="C145" s="66"/>
      <c r="D145" s="66"/>
      <c r="E145" s="66"/>
      <c r="F145" s="66"/>
    </row>
    <row r="146" spans="1:6" s="799" customFormat="1" ht="15.75">
      <c r="A146" s="169"/>
      <c r="C146" s="66"/>
      <c r="D146" s="66"/>
      <c r="E146" s="66"/>
      <c r="F146" s="66"/>
    </row>
    <row r="147" spans="1:6" s="799" customFormat="1" ht="15.75">
      <c r="A147" s="169"/>
      <c r="C147" s="66"/>
      <c r="D147" s="66"/>
      <c r="E147" s="66"/>
      <c r="F147" s="66"/>
    </row>
    <row r="148" spans="1:6" s="799" customFormat="1" ht="15.75">
      <c r="A148" s="169"/>
      <c r="C148" s="66"/>
      <c r="D148" s="66"/>
      <c r="E148" s="66"/>
      <c r="F148" s="66"/>
    </row>
    <row r="149" spans="1:6" s="799" customFormat="1" ht="15.75">
      <c r="A149" s="169"/>
      <c r="C149" s="66"/>
      <c r="D149" s="66"/>
      <c r="E149" s="66"/>
      <c r="F149" s="66"/>
    </row>
    <row r="150" spans="1:6" s="799" customFormat="1" ht="15.75">
      <c r="A150" s="169"/>
      <c r="C150" s="66"/>
      <c r="D150" s="66"/>
      <c r="E150" s="66"/>
      <c r="F150" s="66"/>
    </row>
    <row r="151" spans="1:6" s="799" customFormat="1" ht="15.75">
      <c r="A151" s="169"/>
      <c r="C151" s="66"/>
      <c r="D151" s="66"/>
      <c r="E151" s="66"/>
      <c r="F151" s="66"/>
    </row>
    <row r="152" spans="1:6" s="799" customFormat="1" ht="15.75">
      <c r="A152" s="169"/>
      <c r="C152" s="66"/>
      <c r="D152" s="66"/>
      <c r="E152" s="66"/>
      <c r="F152" s="66"/>
    </row>
    <row r="153" spans="1:6" s="799" customFormat="1" ht="15.75">
      <c r="A153" s="169"/>
      <c r="C153" s="66"/>
      <c r="D153" s="66"/>
      <c r="E153" s="66"/>
      <c r="F153" s="66"/>
    </row>
    <row r="154" spans="1:6" s="799" customFormat="1" ht="15.75">
      <c r="A154" s="169"/>
      <c r="C154" s="66"/>
      <c r="D154" s="66"/>
      <c r="E154" s="66"/>
      <c r="F154" s="66"/>
    </row>
    <row r="155" spans="1:6" s="799" customFormat="1" ht="15.75">
      <c r="A155" s="169"/>
      <c r="C155" s="66"/>
      <c r="D155" s="66"/>
      <c r="E155" s="66"/>
      <c r="F155" s="66"/>
    </row>
    <row r="156" spans="1:6" s="799" customFormat="1" ht="15.75">
      <c r="A156" s="169"/>
      <c r="C156" s="66"/>
      <c r="D156" s="66"/>
      <c r="E156" s="66"/>
      <c r="F156" s="66"/>
    </row>
    <row r="157" spans="1:6" s="799" customFormat="1" ht="15.75">
      <c r="A157" s="169"/>
      <c r="C157" s="66"/>
      <c r="D157" s="66"/>
      <c r="E157" s="66"/>
      <c r="F157" s="66"/>
    </row>
    <row r="158" spans="1:6" s="799" customFormat="1" ht="15.75">
      <c r="A158" s="169"/>
      <c r="C158" s="66"/>
      <c r="D158" s="66"/>
      <c r="E158" s="66"/>
      <c r="F158" s="66"/>
    </row>
    <row r="159" spans="1:6" s="799" customFormat="1" ht="15.75">
      <c r="A159" s="169"/>
      <c r="C159" s="66"/>
      <c r="D159" s="66"/>
      <c r="E159" s="66"/>
      <c r="F159" s="66"/>
    </row>
    <row r="160" spans="1:6" s="799" customFormat="1" ht="15.75">
      <c r="A160" s="169"/>
      <c r="C160" s="66"/>
      <c r="D160" s="66"/>
      <c r="E160" s="66"/>
      <c r="F160" s="66"/>
    </row>
    <row r="161" spans="1:6" s="799" customFormat="1" ht="15.75">
      <c r="A161" s="169"/>
      <c r="C161" s="66"/>
      <c r="D161" s="66"/>
      <c r="E161" s="66"/>
      <c r="F161" s="66"/>
    </row>
    <row r="162" spans="1:6" s="799" customFormat="1" ht="15.75">
      <c r="A162" s="169"/>
      <c r="C162" s="66"/>
      <c r="D162" s="66"/>
      <c r="E162" s="66"/>
      <c r="F162" s="66"/>
    </row>
    <row r="163" spans="1:6" s="799" customFormat="1" ht="15.75">
      <c r="A163" s="169"/>
      <c r="C163" s="66"/>
      <c r="D163" s="66"/>
      <c r="E163" s="66"/>
      <c r="F163" s="66"/>
    </row>
    <row r="164" spans="1:6" s="799" customFormat="1" ht="15.75">
      <c r="A164" s="169"/>
      <c r="C164" s="66"/>
      <c r="D164" s="66"/>
      <c r="E164" s="66"/>
      <c r="F164" s="66"/>
    </row>
    <row r="165" spans="1:6" s="799" customFormat="1" ht="15.75">
      <c r="A165" s="169"/>
      <c r="C165" s="66"/>
      <c r="D165" s="66"/>
      <c r="E165" s="66"/>
      <c r="F165" s="66"/>
    </row>
    <row r="166" spans="1:6" s="799" customFormat="1" ht="15.75">
      <c r="A166" s="169"/>
      <c r="C166" s="66"/>
      <c r="D166" s="66"/>
      <c r="E166" s="66"/>
      <c r="F166" s="66"/>
    </row>
    <row r="167" spans="1:6" s="799" customFormat="1" ht="15.75">
      <c r="A167" s="169"/>
      <c r="C167" s="66"/>
      <c r="D167" s="66"/>
      <c r="E167" s="66"/>
      <c r="F167" s="66"/>
    </row>
    <row r="168" spans="1:6" s="799" customFormat="1" ht="15.75">
      <c r="A168" s="169"/>
      <c r="C168" s="66"/>
      <c r="D168" s="66"/>
      <c r="E168" s="66"/>
      <c r="F168" s="66"/>
    </row>
    <row r="169" spans="1:6" s="799" customFormat="1" ht="15.75">
      <c r="A169" s="169"/>
      <c r="C169" s="66"/>
      <c r="D169" s="66"/>
      <c r="E169" s="66"/>
      <c r="F169" s="66"/>
    </row>
    <row r="170" spans="1:6" s="799" customFormat="1" ht="15.75">
      <c r="A170" s="169"/>
      <c r="C170" s="66"/>
      <c r="D170" s="66"/>
      <c r="E170" s="66"/>
      <c r="F170" s="66"/>
    </row>
    <row r="171" spans="1:6" s="799" customFormat="1" ht="15.75">
      <c r="A171" s="169"/>
      <c r="C171" s="66"/>
      <c r="D171" s="66"/>
      <c r="E171" s="66"/>
      <c r="F171" s="66"/>
    </row>
    <row r="172" spans="1:6" s="799" customFormat="1" ht="15.75">
      <c r="A172" s="169"/>
      <c r="C172" s="66"/>
      <c r="D172" s="66"/>
      <c r="E172" s="66"/>
      <c r="F172" s="66"/>
    </row>
    <row r="173" spans="1:6" s="799" customFormat="1" ht="15.75">
      <c r="A173" s="169"/>
      <c r="C173" s="66"/>
      <c r="D173" s="66"/>
      <c r="E173" s="66"/>
      <c r="F173" s="66"/>
    </row>
    <row r="174" spans="1:6" s="799" customFormat="1" ht="15.75">
      <c r="A174" s="169"/>
      <c r="C174" s="66"/>
      <c r="D174" s="66"/>
      <c r="E174" s="66"/>
      <c r="F174" s="66"/>
    </row>
    <row r="175" spans="1:6" s="799" customFormat="1" ht="15.75">
      <c r="A175" s="169"/>
      <c r="C175" s="66"/>
      <c r="D175" s="66"/>
      <c r="E175" s="66"/>
      <c r="F175" s="66"/>
    </row>
    <row r="176" spans="1:6" s="799" customFormat="1" ht="15.75">
      <c r="A176" s="169"/>
      <c r="C176" s="66"/>
      <c r="D176" s="66"/>
      <c r="E176" s="66"/>
      <c r="F176" s="66"/>
    </row>
    <row r="177" spans="1:6" s="799" customFormat="1" ht="15.75">
      <c r="A177" s="169"/>
      <c r="C177" s="66"/>
      <c r="D177" s="66"/>
      <c r="E177" s="66"/>
      <c r="F177" s="66"/>
    </row>
    <row r="178" spans="1:6" s="799" customFormat="1" ht="15.75">
      <c r="A178" s="169"/>
      <c r="C178" s="66"/>
      <c r="D178" s="66"/>
      <c r="E178" s="66"/>
      <c r="F178" s="66"/>
    </row>
    <row r="179" spans="1:6" s="799" customFormat="1" ht="15.75">
      <c r="A179" s="169"/>
      <c r="C179" s="66"/>
      <c r="D179" s="66"/>
      <c r="E179" s="66"/>
      <c r="F179" s="66"/>
    </row>
    <row r="180" spans="1:6" s="799" customFormat="1" ht="15.75">
      <c r="A180" s="169"/>
      <c r="C180" s="66"/>
      <c r="D180" s="66"/>
      <c r="E180" s="66"/>
      <c r="F180" s="66"/>
    </row>
    <row r="181" spans="1:6" s="799" customFormat="1" ht="15.75">
      <c r="A181" s="169"/>
      <c r="C181" s="66"/>
      <c r="D181" s="66"/>
      <c r="E181" s="66"/>
      <c r="F181" s="66"/>
    </row>
    <row r="182" spans="1:6" s="799" customFormat="1" ht="15.75">
      <c r="A182" s="169"/>
      <c r="C182" s="66"/>
      <c r="D182" s="66"/>
      <c r="E182" s="66"/>
      <c r="F182" s="66"/>
    </row>
    <row r="183" spans="1:6" s="799" customFormat="1" ht="15.75">
      <c r="A183" s="169"/>
      <c r="C183" s="66"/>
      <c r="D183" s="66"/>
      <c r="E183" s="66"/>
      <c r="F183" s="66"/>
    </row>
    <row r="184" spans="1:6" s="799" customFormat="1" ht="15.75">
      <c r="A184" s="169"/>
      <c r="C184" s="66"/>
      <c r="D184" s="66"/>
      <c r="E184" s="66"/>
      <c r="F184" s="66"/>
    </row>
    <row r="185" spans="1:6" s="799" customFormat="1" ht="15.75">
      <c r="A185" s="169"/>
      <c r="C185" s="66"/>
      <c r="D185" s="66"/>
      <c r="E185" s="66"/>
      <c r="F185" s="66"/>
    </row>
    <row r="186" spans="1:6" s="799" customFormat="1" ht="15.75">
      <c r="A186" s="169"/>
      <c r="C186" s="66"/>
      <c r="D186" s="66"/>
      <c r="E186" s="66"/>
      <c r="F186" s="66"/>
    </row>
    <row r="187" spans="1:6" s="799" customFormat="1" ht="15.75">
      <c r="A187" s="169"/>
      <c r="C187" s="66"/>
      <c r="D187" s="66"/>
      <c r="E187" s="66"/>
      <c r="F187" s="66"/>
    </row>
    <row r="188" spans="1:6" s="799" customFormat="1" ht="15.75">
      <c r="A188" s="169"/>
      <c r="C188" s="66"/>
      <c r="D188" s="66"/>
      <c r="E188" s="66"/>
      <c r="F188" s="66"/>
    </row>
    <row r="189" spans="1:6" s="799" customFormat="1" ht="15.75">
      <c r="A189" s="169"/>
      <c r="C189" s="66"/>
      <c r="D189" s="66"/>
      <c r="E189" s="66"/>
      <c r="F189" s="66"/>
    </row>
    <row r="190" spans="1:6" s="799" customFormat="1" ht="15.75">
      <c r="A190" s="169"/>
      <c r="C190" s="66"/>
      <c r="D190" s="66"/>
      <c r="E190" s="66"/>
      <c r="F190" s="66"/>
    </row>
    <row r="191" spans="1:6" s="799" customFormat="1" ht="15.75">
      <c r="A191" s="169"/>
      <c r="C191" s="66"/>
      <c r="D191" s="66"/>
      <c r="E191" s="66"/>
      <c r="F191" s="66"/>
    </row>
    <row r="192" spans="1:6" s="799" customFormat="1" ht="15.75">
      <c r="A192" s="57"/>
      <c r="C192" s="66"/>
      <c r="D192" s="66"/>
      <c r="E192" s="66"/>
      <c r="F192" s="66"/>
    </row>
    <row r="193" spans="1:13" ht="15.75">
      <c r="A193" s="57"/>
      <c r="C193" s="66"/>
      <c r="D193" s="66"/>
      <c r="E193" s="66"/>
      <c r="F193" s="66"/>
      <c r="L193" s="799"/>
      <c r="M193" s="799"/>
    </row>
    <row r="194" spans="1:13" ht="15.75">
      <c r="A194" s="57"/>
      <c r="C194" s="66"/>
      <c r="D194" s="66"/>
      <c r="E194" s="66"/>
      <c r="F194" s="66"/>
      <c r="L194" s="799"/>
      <c r="M194" s="799"/>
    </row>
    <row r="195" spans="1:13" ht="15.75">
      <c r="A195" s="57"/>
      <c r="C195" s="66"/>
      <c r="D195" s="66"/>
      <c r="E195" s="66"/>
      <c r="F195" s="66"/>
      <c r="L195" s="799"/>
      <c r="M195" s="799"/>
    </row>
    <row r="196" spans="1:13" ht="15.75">
      <c r="A196" s="57"/>
      <c r="C196" s="66"/>
      <c r="D196" s="66"/>
      <c r="E196" s="66"/>
      <c r="F196" s="66"/>
      <c r="L196" s="799"/>
      <c r="M196" s="799"/>
    </row>
    <row r="197" spans="1:13" ht="15.75">
      <c r="A197" s="57"/>
      <c r="C197" s="66"/>
      <c r="D197" s="66"/>
      <c r="E197" s="66"/>
      <c r="F197" s="66"/>
      <c r="L197" s="799"/>
      <c r="M197" s="799"/>
    </row>
    <row r="198" spans="1:13" ht="15.75">
      <c r="A198" s="57"/>
      <c r="C198" s="66"/>
      <c r="D198" s="66"/>
      <c r="E198" s="66"/>
      <c r="F198" s="66"/>
      <c r="L198" s="799"/>
      <c r="M198" s="799"/>
    </row>
    <row r="199" spans="1:13" ht="15.75">
      <c r="A199" s="57"/>
      <c r="C199" s="66"/>
      <c r="D199" s="66"/>
      <c r="E199" s="66"/>
      <c r="F199" s="66"/>
      <c r="L199" s="799"/>
      <c r="M199" s="799"/>
    </row>
    <row r="200" spans="1:13" ht="15.75">
      <c r="A200" s="57"/>
      <c r="C200" s="66"/>
      <c r="D200" s="66"/>
      <c r="E200" s="66"/>
      <c r="F200" s="66"/>
      <c r="L200" s="799"/>
      <c r="M200" s="799"/>
    </row>
    <row r="201" spans="1:13" ht="15.75">
      <c r="A201" s="57"/>
      <c r="C201" s="66"/>
      <c r="D201" s="66"/>
      <c r="E201" s="66"/>
      <c r="F201" s="66"/>
    </row>
    <row r="202" spans="1:13" ht="15.75">
      <c r="A202" s="57"/>
      <c r="C202" s="66"/>
      <c r="D202" s="66"/>
      <c r="E202" s="66"/>
      <c r="F202" s="66"/>
    </row>
    <row r="203" spans="1:13" ht="15.75">
      <c r="A203" s="57"/>
      <c r="C203" s="66"/>
      <c r="D203" s="66"/>
      <c r="E203" s="66"/>
      <c r="F203" s="66"/>
    </row>
    <row r="204" spans="1:13" ht="15.75">
      <c r="A204" s="57"/>
      <c r="C204" s="66"/>
      <c r="D204" s="66"/>
      <c r="E204" s="66"/>
      <c r="F204" s="66"/>
    </row>
    <row r="205" spans="1:13" ht="15.75">
      <c r="A205" s="57"/>
      <c r="C205" s="66"/>
      <c r="D205" s="66"/>
      <c r="E205" s="66"/>
      <c r="F205" s="66"/>
    </row>
    <row r="206" spans="1:13" ht="15.75">
      <c r="A206" s="57"/>
      <c r="C206" s="66"/>
      <c r="D206" s="66"/>
      <c r="E206" s="66"/>
      <c r="F206" s="66"/>
    </row>
    <row r="207" spans="1:13" ht="15.75">
      <c r="A207" s="57"/>
      <c r="C207" s="66"/>
      <c r="D207" s="66"/>
      <c r="E207" s="66"/>
      <c r="F207" s="66"/>
    </row>
    <row r="208" spans="1:13" ht="15.75">
      <c r="A208" s="57"/>
      <c r="C208" s="66"/>
      <c r="D208" s="66"/>
      <c r="E208" s="66"/>
      <c r="F208" s="66"/>
    </row>
    <row r="209" spans="1:6" ht="15.75">
      <c r="A209" s="57"/>
      <c r="C209" s="66"/>
      <c r="D209" s="66"/>
      <c r="E209" s="66"/>
      <c r="F209" s="66"/>
    </row>
    <row r="210" spans="1:6" ht="15.75">
      <c r="A210" s="57"/>
      <c r="C210" s="66"/>
      <c r="D210" s="66"/>
      <c r="E210" s="66"/>
      <c r="F210" s="66"/>
    </row>
    <row r="211" spans="1:6" ht="15.75">
      <c r="A211" s="57"/>
      <c r="C211" s="66"/>
      <c r="D211" s="66"/>
      <c r="E211" s="66"/>
      <c r="F211" s="66"/>
    </row>
    <row r="212" spans="1:6" ht="15.75">
      <c r="A212" s="57"/>
      <c r="C212" s="66"/>
      <c r="D212" s="66"/>
      <c r="E212" s="66"/>
      <c r="F212" s="66"/>
    </row>
    <row r="213" spans="1:6" ht="15.75">
      <c r="A213" s="57"/>
      <c r="C213" s="66"/>
      <c r="D213" s="66"/>
      <c r="E213" s="66"/>
      <c r="F213" s="66"/>
    </row>
    <row r="214" spans="1:6" ht="15.75">
      <c r="A214" s="57"/>
      <c r="C214" s="66"/>
      <c r="D214" s="66"/>
      <c r="E214" s="66"/>
      <c r="F214" s="66"/>
    </row>
    <row r="215" spans="1:6" ht="15.75">
      <c r="A215" s="57"/>
      <c r="C215" s="66"/>
      <c r="D215" s="66"/>
      <c r="E215" s="66"/>
      <c r="F215" s="66"/>
    </row>
    <row r="216" spans="1:6" ht="15.75">
      <c r="A216" s="57"/>
      <c r="C216" s="66"/>
      <c r="D216" s="66"/>
      <c r="E216" s="66"/>
      <c r="F216" s="66"/>
    </row>
    <row r="217" spans="1:6" ht="15.75">
      <c r="A217" s="57"/>
      <c r="C217" s="66"/>
      <c r="D217" s="66"/>
      <c r="E217" s="66"/>
      <c r="F217" s="66"/>
    </row>
    <row r="218" spans="1:6" ht="15.75">
      <c r="A218" s="57"/>
      <c r="C218" s="66"/>
      <c r="D218" s="66"/>
      <c r="E218" s="66"/>
      <c r="F218" s="66"/>
    </row>
    <row r="219" spans="1:6" ht="15.75">
      <c r="A219" s="57"/>
      <c r="C219" s="66"/>
      <c r="D219" s="66"/>
      <c r="E219" s="66"/>
      <c r="F219" s="66"/>
    </row>
    <row r="220" spans="1:6" ht="15.75">
      <c r="A220" s="57"/>
      <c r="C220" s="66"/>
      <c r="D220" s="66"/>
      <c r="E220" s="66"/>
      <c r="F220" s="66"/>
    </row>
    <row r="221" spans="1:6" ht="15.75">
      <c r="A221" s="57"/>
      <c r="C221" s="66"/>
      <c r="D221" s="66"/>
      <c r="E221" s="66"/>
      <c r="F221" s="66"/>
    </row>
    <row r="222" spans="1:6" ht="15.75">
      <c r="A222" s="57"/>
      <c r="C222" s="66"/>
      <c r="D222" s="66"/>
      <c r="E222" s="66"/>
      <c r="F222" s="66"/>
    </row>
    <row r="223" spans="1:6" ht="15.75">
      <c r="A223" s="57"/>
      <c r="C223" s="66"/>
      <c r="D223" s="66"/>
      <c r="E223" s="66"/>
      <c r="F223" s="66"/>
    </row>
    <row r="224" spans="1:6" ht="15.75">
      <c r="A224" s="57"/>
      <c r="C224" s="66"/>
      <c r="D224" s="66"/>
      <c r="E224" s="66"/>
      <c r="F224" s="66"/>
    </row>
    <row r="225" spans="1:6" ht="15.75">
      <c r="A225" s="57"/>
      <c r="C225" s="66"/>
      <c r="D225" s="66"/>
      <c r="E225" s="66"/>
      <c r="F225" s="66"/>
    </row>
    <row r="226" spans="1:6" ht="15.75">
      <c r="A226" s="57"/>
      <c r="C226" s="66"/>
      <c r="D226" s="66"/>
      <c r="E226" s="66"/>
      <c r="F226" s="66"/>
    </row>
    <row r="227" spans="1:6" ht="15.75">
      <c r="A227" s="57"/>
      <c r="C227" s="66"/>
      <c r="D227" s="66"/>
      <c r="E227" s="66"/>
      <c r="F227" s="66"/>
    </row>
    <row r="228" spans="1:6" ht="15.75">
      <c r="A228" s="57"/>
      <c r="C228" s="66"/>
      <c r="D228" s="66"/>
      <c r="E228" s="66"/>
      <c r="F228" s="66"/>
    </row>
    <row r="229" spans="1:6" ht="15.75">
      <c r="A229" s="57"/>
      <c r="C229" s="66"/>
      <c r="D229" s="66"/>
      <c r="E229" s="66"/>
      <c r="F229" s="66"/>
    </row>
    <row r="230" spans="1:6" ht="15.75">
      <c r="A230" s="57"/>
      <c r="C230" s="66"/>
      <c r="D230" s="66"/>
      <c r="E230" s="66"/>
      <c r="F230" s="66"/>
    </row>
    <row r="231" spans="1:6" ht="15.75">
      <c r="A231" s="57"/>
      <c r="C231" s="66"/>
      <c r="D231" s="66"/>
      <c r="E231" s="66"/>
      <c r="F231" s="66"/>
    </row>
    <row r="232" spans="1:6" ht="15.75">
      <c r="A232" s="57"/>
      <c r="C232" s="66"/>
      <c r="D232" s="66"/>
      <c r="E232" s="66"/>
      <c r="F232" s="66"/>
    </row>
    <row r="233" spans="1:6" ht="15.75">
      <c r="A233" s="57"/>
      <c r="C233" s="66"/>
      <c r="D233" s="66"/>
      <c r="E233" s="66"/>
      <c r="F233" s="66"/>
    </row>
    <row r="234" spans="1:6" ht="15.75">
      <c r="A234" s="57"/>
      <c r="C234" s="66"/>
      <c r="D234" s="66"/>
      <c r="E234" s="66"/>
      <c r="F234" s="66"/>
    </row>
    <row r="235" spans="1:6" ht="15.75">
      <c r="A235" s="57"/>
      <c r="C235" s="66"/>
      <c r="D235" s="66"/>
      <c r="E235" s="66"/>
      <c r="F235" s="66"/>
    </row>
    <row r="236" spans="1:6" ht="15.75">
      <c r="A236" s="57"/>
      <c r="C236" s="66"/>
      <c r="D236" s="66"/>
      <c r="E236" s="66"/>
      <c r="F236" s="66"/>
    </row>
    <row r="237" spans="1:6" ht="15.75">
      <c r="A237" s="57"/>
      <c r="C237" s="66"/>
      <c r="D237" s="66"/>
      <c r="E237" s="66"/>
      <c r="F237" s="66"/>
    </row>
    <row r="238" spans="1:6" ht="15.75">
      <c r="A238" s="57"/>
      <c r="C238" s="66"/>
      <c r="D238" s="66"/>
      <c r="E238" s="66"/>
      <c r="F238" s="66"/>
    </row>
    <row r="239" spans="1:6" ht="15.75">
      <c r="A239" s="57"/>
      <c r="C239" s="66"/>
      <c r="D239" s="66"/>
      <c r="E239" s="66"/>
      <c r="F239" s="66"/>
    </row>
    <row r="240" spans="1:6" ht="15.75">
      <c r="A240" s="57"/>
      <c r="C240" s="66"/>
      <c r="D240" s="66"/>
      <c r="E240" s="66"/>
      <c r="F240" s="66"/>
    </row>
    <row r="241" spans="1:6" ht="15.75">
      <c r="A241" s="57"/>
      <c r="C241" s="66"/>
      <c r="D241" s="66"/>
      <c r="E241" s="66"/>
      <c r="F241" s="66"/>
    </row>
    <row r="242" spans="1:6" ht="15.75">
      <c r="A242" s="57"/>
      <c r="C242" s="66"/>
      <c r="D242" s="66"/>
      <c r="E242" s="66"/>
      <c r="F242" s="66"/>
    </row>
    <row r="243" spans="1:6" ht="15.75">
      <c r="A243" s="57"/>
      <c r="C243" s="66"/>
      <c r="D243" s="66"/>
      <c r="E243" s="66"/>
      <c r="F243" s="66"/>
    </row>
    <row r="244" spans="1:6" ht="15.75">
      <c r="A244" s="57"/>
      <c r="C244" s="66"/>
      <c r="D244" s="66"/>
      <c r="E244" s="66"/>
      <c r="F244" s="66"/>
    </row>
    <row r="245" spans="1:6" ht="15.75">
      <c r="A245" s="57"/>
      <c r="C245" s="66"/>
      <c r="D245" s="66"/>
      <c r="E245" s="66"/>
      <c r="F245" s="66"/>
    </row>
    <row r="246" spans="1:6" ht="15.75">
      <c r="A246" s="57"/>
      <c r="C246" s="66"/>
      <c r="D246" s="66"/>
      <c r="E246" s="66"/>
      <c r="F246" s="66"/>
    </row>
    <row r="247" spans="1:6" ht="15.75">
      <c r="A247" s="57"/>
      <c r="C247" s="66"/>
      <c r="D247" s="66"/>
      <c r="E247" s="66"/>
      <c r="F247" s="66"/>
    </row>
    <row r="248" spans="1:6" ht="15.75">
      <c r="A248" s="57"/>
      <c r="C248" s="66"/>
      <c r="D248" s="66"/>
      <c r="E248" s="66"/>
      <c r="F248" s="66"/>
    </row>
    <row r="249" spans="1:6" ht="15.75">
      <c r="A249" s="57"/>
      <c r="C249" s="66"/>
      <c r="D249" s="66"/>
      <c r="E249" s="66"/>
      <c r="F249" s="66"/>
    </row>
    <row r="250" spans="1:6" ht="15.75">
      <c r="A250" s="57"/>
      <c r="C250" s="66"/>
      <c r="D250" s="66"/>
      <c r="E250" s="66"/>
      <c r="F250" s="66"/>
    </row>
    <row r="251" spans="1:6" ht="15.75">
      <c r="A251" s="57"/>
      <c r="C251" s="66"/>
      <c r="D251" s="66"/>
      <c r="E251" s="66"/>
      <c r="F251" s="66"/>
    </row>
    <row r="252" spans="1:6" ht="15.75">
      <c r="A252" s="57"/>
      <c r="C252" s="66"/>
      <c r="D252" s="66"/>
      <c r="E252" s="66"/>
      <c r="F252" s="66"/>
    </row>
    <row r="253" spans="1:6" ht="15.75">
      <c r="A253" s="57"/>
      <c r="C253" s="66"/>
      <c r="D253" s="66"/>
      <c r="E253" s="66"/>
      <c r="F253" s="66"/>
    </row>
    <row r="254" spans="1:6" ht="15.75">
      <c r="A254" s="57"/>
      <c r="C254" s="66"/>
      <c r="D254" s="66"/>
      <c r="E254" s="66"/>
      <c r="F254" s="66"/>
    </row>
    <row r="255" spans="1:6" ht="15.75">
      <c r="A255" s="57"/>
      <c r="C255" s="66"/>
      <c r="D255" s="66"/>
      <c r="E255" s="66"/>
      <c r="F255" s="66"/>
    </row>
    <row r="256" spans="1:6" ht="15.75">
      <c r="A256" s="57"/>
      <c r="C256" s="66"/>
      <c r="D256" s="66"/>
      <c r="E256" s="66"/>
      <c r="F256" s="66"/>
    </row>
    <row r="257" spans="1:6" ht="15.75">
      <c r="A257" s="57"/>
      <c r="C257" s="66"/>
      <c r="D257" s="66"/>
      <c r="E257" s="66"/>
      <c r="F257" s="66"/>
    </row>
    <row r="258" spans="1:6" ht="15.75">
      <c r="A258" s="57"/>
      <c r="C258" s="66"/>
      <c r="D258" s="66"/>
      <c r="E258" s="66"/>
      <c r="F258" s="66"/>
    </row>
    <row r="259" spans="1:6" ht="15.75">
      <c r="A259" s="57"/>
      <c r="C259" s="66"/>
      <c r="D259" s="66"/>
      <c r="E259" s="66"/>
      <c r="F259" s="66"/>
    </row>
    <row r="260" spans="1:6" ht="15.75">
      <c r="A260" s="57"/>
      <c r="C260" s="66"/>
      <c r="D260" s="66"/>
      <c r="E260" s="66"/>
      <c r="F260" s="66"/>
    </row>
    <row r="261" spans="1:6" ht="15.75">
      <c r="A261" s="57"/>
      <c r="C261" s="66"/>
      <c r="D261" s="66"/>
      <c r="E261" s="66"/>
      <c r="F261" s="66"/>
    </row>
    <row r="262" spans="1:6" ht="15.75">
      <c r="A262" s="57"/>
      <c r="C262" s="66"/>
      <c r="D262" s="66"/>
      <c r="E262" s="66"/>
      <c r="F262" s="66"/>
    </row>
    <row r="263" spans="1:6" ht="15.75">
      <c r="A263" s="57"/>
      <c r="C263" s="66"/>
      <c r="D263" s="66"/>
      <c r="E263" s="66"/>
      <c r="F263" s="66"/>
    </row>
    <row r="264" spans="1:6" ht="15.75">
      <c r="A264" s="57"/>
    </row>
    <row r="265" spans="1:6" ht="15.75">
      <c r="A265" s="57"/>
    </row>
    <row r="266" spans="1:6" ht="15.75">
      <c r="A266" s="57"/>
    </row>
    <row r="267" spans="1:6" ht="15.75">
      <c r="A267" s="57"/>
    </row>
    <row r="268" spans="1:6" ht="15.75">
      <c r="A268" s="57"/>
    </row>
    <row r="269" spans="1:6" ht="15.75">
      <c r="A269" s="57"/>
    </row>
    <row r="270" spans="1:6" ht="15.75">
      <c r="A270" s="57"/>
    </row>
    <row r="271" spans="1:6" ht="15.75">
      <c r="A271" s="57"/>
    </row>
    <row r="272" spans="1:6"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row r="617" spans="1:1" ht="15.75">
      <c r="A617" s="57"/>
    </row>
    <row r="618" spans="1:1" ht="15.75">
      <c r="A618" s="57"/>
    </row>
    <row r="619" spans="1:1" ht="15.75">
      <c r="A619" s="57"/>
    </row>
    <row r="620" spans="1:1" ht="15.75">
      <c r="A620" s="57"/>
    </row>
    <row r="621" spans="1:1" ht="15.75">
      <c r="A621" s="57"/>
    </row>
    <row r="622" spans="1:1" ht="15.75">
      <c r="A622" s="57"/>
    </row>
    <row r="623" spans="1:1" ht="15.75">
      <c r="A623" s="57"/>
    </row>
    <row r="624" spans="1:1" ht="15.75">
      <c r="A624" s="57"/>
    </row>
    <row r="625" spans="1:1" ht="15.75">
      <c r="A625" s="57"/>
    </row>
    <row r="626" spans="1:1" ht="15.75">
      <c r="A626" s="57"/>
    </row>
    <row r="627" spans="1:1" ht="15.75">
      <c r="A627" s="57"/>
    </row>
    <row r="628" spans="1:1" ht="15.75">
      <c r="A628" s="57"/>
    </row>
    <row r="629" spans="1:1" ht="15.75">
      <c r="A629" s="57"/>
    </row>
    <row r="630" spans="1:1" ht="15.75">
      <c r="A630" s="57"/>
    </row>
    <row r="631" spans="1:1" ht="15.75">
      <c r="A631" s="57"/>
    </row>
    <row r="632" spans="1:1" ht="15.75">
      <c r="A632" s="57"/>
    </row>
    <row r="633" spans="1:1" ht="15.75">
      <c r="A633" s="57"/>
    </row>
    <row r="634" spans="1:1" ht="15.75">
      <c r="A634" s="57"/>
    </row>
    <row r="635" spans="1:1" ht="15.75">
      <c r="A635" s="57"/>
    </row>
    <row r="636" spans="1:1" ht="15.75">
      <c r="A636" s="57"/>
    </row>
    <row r="637" spans="1:1" ht="15.75">
      <c r="A637" s="57"/>
    </row>
    <row r="638" spans="1:1" ht="15.75">
      <c r="A638" s="57"/>
    </row>
    <row r="639" spans="1:1" ht="15.75">
      <c r="A639" s="57"/>
    </row>
    <row r="640" spans="1:1" ht="15.75">
      <c r="A640" s="57"/>
    </row>
    <row r="641" spans="1:1" ht="15.75">
      <c r="A641" s="57"/>
    </row>
    <row r="642" spans="1:1" ht="15.75">
      <c r="A642" s="57"/>
    </row>
    <row r="643" spans="1:1" ht="15.75">
      <c r="A643" s="57"/>
    </row>
    <row r="644" spans="1:1" ht="15.75">
      <c r="A644" s="57"/>
    </row>
    <row r="645" spans="1:1" ht="15.75">
      <c r="A645" s="57"/>
    </row>
    <row r="646" spans="1:1" ht="15.75">
      <c r="A646" s="57"/>
    </row>
    <row r="647" spans="1:1" ht="15.75">
      <c r="A647" s="57"/>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election activeCell="Q15" sqref="Q15"/>
    </sheetView>
  </sheetViews>
  <sheetFormatPr baseColWidth="10" defaultColWidth="9.140625" defaultRowHeight="15"/>
  <cols>
    <col min="1" max="1" width="37.28515625" style="59" customWidth="1"/>
    <col min="2" max="7" width="19.28515625" style="799" customWidth="1"/>
    <col min="8" max="8" width="15.5703125" style="799" customWidth="1"/>
    <col min="9" max="9" width="15" style="799" customWidth="1"/>
    <col min="10" max="10" width="5.28515625" style="622" customWidth="1"/>
    <col min="11" max="256" width="9.140625" style="799"/>
    <col min="257" max="257" width="37.28515625" style="799" customWidth="1"/>
    <col min="258" max="263" width="19.28515625" style="799" customWidth="1"/>
    <col min="264" max="264" width="15.5703125" style="799" customWidth="1"/>
    <col min="265" max="265" width="15" style="799" customWidth="1"/>
    <col min="266" max="266" width="5.28515625" style="799" customWidth="1"/>
    <col min="267" max="512" width="9.140625" style="799"/>
    <col min="513" max="513" width="37.28515625" style="799" customWidth="1"/>
    <col min="514" max="519" width="19.28515625" style="799" customWidth="1"/>
    <col min="520" max="520" width="15.5703125" style="799" customWidth="1"/>
    <col min="521" max="521" width="15" style="799" customWidth="1"/>
    <col min="522" max="522" width="5.28515625" style="799" customWidth="1"/>
    <col min="523" max="768" width="9.140625" style="799"/>
    <col min="769" max="769" width="37.28515625" style="799" customWidth="1"/>
    <col min="770" max="775" width="19.28515625" style="799" customWidth="1"/>
    <col min="776" max="776" width="15.5703125" style="799" customWidth="1"/>
    <col min="777" max="777" width="15" style="799" customWidth="1"/>
    <col min="778" max="778" width="5.28515625" style="799" customWidth="1"/>
    <col min="779" max="1024" width="9.140625" style="799"/>
    <col min="1025" max="1025" width="37.28515625" style="799" customWidth="1"/>
    <col min="1026" max="1031" width="19.28515625" style="799" customWidth="1"/>
    <col min="1032" max="1032" width="15.5703125" style="799" customWidth="1"/>
    <col min="1033" max="1033" width="15" style="799" customWidth="1"/>
    <col min="1034" max="1034" width="5.28515625" style="799" customWidth="1"/>
    <col min="1035" max="1280" width="9.140625" style="799"/>
    <col min="1281" max="1281" width="37.28515625" style="799" customWidth="1"/>
    <col min="1282" max="1287" width="19.28515625" style="799" customWidth="1"/>
    <col min="1288" max="1288" width="15.5703125" style="799" customWidth="1"/>
    <col min="1289" max="1289" width="15" style="799" customWidth="1"/>
    <col min="1290" max="1290" width="5.28515625" style="799" customWidth="1"/>
    <col min="1291" max="1536" width="9.140625" style="799"/>
    <col min="1537" max="1537" width="37.28515625" style="799" customWidth="1"/>
    <col min="1538" max="1543" width="19.28515625" style="799" customWidth="1"/>
    <col min="1544" max="1544" width="15.5703125" style="799" customWidth="1"/>
    <col min="1545" max="1545" width="15" style="799" customWidth="1"/>
    <col min="1546" max="1546" width="5.28515625" style="799" customWidth="1"/>
    <col min="1547" max="1792" width="9.140625" style="799"/>
    <col min="1793" max="1793" width="37.28515625" style="799" customWidth="1"/>
    <col min="1794" max="1799" width="19.28515625" style="799" customWidth="1"/>
    <col min="1800" max="1800" width="15.5703125" style="799" customWidth="1"/>
    <col min="1801" max="1801" width="15" style="799" customWidth="1"/>
    <col min="1802" max="1802" width="5.28515625" style="799" customWidth="1"/>
    <col min="1803" max="2048" width="9.140625" style="799"/>
    <col min="2049" max="2049" width="37.28515625" style="799" customWidth="1"/>
    <col min="2050" max="2055" width="19.28515625" style="799" customWidth="1"/>
    <col min="2056" max="2056" width="15.5703125" style="799" customWidth="1"/>
    <col min="2057" max="2057" width="15" style="799" customWidth="1"/>
    <col min="2058" max="2058" width="5.28515625" style="799" customWidth="1"/>
    <col min="2059" max="2304" width="9.140625" style="799"/>
    <col min="2305" max="2305" width="37.28515625" style="799" customWidth="1"/>
    <col min="2306" max="2311" width="19.28515625" style="799" customWidth="1"/>
    <col min="2312" max="2312" width="15.5703125" style="799" customWidth="1"/>
    <col min="2313" max="2313" width="15" style="799" customWidth="1"/>
    <col min="2314" max="2314" width="5.28515625" style="799" customWidth="1"/>
    <col min="2315" max="2560" width="9.140625" style="799"/>
    <col min="2561" max="2561" width="37.28515625" style="799" customWidth="1"/>
    <col min="2562" max="2567" width="19.28515625" style="799" customWidth="1"/>
    <col min="2568" max="2568" width="15.5703125" style="799" customWidth="1"/>
    <col min="2569" max="2569" width="15" style="799" customWidth="1"/>
    <col min="2570" max="2570" width="5.28515625" style="799" customWidth="1"/>
    <col min="2571" max="2816" width="9.140625" style="799"/>
    <col min="2817" max="2817" width="37.28515625" style="799" customWidth="1"/>
    <col min="2818" max="2823" width="19.28515625" style="799" customWidth="1"/>
    <col min="2824" max="2824" width="15.5703125" style="799" customWidth="1"/>
    <col min="2825" max="2825" width="15" style="799" customWidth="1"/>
    <col min="2826" max="2826" width="5.28515625" style="799" customWidth="1"/>
    <col min="2827" max="3072" width="9.140625" style="799"/>
    <col min="3073" max="3073" width="37.28515625" style="799" customWidth="1"/>
    <col min="3074" max="3079" width="19.28515625" style="799" customWidth="1"/>
    <col min="3080" max="3080" width="15.5703125" style="799" customWidth="1"/>
    <col min="3081" max="3081" width="15" style="799" customWidth="1"/>
    <col min="3082" max="3082" width="5.28515625" style="799" customWidth="1"/>
    <col min="3083" max="3328" width="9.140625" style="799"/>
    <col min="3329" max="3329" width="37.28515625" style="799" customWidth="1"/>
    <col min="3330" max="3335" width="19.28515625" style="799" customWidth="1"/>
    <col min="3336" max="3336" width="15.5703125" style="799" customWidth="1"/>
    <col min="3337" max="3337" width="15" style="799" customWidth="1"/>
    <col min="3338" max="3338" width="5.28515625" style="799" customWidth="1"/>
    <col min="3339" max="3584" width="9.140625" style="799"/>
    <col min="3585" max="3585" width="37.28515625" style="799" customWidth="1"/>
    <col min="3586" max="3591" width="19.28515625" style="799" customWidth="1"/>
    <col min="3592" max="3592" width="15.5703125" style="799" customWidth="1"/>
    <col min="3593" max="3593" width="15" style="799" customWidth="1"/>
    <col min="3594" max="3594" width="5.28515625" style="799" customWidth="1"/>
    <col min="3595" max="3840" width="9.140625" style="799"/>
    <col min="3841" max="3841" width="37.28515625" style="799" customWidth="1"/>
    <col min="3842" max="3847" width="19.28515625" style="799" customWidth="1"/>
    <col min="3848" max="3848" width="15.5703125" style="799" customWidth="1"/>
    <col min="3849" max="3849" width="15" style="799" customWidth="1"/>
    <col min="3850" max="3850" width="5.28515625" style="799" customWidth="1"/>
    <col min="3851" max="4096" width="9.140625" style="799"/>
    <col min="4097" max="4097" width="37.28515625" style="799" customWidth="1"/>
    <col min="4098" max="4103" width="19.28515625" style="799" customWidth="1"/>
    <col min="4104" max="4104" width="15.5703125" style="799" customWidth="1"/>
    <col min="4105" max="4105" width="15" style="799" customWidth="1"/>
    <col min="4106" max="4106" width="5.28515625" style="799" customWidth="1"/>
    <col min="4107" max="4352" width="9.140625" style="799"/>
    <col min="4353" max="4353" width="37.28515625" style="799" customWidth="1"/>
    <col min="4354" max="4359" width="19.28515625" style="799" customWidth="1"/>
    <col min="4360" max="4360" width="15.5703125" style="799" customWidth="1"/>
    <col min="4361" max="4361" width="15" style="799" customWidth="1"/>
    <col min="4362" max="4362" width="5.28515625" style="799" customWidth="1"/>
    <col min="4363" max="4608" width="9.140625" style="799"/>
    <col min="4609" max="4609" width="37.28515625" style="799" customWidth="1"/>
    <col min="4610" max="4615" width="19.28515625" style="799" customWidth="1"/>
    <col min="4616" max="4616" width="15.5703125" style="799" customWidth="1"/>
    <col min="4617" max="4617" width="15" style="799" customWidth="1"/>
    <col min="4618" max="4618" width="5.28515625" style="799" customWidth="1"/>
    <col min="4619" max="4864" width="9.140625" style="799"/>
    <col min="4865" max="4865" width="37.28515625" style="799" customWidth="1"/>
    <col min="4866" max="4871" width="19.28515625" style="799" customWidth="1"/>
    <col min="4872" max="4872" width="15.5703125" style="799" customWidth="1"/>
    <col min="4873" max="4873" width="15" style="799" customWidth="1"/>
    <col min="4874" max="4874" width="5.28515625" style="799" customWidth="1"/>
    <col min="4875" max="5120" width="9.140625" style="799"/>
    <col min="5121" max="5121" width="37.28515625" style="799" customWidth="1"/>
    <col min="5122" max="5127" width="19.28515625" style="799" customWidth="1"/>
    <col min="5128" max="5128" width="15.5703125" style="799" customWidth="1"/>
    <col min="5129" max="5129" width="15" style="799" customWidth="1"/>
    <col min="5130" max="5130" width="5.28515625" style="799" customWidth="1"/>
    <col min="5131" max="5376" width="9.140625" style="799"/>
    <col min="5377" max="5377" width="37.28515625" style="799" customWidth="1"/>
    <col min="5378" max="5383" width="19.28515625" style="799" customWidth="1"/>
    <col min="5384" max="5384" width="15.5703125" style="799" customWidth="1"/>
    <col min="5385" max="5385" width="15" style="799" customWidth="1"/>
    <col min="5386" max="5386" width="5.28515625" style="799" customWidth="1"/>
    <col min="5387" max="5632" width="9.140625" style="799"/>
    <col min="5633" max="5633" width="37.28515625" style="799" customWidth="1"/>
    <col min="5634" max="5639" width="19.28515625" style="799" customWidth="1"/>
    <col min="5640" max="5640" width="15.5703125" style="799" customWidth="1"/>
    <col min="5641" max="5641" width="15" style="799" customWidth="1"/>
    <col min="5642" max="5642" width="5.28515625" style="799" customWidth="1"/>
    <col min="5643" max="5888" width="9.140625" style="799"/>
    <col min="5889" max="5889" width="37.28515625" style="799" customWidth="1"/>
    <col min="5890" max="5895" width="19.28515625" style="799" customWidth="1"/>
    <col min="5896" max="5896" width="15.5703125" style="799" customWidth="1"/>
    <col min="5897" max="5897" width="15" style="799" customWidth="1"/>
    <col min="5898" max="5898" width="5.28515625" style="799" customWidth="1"/>
    <col min="5899" max="6144" width="9.140625" style="799"/>
    <col min="6145" max="6145" width="37.28515625" style="799" customWidth="1"/>
    <col min="6146" max="6151" width="19.28515625" style="799" customWidth="1"/>
    <col min="6152" max="6152" width="15.5703125" style="799" customWidth="1"/>
    <col min="6153" max="6153" width="15" style="799" customWidth="1"/>
    <col min="6154" max="6154" width="5.28515625" style="799" customWidth="1"/>
    <col min="6155" max="6400" width="9.140625" style="799"/>
    <col min="6401" max="6401" width="37.28515625" style="799" customWidth="1"/>
    <col min="6402" max="6407" width="19.28515625" style="799" customWidth="1"/>
    <col min="6408" max="6408" width="15.5703125" style="799" customWidth="1"/>
    <col min="6409" max="6409" width="15" style="799" customWidth="1"/>
    <col min="6410" max="6410" width="5.28515625" style="799" customWidth="1"/>
    <col min="6411" max="6656" width="9.140625" style="799"/>
    <col min="6657" max="6657" width="37.28515625" style="799" customWidth="1"/>
    <col min="6658" max="6663" width="19.28515625" style="799" customWidth="1"/>
    <col min="6664" max="6664" width="15.5703125" style="799" customWidth="1"/>
    <col min="6665" max="6665" width="15" style="799" customWidth="1"/>
    <col min="6666" max="6666" width="5.28515625" style="799" customWidth="1"/>
    <col min="6667" max="6912" width="9.140625" style="799"/>
    <col min="6913" max="6913" width="37.28515625" style="799" customWidth="1"/>
    <col min="6914" max="6919" width="19.28515625" style="799" customWidth="1"/>
    <col min="6920" max="6920" width="15.5703125" style="799" customWidth="1"/>
    <col min="6921" max="6921" width="15" style="799" customWidth="1"/>
    <col min="6922" max="6922" width="5.28515625" style="799" customWidth="1"/>
    <col min="6923" max="7168" width="9.140625" style="799"/>
    <col min="7169" max="7169" width="37.28515625" style="799" customWidth="1"/>
    <col min="7170" max="7175" width="19.28515625" style="799" customWidth="1"/>
    <col min="7176" max="7176" width="15.5703125" style="799" customWidth="1"/>
    <col min="7177" max="7177" width="15" style="799" customWidth="1"/>
    <col min="7178" max="7178" width="5.28515625" style="799" customWidth="1"/>
    <col min="7179" max="7424" width="9.140625" style="799"/>
    <col min="7425" max="7425" width="37.28515625" style="799" customWidth="1"/>
    <col min="7426" max="7431" width="19.28515625" style="799" customWidth="1"/>
    <col min="7432" max="7432" width="15.5703125" style="799" customWidth="1"/>
    <col min="7433" max="7433" width="15" style="799" customWidth="1"/>
    <col min="7434" max="7434" width="5.28515625" style="799" customWidth="1"/>
    <col min="7435" max="7680" width="9.140625" style="799"/>
    <col min="7681" max="7681" width="37.28515625" style="799" customWidth="1"/>
    <col min="7682" max="7687" width="19.28515625" style="799" customWidth="1"/>
    <col min="7688" max="7688" width="15.5703125" style="799" customWidth="1"/>
    <col min="7689" max="7689" width="15" style="799" customWidth="1"/>
    <col min="7690" max="7690" width="5.28515625" style="799" customWidth="1"/>
    <col min="7691" max="7936" width="9.140625" style="799"/>
    <col min="7937" max="7937" width="37.28515625" style="799" customWidth="1"/>
    <col min="7938" max="7943" width="19.28515625" style="799" customWidth="1"/>
    <col min="7944" max="7944" width="15.5703125" style="799" customWidth="1"/>
    <col min="7945" max="7945" width="15" style="799" customWidth="1"/>
    <col min="7946" max="7946" width="5.28515625" style="799" customWidth="1"/>
    <col min="7947" max="8192" width="9.140625" style="799"/>
    <col min="8193" max="8193" width="37.28515625" style="799" customWidth="1"/>
    <col min="8194" max="8199" width="19.28515625" style="799" customWidth="1"/>
    <col min="8200" max="8200" width="15.5703125" style="799" customWidth="1"/>
    <col min="8201" max="8201" width="15" style="799" customWidth="1"/>
    <col min="8202" max="8202" width="5.28515625" style="799" customWidth="1"/>
    <col min="8203" max="8448" width="9.140625" style="799"/>
    <col min="8449" max="8449" width="37.28515625" style="799" customWidth="1"/>
    <col min="8450" max="8455" width="19.28515625" style="799" customWidth="1"/>
    <col min="8456" max="8456" width="15.5703125" style="799" customWidth="1"/>
    <col min="8457" max="8457" width="15" style="799" customWidth="1"/>
    <col min="8458" max="8458" width="5.28515625" style="799" customWidth="1"/>
    <col min="8459" max="8704" width="9.140625" style="799"/>
    <col min="8705" max="8705" width="37.28515625" style="799" customWidth="1"/>
    <col min="8706" max="8711" width="19.28515625" style="799" customWidth="1"/>
    <col min="8712" max="8712" width="15.5703125" style="799" customWidth="1"/>
    <col min="8713" max="8713" width="15" style="799" customWidth="1"/>
    <col min="8714" max="8714" width="5.28515625" style="799" customWidth="1"/>
    <col min="8715" max="8960" width="9.140625" style="799"/>
    <col min="8961" max="8961" width="37.28515625" style="799" customWidth="1"/>
    <col min="8962" max="8967" width="19.28515625" style="799" customWidth="1"/>
    <col min="8968" max="8968" width="15.5703125" style="799" customWidth="1"/>
    <col min="8969" max="8969" width="15" style="799" customWidth="1"/>
    <col min="8970" max="8970" width="5.28515625" style="799" customWidth="1"/>
    <col min="8971" max="9216" width="9.140625" style="799"/>
    <col min="9217" max="9217" width="37.28515625" style="799" customWidth="1"/>
    <col min="9218" max="9223" width="19.28515625" style="799" customWidth="1"/>
    <col min="9224" max="9224" width="15.5703125" style="799" customWidth="1"/>
    <col min="9225" max="9225" width="15" style="799" customWidth="1"/>
    <col min="9226" max="9226" width="5.28515625" style="799" customWidth="1"/>
    <col min="9227" max="9472" width="9.140625" style="799"/>
    <col min="9473" max="9473" width="37.28515625" style="799" customWidth="1"/>
    <col min="9474" max="9479" width="19.28515625" style="799" customWidth="1"/>
    <col min="9480" max="9480" width="15.5703125" style="799" customWidth="1"/>
    <col min="9481" max="9481" width="15" style="799" customWidth="1"/>
    <col min="9482" max="9482" width="5.28515625" style="799" customWidth="1"/>
    <col min="9483" max="9728" width="9.140625" style="799"/>
    <col min="9729" max="9729" width="37.28515625" style="799" customWidth="1"/>
    <col min="9730" max="9735" width="19.28515625" style="799" customWidth="1"/>
    <col min="9736" max="9736" width="15.5703125" style="799" customWidth="1"/>
    <col min="9737" max="9737" width="15" style="799" customWidth="1"/>
    <col min="9738" max="9738" width="5.28515625" style="799" customWidth="1"/>
    <col min="9739" max="9984" width="9.140625" style="799"/>
    <col min="9985" max="9985" width="37.28515625" style="799" customWidth="1"/>
    <col min="9986" max="9991" width="19.28515625" style="799" customWidth="1"/>
    <col min="9992" max="9992" width="15.5703125" style="799" customWidth="1"/>
    <col min="9993" max="9993" width="15" style="799" customWidth="1"/>
    <col min="9994" max="9994" width="5.28515625" style="799" customWidth="1"/>
    <col min="9995" max="10240" width="9.140625" style="799"/>
    <col min="10241" max="10241" width="37.28515625" style="799" customWidth="1"/>
    <col min="10242" max="10247" width="19.28515625" style="799" customWidth="1"/>
    <col min="10248" max="10248" width="15.5703125" style="799" customWidth="1"/>
    <col min="10249" max="10249" width="15" style="799" customWidth="1"/>
    <col min="10250" max="10250" width="5.28515625" style="799" customWidth="1"/>
    <col min="10251" max="10496" width="9.140625" style="799"/>
    <col min="10497" max="10497" width="37.28515625" style="799" customWidth="1"/>
    <col min="10498" max="10503" width="19.28515625" style="799" customWidth="1"/>
    <col min="10504" max="10504" width="15.5703125" style="799" customWidth="1"/>
    <col min="10505" max="10505" width="15" style="799" customWidth="1"/>
    <col min="10506" max="10506" width="5.28515625" style="799" customWidth="1"/>
    <col min="10507" max="10752" width="9.140625" style="799"/>
    <col min="10753" max="10753" width="37.28515625" style="799" customWidth="1"/>
    <col min="10754" max="10759" width="19.28515625" style="799" customWidth="1"/>
    <col min="10760" max="10760" width="15.5703125" style="799" customWidth="1"/>
    <col min="10761" max="10761" width="15" style="799" customWidth="1"/>
    <col min="10762" max="10762" width="5.28515625" style="799" customWidth="1"/>
    <col min="10763" max="11008" width="9.140625" style="799"/>
    <col min="11009" max="11009" width="37.28515625" style="799" customWidth="1"/>
    <col min="11010" max="11015" width="19.28515625" style="799" customWidth="1"/>
    <col min="11016" max="11016" width="15.5703125" style="799" customWidth="1"/>
    <col min="11017" max="11017" width="15" style="799" customWidth="1"/>
    <col min="11018" max="11018" width="5.28515625" style="799" customWidth="1"/>
    <col min="11019" max="11264" width="9.140625" style="799"/>
    <col min="11265" max="11265" width="37.28515625" style="799" customWidth="1"/>
    <col min="11266" max="11271" width="19.28515625" style="799" customWidth="1"/>
    <col min="11272" max="11272" width="15.5703125" style="799" customWidth="1"/>
    <col min="11273" max="11273" width="15" style="799" customWidth="1"/>
    <col min="11274" max="11274" width="5.28515625" style="799" customWidth="1"/>
    <col min="11275" max="11520" width="9.140625" style="799"/>
    <col min="11521" max="11521" width="37.28515625" style="799" customWidth="1"/>
    <col min="11522" max="11527" width="19.28515625" style="799" customWidth="1"/>
    <col min="11528" max="11528" width="15.5703125" style="799" customWidth="1"/>
    <col min="11529" max="11529" width="15" style="799" customWidth="1"/>
    <col min="11530" max="11530" width="5.28515625" style="799" customWidth="1"/>
    <col min="11531" max="11776" width="9.140625" style="799"/>
    <col min="11777" max="11777" width="37.28515625" style="799" customWidth="1"/>
    <col min="11778" max="11783" width="19.28515625" style="799" customWidth="1"/>
    <col min="11784" max="11784" width="15.5703125" style="799" customWidth="1"/>
    <col min="11785" max="11785" width="15" style="799" customWidth="1"/>
    <col min="11786" max="11786" width="5.28515625" style="799" customWidth="1"/>
    <col min="11787" max="12032" width="9.140625" style="799"/>
    <col min="12033" max="12033" width="37.28515625" style="799" customWidth="1"/>
    <col min="12034" max="12039" width="19.28515625" style="799" customWidth="1"/>
    <col min="12040" max="12040" width="15.5703125" style="799" customWidth="1"/>
    <col min="12041" max="12041" width="15" style="799" customWidth="1"/>
    <col min="12042" max="12042" width="5.28515625" style="799" customWidth="1"/>
    <col min="12043" max="12288" width="9.140625" style="799"/>
    <col min="12289" max="12289" width="37.28515625" style="799" customWidth="1"/>
    <col min="12290" max="12295" width="19.28515625" style="799" customWidth="1"/>
    <col min="12296" max="12296" width="15.5703125" style="799" customWidth="1"/>
    <col min="12297" max="12297" width="15" style="799" customWidth="1"/>
    <col min="12298" max="12298" width="5.28515625" style="799" customWidth="1"/>
    <col min="12299" max="12544" width="9.140625" style="799"/>
    <col min="12545" max="12545" width="37.28515625" style="799" customWidth="1"/>
    <col min="12546" max="12551" width="19.28515625" style="799" customWidth="1"/>
    <col min="12552" max="12552" width="15.5703125" style="799" customWidth="1"/>
    <col min="12553" max="12553" width="15" style="799" customWidth="1"/>
    <col min="12554" max="12554" width="5.28515625" style="799" customWidth="1"/>
    <col min="12555" max="12800" width="9.140625" style="799"/>
    <col min="12801" max="12801" width="37.28515625" style="799" customWidth="1"/>
    <col min="12802" max="12807" width="19.28515625" style="799" customWidth="1"/>
    <col min="12808" max="12808" width="15.5703125" style="799" customWidth="1"/>
    <col min="12809" max="12809" width="15" style="799" customWidth="1"/>
    <col min="12810" max="12810" width="5.28515625" style="799" customWidth="1"/>
    <col min="12811" max="13056" width="9.140625" style="799"/>
    <col min="13057" max="13057" width="37.28515625" style="799" customWidth="1"/>
    <col min="13058" max="13063" width="19.28515625" style="799" customWidth="1"/>
    <col min="13064" max="13064" width="15.5703125" style="799" customWidth="1"/>
    <col min="13065" max="13065" width="15" style="799" customWidth="1"/>
    <col min="13066" max="13066" width="5.28515625" style="799" customWidth="1"/>
    <col min="13067" max="13312" width="9.140625" style="799"/>
    <col min="13313" max="13313" width="37.28515625" style="799" customWidth="1"/>
    <col min="13314" max="13319" width="19.28515625" style="799" customWidth="1"/>
    <col min="13320" max="13320" width="15.5703125" style="799" customWidth="1"/>
    <col min="13321" max="13321" width="15" style="799" customWidth="1"/>
    <col min="13322" max="13322" width="5.28515625" style="799" customWidth="1"/>
    <col min="13323" max="13568" width="9.140625" style="799"/>
    <col min="13569" max="13569" width="37.28515625" style="799" customWidth="1"/>
    <col min="13570" max="13575" width="19.28515625" style="799" customWidth="1"/>
    <col min="13576" max="13576" width="15.5703125" style="799" customWidth="1"/>
    <col min="13577" max="13577" width="15" style="799" customWidth="1"/>
    <col min="13578" max="13578" width="5.28515625" style="799" customWidth="1"/>
    <col min="13579" max="13824" width="9.140625" style="799"/>
    <col min="13825" max="13825" width="37.28515625" style="799" customWidth="1"/>
    <col min="13826" max="13831" width="19.28515625" style="799" customWidth="1"/>
    <col min="13832" max="13832" width="15.5703125" style="799" customWidth="1"/>
    <col min="13833" max="13833" width="15" style="799" customWidth="1"/>
    <col min="13834" max="13834" width="5.28515625" style="799" customWidth="1"/>
    <col min="13835" max="14080" width="9.140625" style="799"/>
    <col min="14081" max="14081" width="37.28515625" style="799" customWidth="1"/>
    <col min="14082" max="14087" width="19.28515625" style="799" customWidth="1"/>
    <col min="14088" max="14088" width="15.5703125" style="799" customWidth="1"/>
    <col min="14089" max="14089" width="15" style="799" customWidth="1"/>
    <col min="14090" max="14090" width="5.28515625" style="799" customWidth="1"/>
    <col min="14091" max="14336" width="9.140625" style="799"/>
    <col min="14337" max="14337" width="37.28515625" style="799" customWidth="1"/>
    <col min="14338" max="14343" width="19.28515625" style="799" customWidth="1"/>
    <col min="14344" max="14344" width="15.5703125" style="799" customWidth="1"/>
    <col min="14345" max="14345" width="15" style="799" customWidth="1"/>
    <col min="14346" max="14346" width="5.28515625" style="799" customWidth="1"/>
    <col min="14347" max="14592" width="9.140625" style="799"/>
    <col min="14593" max="14593" width="37.28515625" style="799" customWidth="1"/>
    <col min="14594" max="14599" width="19.28515625" style="799" customWidth="1"/>
    <col min="14600" max="14600" width="15.5703125" style="799" customWidth="1"/>
    <col min="14601" max="14601" width="15" style="799" customWidth="1"/>
    <col min="14602" max="14602" width="5.28515625" style="799" customWidth="1"/>
    <col min="14603" max="14848" width="9.140625" style="799"/>
    <col min="14849" max="14849" width="37.28515625" style="799" customWidth="1"/>
    <col min="14850" max="14855" width="19.28515625" style="799" customWidth="1"/>
    <col min="14856" max="14856" width="15.5703125" style="799" customWidth="1"/>
    <col min="14857" max="14857" width="15" style="799" customWidth="1"/>
    <col min="14858" max="14858" width="5.28515625" style="799" customWidth="1"/>
    <col min="14859" max="15104" width="9.140625" style="799"/>
    <col min="15105" max="15105" width="37.28515625" style="799" customWidth="1"/>
    <col min="15106" max="15111" width="19.28515625" style="799" customWidth="1"/>
    <col min="15112" max="15112" width="15.5703125" style="799" customWidth="1"/>
    <col min="15113" max="15113" width="15" style="799" customWidth="1"/>
    <col min="15114" max="15114" width="5.28515625" style="799" customWidth="1"/>
    <col min="15115" max="15360" width="9.140625" style="799"/>
    <col min="15361" max="15361" width="37.28515625" style="799" customWidth="1"/>
    <col min="15362" max="15367" width="19.28515625" style="799" customWidth="1"/>
    <col min="15368" max="15368" width="15.5703125" style="799" customWidth="1"/>
    <col min="15369" max="15369" width="15" style="799" customWidth="1"/>
    <col min="15370" max="15370" width="5.28515625" style="799" customWidth="1"/>
    <col min="15371" max="15616" width="9.140625" style="799"/>
    <col min="15617" max="15617" width="37.28515625" style="799" customWidth="1"/>
    <col min="15618" max="15623" width="19.28515625" style="799" customWidth="1"/>
    <col min="15624" max="15624" width="15.5703125" style="799" customWidth="1"/>
    <col min="15625" max="15625" width="15" style="799" customWidth="1"/>
    <col min="15626" max="15626" width="5.28515625" style="799" customWidth="1"/>
    <col min="15627" max="15872" width="9.140625" style="799"/>
    <col min="15873" max="15873" width="37.28515625" style="799" customWidth="1"/>
    <col min="15874" max="15879" width="19.28515625" style="799" customWidth="1"/>
    <col min="15880" max="15880" width="15.5703125" style="799" customWidth="1"/>
    <col min="15881" max="15881" width="15" style="799" customWidth="1"/>
    <col min="15882" max="15882" width="5.28515625" style="799" customWidth="1"/>
    <col min="15883" max="16128" width="9.140625" style="799"/>
    <col min="16129" max="16129" width="37.28515625" style="799" customWidth="1"/>
    <col min="16130" max="16135" width="19.28515625" style="799" customWidth="1"/>
    <col min="16136" max="16136" width="15.5703125" style="799" customWidth="1"/>
    <col min="16137" max="16137" width="15" style="799" customWidth="1"/>
    <col min="16138" max="16138" width="5.28515625" style="799" customWidth="1"/>
    <col min="16139" max="16384" width="9.140625" style="799"/>
  </cols>
  <sheetData>
    <row r="1" spans="1:9" s="62" customFormat="1" ht="3.75" customHeight="1">
      <c r="A1" s="721"/>
      <c r="B1" s="722"/>
      <c r="C1" s="721"/>
      <c r="D1" s="721"/>
      <c r="E1" s="721"/>
      <c r="F1" s="721"/>
      <c r="G1" s="721"/>
      <c r="H1" s="721"/>
      <c r="I1" s="721"/>
    </row>
    <row r="2" spans="1:9" s="52" customFormat="1" ht="28.5" customHeight="1">
      <c r="A2" s="1076" t="s">
        <v>1288</v>
      </c>
      <c r="B2" s="1076"/>
      <c r="C2" s="1076"/>
      <c r="D2" s="1076"/>
      <c r="E2" s="1076"/>
      <c r="F2" s="1076"/>
      <c r="G2" s="1076"/>
      <c r="H2" s="1076"/>
      <c r="I2" s="1076"/>
    </row>
    <row r="3" spans="1:9" s="52" customFormat="1" ht="27.75" customHeight="1">
      <c r="A3" s="1076" t="s">
        <v>842</v>
      </c>
      <c r="B3" s="1076"/>
      <c r="C3" s="1076"/>
      <c r="D3" s="1076"/>
      <c r="E3" s="1076"/>
      <c r="F3" s="1076"/>
      <c r="G3" s="1076"/>
      <c r="H3" s="1076"/>
      <c r="I3" s="1076"/>
    </row>
    <row r="4" spans="1:9" s="52" customFormat="1" ht="21.75" customHeight="1">
      <c r="A4" s="1076" t="s">
        <v>1518</v>
      </c>
      <c r="B4" s="1076"/>
      <c r="C4" s="1076"/>
      <c r="D4" s="1076"/>
      <c r="E4" s="1076"/>
      <c r="F4" s="1076"/>
      <c r="G4" s="1076"/>
      <c r="H4" s="1076"/>
      <c r="I4" s="1076"/>
    </row>
    <row r="5" spans="1:9" s="53" customFormat="1" ht="32.25" customHeight="1">
      <c r="A5" s="1082" t="s">
        <v>1212</v>
      </c>
      <c r="B5" s="1082"/>
      <c r="C5" s="1082"/>
      <c r="D5" s="1082"/>
      <c r="E5" s="1082"/>
      <c r="F5" s="1082"/>
      <c r="G5" s="1082"/>
      <c r="H5" s="1082"/>
      <c r="I5" s="1082"/>
    </row>
    <row r="6" spans="1:9" s="799" customFormat="1" ht="6" customHeight="1">
      <c r="A6" s="146"/>
    </row>
    <row r="7" spans="1:9" s="799" customFormat="1" ht="5.25" customHeight="1" thickBot="1">
      <c r="A7" s="703"/>
      <c r="B7" s="591"/>
      <c r="C7" s="591"/>
      <c r="D7" s="592"/>
      <c r="E7" s="591"/>
      <c r="F7" s="591"/>
      <c r="G7" s="591"/>
      <c r="H7" s="723"/>
      <c r="I7" s="591"/>
    </row>
    <row r="8" spans="1:9" s="620" customFormat="1" ht="23.25" customHeight="1" thickTop="1" thickBot="1">
      <c r="A8" s="724" t="s">
        <v>795</v>
      </c>
      <c r="B8" s="724" t="s">
        <v>1289</v>
      </c>
      <c r="C8" s="724" t="s">
        <v>1293</v>
      </c>
      <c r="D8" s="724" t="s">
        <v>1292</v>
      </c>
      <c r="E8" s="724" t="s">
        <v>1294</v>
      </c>
      <c r="F8" s="724" t="s">
        <v>1291</v>
      </c>
      <c r="G8" s="724" t="s">
        <v>1295</v>
      </c>
      <c r="H8" s="724" t="s">
        <v>6</v>
      </c>
      <c r="I8" s="724" t="s">
        <v>709</v>
      </c>
    </row>
    <row r="9" spans="1:9" s="799" customFormat="1" ht="27" customHeight="1" thickTop="1">
      <c r="A9" s="614" t="s">
        <v>797</v>
      </c>
      <c r="B9" s="725">
        <v>0</v>
      </c>
      <c r="C9" s="615">
        <v>0</v>
      </c>
      <c r="D9" s="615">
        <v>0</v>
      </c>
      <c r="E9" s="615">
        <v>0</v>
      </c>
      <c r="F9" s="615">
        <v>0</v>
      </c>
      <c r="G9" s="725">
        <v>0</v>
      </c>
      <c r="H9" s="725">
        <v>0</v>
      </c>
      <c r="I9" s="726">
        <v>0</v>
      </c>
    </row>
    <row r="10" spans="1:9" s="799" customFormat="1" ht="18" customHeight="1">
      <c r="A10" s="614" t="s">
        <v>798</v>
      </c>
      <c r="B10" s="725">
        <v>0</v>
      </c>
      <c r="C10" s="615">
        <v>0</v>
      </c>
      <c r="D10" s="615">
        <v>0</v>
      </c>
      <c r="E10" s="615">
        <v>0</v>
      </c>
      <c r="F10" s="615">
        <v>0</v>
      </c>
      <c r="G10" s="725">
        <v>0</v>
      </c>
      <c r="H10" s="725">
        <v>0</v>
      </c>
      <c r="I10" s="726">
        <v>0</v>
      </c>
    </row>
    <row r="11" spans="1:9" s="799" customFormat="1" ht="18" customHeight="1">
      <c r="A11" s="614" t="s">
        <v>799</v>
      </c>
      <c r="B11" s="725">
        <v>27759.74971</v>
      </c>
      <c r="C11" s="615">
        <v>37961.29855</v>
      </c>
      <c r="D11" s="615">
        <v>0</v>
      </c>
      <c r="E11" s="615">
        <v>3433.86654</v>
      </c>
      <c r="F11" s="615">
        <v>0</v>
      </c>
      <c r="G11" s="725">
        <v>0</v>
      </c>
      <c r="H11" s="725">
        <v>69154.914799999999</v>
      </c>
      <c r="I11" s="726">
        <v>2.4970809311823598E-2</v>
      </c>
    </row>
    <row r="12" spans="1:9" s="799" customFormat="1" ht="18" customHeight="1">
      <c r="A12" s="614" t="s">
        <v>800</v>
      </c>
      <c r="B12" s="725">
        <v>42932.113340000004</v>
      </c>
      <c r="C12" s="615">
        <v>67201.555110000001</v>
      </c>
      <c r="D12" s="615">
        <v>0</v>
      </c>
      <c r="E12" s="615">
        <v>0</v>
      </c>
      <c r="F12" s="615">
        <v>11589.54197</v>
      </c>
      <c r="G12" s="725">
        <v>13221.4</v>
      </c>
      <c r="H12" s="725">
        <v>134944.61042000001</v>
      </c>
      <c r="I12" s="726">
        <v>4.8726488120207245E-2</v>
      </c>
    </row>
    <row r="13" spans="1:9" s="799" customFormat="1" ht="18" customHeight="1">
      <c r="A13" s="614" t="s">
        <v>801</v>
      </c>
      <c r="B13" s="725">
        <v>106601.88499999999</v>
      </c>
      <c r="C13" s="615">
        <v>66246.084579999995</v>
      </c>
      <c r="D13" s="615">
        <v>2443.4876899999999</v>
      </c>
      <c r="E13" s="615">
        <v>8604.1936300000016</v>
      </c>
      <c r="F13" s="615">
        <v>10865.11793</v>
      </c>
      <c r="G13" s="725">
        <v>6222.2176900000004</v>
      </c>
      <c r="H13" s="725">
        <v>200982.98651999998</v>
      </c>
      <c r="I13" s="726">
        <v>7.2571961744528568E-2</v>
      </c>
    </row>
    <row r="14" spans="1:9" s="799" customFormat="1" ht="18" customHeight="1">
      <c r="A14" s="614" t="s">
        <v>802</v>
      </c>
      <c r="B14" s="725">
        <v>204431.72607</v>
      </c>
      <c r="C14" s="615">
        <v>79637.325970000005</v>
      </c>
      <c r="D14" s="615">
        <v>14881.631170000001</v>
      </c>
      <c r="E14" s="615">
        <v>7462.7001399999999</v>
      </c>
      <c r="F14" s="615">
        <v>2263.2407599999997</v>
      </c>
      <c r="G14" s="725">
        <v>7796.9527600000001</v>
      </c>
      <c r="H14" s="725">
        <v>316473.57686999999</v>
      </c>
      <c r="I14" s="726">
        <v>0.11427389308635974</v>
      </c>
    </row>
    <row r="15" spans="1:9" s="799" customFormat="1" ht="18" customHeight="1">
      <c r="A15" s="614" t="s">
        <v>803</v>
      </c>
      <c r="B15" s="725">
        <v>207955.36934999999</v>
      </c>
      <c r="C15" s="615">
        <v>65511.552729999996</v>
      </c>
      <c r="D15" s="615">
        <v>18472.146219999999</v>
      </c>
      <c r="E15" s="615">
        <v>4338.1975999999995</v>
      </c>
      <c r="F15" s="615">
        <v>1061.5921699999999</v>
      </c>
      <c r="G15" s="725">
        <v>2466.5364399999999</v>
      </c>
      <c r="H15" s="725">
        <v>299805.39451000001</v>
      </c>
      <c r="I15" s="726">
        <v>0.10825526079550973</v>
      </c>
    </row>
    <row r="16" spans="1:9" s="799" customFormat="1" ht="18" customHeight="1">
      <c r="A16" s="614" t="s">
        <v>804</v>
      </c>
      <c r="B16" s="725">
        <v>194142.11437999998</v>
      </c>
      <c r="C16" s="615">
        <v>60519.941789999997</v>
      </c>
      <c r="D16" s="615">
        <v>21925.356050000002</v>
      </c>
      <c r="E16" s="615">
        <v>5251.7862300000006</v>
      </c>
      <c r="F16" s="615">
        <v>2139.50909</v>
      </c>
      <c r="G16" s="725">
        <v>3073.9919599999998</v>
      </c>
      <c r="H16" s="725">
        <v>287052.69950000005</v>
      </c>
      <c r="I16" s="726">
        <v>0.10365045264517776</v>
      </c>
    </row>
    <row r="17" spans="1:9" s="799" customFormat="1" ht="18" customHeight="1">
      <c r="A17" s="614" t="s">
        <v>805</v>
      </c>
      <c r="B17" s="725">
        <v>134108.31373999998</v>
      </c>
      <c r="C17" s="615">
        <v>38492.067869999999</v>
      </c>
      <c r="D17" s="615">
        <v>15461.49641</v>
      </c>
      <c r="E17" s="615">
        <v>3947.7302999999997</v>
      </c>
      <c r="F17" s="615">
        <v>1287.2445600000001</v>
      </c>
      <c r="G17" s="725">
        <v>1625.0486000000001</v>
      </c>
      <c r="H17" s="725">
        <v>194921.90147999997</v>
      </c>
      <c r="I17" s="726">
        <v>7.0383394247998485E-2</v>
      </c>
    </row>
    <row r="18" spans="1:9" s="799" customFormat="1" ht="18" customHeight="1">
      <c r="A18" s="614" t="s">
        <v>806</v>
      </c>
      <c r="B18" s="725">
        <v>207624.76525</v>
      </c>
      <c r="C18" s="615">
        <v>64314.876579999996</v>
      </c>
      <c r="D18" s="615">
        <v>26099.215339999999</v>
      </c>
      <c r="E18" s="615">
        <v>9660.0128800000002</v>
      </c>
      <c r="F18" s="615">
        <v>1821.2360800000001</v>
      </c>
      <c r="G18" s="725">
        <v>2795.7863199999997</v>
      </c>
      <c r="H18" s="725">
        <v>312315.89244999998</v>
      </c>
      <c r="I18" s="726">
        <v>0.11277261519265087</v>
      </c>
    </row>
    <row r="19" spans="1:9" s="799" customFormat="1" ht="18" customHeight="1">
      <c r="A19" s="614" t="s">
        <v>807</v>
      </c>
      <c r="B19" s="725">
        <v>261496.20303</v>
      </c>
      <c r="C19" s="615">
        <v>78513.695879999999</v>
      </c>
      <c r="D19" s="615">
        <v>37011.426780000002</v>
      </c>
      <c r="E19" s="615">
        <v>14119.495630000001</v>
      </c>
      <c r="F19" s="615">
        <v>2607.3300399999998</v>
      </c>
      <c r="G19" s="725">
        <v>3255.6431699999998</v>
      </c>
      <c r="H19" s="725">
        <v>397003.79452999996</v>
      </c>
      <c r="I19" s="726">
        <v>0.1433521547665767</v>
      </c>
    </row>
    <row r="20" spans="1:9" s="799" customFormat="1" ht="18" customHeight="1">
      <c r="A20" s="614" t="s">
        <v>808</v>
      </c>
      <c r="B20" s="725">
        <v>277628.92106000002</v>
      </c>
      <c r="C20" s="615">
        <v>82040.679489999995</v>
      </c>
      <c r="D20" s="615">
        <v>46188.651509999996</v>
      </c>
      <c r="E20" s="615">
        <v>15875.98739</v>
      </c>
      <c r="F20" s="615">
        <v>3363.4070000000002</v>
      </c>
      <c r="G20" s="725">
        <v>5077.3543399999999</v>
      </c>
      <c r="H20" s="725">
        <v>430175.00079000008</v>
      </c>
      <c r="I20" s="726">
        <v>0.15532978308926582</v>
      </c>
    </row>
    <row r="21" spans="1:9" s="799" customFormat="1" ht="18" customHeight="1">
      <c r="A21" s="614" t="s">
        <v>809</v>
      </c>
      <c r="B21" s="725">
        <v>35894.541899999997</v>
      </c>
      <c r="C21" s="615">
        <v>11206.277990000001</v>
      </c>
      <c r="D21" s="615">
        <v>8088.4982900000005</v>
      </c>
      <c r="E21" s="615">
        <v>1880.2202</v>
      </c>
      <c r="F21" s="615">
        <v>627.46093000000008</v>
      </c>
      <c r="G21" s="725">
        <v>1058.0644299999999</v>
      </c>
      <c r="H21" s="725">
        <v>58755.063740000005</v>
      </c>
      <c r="I21" s="726">
        <v>2.1215578053977752E-2</v>
      </c>
    </row>
    <row r="22" spans="1:9" s="799" customFormat="1" ht="18" customHeight="1" thickBot="1">
      <c r="A22" s="614" t="s">
        <v>810</v>
      </c>
      <c r="B22" s="725">
        <v>38364.805220000002</v>
      </c>
      <c r="C22" s="615">
        <v>12055.14068</v>
      </c>
      <c r="D22" s="615">
        <v>9327.6699000000008</v>
      </c>
      <c r="E22" s="615">
        <v>3060.9038399999999</v>
      </c>
      <c r="F22" s="615">
        <v>2098.9293399999997</v>
      </c>
      <c r="G22" s="725">
        <v>2936.9704100000004</v>
      </c>
      <c r="H22" s="725">
        <v>67844.41939000001</v>
      </c>
      <c r="I22" s="726">
        <v>2.4497608945923795E-2</v>
      </c>
    </row>
    <row r="23" spans="1:9" s="799" customFormat="1" ht="21.75" customHeight="1" thickTop="1" thickBot="1">
      <c r="A23" s="616" t="s">
        <v>6</v>
      </c>
      <c r="B23" s="727">
        <v>1738940.5080500001</v>
      </c>
      <c r="C23" s="727">
        <v>663700.4972199999</v>
      </c>
      <c r="D23" s="727">
        <v>199899.57936</v>
      </c>
      <c r="E23" s="727">
        <v>77635.094379999995</v>
      </c>
      <c r="F23" s="727">
        <v>39724.60987</v>
      </c>
      <c r="G23" s="727">
        <v>49529.966120000005</v>
      </c>
      <c r="H23" s="727">
        <v>2769430.2549999999</v>
      </c>
      <c r="I23" s="728">
        <v>1</v>
      </c>
    </row>
    <row r="24" spans="1:9" s="799" customFormat="1" ht="27" customHeight="1" thickTop="1" thickBot="1">
      <c r="A24" s="617" t="s">
        <v>811</v>
      </c>
      <c r="B24" s="726">
        <v>0.62790550688556701</v>
      </c>
      <c r="C24" s="726">
        <v>0.23965236027220332</v>
      </c>
      <c r="D24" s="726">
        <v>7.2180759562042132E-2</v>
      </c>
      <c r="E24" s="726">
        <v>2.8032875801741394E-2</v>
      </c>
      <c r="F24" s="726">
        <v>1.4343964719198174E-2</v>
      </c>
      <c r="G24" s="726">
        <v>1.7884532759247986E-2</v>
      </c>
      <c r="H24" s="726">
        <v>1</v>
      </c>
      <c r="I24" s="726"/>
    </row>
    <row r="25" spans="1:9" s="621" customFormat="1" ht="20.25" customHeight="1" thickTop="1" thickBot="1">
      <c r="A25" s="618" t="s">
        <v>812</v>
      </c>
      <c r="B25" s="729" t="s">
        <v>1289</v>
      </c>
      <c r="C25" s="729" t="s">
        <v>1293</v>
      </c>
      <c r="D25" s="729" t="s">
        <v>1292</v>
      </c>
      <c r="E25" s="729" t="s">
        <v>1294</v>
      </c>
      <c r="F25" s="729" t="s">
        <v>1291</v>
      </c>
      <c r="G25" s="729" t="s">
        <v>1295</v>
      </c>
      <c r="H25" s="729" t="s">
        <v>6</v>
      </c>
      <c r="I25" s="729" t="s">
        <v>709</v>
      </c>
    </row>
    <row r="26" spans="1:9" s="799" customFormat="1" ht="29.25" customHeight="1" thickTop="1">
      <c r="A26" s="614" t="s">
        <v>797</v>
      </c>
      <c r="B26" s="725">
        <v>0</v>
      </c>
      <c r="C26" s="615">
        <v>0</v>
      </c>
      <c r="D26" s="615">
        <v>0</v>
      </c>
      <c r="E26" s="615">
        <v>0</v>
      </c>
      <c r="F26" s="615">
        <v>0</v>
      </c>
      <c r="G26" s="725">
        <v>0</v>
      </c>
      <c r="H26" s="725">
        <v>0</v>
      </c>
      <c r="I26" s="726">
        <v>0</v>
      </c>
    </row>
    <row r="27" spans="1:9" s="799" customFormat="1" ht="18" customHeight="1">
      <c r="A27" s="614" t="s">
        <v>798</v>
      </c>
      <c r="B27" s="725">
        <v>0</v>
      </c>
      <c r="C27" s="615">
        <v>0</v>
      </c>
      <c r="D27" s="615">
        <v>0</v>
      </c>
      <c r="E27" s="615">
        <v>0</v>
      </c>
      <c r="F27" s="615">
        <v>0</v>
      </c>
      <c r="G27" s="725">
        <v>0</v>
      </c>
      <c r="H27" s="725">
        <v>0</v>
      </c>
      <c r="I27" s="726">
        <v>0</v>
      </c>
    </row>
    <row r="28" spans="1:9" s="799" customFormat="1" ht="18" customHeight="1">
      <c r="A28" s="614" t="s">
        <v>799</v>
      </c>
      <c r="B28" s="725">
        <v>6</v>
      </c>
      <c r="C28" s="615">
        <v>8</v>
      </c>
      <c r="D28" s="615">
        <v>0</v>
      </c>
      <c r="E28" s="615">
        <v>1</v>
      </c>
      <c r="F28" s="615">
        <v>0</v>
      </c>
      <c r="G28" s="725">
        <v>0</v>
      </c>
      <c r="H28" s="725">
        <v>15</v>
      </c>
      <c r="I28" s="726">
        <v>6.2101772384583857E-5</v>
      </c>
    </row>
    <row r="29" spans="1:9" s="799" customFormat="1" ht="18" customHeight="1">
      <c r="A29" s="614" t="s">
        <v>800</v>
      </c>
      <c r="B29" s="725">
        <v>23</v>
      </c>
      <c r="C29" s="615">
        <v>36</v>
      </c>
      <c r="D29" s="615">
        <v>0</v>
      </c>
      <c r="E29" s="615">
        <v>0</v>
      </c>
      <c r="F29" s="615">
        <v>5</v>
      </c>
      <c r="G29" s="725">
        <v>5</v>
      </c>
      <c r="H29" s="725">
        <v>69</v>
      </c>
      <c r="I29" s="726">
        <v>2.8566815296908574E-4</v>
      </c>
    </row>
    <row r="30" spans="1:9" s="799" customFormat="1" ht="18" customHeight="1">
      <c r="A30" s="614" t="s">
        <v>801</v>
      </c>
      <c r="B30" s="725">
        <v>121</v>
      </c>
      <c r="C30" s="615">
        <v>72</v>
      </c>
      <c r="D30" s="615">
        <v>3</v>
      </c>
      <c r="E30" s="615">
        <v>9</v>
      </c>
      <c r="F30" s="615">
        <v>11</v>
      </c>
      <c r="G30" s="725">
        <v>6</v>
      </c>
      <c r="H30" s="725">
        <v>222</v>
      </c>
      <c r="I30" s="726">
        <v>9.1910623129184109E-4</v>
      </c>
    </row>
    <row r="31" spans="1:9" s="799" customFormat="1" ht="18" customHeight="1">
      <c r="A31" s="614" t="s">
        <v>802</v>
      </c>
      <c r="B31" s="725">
        <v>446</v>
      </c>
      <c r="C31" s="615">
        <v>171</v>
      </c>
      <c r="D31" s="615">
        <v>33</v>
      </c>
      <c r="E31" s="615">
        <v>17</v>
      </c>
      <c r="F31" s="615">
        <v>5</v>
      </c>
      <c r="G31" s="725">
        <v>18</v>
      </c>
      <c r="H31" s="725">
        <v>690</v>
      </c>
      <c r="I31" s="726">
        <v>2.8566815296908574E-3</v>
      </c>
    </row>
    <row r="32" spans="1:9" s="799" customFormat="1" ht="18" customHeight="1">
      <c r="A32" s="614" t="s">
        <v>803</v>
      </c>
      <c r="B32" s="725">
        <v>798</v>
      </c>
      <c r="C32" s="615">
        <v>253</v>
      </c>
      <c r="D32" s="615">
        <v>70</v>
      </c>
      <c r="E32" s="615">
        <v>18</v>
      </c>
      <c r="F32" s="615">
        <v>4</v>
      </c>
      <c r="G32" s="725">
        <v>9</v>
      </c>
      <c r="H32" s="725">
        <v>1152</v>
      </c>
      <c r="I32" s="726">
        <v>4.7694161191360399E-3</v>
      </c>
    </row>
    <row r="33" spans="1:9" s="799" customFormat="1" ht="18" customHeight="1">
      <c r="A33" s="614" t="s">
        <v>804</v>
      </c>
      <c r="B33" s="725">
        <v>1170</v>
      </c>
      <c r="C33" s="615">
        <v>366</v>
      </c>
      <c r="D33" s="615">
        <v>132</v>
      </c>
      <c r="E33" s="615">
        <v>31</v>
      </c>
      <c r="F33" s="615">
        <v>12</v>
      </c>
      <c r="G33" s="725">
        <v>19</v>
      </c>
      <c r="H33" s="725">
        <v>1730</v>
      </c>
      <c r="I33" s="726">
        <v>7.1624044150220044E-3</v>
      </c>
    </row>
    <row r="34" spans="1:9" s="799" customFormat="1" ht="18" customHeight="1">
      <c r="A34" s="614" t="s">
        <v>805</v>
      </c>
      <c r="B34" s="725">
        <v>1137</v>
      </c>
      <c r="C34" s="615">
        <v>324</v>
      </c>
      <c r="D34" s="615">
        <v>131</v>
      </c>
      <c r="E34" s="615">
        <v>34</v>
      </c>
      <c r="F34" s="615">
        <v>11</v>
      </c>
      <c r="G34" s="725">
        <v>14</v>
      </c>
      <c r="H34" s="725">
        <v>1651</v>
      </c>
      <c r="I34" s="726">
        <v>6.8353350804631965E-3</v>
      </c>
    </row>
    <row r="35" spans="1:9" s="799" customFormat="1" ht="18" customHeight="1">
      <c r="A35" s="614" t="s">
        <v>806</v>
      </c>
      <c r="B35" s="725">
        <v>2491</v>
      </c>
      <c r="C35" s="615">
        <v>762</v>
      </c>
      <c r="D35" s="615">
        <v>314</v>
      </c>
      <c r="E35" s="615">
        <v>113</v>
      </c>
      <c r="F35" s="615">
        <v>22</v>
      </c>
      <c r="G35" s="725">
        <v>33</v>
      </c>
      <c r="H35" s="725">
        <v>3735</v>
      </c>
      <c r="I35" s="726">
        <v>1.5463341323761381E-2</v>
      </c>
    </row>
    <row r="36" spans="1:9" s="799" customFormat="1" ht="18" customHeight="1">
      <c r="A36" s="614" t="s">
        <v>807</v>
      </c>
      <c r="B36" s="725">
        <v>5396</v>
      </c>
      <c r="C36" s="615">
        <v>1624</v>
      </c>
      <c r="D36" s="615">
        <v>769</v>
      </c>
      <c r="E36" s="615">
        <v>298</v>
      </c>
      <c r="F36" s="615">
        <v>55</v>
      </c>
      <c r="G36" s="725">
        <v>66</v>
      </c>
      <c r="H36" s="725">
        <v>8208</v>
      </c>
      <c r="I36" s="726">
        <v>3.3982089848844287E-2</v>
      </c>
    </row>
    <row r="37" spans="1:9" s="799" customFormat="1" ht="18" customHeight="1">
      <c r="A37" s="614" t="s">
        <v>808</v>
      </c>
      <c r="B37" s="725">
        <v>16874</v>
      </c>
      <c r="C37" s="615">
        <v>5034</v>
      </c>
      <c r="D37" s="615">
        <v>2909</v>
      </c>
      <c r="E37" s="615">
        <v>976</v>
      </c>
      <c r="F37" s="615">
        <v>218</v>
      </c>
      <c r="G37" s="725">
        <v>334</v>
      </c>
      <c r="H37" s="725">
        <v>26345</v>
      </c>
      <c r="I37" s="726">
        <v>0.10907141289812411</v>
      </c>
    </row>
    <row r="38" spans="1:9" s="799" customFormat="1" ht="18" customHeight="1">
      <c r="A38" s="614" t="s">
        <v>809</v>
      </c>
      <c r="B38" s="725">
        <v>7218</v>
      </c>
      <c r="C38" s="615">
        <v>2267</v>
      </c>
      <c r="D38" s="615">
        <v>1645</v>
      </c>
      <c r="E38" s="615">
        <v>382</v>
      </c>
      <c r="F38" s="615">
        <v>130</v>
      </c>
      <c r="G38" s="725">
        <v>214</v>
      </c>
      <c r="H38" s="725">
        <v>11856</v>
      </c>
      <c r="I38" s="726">
        <v>4.9085240892775078E-2</v>
      </c>
    </row>
    <row r="39" spans="1:9" s="799" customFormat="1" ht="18" customHeight="1" thickBot="1">
      <c r="A39" s="614" t="s">
        <v>810</v>
      </c>
      <c r="B39" s="725">
        <v>116368</v>
      </c>
      <c r="C39" s="615">
        <v>26575</v>
      </c>
      <c r="D39" s="615">
        <v>14784</v>
      </c>
      <c r="E39" s="615">
        <v>7431</v>
      </c>
      <c r="F39" s="615">
        <v>5407</v>
      </c>
      <c r="G39" s="725">
        <v>15301</v>
      </c>
      <c r="H39" s="725">
        <v>185866</v>
      </c>
      <c r="I39" s="726">
        <v>0.76950720173553755</v>
      </c>
    </row>
    <row r="40" spans="1:9" s="799" customFormat="1" ht="20.25" customHeight="1" thickTop="1" thickBot="1">
      <c r="A40" s="616" t="s">
        <v>6</v>
      </c>
      <c r="B40" s="727">
        <v>152048</v>
      </c>
      <c r="C40" s="727">
        <v>37492</v>
      </c>
      <c r="D40" s="727">
        <v>20790</v>
      </c>
      <c r="E40" s="727">
        <v>9310</v>
      </c>
      <c r="F40" s="727">
        <v>5880</v>
      </c>
      <c r="G40" s="727">
        <v>16019</v>
      </c>
      <c r="H40" s="727">
        <v>241539</v>
      </c>
      <c r="I40" s="728">
        <v>1</v>
      </c>
    </row>
    <row r="41" spans="1:9" s="799" customFormat="1" ht="17.25" customHeight="1" thickTop="1">
      <c r="A41" s="619" t="s">
        <v>811</v>
      </c>
      <c r="B41" s="726">
        <v>0.62949668583541374</v>
      </c>
      <c r="C41" s="726">
        <v>0.15522131001618786</v>
      </c>
      <c r="D41" s="726">
        <v>8.607305652503322E-2</v>
      </c>
      <c r="E41" s="726">
        <v>3.8544500060031711E-2</v>
      </c>
      <c r="F41" s="726">
        <v>2.4343894774756871E-2</v>
      </c>
      <c r="G41" s="726">
        <v>6.6320552788576584E-2</v>
      </c>
      <c r="H41" s="726">
        <v>1</v>
      </c>
      <c r="I41" s="726"/>
    </row>
    <row r="42" spans="1:9" s="799" customFormat="1" ht="9" customHeight="1" thickBot="1">
      <c r="A42" s="493"/>
      <c r="B42" s="349"/>
      <c r="C42" s="350"/>
      <c r="D42" s="350"/>
      <c r="E42" s="350"/>
      <c r="F42" s="350"/>
      <c r="G42" s="349"/>
      <c r="H42" s="349"/>
      <c r="I42" s="349"/>
    </row>
    <row r="43" spans="1:9" s="799" customFormat="1" ht="44.25" customHeight="1" thickTop="1">
      <c r="A43" s="1107" t="s">
        <v>813</v>
      </c>
      <c r="B43" s="1108"/>
      <c r="C43" s="1108"/>
      <c r="D43" s="1108"/>
      <c r="E43" s="1108"/>
      <c r="F43" s="1108"/>
      <c r="G43" s="1108"/>
      <c r="H43" s="1108"/>
      <c r="I43" s="230"/>
    </row>
    <row r="44" spans="1:9" s="799" customFormat="1" ht="9" customHeight="1">
      <c r="A44" s="730"/>
      <c r="B44" s="65"/>
      <c r="C44" s="163"/>
      <c r="D44" s="163"/>
      <c r="E44" s="163"/>
      <c r="F44" s="163"/>
      <c r="G44" s="65"/>
      <c r="H44" s="65"/>
      <c r="I44" s="230"/>
    </row>
    <row r="45" spans="1:9" s="799" customFormat="1" ht="27" customHeight="1">
      <c r="A45" s="1076" t="s">
        <v>1288</v>
      </c>
      <c r="B45" s="1076"/>
      <c r="C45" s="1076"/>
      <c r="D45" s="1076"/>
      <c r="E45" s="1076"/>
      <c r="F45" s="1076"/>
      <c r="G45" s="1076"/>
      <c r="H45" s="1076"/>
      <c r="I45" s="1076"/>
    </row>
    <row r="46" spans="1:9" s="799" customFormat="1" ht="27" customHeight="1">
      <c r="A46" s="1076" t="s">
        <v>1463</v>
      </c>
      <c r="B46" s="1076"/>
      <c r="C46" s="1076"/>
      <c r="D46" s="1076"/>
      <c r="E46" s="1076"/>
      <c r="F46" s="1076"/>
      <c r="G46" s="1076"/>
      <c r="H46" s="1076"/>
      <c r="I46" s="1076"/>
    </row>
    <row r="47" spans="1:9" s="799" customFormat="1" ht="27" customHeight="1">
      <c r="A47" s="1076" t="s">
        <v>1518</v>
      </c>
      <c r="B47" s="1076"/>
      <c r="C47" s="1076"/>
      <c r="D47" s="1076"/>
      <c r="E47" s="1076"/>
      <c r="F47" s="1076"/>
      <c r="G47" s="1076"/>
      <c r="H47" s="1076"/>
      <c r="I47" s="1076"/>
    </row>
    <row r="48" spans="1:9" s="799" customFormat="1" ht="27" customHeight="1">
      <c r="A48" s="1082" t="s">
        <v>1212</v>
      </c>
      <c r="B48" s="1082"/>
      <c r="C48" s="1082"/>
      <c r="D48" s="1082"/>
      <c r="E48" s="1082"/>
      <c r="F48" s="1082"/>
      <c r="G48" s="1082"/>
      <c r="H48" s="1082"/>
      <c r="I48" s="1082"/>
    </row>
    <row r="49" spans="1:9" s="799" customFormat="1" ht="14.25" customHeight="1">
      <c r="A49" s="146"/>
    </row>
    <row r="50" spans="1:9" s="799" customFormat="1" ht="14.25" customHeight="1" thickBot="1">
      <c r="A50" s="703"/>
      <c r="B50" s="591"/>
      <c r="C50" s="591"/>
      <c r="D50" s="592"/>
      <c r="E50" s="591"/>
      <c r="F50" s="591"/>
      <c r="G50" s="591"/>
      <c r="H50" s="723"/>
      <c r="I50" s="591"/>
    </row>
    <row r="51" spans="1:9" s="799" customFormat="1" ht="14.25" customHeight="1" thickTop="1" thickBot="1">
      <c r="A51" s="724" t="s">
        <v>795</v>
      </c>
      <c r="B51" s="724" t="s">
        <v>1289</v>
      </c>
      <c r="C51" s="724" t="s">
        <v>1293</v>
      </c>
      <c r="D51" s="724" t="s">
        <v>1292</v>
      </c>
      <c r="E51" s="724" t="s">
        <v>1294</v>
      </c>
      <c r="F51" s="724" t="s">
        <v>1291</v>
      </c>
      <c r="G51" s="724" t="s">
        <v>1295</v>
      </c>
      <c r="H51" s="724" t="s">
        <v>6</v>
      </c>
      <c r="I51" s="724" t="s">
        <v>709</v>
      </c>
    </row>
    <row r="52" spans="1:9" s="799" customFormat="1" ht="14.25" customHeight="1" thickTop="1">
      <c r="A52" s="614" t="s">
        <v>797</v>
      </c>
      <c r="B52" s="615">
        <v>0</v>
      </c>
      <c r="C52" s="615">
        <v>0</v>
      </c>
      <c r="D52" s="615">
        <v>0</v>
      </c>
      <c r="E52" s="615">
        <v>0</v>
      </c>
      <c r="F52" s="615">
        <v>0</v>
      </c>
      <c r="G52" s="615">
        <v>0</v>
      </c>
      <c r="H52" s="615">
        <v>0</v>
      </c>
      <c r="I52" s="693">
        <v>0</v>
      </c>
    </row>
    <row r="53" spans="1:9" s="799" customFormat="1" ht="14.25" customHeight="1">
      <c r="A53" s="614" t="s">
        <v>798</v>
      </c>
      <c r="B53" s="615">
        <v>0</v>
      </c>
      <c r="C53" s="615">
        <v>0</v>
      </c>
      <c r="D53" s="615">
        <v>0</v>
      </c>
      <c r="E53" s="615">
        <v>0</v>
      </c>
      <c r="F53" s="615">
        <v>0</v>
      </c>
      <c r="G53" s="615">
        <v>0</v>
      </c>
      <c r="H53" s="615">
        <v>0</v>
      </c>
      <c r="I53" s="693">
        <v>0</v>
      </c>
    </row>
    <row r="54" spans="1:9" s="799" customFormat="1" ht="14.25" customHeight="1">
      <c r="A54" s="614" t="s">
        <v>799</v>
      </c>
      <c r="B54" s="615">
        <v>22204.749739999999</v>
      </c>
      <c r="C54" s="615">
        <v>14673.096</v>
      </c>
      <c r="D54" s="615">
        <v>0</v>
      </c>
      <c r="E54" s="615">
        <v>3433.86654</v>
      </c>
      <c r="F54" s="615">
        <v>0</v>
      </c>
      <c r="G54" s="615">
        <v>0</v>
      </c>
      <c r="H54" s="615">
        <v>40311.71228</v>
      </c>
      <c r="I54" s="693">
        <v>1.8727780661147945E-2</v>
      </c>
    </row>
    <row r="55" spans="1:9" s="799" customFormat="1" ht="14.25" customHeight="1">
      <c r="A55" s="614" t="s">
        <v>800</v>
      </c>
      <c r="B55" s="615">
        <v>39606.1685</v>
      </c>
      <c r="C55" s="615">
        <v>39900.932970000002</v>
      </c>
      <c r="D55" s="615">
        <v>0</v>
      </c>
      <c r="E55" s="615">
        <v>0</v>
      </c>
      <c r="F55" s="615">
        <v>2831.5419700000002</v>
      </c>
      <c r="G55" s="615">
        <v>0</v>
      </c>
      <c r="H55" s="615">
        <v>82338.64344</v>
      </c>
      <c r="I55" s="693">
        <v>3.8252407726323157E-2</v>
      </c>
    </row>
    <row r="56" spans="1:9" s="799" customFormat="1" ht="14.25" customHeight="1">
      <c r="A56" s="614" t="s">
        <v>801</v>
      </c>
      <c r="B56" s="615">
        <v>86581.513720000003</v>
      </c>
      <c r="C56" s="615">
        <v>16347.299489999999</v>
      </c>
      <c r="D56" s="615">
        <v>2443.4876899999999</v>
      </c>
      <c r="E56" s="615">
        <v>2982.8159300000002</v>
      </c>
      <c r="F56" s="615">
        <v>801.11793</v>
      </c>
      <c r="G56" s="615">
        <v>756.03713000000005</v>
      </c>
      <c r="H56" s="615">
        <v>109912.27188999999</v>
      </c>
      <c r="I56" s="693">
        <v>5.1062403542347784E-2</v>
      </c>
    </row>
    <row r="57" spans="1:9" s="799" customFormat="1" ht="14.25" customHeight="1">
      <c r="A57" s="614" t="s">
        <v>802</v>
      </c>
      <c r="B57" s="615">
        <v>174172.91203000001</v>
      </c>
      <c r="C57" s="615">
        <v>43184.474249999999</v>
      </c>
      <c r="D57" s="615">
        <v>12585.166859999999</v>
      </c>
      <c r="E57" s="615">
        <v>3638.0289299999999</v>
      </c>
      <c r="F57" s="615">
        <v>879.89076</v>
      </c>
      <c r="G57" s="615">
        <v>750.74840000000006</v>
      </c>
      <c r="H57" s="615">
        <v>235211.22123000002</v>
      </c>
      <c r="I57" s="693">
        <v>0.1092730601379502</v>
      </c>
    </row>
    <row r="58" spans="1:9" s="799" customFormat="1" ht="14.25" customHeight="1">
      <c r="A58" s="614" t="s">
        <v>803</v>
      </c>
      <c r="B58" s="615">
        <v>173505.54055000001</v>
      </c>
      <c r="C58" s="615">
        <v>36070.036</v>
      </c>
      <c r="D58" s="615">
        <v>14591.862999999999</v>
      </c>
      <c r="E58" s="615">
        <v>854.37396999999999</v>
      </c>
      <c r="F58" s="615">
        <v>531.59217000000001</v>
      </c>
      <c r="G58" s="615">
        <v>228.13656</v>
      </c>
      <c r="H58" s="615">
        <v>225781.54225</v>
      </c>
      <c r="I58" s="693">
        <v>0.10489227476183276</v>
      </c>
    </row>
    <row r="59" spans="1:9" s="799" customFormat="1" ht="14.25" customHeight="1">
      <c r="A59" s="614" t="s">
        <v>804</v>
      </c>
      <c r="B59" s="615">
        <v>162499.00156</v>
      </c>
      <c r="C59" s="615">
        <v>36102.756340000007</v>
      </c>
      <c r="D59" s="615">
        <v>18638.24121</v>
      </c>
      <c r="E59" s="615">
        <v>2658.5435000000002</v>
      </c>
      <c r="F59" s="615">
        <v>1239.1757700000001</v>
      </c>
      <c r="G59" s="615">
        <v>2079.6717899999999</v>
      </c>
      <c r="H59" s="615">
        <v>223217.39017000003</v>
      </c>
      <c r="I59" s="693">
        <v>0.10370103591287197</v>
      </c>
    </row>
    <row r="60" spans="1:9" s="799" customFormat="1" ht="14.25" customHeight="1">
      <c r="A60" s="614" t="s">
        <v>805</v>
      </c>
      <c r="B60" s="615">
        <v>116331.64111</v>
      </c>
      <c r="C60" s="615">
        <v>24066.704300000001</v>
      </c>
      <c r="D60" s="615">
        <v>13361.243990000001</v>
      </c>
      <c r="E60" s="615">
        <v>1627.80124</v>
      </c>
      <c r="F60" s="615">
        <v>1182.2445600000001</v>
      </c>
      <c r="G60" s="615">
        <v>1026.2485999999999</v>
      </c>
      <c r="H60" s="615">
        <v>157595.88379999998</v>
      </c>
      <c r="I60" s="693">
        <v>7.3214978426268881E-2</v>
      </c>
    </row>
    <row r="61" spans="1:9" s="799" customFormat="1" ht="14.25" customHeight="1">
      <c r="A61" s="614" t="s">
        <v>806</v>
      </c>
      <c r="B61" s="615">
        <v>176021.79621</v>
      </c>
      <c r="C61" s="615">
        <v>39556.653890000001</v>
      </c>
      <c r="D61" s="615">
        <v>21024.172870000002</v>
      </c>
      <c r="E61" s="615">
        <v>2349.85779</v>
      </c>
      <c r="F61" s="615">
        <v>956.2360799999999</v>
      </c>
      <c r="G61" s="615">
        <v>1900.5038500000001</v>
      </c>
      <c r="H61" s="615">
        <v>241809.22069000005</v>
      </c>
      <c r="I61" s="693">
        <v>0.11233832032414572</v>
      </c>
    </row>
    <row r="62" spans="1:9" s="799" customFormat="1" ht="14.25" customHeight="1">
      <c r="A62" s="614" t="s">
        <v>807</v>
      </c>
      <c r="B62" s="615">
        <v>229475.68088999999</v>
      </c>
      <c r="C62" s="615">
        <v>54176.388009999995</v>
      </c>
      <c r="D62" s="615">
        <v>32846.574269999997</v>
      </c>
      <c r="E62" s="615">
        <v>6917.8706700000002</v>
      </c>
      <c r="F62" s="615">
        <v>2310.7367100000001</v>
      </c>
      <c r="G62" s="615">
        <v>2744.5448099999999</v>
      </c>
      <c r="H62" s="615">
        <v>328471.79535999993</v>
      </c>
      <c r="I62" s="693">
        <v>0.15259951485433534</v>
      </c>
    </row>
    <row r="63" spans="1:9" s="799" customFormat="1" ht="14.25" customHeight="1">
      <c r="A63" s="614" t="s">
        <v>808</v>
      </c>
      <c r="B63" s="615">
        <v>257756.98981999999</v>
      </c>
      <c r="C63" s="615">
        <v>66267.44412</v>
      </c>
      <c r="D63" s="615">
        <v>42588.314009999995</v>
      </c>
      <c r="E63" s="615">
        <v>8966.2322199999999</v>
      </c>
      <c r="F63" s="615">
        <v>3251.12032</v>
      </c>
      <c r="G63" s="615">
        <v>4819.9865999999993</v>
      </c>
      <c r="H63" s="615">
        <v>383650.08708999999</v>
      </c>
      <c r="I63" s="693">
        <v>0.1782339244670712</v>
      </c>
    </row>
    <row r="64" spans="1:9" s="799" customFormat="1" ht="14.25" customHeight="1">
      <c r="A64" s="614" t="s">
        <v>809</v>
      </c>
      <c r="B64" s="615">
        <v>34953.17944</v>
      </c>
      <c r="C64" s="615">
        <v>10675.131089999999</v>
      </c>
      <c r="D64" s="615">
        <v>7869.6668399999999</v>
      </c>
      <c r="E64" s="615">
        <v>1681.6080200000001</v>
      </c>
      <c r="F64" s="615">
        <v>620.98009000000002</v>
      </c>
      <c r="G64" s="615">
        <v>1037.62715</v>
      </c>
      <c r="H64" s="615">
        <v>56838.192629999998</v>
      </c>
      <c r="I64" s="693">
        <v>2.6405556711586939E-2</v>
      </c>
    </row>
    <row r="65" spans="1:9" s="799" customFormat="1" ht="14.25" customHeight="1" thickBot="1">
      <c r="A65" s="614" t="s">
        <v>810</v>
      </c>
      <c r="B65" s="615">
        <v>38000.516179999999</v>
      </c>
      <c r="C65" s="615">
        <v>12048.28068</v>
      </c>
      <c r="D65" s="615">
        <v>9321.2806099999998</v>
      </c>
      <c r="E65" s="615">
        <v>3000.2539300000003</v>
      </c>
      <c r="F65" s="615">
        <v>2098.9293399999997</v>
      </c>
      <c r="G65" s="615">
        <v>2901.5572000000002</v>
      </c>
      <c r="H65" s="615">
        <v>67370.817940000008</v>
      </c>
      <c r="I65" s="693">
        <v>3.1298742474117777E-2</v>
      </c>
    </row>
    <row r="66" spans="1:9" s="799" customFormat="1" ht="14.25" customHeight="1" thickTop="1" thickBot="1">
      <c r="A66" s="616" t="s">
        <v>6</v>
      </c>
      <c r="B66" s="694">
        <v>1511109.6897500001</v>
      </c>
      <c r="C66" s="694">
        <v>393069.19714</v>
      </c>
      <c r="D66" s="694">
        <v>175270.01134999996</v>
      </c>
      <c r="E66" s="694">
        <v>38111.252740000004</v>
      </c>
      <c r="F66" s="694">
        <v>16703.565699999999</v>
      </c>
      <c r="G66" s="694">
        <v>18245.062089999999</v>
      </c>
      <c r="H66" s="694">
        <v>2152508.7787700007</v>
      </c>
      <c r="I66" s="812">
        <v>1</v>
      </c>
    </row>
    <row r="67" spans="1:9" s="799" customFormat="1" ht="14.25" customHeight="1" thickTop="1" thickBot="1">
      <c r="A67" s="698" t="s">
        <v>811</v>
      </c>
      <c r="B67" s="699">
        <v>0.70202254441604994</v>
      </c>
      <c r="C67" s="699">
        <v>0.18260979979120454</v>
      </c>
      <c r="D67" s="699">
        <v>8.1425921733129375E-2</v>
      </c>
      <c r="E67" s="699">
        <v>1.7705503975587854E-2</v>
      </c>
      <c r="F67" s="699">
        <v>7.7600453316361614E-3</v>
      </c>
      <c r="G67" s="699">
        <v>8.4761847523919052E-3</v>
      </c>
      <c r="H67" s="699">
        <v>1</v>
      </c>
      <c r="I67" s="699"/>
    </row>
    <row r="68" spans="1:9" s="799" customFormat="1" ht="14.25" customHeight="1" thickTop="1" thickBot="1">
      <c r="A68" s="731" t="s">
        <v>815</v>
      </c>
      <c r="B68" s="729" t="s">
        <v>1289</v>
      </c>
      <c r="C68" s="729" t="s">
        <v>1293</v>
      </c>
      <c r="D68" s="729" t="s">
        <v>1292</v>
      </c>
      <c r="E68" s="729" t="s">
        <v>1294</v>
      </c>
      <c r="F68" s="729" t="s">
        <v>1291</v>
      </c>
      <c r="G68" s="729" t="s">
        <v>1295</v>
      </c>
      <c r="H68" s="731" t="s">
        <v>6</v>
      </c>
      <c r="I68" s="732" t="s">
        <v>709</v>
      </c>
    </row>
    <row r="69" spans="1:9" s="799" customFormat="1" ht="14.25" customHeight="1" thickTop="1">
      <c r="A69" s="614" t="s">
        <v>797</v>
      </c>
      <c r="B69" s="615">
        <v>0</v>
      </c>
      <c r="C69" s="615">
        <v>0</v>
      </c>
      <c r="D69" s="615">
        <v>0</v>
      </c>
      <c r="E69" s="615">
        <v>0</v>
      </c>
      <c r="F69" s="615">
        <v>0</v>
      </c>
      <c r="G69" s="615">
        <v>0</v>
      </c>
      <c r="H69" s="615">
        <v>0</v>
      </c>
      <c r="I69" s="693">
        <v>0</v>
      </c>
    </row>
    <row r="70" spans="1:9" s="799" customFormat="1" ht="14.25" customHeight="1">
      <c r="A70" s="614" t="s">
        <v>798</v>
      </c>
      <c r="B70" s="615">
        <v>0</v>
      </c>
      <c r="C70" s="615">
        <v>0</v>
      </c>
      <c r="D70" s="615">
        <v>0</v>
      </c>
      <c r="E70" s="615">
        <v>0</v>
      </c>
      <c r="F70" s="615">
        <v>0</v>
      </c>
      <c r="G70" s="615">
        <v>0</v>
      </c>
      <c r="H70" s="615">
        <v>0</v>
      </c>
      <c r="I70" s="693">
        <v>0</v>
      </c>
    </row>
    <row r="71" spans="1:9" s="799" customFormat="1" ht="14.25" customHeight="1">
      <c r="A71" s="614" t="s">
        <v>799</v>
      </c>
      <c r="B71" s="615">
        <v>5</v>
      </c>
      <c r="C71" s="615">
        <v>3</v>
      </c>
      <c r="D71" s="615">
        <v>0</v>
      </c>
      <c r="E71" s="615">
        <v>1</v>
      </c>
      <c r="F71" s="615">
        <v>0</v>
      </c>
      <c r="G71" s="615">
        <v>0</v>
      </c>
      <c r="H71" s="615">
        <v>9</v>
      </c>
      <c r="I71" s="693">
        <v>3.8321517532094268E-5</v>
      </c>
    </row>
    <row r="72" spans="1:9" s="799" customFormat="1" ht="14.25" customHeight="1">
      <c r="A72" s="614" t="s">
        <v>800</v>
      </c>
      <c r="B72" s="615">
        <v>21</v>
      </c>
      <c r="C72" s="615">
        <v>22</v>
      </c>
      <c r="D72" s="615">
        <v>0</v>
      </c>
      <c r="E72" s="615">
        <v>0</v>
      </c>
      <c r="F72" s="615">
        <v>1</v>
      </c>
      <c r="G72" s="615">
        <v>0</v>
      </c>
      <c r="H72" s="615">
        <v>44</v>
      </c>
      <c r="I72" s="693">
        <v>1.8734964126801643E-4</v>
      </c>
    </row>
    <row r="73" spans="1:9" s="799" customFormat="1" ht="14.25" customHeight="1">
      <c r="A73" s="614" t="s">
        <v>801</v>
      </c>
      <c r="B73" s="615">
        <v>98</v>
      </c>
      <c r="C73" s="615">
        <v>19</v>
      </c>
      <c r="D73" s="615">
        <v>3</v>
      </c>
      <c r="E73" s="615">
        <v>3</v>
      </c>
      <c r="F73" s="615">
        <v>1</v>
      </c>
      <c r="G73" s="615">
        <v>1</v>
      </c>
      <c r="H73" s="615">
        <v>125</v>
      </c>
      <c r="I73" s="693">
        <v>5.3224329905686484E-4</v>
      </c>
    </row>
    <row r="74" spans="1:9" s="799" customFormat="1" ht="14.25" customHeight="1">
      <c r="A74" s="614" t="s">
        <v>802</v>
      </c>
      <c r="B74" s="615">
        <v>380</v>
      </c>
      <c r="C74" s="615">
        <v>93</v>
      </c>
      <c r="D74" s="615">
        <v>28</v>
      </c>
      <c r="E74" s="615">
        <v>8</v>
      </c>
      <c r="F74" s="615">
        <v>2</v>
      </c>
      <c r="G74" s="615">
        <v>2</v>
      </c>
      <c r="H74" s="615">
        <v>513</v>
      </c>
      <c r="I74" s="693">
        <v>2.1843264993293733E-3</v>
      </c>
    </row>
    <row r="75" spans="1:9" s="799" customFormat="1" ht="14.25" customHeight="1">
      <c r="A75" s="614" t="s">
        <v>803</v>
      </c>
      <c r="B75" s="615">
        <v>664</v>
      </c>
      <c r="C75" s="615">
        <v>139</v>
      </c>
      <c r="D75" s="615">
        <v>55</v>
      </c>
      <c r="E75" s="615">
        <v>4</v>
      </c>
      <c r="F75" s="615">
        <v>2</v>
      </c>
      <c r="G75" s="615">
        <v>1</v>
      </c>
      <c r="H75" s="615">
        <v>865</v>
      </c>
      <c r="I75" s="693">
        <v>3.683123629473505E-3</v>
      </c>
    </row>
    <row r="76" spans="1:9" s="799" customFormat="1" ht="14.25" customHeight="1">
      <c r="A76" s="614" t="s">
        <v>804</v>
      </c>
      <c r="B76" s="615">
        <v>979</v>
      </c>
      <c r="C76" s="615">
        <v>219</v>
      </c>
      <c r="D76" s="615">
        <v>113</v>
      </c>
      <c r="E76" s="615">
        <v>16</v>
      </c>
      <c r="F76" s="615">
        <v>7</v>
      </c>
      <c r="G76" s="615">
        <v>13</v>
      </c>
      <c r="H76" s="615">
        <v>1347</v>
      </c>
      <c r="I76" s="693">
        <v>5.7354537906367763E-3</v>
      </c>
    </row>
    <row r="77" spans="1:9" s="799" customFormat="1" ht="14.25" customHeight="1">
      <c r="A77" s="614" t="s">
        <v>805</v>
      </c>
      <c r="B77" s="615">
        <v>985</v>
      </c>
      <c r="C77" s="615">
        <v>203</v>
      </c>
      <c r="D77" s="615">
        <v>113</v>
      </c>
      <c r="E77" s="615">
        <v>14</v>
      </c>
      <c r="F77" s="615">
        <v>10</v>
      </c>
      <c r="G77" s="615">
        <v>9</v>
      </c>
      <c r="H77" s="615">
        <v>1334</v>
      </c>
      <c r="I77" s="693">
        <v>5.6801004875348619E-3</v>
      </c>
    </row>
    <row r="78" spans="1:9" s="799" customFormat="1" ht="14.25" customHeight="1">
      <c r="A78" s="614" t="s">
        <v>806</v>
      </c>
      <c r="B78" s="615">
        <v>2109</v>
      </c>
      <c r="C78" s="615">
        <v>471</v>
      </c>
      <c r="D78" s="615">
        <v>254</v>
      </c>
      <c r="E78" s="615">
        <v>28</v>
      </c>
      <c r="F78" s="615">
        <v>12</v>
      </c>
      <c r="G78" s="615">
        <v>22</v>
      </c>
      <c r="H78" s="615">
        <v>2896</v>
      </c>
      <c r="I78" s="693">
        <v>1.2331012752549445E-2</v>
      </c>
    </row>
    <row r="79" spans="1:9" s="799" customFormat="1" ht="14.25" customHeight="1">
      <c r="A79" s="614" t="s">
        <v>807</v>
      </c>
      <c r="B79" s="615">
        <v>4737</v>
      </c>
      <c r="C79" s="615">
        <v>1126</v>
      </c>
      <c r="D79" s="615">
        <v>683</v>
      </c>
      <c r="E79" s="615">
        <v>141</v>
      </c>
      <c r="F79" s="615">
        <v>49</v>
      </c>
      <c r="G79" s="615">
        <v>55</v>
      </c>
      <c r="H79" s="615">
        <v>6791</v>
      </c>
      <c r="I79" s="693">
        <v>2.8915713951161354E-2</v>
      </c>
    </row>
    <row r="80" spans="1:9" s="799" customFormat="1" ht="14.25" customHeight="1">
      <c r="A80" s="614" t="s">
        <v>808</v>
      </c>
      <c r="B80" s="615">
        <v>15804</v>
      </c>
      <c r="C80" s="615">
        <v>4199</v>
      </c>
      <c r="D80" s="615">
        <v>2710</v>
      </c>
      <c r="E80" s="615">
        <v>595</v>
      </c>
      <c r="F80" s="615">
        <v>213</v>
      </c>
      <c r="G80" s="615">
        <v>322</v>
      </c>
      <c r="H80" s="615">
        <v>23843</v>
      </c>
      <c r="I80" s="693">
        <v>0.10152221583530263</v>
      </c>
    </row>
    <row r="81" spans="1:9" s="799" customFormat="1" ht="14.25" customHeight="1">
      <c r="A81" s="614" t="s">
        <v>809</v>
      </c>
      <c r="B81" s="615">
        <v>7024</v>
      </c>
      <c r="C81" s="615">
        <v>2159</v>
      </c>
      <c r="D81" s="615">
        <v>1602</v>
      </c>
      <c r="E81" s="615">
        <v>344</v>
      </c>
      <c r="F81" s="615">
        <v>129</v>
      </c>
      <c r="G81" s="615">
        <v>210</v>
      </c>
      <c r="H81" s="615">
        <v>11468</v>
      </c>
      <c r="I81" s="693">
        <v>4.8830129228673011E-2</v>
      </c>
    </row>
    <row r="82" spans="1:9" s="799" customFormat="1" ht="14.25" customHeight="1" thickBot="1">
      <c r="A82" s="614" t="s">
        <v>810</v>
      </c>
      <c r="B82" s="615">
        <v>116191</v>
      </c>
      <c r="C82" s="615">
        <v>26573</v>
      </c>
      <c r="D82" s="615">
        <v>14782</v>
      </c>
      <c r="E82" s="615">
        <v>7401</v>
      </c>
      <c r="F82" s="615">
        <v>5407</v>
      </c>
      <c r="G82" s="615">
        <v>15266</v>
      </c>
      <c r="H82" s="615">
        <v>185620</v>
      </c>
      <c r="I82" s="693">
        <v>0.79036000936748207</v>
      </c>
    </row>
    <row r="83" spans="1:9" s="799" customFormat="1" ht="14.25" customHeight="1" thickTop="1" thickBot="1">
      <c r="A83" s="616" t="s">
        <v>6</v>
      </c>
      <c r="B83" s="694">
        <v>148997</v>
      </c>
      <c r="C83" s="694">
        <v>35226</v>
      </c>
      <c r="D83" s="694">
        <v>20343</v>
      </c>
      <c r="E83" s="694">
        <v>8555</v>
      </c>
      <c r="F83" s="694">
        <v>5833</v>
      </c>
      <c r="G83" s="694">
        <v>15901</v>
      </c>
      <c r="H83" s="694">
        <v>234855</v>
      </c>
      <c r="I83" s="812">
        <v>1</v>
      </c>
    </row>
    <row r="84" spans="1:9" s="799" customFormat="1" ht="14.25" customHeight="1" thickTop="1">
      <c r="A84" s="619" t="s">
        <v>811</v>
      </c>
      <c r="B84" s="693">
        <v>0.6344212386366056</v>
      </c>
      <c r="C84" s="693">
        <v>0.14999041962061699</v>
      </c>
      <c r="D84" s="693">
        <v>8.6619403461710417E-2</v>
      </c>
      <c r="E84" s="693">
        <v>3.6426731387451831E-2</v>
      </c>
      <c r="F84" s="693">
        <v>2.4836601307189541E-2</v>
      </c>
      <c r="G84" s="693">
        <v>6.770560558642566E-2</v>
      </c>
      <c r="H84" s="693">
        <v>1</v>
      </c>
      <c r="I84" s="693"/>
    </row>
    <row r="85" spans="1:9" s="799" customFormat="1" ht="14.25" customHeight="1" thickBot="1">
      <c r="A85" s="656"/>
      <c r="B85" s="733"/>
      <c r="C85" s="734"/>
      <c r="D85" s="734"/>
      <c r="E85" s="734"/>
      <c r="F85" s="734"/>
      <c r="G85" s="733"/>
      <c r="H85" s="733"/>
      <c r="I85" s="735"/>
    </row>
    <row r="86" spans="1:9" s="799" customFormat="1" ht="14.25" customHeight="1" thickTop="1">
      <c r="A86" s="730" t="s">
        <v>817</v>
      </c>
      <c r="B86" s="65"/>
      <c r="C86" s="163"/>
      <c r="D86" s="163"/>
      <c r="E86" s="163"/>
      <c r="F86" s="163"/>
      <c r="G86" s="65"/>
      <c r="H86" s="65"/>
      <c r="I86" s="230"/>
    </row>
    <row r="87" spans="1:9" s="799" customFormat="1" ht="14.25" customHeight="1">
      <c r="A87" s="162"/>
      <c r="C87" s="66"/>
      <c r="D87" s="66"/>
      <c r="E87" s="66"/>
      <c r="F87" s="66"/>
      <c r="I87" s="159"/>
    </row>
    <row r="88" spans="1:9" s="799" customFormat="1" ht="22.5" customHeight="1">
      <c r="A88" s="1076" t="s">
        <v>1288</v>
      </c>
      <c r="B88" s="1076"/>
      <c r="C88" s="1076"/>
      <c r="D88" s="1076"/>
      <c r="E88" s="1076"/>
      <c r="F88" s="1076"/>
      <c r="G88" s="1076"/>
      <c r="H88" s="1076"/>
      <c r="I88" s="1076"/>
    </row>
    <row r="89" spans="1:9" s="799" customFormat="1" ht="22.5" customHeight="1">
      <c r="A89" s="1076" t="s">
        <v>818</v>
      </c>
      <c r="B89" s="1076"/>
      <c r="C89" s="1076"/>
      <c r="D89" s="1076"/>
      <c r="E89" s="1076"/>
      <c r="F89" s="1076"/>
      <c r="G89" s="1076"/>
      <c r="H89" s="1076"/>
      <c r="I89" s="1076"/>
    </row>
    <row r="90" spans="1:9" s="799" customFormat="1" ht="22.5" customHeight="1">
      <c r="A90" s="1076" t="s">
        <v>1518</v>
      </c>
      <c r="B90" s="1076"/>
      <c r="C90" s="1076"/>
      <c r="D90" s="1076"/>
      <c r="E90" s="1076"/>
      <c r="F90" s="1076"/>
      <c r="G90" s="1076"/>
      <c r="H90" s="1076"/>
      <c r="I90" s="1076"/>
    </row>
    <row r="91" spans="1:9" s="799" customFormat="1" ht="22.5" customHeight="1">
      <c r="A91" s="1135" t="s">
        <v>1212</v>
      </c>
      <c r="B91" s="1135"/>
      <c r="C91" s="1135"/>
      <c r="D91" s="1135"/>
      <c r="E91" s="1135"/>
      <c r="F91" s="1135"/>
      <c r="G91" s="1135"/>
      <c r="H91" s="1135"/>
      <c r="I91" s="1135"/>
    </row>
    <row r="92" spans="1:9" s="799" customFormat="1" ht="14.25" customHeight="1">
      <c r="A92" s="146"/>
    </row>
    <row r="93" spans="1:9" s="799" customFormat="1" ht="14.25" customHeight="1" thickBot="1">
      <c r="A93" s="703"/>
      <c r="B93" s="591"/>
      <c r="C93" s="591"/>
      <c r="D93" s="592"/>
      <c r="E93" s="591"/>
      <c r="F93" s="591"/>
      <c r="G93" s="591"/>
      <c r="H93" s="723"/>
      <c r="I93" s="591"/>
    </row>
    <row r="94" spans="1:9" s="799" customFormat="1" ht="14.25" customHeight="1" thickTop="1" thickBot="1">
      <c r="A94" s="729" t="s">
        <v>795</v>
      </c>
      <c r="B94" s="729" t="s">
        <v>1289</v>
      </c>
      <c r="C94" s="729" t="s">
        <v>1293</v>
      </c>
      <c r="D94" s="729" t="s">
        <v>1292</v>
      </c>
      <c r="E94" s="729" t="s">
        <v>1294</v>
      </c>
      <c r="F94" s="729" t="s">
        <v>1291</v>
      </c>
      <c r="G94" s="729" t="s">
        <v>1295</v>
      </c>
      <c r="H94" s="729" t="s">
        <v>6</v>
      </c>
      <c r="I94" s="729" t="s">
        <v>709</v>
      </c>
    </row>
    <row r="95" spans="1:9" s="799" customFormat="1" ht="14.25" customHeight="1" thickTop="1">
      <c r="A95" s="614" t="s">
        <v>797</v>
      </c>
      <c r="B95" s="615">
        <v>0</v>
      </c>
      <c r="C95" s="615">
        <v>0</v>
      </c>
      <c r="D95" s="615">
        <v>0</v>
      </c>
      <c r="E95" s="615">
        <v>0</v>
      </c>
      <c r="F95" s="615">
        <v>0</v>
      </c>
      <c r="G95" s="615">
        <v>0</v>
      </c>
      <c r="H95" s="615">
        <v>0</v>
      </c>
      <c r="I95" s="693">
        <v>0</v>
      </c>
    </row>
    <row r="96" spans="1:9" s="799" customFormat="1" ht="14.25" customHeight="1">
      <c r="A96" s="614" t="s">
        <v>798</v>
      </c>
      <c r="B96" s="615">
        <v>0</v>
      </c>
      <c r="C96" s="615">
        <v>0</v>
      </c>
      <c r="D96" s="615">
        <v>0</v>
      </c>
      <c r="E96" s="615">
        <v>0</v>
      </c>
      <c r="F96" s="615">
        <v>0</v>
      </c>
      <c r="G96" s="615">
        <v>0</v>
      </c>
      <c r="H96" s="615">
        <v>0</v>
      </c>
      <c r="I96" s="693">
        <v>0</v>
      </c>
    </row>
    <row r="97" spans="1:9" s="799" customFormat="1" ht="14.25" customHeight="1">
      <c r="A97" s="614" t="s">
        <v>799</v>
      </c>
      <c r="B97" s="615">
        <v>5554.9999699999998</v>
      </c>
      <c r="C97" s="615">
        <v>23288.202550000002</v>
      </c>
      <c r="D97" s="615">
        <v>0</v>
      </c>
      <c r="E97" s="615">
        <v>0</v>
      </c>
      <c r="F97" s="615">
        <v>0</v>
      </c>
      <c r="G97" s="615">
        <v>0</v>
      </c>
      <c r="H97" s="615">
        <v>28843.202520000003</v>
      </c>
      <c r="I97" s="693">
        <v>4.7861597942739274E-2</v>
      </c>
    </row>
    <row r="98" spans="1:9" s="799" customFormat="1" ht="14.25" customHeight="1">
      <c r="A98" s="614" t="s">
        <v>800</v>
      </c>
      <c r="B98" s="615">
        <v>3325.9448399999997</v>
      </c>
      <c r="C98" s="615">
        <v>27300.622139999999</v>
      </c>
      <c r="D98" s="615">
        <v>0</v>
      </c>
      <c r="E98" s="615">
        <v>0</v>
      </c>
      <c r="F98" s="615">
        <v>8758</v>
      </c>
      <c r="G98" s="615">
        <v>13221.4</v>
      </c>
      <c r="H98" s="615">
        <v>52605.966980000005</v>
      </c>
      <c r="I98" s="693">
        <v>8.729286005047189E-2</v>
      </c>
    </row>
    <row r="99" spans="1:9" s="799" customFormat="1" ht="14.25" customHeight="1">
      <c r="A99" s="614" t="s">
        <v>801</v>
      </c>
      <c r="B99" s="615">
        <v>20020.371279999999</v>
      </c>
      <c r="C99" s="615">
        <v>49198.785090000005</v>
      </c>
      <c r="D99" s="615">
        <v>0</v>
      </c>
      <c r="E99" s="615">
        <v>5621.3777</v>
      </c>
      <c r="F99" s="615">
        <v>9034</v>
      </c>
      <c r="G99" s="615">
        <v>5466.1805599999998</v>
      </c>
      <c r="H99" s="615">
        <v>89340.714630000002</v>
      </c>
      <c r="I99" s="693">
        <v>0.14824946573020367</v>
      </c>
    </row>
    <row r="100" spans="1:9" s="799" customFormat="1" ht="14.25" customHeight="1">
      <c r="A100" s="614" t="s">
        <v>802</v>
      </c>
      <c r="B100" s="615">
        <v>29331.23633</v>
      </c>
      <c r="C100" s="615">
        <v>35681.851119999999</v>
      </c>
      <c r="D100" s="615">
        <v>2296.4643099999998</v>
      </c>
      <c r="E100" s="615">
        <v>3824.67121</v>
      </c>
      <c r="F100" s="615">
        <v>1383.35</v>
      </c>
      <c r="G100" s="615">
        <v>5613.0706100000007</v>
      </c>
      <c r="H100" s="615">
        <v>78130.643580000004</v>
      </c>
      <c r="I100" s="693">
        <v>0.12964778954211023</v>
      </c>
    </row>
    <row r="101" spans="1:9" s="799" customFormat="1" ht="14.25" customHeight="1">
      <c r="A101" s="614" t="s">
        <v>803</v>
      </c>
      <c r="B101" s="615">
        <v>34175.428799999994</v>
      </c>
      <c r="C101" s="615">
        <v>27789.333780000001</v>
      </c>
      <c r="D101" s="615">
        <v>3880.2832200000003</v>
      </c>
      <c r="E101" s="615">
        <v>3180.8236299999999</v>
      </c>
      <c r="F101" s="615">
        <v>530</v>
      </c>
      <c r="G101" s="615">
        <v>1686.8998799999999</v>
      </c>
      <c r="H101" s="615">
        <v>71242.769309999989</v>
      </c>
      <c r="I101" s="693">
        <v>0.11821824496354658</v>
      </c>
    </row>
    <row r="102" spans="1:9" s="799" customFormat="1" ht="14.25" customHeight="1">
      <c r="A102" s="614" t="s">
        <v>804</v>
      </c>
      <c r="B102" s="615">
        <v>31492.112820000002</v>
      </c>
      <c r="C102" s="615">
        <v>23776.633180000001</v>
      </c>
      <c r="D102" s="615">
        <v>3287.1148399999997</v>
      </c>
      <c r="E102" s="615">
        <v>2593.2427299999999</v>
      </c>
      <c r="F102" s="615">
        <v>900.33331999999996</v>
      </c>
      <c r="G102" s="615">
        <v>853.32017000000008</v>
      </c>
      <c r="H102" s="615">
        <v>62902.757059999996</v>
      </c>
      <c r="I102" s="693">
        <v>0.1043790635179274</v>
      </c>
    </row>
    <row r="103" spans="1:9" s="799" customFormat="1" ht="14.25" customHeight="1">
      <c r="A103" s="614" t="s">
        <v>805</v>
      </c>
      <c r="B103" s="615">
        <v>17776.672629999997</v>
      </c>
      <c r="C103" s="615">
        <v>13947.30616</v>
      </c>
      <c r="D103" s="615">
        <v>2100.2524199999998</v>
      </c>
      <c r="E103" s="615">
        <v>2319.9290599999999</v>
      </c>
      <c r="F103" s="615">
        <v>105</v>
      </c>
      <c r="G103" s="615">
        <v>375</v>
      </c>
      <c r="H103" s="615">
        <v>36624.16027</v>
      </c>
      <c r="I103" s="693">
        <v>6.0773100095862218E-2</v>
      </c>
    </row>
    <row r="104" spans="1:9" s="799" customFormat="1" ht="14.25" customHeight="1">
      <c r="A104" s="614" t="s">
        <v>806</v>
      </c>
      <c r="B104" s="615">
        <v>31602.96904</v>
      </c>
      <c r="C104" s="615">
        <v>23793.111670000002</v>
      </c>
      <c r="D104" s="615">
        <v>5075.0424699999994</v>
      </c>
      <c r="E104" s="615">
        <v>7140.1550900000002</v>
      </c>
      <c r="F104" s="615">
        <v>680</v>
      </c>
      <c r="G104" s="615">
        <v>545.28246999999999</v>
      </c>
      <c r="H104" s="615">
        <v>68836.560740000015</v>
      </c>
      <c r="I104" s="693">
        <v>0.11422545022919429</v>
      </c>
    </row>
    <row r="105" spans="1:9" s="799" customFormat="1" ht="14.25" customHeight="1">
      <c r="A105" s="614" t="s">
        <v>807</v>
      </c>
      <c r="B105" s="615">
        <v>31562.610780000003</v>
      </c>
      <c r="C105" s="615">
        <v>23577.919379999999</v>
      </c>
      <c r="D105" s="615">
        <v>4164.8525099999997</v>
      </c>
      <c r="E105" s="615">
        <v>7156.6809599999997</v>
      </c>
      <c r="F105" s="615">
        <v>246.59332999999998</v>
      </c>
      <c r="G105" s="615">
        <v>511.09836000000001</v>
      </c>
      <c r="H105" s="615">
        <v>67219.755320000011</v>
      </c>
      <c r="I105" s="693">
        <v>0.11154256884977659</v>
      </c>
    </row>
    <row r="106" spans="1:9" s="799" customFormat="1" ht="14.25" customHeight="1">
      <c r="A106" s="614" t="s">
        <v>808</v>
      </c>
      <c r="B106" s="615">
        <v>18505.796280000002</v>
      </c>
      <c r="C106" s="615">
        <v>15595.69198</v>
      </c>
      <c r="D106" s="615">
        <v>3600.3375000000001</v>
      </c>
      <c r="E106" s="615">
        <v>6721.1945099999994</v>
      </c>
      <c r="F106" s="615">
        <v>112.28667999999999</v>
      </c>
      <c r="G106" s="615">
        <v>206.43616</v>
      </c>
      <c r="H106" s="615">
        <v>44741.743109999996</v>
      </c>
      <c r="I106" s="693">
        <v>7.4243188442867286E-2</v>
      </c>
    </row>
    <row r="107" spans="1:9" s="799" customFormat="1" ht="14.25" customHeight="1">
      <c r="A107" s="614" t="s">
        <v>809</v>
      </c>
      <c r="B107" s="615">
        <v>773.36255000000006</v>
      </c>
      <c r="C107" s="615">
        <v>531.14690000000007</v>
      </c>
      <c r="D107" s="615">
        <v>218.83145000000002</v>
      </c>
      <c r="E107" s="615">
        <v>198.61218</v>
      </c>
      <c r="F107" s="615">
        <v>6.4808399999999997</v>
      </c>
      <c r="G107" s="615">
        <v>20.437279999999998</v>
      </c>
      <c r="H107" s="615">
        <v>1748.8712000000003</v>
      </c>
      <c r="I107" s="693">
        <v>2.9020276153452593E-3</v>
      </c>
    </row>
    <row r="108" spans="1:9" s="799" customFormat="1" ht="14.25" customHeight="1" thickBot="1">
      <c r="A108" s="614" t="s">
        <v>810</v>
      </c>
      <c r="B108" s="615">
        <v>291.22651999999999</v>
      </c>
      <c r="C108" s="615">
        <v>6.86</v>
      </c>
      <c r="D108" s="615">
        <v>6.3892899999999999</v>
      </c>
      <c r="E108" s="615">
        <v>60.649910000000006</v>
      </c>
      <c r="F108" s="615">
        <v>0</v>
      </c>
      <c r="G108" s="615">
        <v>35.413209999999999</v>
      </c>
      <c r="H108" s="615">
        <v>400.53892999999999</v>
      </c>
      <c r="I108" s="693">
        <v>6.6464301995529547E-4</v>
      </c>
    </row>
    <row r="109" spans="1:9" s="799" customFormat="1" ht="14.25" customHeight="1" thickTop="1" thickBot="1">
      <c r="A109" s="616" t="s">
        <v>6</v>
      </c>
      <c r="B109" s="694">
        <v>224412.73183999996</v>
      </c>
      <c r="C109" s="694">
        <v>264487.46395</v>
      </c>
      <c r="D109" s="694">
        <v>24629.568010000003</v>
      </c>
      <c r="E109" s="694">
        <v>38817.33698</v>
      </c>
      <c r="F109" s="694">
        <v>21756.044170000001</v>
      </c>
      <c r="G109" s="694">
        <v>28534.538699999994</v>
      </c>
      <c r="H109" s="694">
        <v>602637.68365000002</v>
      </c>
      <c r="I109" s="812">
        <v>1</v>
      </c>
    </row>
    <row r="110" spans="1:9" s="799" customFormat="1" ht="14.25" customHeight="1" thickTop="1" thickBot="1">
      <c r="A110" s="617" t="s">
        <v>811</v>
      </c>
      <c r="B110" s="693">
        <v>0.37238416701856036</v>
      </c>
      <c r="C110" s="693">
        <v>0.43888304884632651</v>
      </c>
      <c r="D110" s="693">
        <v>4.0869611506578744E-2</v>
      </c>
      <c r="E110" s="693">
        <v>6.4412395761404687E-2</v>
      </c>
      <c r="F110" s="693">
        <v>3.6101366974315333E-2</v>
      </c>
      <c r="G110" s="693">
        <v>4.7349409892814283E-2</v>
      </c>
      <c r="H110" s="693">
        <v>1</v>
      </c>
      <c r="I110" s="693"/>
    </row>
    <row r="111" spans="1:9" s="799" customFormat="1" ht="14.25" customHeight="1" thickTop="1" thickBot="1">
      <c r="A111" s="731" t="s">
        <v>819</v>
      </c>
      <c r="B111" s="729" t="s">
        <v>1289</v>
      </c>
      <c r="C111" s="729" t="s">
        <v>1293</v>
      </c>
      <c r="D111" s="729" t="s">
        <v>1292</v>
      </c>
      <c r="E111" s="729" t="s">
        <v>1294</v>
      </c>
      <c r="F111" s="729" t="s">
        <v>1291</v>
      </c>
      <c r="G111" s="729" t="s">
        <v>1295</v>
      </c>
      <c r="H111" s="731" t="s">
        <v>6</v>
      </c>
      <c r="I111" s="729" t="s">
        <v>709</v>
      </c>
    </row>
    <row r="112" spans="1:9" s="799" customFormat="1" ht="14.25" customHeight="1" thickTop="1">
      <c r="A112" s="614" t="s">
        <v>797</v>
      </c>
      <c r="B112" s="615">
        <v>0</v>
      </c>
      <c r="C112" s="615">
        <v>0</v>
      </c>
      <c r="D112" s="615">
        <v>0</v>
      </c>
      <c r="E112" s="615">
        <v>0</v>
      </c>
      <c r="F112" s="615">
        <v>0</v>
      </c>
      <c r="G112" s="615">
        <v>0</v>
      </c>
      <c r="H112" s="615">
        <v>0</v>
      </c>
      <c r="I112" s="693">
        <v>0</v>
      </c>
    </row>
    <row r="113" spans="1:9" s="799" customFormat="1" ht="14.25" customHeight="1">
      <c r="A113" s="614" t="s">
        <v>798</v>
      </c>
      <c r="B113" s="615">
        <v>0</v>
      </c>
      <c r="C113" s="615">
        <v>0</v>
      </c>
      <c r="D113" s="615">
        <v>0</v>
      </c>
      <c r="E113" s="615">
        <v>0</v>
      </c>
      <c r="F113" s="615">
        <v>0</v>
      </c>
      <c r="G113" s="615">
        <v>0</v>
      </c>
      <c r="H113" s="615">
        <v>0</v>
      </c>
      <c r="I113" s="693">
        <v>0</v>
      </c>
    </row>
    <row r="114" spans="1:9" s="799" customFormat="1" ht="14.25" customHeight="1">
      <c r="A114" s="614" t="s">
        <v>799</v>
      </c>
      <c r="B114" s="615">
        <v>1</v>
      </c>
      <c r="C114" s="615">
        <v>5</v>
      </c>
      <c r="D114" s="615">
        <v>0</v>
      </c>
      <c r="E114" s="615">
        <v>0</v>
      </c>
      <c r="F114" s="615">
        <v>0</v>
      </c>
      <c r="G114" s="615">
        <v>0</v>
      </c>
      <c r="H114" s="615">
        <v>6</v>
      </c>
      <c r="I114" s="693">
        <v>9.3283582089552237E-4</v>
      </c>
    </row>
    <row r="115" spans="1:9" s="799" customFormat="1" ht="14.25" customHeight="1">
      <c r="A115" s="614" t="s">
        <v>800</v>
      </c>
      <c r="B115" s="615">
        <v>2</v>
      </c>
      <c r="C115" s="615">
        <v>14</v>
      </c>
      <c r="D115" s="615">
        <v>0</v>
      </c>
      <c r="E115" s="615">
        <v>0</v>
      </c>
      <c r="F115" s="615">
        <v>4</v>
      </c>
      <c r="G115" s="615">
        <v>5</v>
      </c>
      <c r="H115" s="615">
        <v>25</v>
      </c>
      <c r="I115" s="693">
        <v>3.88681592039801E-3</v>
      </c>
    </row>
    <row r="116" spans="1:9" s="799" customFormat="1" ht="14.25" customHeight="1">
      <c r="A116" s="614" t="s">
        <v>801</v>
      </c>
      <c r="B116" s="615">
        <v>23</v>
      </c>
      <c r="C116" s="615">
        <v>52</v>
      </c>
      <c r="D116" s="615">
        <v>0</v>
      </c>
      <c r="E116" s="615">
        <v>6</v>
      </c>
      <c r="F116" s="615">
        <v>9</v>
      </c>
      <c r="G116" s="615">
        <v>5</v>
      </c>
      <c r="H116" s="615">
        <v>95</v>
      </c>
      <c r="I116" s="693">
        <v>1.4769900497512438E-2</v>
      </c>
    </row>
    <row r="117" spans="1:9" s="799" customFormat="1" ht="14.25" customHeight="1">
      <c r="A117" s="614" t="s">
        <v>802</v>
      </c>
      <c r="B117" s="615">
        <v>64</v>
      </c>
      <c r="C117" s="615">
        <v>76</v>
      </c>
      <c r="D117" s="615">
        <v>5</v>
      </c>
      <c r="E117" s="615">
        <v>9</v>
      </c>
      <c r="F117" s="615">
        <v>3</v>
      </c>
      <c r="G117" s="615">
        <v>13</v>
      </c>
      <c r="H117" s="615">
        <v>170</v>
      </c>
      <c r="I117" s="693">
        <v>2.6430348258706469E-2</v>
      </c>
    </row>
    <row r="118" spans="1:9" s="799" customFormat="1" ht="14.25" customHeight="1">
      <c r="A118" s="614" t="s">
        <v>803</v>
      </c>
      <c r="B118" s="615">
        <v>133</v>
      </c>
      <c r="C118" s="615">
        <v>107</v>
      </c>
      <c r="D118" s="615">
        <v>15</v>
      </c>
      <c r="E118" s="615">
        <v>13</v>
      </c>
      <c r="F118" s="615">
        <v>2</v>
      </c>
      <c r="G118" s="615">
        <v>6</v>
      </c>
      <c r="H118" s="615">
        <v>276</v>
      </c>
      <c r="I118" s="693">
        <v>4.2910447761194029E-2</v>
      </c>
    </row>
    <row r="119" spans="1:9" s="799" customFormat="1" ht="14.25" customHeight="1">
      <c r="A119" s="614" t="s">
        <v>804</v>
      </c>
      <c r="B119" s="615">
        <v>190</v>
      </c>
      <c r="C119" s="615">
        <v>143</v>
      </c>
      <c r="D119" s="615">
        <v>19</v>
      </c>
      <c r="E119" s="615">
        <v>15</v>
      </c>
      <c r="F119" s="615">
        <v>5</v>
      </c>
      <c r="G119" s="615">
        <v>5</v>
      </c>
      <c r="H119" s="615">
        <v>377</v>
      </c>
      <c r="I119" s="693">
        <v>5.861318407960199E-2</v>
      </c>
    </row>
    <row r="120" spans="1:9" s="799" customFormat="1" ht="14.25" customHeight="1">
      <c r="A120" s="614" t="s">
        <v>805</v>
      </c>
      <c r="B120" s="615">
        <v>152</v>
      </c>
      <c r="C120" s="615">
        <v>117</v>
      </c>
      <c r="D120" s="615">
        <v>18</v>
      </c>
      <c r="E120" s="615">
        <v>20</v>
      </c>
      <c r="F120" s="615">
        <v>1</v>
      </c>
      <c r="G120" s="615">
        <v>3</v>
      </c>
      <c r="H120" s="615">
        <v>311</v>
      </c>
      <c r="I120" s="693">
        <v>4.8351990049751242E-2</v>
      </c>
    </row>
    <row r="121" spans="1:9" s="799" customFormat="1" ht="14.25" customHeight="1">
      <c r="A121" s="614" t="s">
        <v>806</v>
      </c>
      <c r="B121" s="615">
        <v>382</v>
      </c>
      <c r="C121" s="615">
        <v>279</v>
      </c>
      <c r="D121" s="615">
        <v>60</v>
      </c>
      <c r="E121" s="615">
        <v>83</v>
      </c>
      <c r="F121" s="615">
        <v>8</v>
      </c>
      <c r="G121" s="615">
        <v>7</v>
      </c>
      <c r="H121" s="615">
        <v>819</v>
      </c>
      <c r="I121" s="693">
        <v>0.12733208955223882</v>
      </c>
    </row>
    <row r="122" spans="1:9" s="799" customFormat="1" ht="14.25" customHeight="1">
      <c r="A122" s="614" t="s">
        <v>807</v>
      </c>
      <c r="B122" s="615">
        <v>648</v>
      </c>
      <c r="C122" s="615">
        <v>483</v>
      </c>
      <c r="D122" s="615">
        <v>86</v>
      </c>
      <c r="E122" s="615">
        <v>156</v>
      </c>
      <c r="F122" s="615">
        <v>5</v>
      </c>
      <c r="G122" s="615">
        <v>11</v>
      </c>
      <c r="H122" s="615">
        <v>1389</v>
      </c>
      <c r="I122" s="693">
        <v>0.21595149253731344</v>
      </c>
    </row>
    <row r="123" spans="1:9" s="799" customFormat="1" ht="14.25" customHeight="1">
      <c r="A123" s="614" t="s">
        <v>808</v>
      </c>
      <c r="B123" s="615">
        <v>977</v>
      </c>
      <c r="C123" s="615">
        <v>827</v>
      </c>
      <c r="D123" s="615">
        <v>199</v>
      </c>
      <c r="E123" s="615">
        <v>373</v>
      </c>
      <c r="F123" s="615">
        <v>5</v>
      </c>
      <c r="G123" s="615">
        <v>10</v>
      </c>
      <c r="H123" s="615">
        <v>2391</v>
      </c>
      <c r="I123" s="693">
        <v>0.37173507462686567</v>
      </c>
    </row>
    <row r="124" spans="1:9" s="799" customFormat="1" ht="14.25" customHeight="1">
      <c r="A124" s="614" t="s">
        <v>809</v>
      </c>
      <c r="B124" s="615">
        <v>157</v>
      </c>
      <c r="C124" s="615">
        <v>108</v>
      </c>
      <c r="D124" s="615">
        <v>43</v>
      </c>
      <c r="E124" s="615">
        <v>38</v>
      </c>
      <c r="F124" s="615">
        <v>1</v>
      </c>
      <c r="G124" s="615">
        <v>4</v>
      </c>
      <c r="H124" s="615">
        <v>351</v>
      </c>
      <c r="I124" s="693">
        <v>5.4570895522388058E-2</v>
      </c>
    </row>
    <row r="125" spans="1:9" s="799" customFormat="1" ht="14.25" customHeight="1" thickBot="1">
      <c r="A125" s="614" t="s">
        <v>810</v>
      </c>
      <c r="B125" s="615">
        <v>153</v>
      </c>
      <c r="C125" s="615">
        <v>2</v>
      </c>
      <c r="D125" s="615">
        <v>2</v>
      </c>
      <c r="E125" s="615">
        <v>30</v>
      </c>
      <c r="F125" s="615">
        <v>0</v>
      </c>
      <c r="G125" s="615">
        <v>35</v>
      </c>
      <c r="H125" s="615">
        <v>222</v>
      </c>
      <c r="I125" s="693">
        <v>3.4514925373134331E-2</v>
      </c>
    </row>
    <row r="126" spans="1:9" s="799" customFormat="1" ht="14.25" customHeight="1" thickTop="1" thickBot="1">
      <c r="A126" s="616" t="s">
        <v>6</v>
      </c>
      <c r="B126" s="694">
        <v>2882</v>
      </c>
      <c r="C126" s="694">
        <v>2213</v>
      </c>
      <c r="D126" s="694">
        <v>447</v>
      </c>
      <c r="E126" s="694">
        <v>743</v>
      </c>
      <c r="F126" s="694">
        <v>43</v>
      </c>
      <c r="G126" s="694">
        <v>104</v>
      </c>
      <c r="H126" s="694">
        <v>6432</v>
      </c>
      <c r="I126" s="812">
        <v>1</v>
      </c>
    </row>
    <row r="127" spans="1:9" s="799" customFormat="1" ht="14.25" customHeight="1" thickTop="1">
      <c r="A127" s="619" t="s">
        <v>811</v>
      </c>
      <c r="B127" s="693">
        <v>0.44807213930348261</v>
      </c>
      <c r="C127" s="693">
        <v>0.34406094527363185</v>
      </c>
      <c r="D127" s="693">
        <v>6.9496268656716417E-2</v>
      </c>
      <c r="E127" s="693">
        <v>0.11551616915422885</v>
      </c>
      <c r="F127" s="693">
        <v>6.685323383084577E-3</v>
      </c>
      <c r="G127" s="693">
        <v>1.6169154228855721E-2</v>
      </c>
      <c r="H127" s="693">
        <v>1</v>
      </c>
      <c r="I127" s="693"/>
    </row>
    <row r="128" spans="1:9" s="799" customFormat="1" ht="14.25" customHeight="1" thickBot="1">
      <c r="A128" s="493"/>
      <c r="B128" s="349"/>
      <c r="C128" s="350"/>
      <c r="D128" s="350"/>
      <c r="E128" s="350"/>
      <c r="F128" s="350"/>
      <c r="G128" s="349"/>
      <c r="H128" s="349"/>
      <c r="I128" s="351"/>
    </row>
    <row r="129" spans="1:9" s="799" customFormat="1" ht="14.25" customHeight="1" thickTop="1">
      <c r="A129" s="704" t="s">
        <v>820</v>
      </c>
      <c r="B129" s="65"/>
      <c r="C129" s="163"/>
      <c r="D129" s="163"/>
      <c r="E129" s="163"/>
      <c r="F129" s="163"/>
      <c r="G129" s="65"/>
      <c r="H129" s="65"/>
      <c r="I129" s="230"/>
    </row>
    <row r="130" spans="1:9" s="799" customFormat="1" ht="14.25" customHeight="1">
      <c r="A130" s="169"/>
      <c r="C130" s="66"/>
      <c r="D130" s="66"/>
      <c r="E130" s="66"/>
      <c r="F130" s="66"/>
      <c r="I130" s="159"/>
    </row>
    <row r="131" spans="1:9" s="799" customFormat="1" ht="25.5" customHeight="1">
      <c r="A131" s="1076" t="s">
        <v>1288</v>
      </c>
      <c r="B131" s="1076"/>
      <c r="C131" s="1076"/>
      <c r="D131" s="1076"/>
      <c r="E131" s="1076"/>
      <c r="F131" s="1076"/>
      <c r="G131" s="1076"/>
      <c r="H131" s="1076"/>
      <c r="I131" s="1076"/>
    </row>
    <row r="132" spans="1:9" s="799" customFormat="1" ht="25.5" customHeight="1">
      <c r="A132" s="1076" t="s">
        <v>821</v>
      </c>
      <c r="B132" s="1076"/>
      <c r="C132" s="1076"/>
      <c r="D132" s="1076"/>
      <c r="E132" s="1076"/>
      <c r="F132" s="1076"/>
      <c r="G132" s="1076"/>
      <c r="H132" s="1076"/>
      <c r="I132" s="1076"/>
    </row>
    <row r="133" spans="1:9" s="799" customFormat="1" ht="25.5" customHeight="1">
      <c r="A133" s="1076" t="s">
        <v>1518</v>
      </c>
      <c r="B133" s="1076"/>
      <c r="C133" s="1076"/>
      <c r="D133" s="1076"/>
      <c r="E133" s="1076"/>
      <c r="F133" s="1076"/>
      <c r="G133" s="1076"/>
      <c r="H133" s="1076"/>
      <c r="I133" s="1076"/>
    </row>
    <row r="134" spans="1:9" s="799" customFormat="1" ht="25.5" customHeight="1">
      <c r="A134" s="1082" t="s">
        <v>1212</v>
      </c>
      <c r="B134" s="1082"/>
      <c r="C134" s="1082"/>
      <c r="D134" s="1082"/>
      <c r="E134" s="1082"/>
      <c r="F134" s="1082"/>
      <c r="G134" s="1082"/>
      <c r="H134" s="1082"/>
      <c r="I134" s="1082"/>
    </row>
    <row r="135" spans="1:9" s="799" customFormat="1" ht="14.25" customHeight="1">
      <c r="A135" s="146"/>
    </row>
    <row r="136" spans="1:9" s="799" customFormat="1" ht="14.25" customHeight="1" thickBot="1">
      <c r="A136" s="703"/>
      <c r="B136" s="591"/>
      <c r="C136" s="591"/>
      <c r="D136" s="592"/>
      <c r="E136" s="591"/>
      <c r="F136" s="591"/>
      <c r="G136" s="591"/>
      <c r="H136" s="723"/>
      <c r="I136" s="591"/>
    </row>
    <row r="137" spans="1:9" s="799" customFormat="1" ht="14.25" customHeight="1" thickTop="1" thickBot="1">
      <c r="A137" s="724" t="s">
        <v>795</v>
      </c>
      <c r="B137" s="724" t="s">
        <v>1289</v>
      </c>
      <c r="C137" s="724" t="s">
        <v>1293</v>
      </c>
      <c r="D137" s="724" t="s">
        <v>1292</v>
      </c>
      <c r="E137" s="724" t="s">
        <v>1294</v>
      </c>
      <c r="F137" s="724" t="s">
        <v>1291</v>
      </c>
      <c r="G137" s="724" t="s">
        <v>1295</v>
      </c>
      <c r="H137" s="724" t="s">
        <v>6</v>
      </c>
      <c r="I137" s="724" t="s">
        <v>709</v>
      </c>
    </row>
    <row r="138" spans="1:9" s="799" customFormat="1" ht="14.25" customHeight="1" thickTop="1">
      <c r="A138" s="614" t="s">
        <v>797</v>
      </c>
      <c r="B138" s="615">
        <v>0</v>
      </c>
      <c r="C138" s="615">
        <v>0</v>
      </c>
      <c r="D138" s="615">
        <v>0</v>
      </c>
      <c r="E138" s="615">
        <v>0</v>
      </c>
      <c r="F138" s="615">
        <v>0</v>
      </c>
      <c r="G138" s="615">
        <v>0</v>
      </c>
      <c r="H138" s="615">
        <v>0</v>
      </c>
      <c r="I138" s="693">
        <v>0</v>
      </c>
    </row>
    <row r="139" spans="1:9" s="799" customFormat="1" ht="14.25" customHeight="1">
      <c r="A139" s="614" t="s">
        <v>798</v>
      </c>
      <c r="B139" s="615">
        <v>0</v>
      </c>
      <c r="C139" s="615">
        <v>0</v>
      </c>
      <c r="D139" s="615">
        <v>0</v>
      </c>
      <c r="E139" s="615">
        <v>0</v>
      </c>
      <c r="F139" s="615">
        <v>0</v>
      </c>
      <c r="G139" s="615">
        <v>0</v>
      </c>
      <c r="H139" s="615">
        <v>0</v>
      </c>
      <c r="I139" s="693">
        <v>0</v>
      </c>
    </row>
    <row r="140" spans="1:9" s="799" customFormat="1" ht="14.25" customHeight="1">
      <c r="A140" s="614" t="s">
        <v>799</v>
      </c>
      <c r="B140" s="615">
        <v>0</v>
      </c>
      <c r="C140" s="615">
        <v>0</v>
      </c>
      <c r="D140" s="615">
        <v>0</v>
      </c>
      <c r="E140" s="615">
        <v>0</v>
      </c>
      <c r="F140" s="615">
        <v>0</v>
      </c>
      <c r="G140" s="615">
        <v>0</v>
      </c>
      <c r="H140" s="615">
        <v>0</v>
      </c>
      <c r="I140" s="693">
        <v>0</v>
      </c>
    </row>
    <row r="141" spans="1:9" s="799" customFormat="1" ht="14.25" customHeight="1">
      <c r="A141" s="614" t="s">
        <v>800</v>
      </c>
      <c r="B141" s="615">
        <v>0</v>
      </c>
      <c r="C141" s="615">
        <v>0</v>
      </c>
      <c r="D141" s="615">
        <v>0</v>
      </c>
      <c r="E141" s="615">
        <v>0</v>
      </c>
      <c r="F141" s="615">
        <v>0</v>
      </c>
      <c r="G141" s="615">
        <v>0</v>
      </c>
      <c r="H141" s="615">
        <v>0</v>
      </c>
      <c r="I141" s="693">
        <v>0</v>
      </c>
    </row>
    <row r="142" spans="1:9" s="799" customFormat="1" ht="14.25" customHeight="1">
      <c r="A142" s="614" t="s">
        <v>801</v>
      </c>
      <c r="B142" s="615">
        <v>0</v>
      </c>
      <c r="C142" s="615">
        <v>700</v>
      </c>
      <c r="D142" s="615">
        <v>0</v>
      </c>
      <c r="E142" s="615">
        <v>0</v>
      </c>
      <c r="F142" s="615">
        <v>1030</v>
      </c>
      <c r="G142" s="615">
        <v>0</v>
      </c>
      <c r="H142" s="615">
        <v>1730</v>
      </c>
      <c r="I142" s="693">
        <v>0.12111629249099611</v>
      </c>
    </row>
    <row r="143" spans="1:9" s="799" customFormat="1" ht="14.25" customHeight="1">
      <c r="A143" s="614" t="s">
        <v>802</v>
      </c>
      <c r="B143" s="615">
        <v>927.57770999999991</v>
      </c>
      <c r="C143" s="615">
        <v>771.00059999999996</v>
      </c>
      <c r="D143" s="615">
        <v>0</v>
      </c>
      <c r="E143" s="615">
        <v>0</v>
      </c>
      <c r="F143" s="615">
        <v>0</v>
      </c>
      <c r="G143" s="615">
        <v>1433.13375</v>
      </c>
      <c r="H143" s="615">
        <v>3131.7120599999998</v>
      </c>
      <c r="I143" s="693">
        <v>0.21924933748932943</v>
      </c>
    </row>
    <row r="144" spans="1:9" s="799" customFormat="1" ht="14.25" customHeight="1">
      <c r="A144" s="614" t="s">
        <v>803</v>
      </c>
      <c r="B144" s="615">
        <v>274.39999999999998</v>
      </c>
      <c r="C144" s="615">
        <v>1652.1829499999999</v>
      </c>
      <c r="D144" s="615">
        <v>0</v>
      </c>
      <c r="E144" s="615">
        <v>303</v>
      </c>
      <c r="F144" s="615">
        <v>0</v>
      </c>
      <c r="G144" s="615">
        <v>551.5</v>
      </c>
      <c r="H144" s="615">
        <v>2781.08295</v>
      </c>
      <c r="I144" s="693">
        <v>0.19470199769590885</v>
      </c>
    </row>
    <row r="145" spans="1:9" s="799" customFormat="1" ht="14.25" customHeight="1">
      <c r="A145" s="614" t="s">
        <v>804</v>
      </c>
      <c r="B145" s="615">
        <v>151</v>
      </c>
      <c r="C145" s="615">
        <v>640.55227000000002</v>
      </c>
      <c r="D145" s="615">
        <v>0</v>
      </c>
      <c r="E145" s="615">
        <v>0</v>
      </c>
      <c r="F145" s="615">
        <v>0</v>
      </c>
      <c r="G145" s="615">
        <v>141</v>
      </c>
      <c r="H145" s="615">
        <v>932.55227000000002</v>
      </c>
      <c r="I145" s="693">
        <v>6.52874413274349E-2</v>
      </c>
    </row>
    <row r="146" spans="1:9" s="799" customFormat="1" ht="14.25" customHeight="1">
      <c r="A146" s="614" t="s">
        <v>805</v>
      </c>
      <c r="B146" s="615">
        <v>0</v>
      </c>
      <c r="C146" s="615">
        <v>478.05740999999995</v>
      </c>
      <c r="D146" s="615">
        <v>0</v>
      </c>
      <c r="E146" s="615">
        <v>0</v>
      </c>
      <c r="F146" s="615">
        <v>0</v>
      </c>
      <c r="G146" s="615">
        <v>223.8</v>
      </c>
      <c r="H146" s="615">
        <v>701.85740999999996</v>
      </c>
      <c r="I146" s="693">
        <v>4.913662852978784E-2</v>
      </c>
    </row>
    <row r="147" spans="1:9" s="799" customFormat="1" ht="14.25" customHeight="1">
      <c r="A147" s="614" t="s">
        <v>806</v>
      </c>
      <c r="B147" s="615">
        <v>0</v>
      </c>
      <c r="C147" s="615">
        <v>965.11102000000005</v>
      </c>
      <c r="D147" s="615">
        <v>0</v>
      </c>
      <c r="E147" s="615">
        <v>170</v>
      </c>
      <c r="F147" s="615">
        <v>185</v>
      </c>
      <c r="G147" s="615">
        <v>350</v>
      </c>
      <c r="H147" s="615">
        <v>1670.1110200000001</v>
      </c>
      <c r="I147" s="693">
        <v>0.11692349987904962</v>
      </c>
    </row>
    <row r="148" spans="1:9" s="799" customFormat="1" ht="14.25" customHeight="1">
      <c r="A148" s="614" t="s">
        <v>807</v>
      </c>
      <c r="B148" s="615">
        <v>457.91136</v>
      </c>
      <c r="C148" s="615">
        <v>759.38849000000005</v>
      </c>
      <c r="D148" s="615">
        <v>0</v>
      </c>
      <c r="E148" s="615">
        <v>44.944000000000003</v>
      </c>
      <c r="F148" s="615">
        <v>50</v>
      </c>
      <c r="G148" s="615">
        <v>0</v>
      </c>
      <c r="H148" s="615">
        <v>1312.2438500000001</v>
      </c>
      <c r="I148" s="693">
        <v>9.1869427720295271E-2</v>
      </c>
    </row>
    <row r="149" spans="1:9" s="799" customFormat="1" ht="14.25" customHeight="1">
      <c r="A149" s="614" t="s">
        <v>808</v>
      </c>
      <c r="B149" s="615">
        <v>1366.1349599999999</v>
      </c>
      <c r="C149" s="615">
        <v>177.54339000000002</v>
      </c>
      <c r="D149" s="615">
        <v>0</v>
      </c>
      <c r="E149" s="615">
        <v>188.56066000000001</v>
      </c>
      <c r="F149" s="615">
        <v>0</v>
      </c>
      <c r="G149" s="615">
        <v>50.931580000000004</v>
      </c>
      <c r="H149" s="615">
        <v>1783.1705899999999</v>
      </c>
      <c r="I149" s="693">
        <v>0.12483873453166594</v>
      </c>
    </row>
    <row r="150" spans="1:9" s="799" customFormat="1" ht="14.25" customHeight="1">
      <c r="A150" s="614" t="s">
        <v>809</v>
      </c>
      <c r="B150" s="615">
        <v>167.99991</v>
      </c>
      <c r="C150" s="615">
        <v>0</v>
      </c>
      <c r="D150" s="615">
        <v>0</v>
      </c>
      <c r="E150" s="615">
        <v>0</v>
      </c>
      <c r="F150" s="615">
        <v>0</v>
      </c>
      <c r="G150" s="615">
        <v>0</v>
      </c>
      <c r="H150" s="615">
        <v>167.99991</v>
      </c>
      <c r="I150" s="693">
        <v>1.1761575860127757E-2</v>
      </c>
    </row>
    <row r="151" spans="1:9" s="799" customFormat="1" ht="14.25" customHeight="1" thickBot="1">
      <c r="A151" s="614" t="s">
        <v>810</v>
      </c>
      <c r="B151" s="615">
        <v>73.062520000000006</v>
      </c>
      <c r="C151" s="615">
        <v>0</v>
      </c>
      <c r="D151" s="615">
        <v>0</v>
      </c>
      <c r="E151" s="615">
        <v>0</v>
      </c>
      <c r="F151" s="615">
        <v>0</v>
      </c>
      <c r="G151" s="615">
        <v>0</v>
      </c>
      <c r="H151" s="615">
        <v>73.062520000000006</v>
      </c>
      <c r="I151" s="693">
        <v>5.1150644754041925E-3</v>
      </c>
    </row>
    <row r="152" spans="1:9" s="799" customFormat="1" ht="14.25" customHeight="1" thickTop="1" thickBot="1">
      <c r="A152" s="616" t="s">
        <v>6</v>
      </c>
      <c r="B152" s="694">
        <v>3418.0864599999995</v>
      </c>
      <c r="C152" s="694">
        <v>6143.8361300000006</v>
      </c>
      <c r="D152" s="694">
        <v>0</v>
      </c>
      <c r="E152" s="694">
        <v>706.50465999999994</v>
      </c>
      <c r="F152" s="694">
        <v>1265</v>
      </c>
      <c r="G152" s="694">
        <v>2750.3653300000001</v>
      </c>
      <c r="H152" s="694">
        <v>14283.792580000001</v>
      </c>
      <c r="I152" s="812">
        <v>1</v>
      </c>
    </row>
    <row r="153" spans="1:9" s="799" customFormat="1" ht="14.25" customHeight="1" thickTop="1" thickBot="1">
      <c r="A153" s="617" t="s">
        <v>811</v>
      </c>
      <c r="B153" s="693">
        <v>0.23929824245599618</v>
      </c>
      <c r="C153" s="693">
        <v>0.43012638944383214</v>
      </c>
      <c r="D153" s="693">
        <v>0</v>
      </c>
      <c r="E153" s="693">
        <v>4.9461979795844942E-2</v>
      </c>
      <c r="F153" s="693">
        <v>8.8561913295439346E-2</v>
      </c>
      <c r="G153" s="693">
        <v>0.19255147500888731</v>
      </c>
      <c r="H153" s="693">
        <v>1</v>
      </c>
      <c r="I153" s="693"/>
    </row>
    <row r="154" spans="1:9" s="799" customFormat="1" ht="14.25" customHeight="1" thickTop="1" thickBot="1">
      <c r="A154" s="731" t="s">
        <v>819</v>
      </c>
      <c r="B154" s="729" t="s">
        <v>1289</v>
      </c>
      <c r="C154" s="729" t="s">
        <v>1293</v>
      </c>
      <c r="D154" s="729" t="s">
        <v>1292</v>
      </c>
      <c r="E154" s="729" t="s">
        <v>1294</v>
      </c>
      <c r="F154" s="729" t="s">
        <v>1291</v>
      </c>
      <c r="G154" s="729" t="s">
        <v>1295</v>
      </c>
      <c r="H154" s="731" t="s">
        <v>6</v>
      </c>
      <c r="I154" s="732" t="s">
        <v>709</v>
      </c>
    </row>
    <row r="155" spans="1:9" s="799" customFormat="1" ht="14.25" customHeight="1" thickTop="1">
      <c r="A155" s="614" t="s">
        <v>797</v>
      </c>
      <c r="B155" s="615">
        <v>0</v>
      </c>
      <c r="C155" s="615">
        <v>0</v>
      </c>
      <c r="D155" s="615">
        <v>0</v>
      </c>
      <c r="E155" s="615">
        <v>0</v>
      </c>
      <c r="F155" s="615">
        <v>0</v>
      </c>
      <c r="G155" s="615">
        <v>0</v>
      </c>
      <c r="H155" s="615">
        <v>0</v>
      </c>
      <c r="I155" s="693">
        <v>0</v>
      </c>
    </row>
    <row r="156" spans="1:9" s="799" customFormat="1" ht="14.25" customHeight="1">
      <c r="A156" s="614" t="s">
        <v>798</v>
      </c>
      <c r="B156" s="615">
        <v>0</v>
      </c>
      <c r="C156" s="615">
        <v>0</v>
      </c>
      <c r="D156" s="615">
        <v>0</v>
      </c>
      <c r="E156" s="615">
        <v>0</v>
      </c>
      <c r="F156" s="615">
        <v>0</v>
      </c>
      <c r="G156" s="615">
        <v>0</v>
      </c>
      <c r="H156" s="615">
        <v>0</v>
      </c>
      <c r="I156" s="693">
        <v>0</v>
      </c>
    </row>
    <row r="157" spans="1:9" s="799" customFormat="1" ht="14.25" customHeight="1">
      <c r="A157" s="614" t="s">
        <v>799</v>
      </c>
      <c r="B157" s="615">
        <v>0</v>
      </c>
      <c r="C157" s="615">
        <v>0</v>
      </c>
      <c r="D157" s="615">
        <v>0</v>
      </c>
      <c r="E157" s="615">
        <v>0</v>
      </c>
      <c r="F157" s="615">
        <v>0</v>
      </c>
      <c r="G157" s="615">
        <v>0</v>
      </c>
      <c r="H157" s="615">
        <v>0</v>
      </c>
      <c r="I157" s="693">
        <v>0</v>
      </c>
    </row>
    <row r="158" spans="1:9" s="799" customFormat="1" ht="14.25" customHeight="1">
      <c r="A158" s="614" t="s">
        <v>800</v>
      </c>
      <c r="B158" s="615">
        <v>0</v>
      </c>
      <c r="C158" s="615">
        <v>0</v>
      </c>
      <c r="D158" s="615">
        <v>0</v>
      </c>
      <c r="E158" s="615">
        <v>0</v>
      </c>
      <c r="F158" s="615">
        <v>0</v>
      </c>
      <c r="G158" s="615">
        <v>0</v>
      </c>
      <c r="H158" s="615">
        <v>0</v>
      </c>
      <c r="I158" s="693">
        <v>0</v>
      </c>
    </row>
    <row r="159" spans="1:9" s="799" customFormat="1" ht="14.25" customHeight="1">
      <c r="A159" s="614" t="s">
        <v>801</v>
      </c>
      <c r="B159" s="615">
        <v>0</v>
      </c>
      <c r="C159" s="615">
        <v>1</v>
      </c>
      <c r="D159" s="615">
        <v>0</v>
      </c>
      <c r="E159" s="615">
        <v>0</v>
      </c>
      <c r="F159" s="615">
        <v>1</v>
      </c>
      <c r="G159" s="615">
        <v>0</v>
      </c>
      <c r="H159" s="615">
        <v>2</v>
      </c>
      <c r="I159" s="693">
        <v>7.9365079365079361E-3</v>
      </c>
    </row>
    <row r="160" spans="1:9" s="799" customFormat="1" ht="14.25" customHeight="1">
      <c r="A160" s="614" t="s">
        <v>802</v>
      </c>
      <c r="B160" s="615">
        <v>2</v>
      </c>
      <c r="C160" s="615">
        <v>2</v>
      </c>
      <c r="D160" s="615">
        <v>0</v>
      </c>
      <c r="E160" s="615">
        <v>0</v>
      </c>
      <c r="F160" s="615">
        <v>0</v>
      </c>
      <c r="G160" s="615">
        <v>3</v>
      </c>
      <c r="H160" s="615">
        <v>7</v>
      </c>
      <c r="I160" s="693">
        <v>2.7777777777777776E-2</v>
      </c>
    </row>
    <row r="161" spans="1:9" s="799" customFormat="1" ht="14.25" customHeight="1">
      <c r="A161" s="614" t="s">
        <v>803</v>
      </c>
      <c r="B161" s="615">
        <v>1</v>
      </c>
      <c r="C161" s="615">
        <v>7</v>
      </c>
      <c r="D161" s="615">
        <v>0</v>
      </c>
      <c r="E161" s="615">
        <v>1</v>
      </c>
      <c r="F161" s="615">
        <v>0</v>
      </c>
      <c r="G161" s="615">
        <v>2</v>
      </c>
      <c r="H161" s="615">
        <v>11</v>
      </c>
      <c r="I161" s="693">
        <v>4.3650793650793648E-2</v>
      </c>
    </row>
    <row r="162" spans="1:9" s="799" customFormat="1" ht="14.25" customHeight="1">
      <c r="A162" s="614" t="s">
        <v>804</v>
      </c>
      <c r="B162" s="615">
        <v>1</v>
      </c>
      <c r="C162" s="615">
        <v>4</v>
      </c>
      <c r="D162" s="615">
        <v>0</v>
      </c>
      <c r="E162" s="615">
        <v>0</v>
      </c>
      <c r="F162" s="615">
        <v>0</v>
      </c>
      <c r="G162" s="615">
        <v>1</v>
      </c>
      <c r="H162" s="615">
        <v>6</v>
      </c>
      <c r="I162" s="693">
        <v>2.3809523809523808E-2</v>
      </c>
    </row>
    <row r="163" spans="1:9" s="799" customFormat="1" ht="14.25" customHeight="1">
      <c r="A163" s="614" t="s">
        <v>805</v>
      </c>
      <c r="B163" s="615">
        <v>0</v>
      </c>
      <c r="C163" s="615">
        <v>4</v>
      </c>
      <c r="D163" s="615">
        <v>0</v>
      </c>
      <c r="E163" s="615">
        <v>0</v>
      </c>
      <c r="F163" s="615">
        <v>0</v>
      </c>
      <c r="G163" s="615">
        <v>2</v>
      </c>
      <c r="H163" s="615">
        <v>6</v>
      </c>
      <c r="I163" s="693">
        <v>2.3809523809523808E-2</v>
      </c>
    </row>
    <row r="164" spans="1:9" s="799" customFormat="1" ht="14.25" customHeight="1">
      <c r="A164" s="614" t="s">
        <v>806</v>
      </c>
      <c r="B164" s="615">
        <v>0</v>
      </c>
      <c r="C164" s="615">
        <v>12</v>
      </c>
      <c r="D164" s="615">
        <v>0</v>
      </c>
      <c r="E164" s="615">
        <v>2</v>
      </c>
      <c r="F164" s="615">
        <v>2</v>
      </c>
      <c r="G164" s="615">
        <v>4</v>
      </c>
      <c r="H164" s="615">
        <v>20</v>
      </c>
      <c r="I164" s="693">
        <v>7.9365079365079361E-2</v>
      </c>
    </row>
    <row r="165" spans="1:9" s="799" customFormat="1" ht="14.25" customHeight="1">
      <c r="A165" s="614" t="s">
        <v>807</v>
      </c>
      <c r="B165" s="615">
        <v>11</v>
      </c>
      <c r="C165" s="615">
        <v>15</v>
      </c>
      <c r="D165" s="615">
        <v>0</v>
      </c>
      <c r="E165" s="615">
        <v>1</v>
      </c>
      <c r="F165" s="615">
        <v>1</v>
      </c>
      <c r="G165" s="615">
        <v>0</v>
      </c>
      <c r="H165" s="615">
        <v>28</v>
      </c>
      <c r="I165" s="693">
        <v>0.1111111111111111</v>
      </c>
    </row>
    <row r="166" spans="1:9" s="799" customFormat="1" ht="14.25" customHeight="1">
      <c r="A166" s="614" t="s">
        <v>808</v>
      </c>
      <c r="B166" s="615">
        <v>93</v>
      </c>
      <c r="C166" s="615">
        <v>8</v>
      </c>
      <c r="D166" s="615">
        <v>0</v>
      </c>
      <c r="E166" s="615">
        <v>8</v>
      </c>
      <c r="F166" s="615">
        <v>0</v>
      </c>
      <c r="G166" s="615">
        <v>2</v>
      </c>
      <c r="H166" s="615">
        <v>111</v>
      </c>
      <c r="I166" s="693">
        <v>0.44047619047619047</v>
      </c>
    </row>
    <row r="167" spans="1:9" s="799" customFormat="1" ht="14.25" customHeight="1">
      <c r="A167" s="614" t="s">
        <v>809</v>
      </c>
      <c r="B167" s="615">
        <v>37</v>
      </c>
      <c r="C167" s="615">
        <v>0</v>
      </c>
      <c r="D167" s="615">
        <v>0</v>
      </c>
      <c r="E167" s="615">
        <v>0</v>
      </c>
      <c r="F167" s="615">
        <v>0</v>
      </c>
      <c r="G167" s="615">
        <v>0</v>
      </c>
      <c r="H167" s="615">
        <v>37</v>
      </c>
      <c r="I167" s="693">
        <v>0.14682539682539683</v>
      </c>
    </row>
    <row r="168" spans="1:9" s="799" customFormat="1" ht="14.25" customHeight="1" thickBot="1">
      <c r="A168" s="614" t="s">
        <v>810</v>
      </c>
      <c r="B168" s="615">
        <v>24</v>
      </c>
      <c r="C168" s="615">
        <v>0</v>
      </c>
      <c r="D168" s="615">
        <v>0</v>
      </c>
      <c r="E168" s="615">
        <v>0</v>
      </c>
      <c r="F168" s="615">
        <v>0</v>
      </c>
      <c r="G168" s="615">
        <v>0</v>
      </c>
      <c r="H168" s="615">
        <v>24</v>
      </c>
      <c r="I168" s="693">
        <v>9.5238095238095233E-2</v>
      </c>
    </row>
    <row r="169" spans="1:9" s="799" customFormat="1" ht="14.25" customHeight="1" thickTop="1" thickBot="1">
      <c r="A169" s="616" t="s">
        <v>6</v>
      </c>
      <c r="B169" s="694">
        <v>169</v>
      </c>
      <c r="C169" s="694">
        <v>53</v>
      </c>
      <c r="D169" s="694">
        <v>0</v>
      </c>
      <c r="E169" s="694">
        <v>12</v>
      </c>
      <c r="F169" s="694">
        <v>4</v>
      </c>
      <c r="G169" s="694">
        <v>14</v>
      </c>
      <c r="H169" s="694">
        <v>252</v>
      </c>
      <c r="I169" s="812">
        <v>1</v>
      </c>
    </row>
    <row r="170" spans="1:9" s="799" customFormat="1" ht="14.25" customHeight="1" thickTop="1">
      <c r="A170" s="619" t="s">
        <v>811</v>
      </c>
      <c r="B170" s="693">
        <v>0.67063492063492058</v>
      </c>
      <c r="C170" s="693">
        <v>0.21031746031746032</v>
      </c>
      <c r="D170" s="693">
        <v>0</v>
      </c>
      <c r="E170" s="693">
        <v>4.7619047619047616E-2</v>
      </c>
      <c r="F170" s="693">
        <v>1.5873015873015872E-2</v>
      </c>
      <c r="G170" s="693">
        <v>5.5555555555555552E-2</v>
      </c>
      <c r="H170" s="693">
        <v>1</v>
      </c>
      <c r="I170" s="693"/>
    </row>
    <row r="171" spans="1:9" s="799" customFormat="1" ht="14.25" customHeight="1" thickBot="1">
      <c r="A171" s="493"/>
      <c r="B171" s="349"/>
      <c r="C171" s="350"/>
      <c r="D171" s="350"/>
      <c r="E171" s="350"/>
      <c r="F171" s="350"/>
      <c r="G171" s="349"/>
      <c r="H171" s="349"/>
      <c r="I171" s="349"/>
    </row>
    <row r="172" spans="1:9" s="799" customFormat="1" ht="14.25" customHeight="1" thickTop="1">
      <c r="A172" s="704" t="s">
        <v>822</v>
      </c>
      <c r="B172" s="65"/>
      <c r="C172" s="163"/>
      <c r="D172" s="163"/>
      <c r="E172" s="163"/>
      <c r="F172" s="163"/>
      <c r="G172" s="65"/>
      <c r="H172" s="65"/>
      <c r="I172" s="230"/>
    </row>
    <row r="173" spans="1:9" s="799" customFormat="1" ht="14.25" customHeight="1">
      <c r="A173" s="162"/>
      <c r="B173" s="65"/>
      <c r="C173" s="163"/>
      <c r="D173" s="163"/>
      <c r="E173" s="163"/>
      <c r="F173" s="163"/>
      <c r="G173" s="65"/>
      <c r="H173" s="65"/>
      <c r="I173" s="230"/>
    </row>
    <row r="174" spans="1:9" s="799" customFormat="1" ht="14.25" customHeight="1">
      <c r="A174" s="169"/>
      <c r="C174" s="66"/>
      <c r="D174" s="66"/>
      <c r="E174" s="66"/>
      <c r="F174" s="66"/>
    </row>
    <row r="175" spans="1:9" s="799" customFormat="1" ht="14.25" customHeight="1">
      <c r="A175" s="169"/>
      <c r="C175" s="66"/>
      <c r="D175" s="66"/>
      <c r="E175" s="66"/>
      <c r="F175" s="66"/>
    </row>
    <row r="176" spans="1:9" s="799" customFormat="1" ht="14.25" customHeight="1">
      <c r="A176" s="169"/>
      <c r="C176" s="66"/>
      <c r="D176" s="66"/>
      <c r="E176" s="66"/>
      <c r="F176" s="66"/>
    </row>
    <row r="177" spans="1:6" s="799" customFormat="1" ht="14.25" customHeight="1">
      <c r="A177" s="169"/>
      <c r="C177" s="66"/>
      <c r="D177" s="66"/>
      <c r="E177" s="66"/>
      <c r="F177" s="66"/>
    </row>
    <row r="178" spans="1:6" s="799" customFormat="1" ht="14.25" customHeight="1">
      <c r="A178" s="169"/>
      <c r="C178" s="66"/>
      <c r="D178" s="66"/>
      <c r="E178" s="66"/>
      <c r="F178" s="66"/>
    </row>
    <row r="179" spans="1:6" s="799" customFormat="1" ht="14.25" customHeight="1">
      <c r="A179" s="169"/>
      <c r="C179" s="66"/>
      <c r="D179" s="66"/>
      <c r="E179" s="66"/>
      <c r="F179" s="66"/>
    </row>
    <row r="180" spans="1:6" s="799" customFormat="1" ht="14.25" customHeight="1">
      <c r="A180" s="169"/>
      <c r="C180" s="66"/>
      <c r="D180" s="66"/>
      <c r="E180" s="66"/>
      <c r="F180" s="66"/>
    </row>
    <row r="181" spans="1:6" s="799" customFormat="1" ht="14.25" customHeight="1">
      <c r="A181" s="169"/>
      <c r="C181" s="66"/>
      <c r="D181" s="66"/>
      <c r="E181" s="66"/>
      <c r="F181" s="66"/>
    </row>
    <row r="182" spans="1:6" s="799" customFormat="1" ht="14.25" customHeight="1">
      <c r="A182" s="169"/>
      <c r="C182" s="66"/>
      <c r="D182" s="66"/>
      <c r="E182" s="66"/>
      <c r="F182" s="66"/>
    </row>
    <row r="183" spans="1:6" s="799" customFormat="1" ht="14.25" customHeight="1">
      <c r="A183" s="169"/>
      <c r="C183" s="66"/>
      <c r="D183" s="66"/>
      <c r="E183" s="66"/>
      <c r="F183" s="66"/>
    </row>
    <row r="184" spans="1:6" s="799" customFormat="1" ht="14.25" customHeight="1">
      <c r="A184" s="169"/>
      <c r="C184" s="66"/>
      <c r="D184" s="66"/>
      <c r="E184" s="66"/>
      <c r="F184" s="66"/>
    </row>
    <row r="185" spans="1:6" s="799" customFormat="1" ht="14.25" customHeight="1">
      <c r="A185" s="169"/>
      <c r="C185" s="66"/>
      <c r="D185" s="66"/>
      <c r="E185" s="66"/>
      <c r="F185" s="66"/>
    </row>
    <row r="186" spans="1:6" s="799" customFormat="1" ht="14.25" customHeight="1">
      <c r="A186" s="169"/>
      <c r="C186" s="66"/>
      <c r="D186" s="66"/>
      <c r="E186" s="66"/>
      <c r="F186" s="66"/>
    </row>
    <row r="187" spans="1:6" s="799" customFormat="1" ht="14.25" customHeight="1">
      <c r="A187" s="169"/>
      <c r="C187" s="66"/>
      <c r="D187" s="66"/>
      <c r="E187" s="66"/>
      <c r="F187" s="66"/>
    </row>
    <row r="188" spans="1:6" s="799" customFormat="1" ht="14.25" customHeight="1">
      <c r="A188" s="169"/>
      <c r="C188" s="66"/>
      <c r="D188" s="66"/>
      <c r="E188" s="66"/>
      <c r="F188" s="66"/>
    </row>
    <row r="189" spans="1:6" s="799" customFormat="1" ht="14.25" customHeight="1">
      <c r="A189" s="169"/>
      <c r="C189" s="66"/>
      <c r="D189" s="66"/>
      <c r="E189" s="66"/>
      <c r="F189" s="66"/>
    </row>
    <row r="190" spans="1:6" s="799" customFormat="1" ht="14.25" customHeight="1">
      <c r="A190" s="169"/>
      <c r="C190" s="66"/>
      <c r="D190" s="66"/>
      <c r="E190" s="66"/>
      <c r="F190" s="66"/>
    </row>
    <row r="191" spans="1:6" s="799" customFormat="1" ht="14.25" customHeight="1">
      <c r="A191" s="169"/>
      <c r="C191" s="66"/>
      <c r="D191" s="66"/>
      <c r="E191" s="66"/>
      <c r="F191" s="66"/>
    </row>
    <row r="192" spans="1:6" s="799" customFormat="1" ht="14.25" customHeight="1">
      <c r="A192" s="169"/>
      <c r="C192" s="66"/>
      <c r="D192" s="66"/>
      <c r="E192" s="66"/>
      <c r="F192" s="66"/>
    </row>
    <row r="193" spans="1:10" ht="14.25" customHeight="1">
      <c r="A193" s="169"/>
      <c r="C193" s="66"/>
      <c r="D193" s="66"/>
      <c r="E193" s="66"/>
      <c r="F193" s="66"/>
      <c r="J193" s="799"/>
    </row>
    <row r="194" spans="1:10" ht="14.25" customHeight="1">
      <c r="A194" s="57"/>
      <c r="C194" s="66"/>
      <c r="D194" s="66"/>
      <c r="E194" s="66"/>
      <c r="F194" s="66"/>
      <c r="J194" s="799"/>
    </row>
    <row r="195" spans="1:10" ht="14.25" customHeight="1">
      <c r="A195" s="57"/>
      <c r="C195" s="66"/>
      <c r="D195" s="66"/>
      <c r="E195" s="66"/>
      <c r="F195" s="66"/>
      <c r="J195" s="799"/>
    </row>
    <row r="196" spans="1:10" ht="14.25" customHeight="1">
      <c r="A196" s="57"/>
      <c r="C196" s="66"/>
      <c r="D196" s="66"/>
      <c r="E196" s="66"/>
      <c r="F196" s="66"/>
      <c r="J196" s="799"/>
    </row>
    <row r="197" spans="1:10" ht="14.25" customHeight="1">
      <c r="A197" s="57"/>
      <c r="C197" s="66"/>
      <c r="D197" s="66"/>
      <c r="E197" s="66"/>
      <c r="F197" s="66"/>
      <c r="J197" s="799"/>
    </row>
    <row r="198" spans="1:10" ht="14.25" customHeight="1">
      <c r="A198" s="57"/>
      <c r="C198" s="66"/>
      <c r="D198" s="66"/>
      <c r="E198" s="66"/>
      <c r="F198" s="66"/>
      <c r="J198" s="799"/>
    </row>
    <row r="199" spans="1:10" ht="14.25" customHeight="1">
      <c r="A199" s="57"/>
      <c r="C199" s="66"/>
      <c r="D199" s="66"/>
      <c r="E199" s="66"/>
      <c r="F199" s="66"/>
      <c r="J199" s="799"/>
    </row>
    <row r="200" spans="1:10" ht="14.25" customHeight="1">
      <c r="A200" s="57"/>
      <c r="C200" s="66"/>
      <c r="D200" s="66"/>
      <c r="E200" s="66"/>
      <c r="F200" s="66"/>
      <c r="J200" s="799"/>
    </row>
    <row r="201" spans="1:10" ht="14.25" customHeight="1">
      <c r="A201" s="57"/>
      <c r="C201" s="66"/>
      <c r="D201" s="66"/>
      <c r="E201" s="66"/>
      <c r="F201" s="66"/>
    </row>
    <row r="202" spans="1:10" ht="14.25" customHeight="1">
      <c r="A202" s="57"/>
      <c r="C202" s="66"/>
      <c r="D202" s="66"/>
      <c r="E202" s="66"/>
      <c r="F202" s="66"/>
    </row>
    <row r="203" spans="1:10" ht="14.25" customHeight="1">
      <c r="A203" s="57"/>
      <c r="C203" s="66"/>
      <c r="D203" s="66"/>
      <c r="E203" s="66"/>
      <c r="F203" s="66"/>
    </row>
    <row r="204" spans="1:10" ht="14.25" customHeight="1">
      <c r="A204" s="57"/>
      <c r="C204" s="66"/>
      <c r="D204" s="66"/>
      <c r="E204" s="66"/>
      <c r="F204" s="66"/>
    </row>
    <row r="205" spans="1:10" ht="14.25" customHeight="1">
      <c r="A205" s="57"/>
      <c r="C205" s="66"/>
      <c r="D205" s="66"/>
      <c r="E205" s="66"/>
      <c r="F205" s="66"/>
    </row>
    <row r="206" spans="1:10" ht="14.25" customHeight="1">
      <c r="A206" s="57"/>
      <c r="C206" s="66"/>
      <c r="D206" s="66"/>
      <c r="E206" s="66"/>
      <c r="F206" s="66"/>
    </row>
    <row r="207" spans="1:10" ht="14.25" customHeight="1">
      <c r="A207" s="57"/>
      <c r="C207" s="66"/>
      <c r="D207" s="66"/>
      <c r="E207" s="66"/>
      <c r="F207" s="66"/>
    </row>
    <row r="208" spans="1:10" ht="14.25" customHeight="1">
      <c r="A208" s="57"/>
      <c r="C208" s="66"/>
      <c r="D208" s="66"/>
      <c r="E208" s="66"/>
      <c r="F208" s="66"/>
    </row>
    <row r="209" spans="1:6" ht="14.25" customHeight="1">
      <c r="A209" s="57"/>
      <c r="C209" s="66"/>
      <c r="D209" s="66"/>
      <c r="E209" s="66"/>
      <c r="F209" s="66"/>
    </row>
    <row r="210" spans="1:6" ht="14.25" customHeight="1">
      <c r="A210" s="57"/>
      <c r="C210" s="66"/>
      <c r="D210" s="66"/>
      <c r="E210" s="66"/>
      <c r="F210" s="66"/>
    </row>
    <row r="211" spans="1:6" ht="14.25" customHeight="1">
      <c r="A211" s="57"/>
      <c r="C211" s="66"/>
      <c r="D211" s="66"/>
      <c r="E211" s="66"/>
      <c r="F211" s="66"/>
    </row>
    <row r="212" spans="1:6" ht="15.75">
      <c r="A212" s="57"/>
      <c r="C212" s="66"/>
      <c r="D212" s="66"/>
      <c r="E212" s="66"/>
      <c r="F212" s="66"/>
    </row>
    <row r="213" spans="1:6" ht="15.75">
      <c r="A213" s="57"/>
      <c r="C213" s="66"/>
      <c r="D213" s="66"/>
      <c r="E213" s="66"/>
      <c r="F213" s="66"/>
    </row>
    <row r="214" spans="1:6" ht="15.75">
      <c r="A214" s="57"/>
      <c r="C214" s="66"/>
      <c r="D214" s="66"/>
      <c r="E214" s="66"/>
      <c r="F214" s="66"/>
    </row>
    <row r="215" spans="1:6" ht="15.75">
      <c r="A215" s="57"/>
      <c r="C215" s="66"/>
      <c r="D215" s="66"/>
      <c r="E215" s="66"/>
      <c r="F215" s="66"/>
    </row>
    <row r="216" spans="1:6" ht="15.75">
      <c r="A216" s="57"/>
      <c r="C216" s="66"/>
      <c r="D216" s="66"/>
      <c r="E216" s="66"/>
      <c r="F216" s="66"/>
    </row>
    <row r="217" spans="1:6" ht="15.75">
      <c r="A217" s="57"/>
      <c r="C217" s="66"/>
      <c r="D217" s="66"/>
      <c r="E217" s="66"/>
      <c r="F217" s="66"/>
    </row>
    <row r="218" spans="1:6" ht="15.75">
      <c r="A218" s="57"/>
      <c r="C218" s="66"/>
      <c r="D218" s="66"/>
      <c r="E218" s="66"/>
      <c r="F218" s="66"/>
    </row>
    <row r="219" spans="1:6" ht="15.75">
      <c r="A219" s="57"/>
      <c r="C219" s="66"/>
      <c r="D219" s="66"/>
      <c r="E219" s="66"/>
      <c r="F219" s="66"/>
    </row>
    <row r="220" spans="1:6" ht="15.75">
      <c r="A220" s="57"/>
      <c r="C220" s="66"/>
      <c r="D220" s="66"/>
      <c r="E220" s="66"/>
      <c r="F220" s="66"/>
    </row>
    <row r="221" spans="1:6" ht="15.75">
      <c r="A221" s="57"/>
      <c r="C221" s="66"/>
      <c r="D221" s="66"/>
      <c r="E221" s="66"/>
      <c r="F221" s="66"/>
    </row>
    <row r="222" spans="1:6" ht="15.75">
      <c r="A222" s="57"/>
      <c r="C222" s="66"/>
      <c r="D222" s="66"/>
      <c r="E222" s="66"/>
      <c r="F222" s="66"/>
    </row>
    <row r="223" spans="1:6" ht="15.75">
      <c r="A223" s="57"/>
      <c r="C223" s="66"/>
      <c r="D223" s="66"/>
      <c r="E223" s="66"/>
      <c r="F223" s="66"/>
    </row>
    <row r="224" spans="1:6" ht="15.75">
      <c r="A224" s="57"/>
      <c r="C224" s="66"/>
      <c r="D224" s="66"/>
      <c r="E224" s="66"/>
      <c r="F224" s="66"/>
    </row>
    <row r="225" spans="1:6" ht="15.75">
      <c r="A225" s="57"/>
      <c r="C225" s="66"/>
      <c r="D225" s="66"/>
      <c r="E225" s="66"/>
      <c r="F225" s="66"/>
    </row>
    <row r="226" spans="1:6" ht="15.75">
      <c r="A226" s="57"/>
      <c r="C226" s="66"/>
      <c r="D226" s="66"/>
      <c r="E226" s="66"/>
      <c r="F226" s="66"/>
    </row>
    <row r="227" spans="1:6" ht="15.75">
      <c r="A227" s="57"/>
      <c r="C227" s="66"/>
      <c r="D227" s="66"/>
      <c r="E227" s="66"/>
      <c r="F227" s="66"/>
    </row>
    <row r="228" spans="1:6" ht="15.75">
      <c r="A228" s="57"/>
      <c r="C228" s="66"/>
      <c r="D228" s="66"/>
      <c r="E228" s="66"/>
      <c r="F228" s="66"/>
    </row>
    <row r="229" spans="1:6" ht="15.75">
      <c r="A229" s="57"/>
      <c r="C229" s="66"/>
      <c r="D229" s="66"/>
      <c r="E229" s="66"/>
      <c r="F229" s="66"/>
    </row>
    <row r="230" spans="1:6" ht="15.75">
      <c r="A230" s="57"/>
      <c r="C230" s="66"/>
      <c r="D230" s="66"/>
      <c r="E230" s="66"/>
      <c r="F230" s="66"/>
    </row>
    <row r="231" spans="1:6" ht="15.75">
      <c r="A231" s="57"/>
      <c r="C231" s="66"/>
      <c r="D231" s="66"/>
      <c r="E231" s="66"/>
      <c r="F231" s="66"/>
    </row>
    <row r="232" spans="1:6" ht="15.75">
      <c r="A232" s="57"/>
      <c r="C232" s="66"/>
      <c r="D232" s="66"/>
      <c r="E232" s="66"/>
      <c r="F232" s="66"/>
    </row>
    <row r="233" spans="1:6" ht="15.75">
      <c r="A233" s="57"/>
      <c r="C233" s="66"/>
      <c r="D233" s="66"/>
      <c r="E233" s="66"/>
      <c r="F233" s="66"/>
    </row>
    <row r="234" spans="1:6" ht="15.75">
      <c r="A234" s="57"/>
      <c r="C234" s="66"/>
      <c r="D234" s="66"/>
      <c r="E234" s="66"/>
      <c r="F234" s="66"/>
    </row>
    <row r="235" spans="1:6" ht="15.75">
      <c r="A235" s="57"/>
      <c r="C235" s="66"/>
      <c r="D235" s="66"/>
      <c r="E235" s="66"/>
      <c r="F235" s="66"/>
    </row>
    <row r="236" spans="1:6" ht="15.75">
      <c r="A236" s="57"/>
      <c r="C236" s="66"/>
      <c r="D236" s="66"/>
      <c r="E236" s="66"/>
      <c r="F236" s="66"/>
    </row>
    <row r="237" spans="1:6" ht="15.75">
      <c r="A237" s="57"/>
      <c r="C237" s="66"/>
      <c r="D237" s="66"/>
      <c r="E237" s="66"/>
      <c r="F237" s="66"/>
    </row>
    <row r="238" spans="1:6" ht="15.75">
      <c r="A238" s="57"/>
      <c r="C238" s="66"/>
      <c r="D238" s="66"/>
      <c r="E238" s="66"/>
      <c r="F238" s="66"/>
    </row>
    <row r="239" spans="1:6" ht="15.75">
      <c r="A239" s="57"/>
      <c r="C239" s="66"/>
      <c r="D239" s="66"/>
      <c r="E239" s="66"/>
      <c r="F239" s="66"/>
    </row>
    <row r="240" spans="1:6" ht="15.75">
      <c r="A240" s="57"/>
      <c r="C240" s="66"/>
      <c r="D240" s="66"/>
      <c r="E240" s="66"/>
      <c r="F240" s="66"/>
    </row>
    <row r="241" spans="1:6" ht="15.75">
      <c r="A241" s="57"/>
      <c r="C241" s="66"/>
      <c r="D241" s="66"/>
      <c r="E241" s="66"/>
      <c r="F241" s="66"/>
    </row>
    <row r="242" spans="1:6" ht="15.75">
      <c r="A242" s="57"/>
      <c r="C242" s="66"/>
      <c r="D242" s="66"/>
      <c r="E242" s="66"/>
      <c r="F242" s="66"/>
    </row>
    <row r="243" spans="1:6" ht="15.75">
      <c r="A243" s="57"/>
      <c r="C243" s="66"/>
      <c r="D243" s="66"/>
      <c r="E243" s="66"/>
      <c r="F243" s="66"/>
    </row>
    <row r="244" spans="1:6" ht="15.75">
      <c r="A244" s="57"/>
      <c r="C244" s="66"/>
      <c r="D244" s="66"/>
      <c r="E244" s="66"/>
      <c r="F244" s="66"/>
    </row>
    <row r="245" spans="1:6" ht="15.75">
      <c r="A245" s="57"/>
      <c r="C245" s="66"/>
      <c r="D245" s="66"/>
      <c r="E245" s="66"/>
      <c r="F245" s="66"/>
    </row>
    <row r="246" spans="1:6" ht="15.75">
      <c r="A246" s="57"/>
      <c r="C246" s="66"/>
      <c r="D246" s="66"/>
      <c r="E246" s="66"/>
      <c r="F246" s="66"/>
    </row>
    <row r="247" spans="1:6" ht="15.75">
      <c r="A247" s="57"/>
      <c r="C247" s="66"/>
      <c r="D247" s="66"/>
      <c r="E247" s="66"/>
      <c r="F247" s="66"/>
    </row>
    <row r="248" spans="1:6" ht="15.75">
      <c r="A248" s="57"/>
      <c r="C248" s="66"/>
      <c r="D248" s="66"/>
      <c r="E248" s="66"/>
      <c r="F248" s="66"/>
    </row>
    <row r="249" spans="1:6" ht="15.75">
      <c r="A249" s="57"/>
      <c r="C249" s="66"/>
      <c r="D249" s="66"/>
      <c r="E249" s="66"/>
      <c r="F249" s="66"/>
    </row>
    <row r="250" spans="1:6" ht="15.75">
      <c r="A250" s="57"/>
      <c r="C250" s="66"/>
      <c r="D250" s="66"/>
      <c r="E250" s="66"/>
      <c r="F250" s="66"/>
    </row>
    <row r="251" spans="1:6" ht="15.75">
      <c r="A251" s="57"/>
      <c r="C251" s="66"/>
      <c r="D251" s="66"/>
      <c r="E251" s="66"/>
      <c r="F251" s="66"/>
    </row>
    <row r="252" spans="1:6" ht="15.75">
      <c r="A252" s="57"/>
      <c r="C252" s="66"/>
      <c r="D252" s="66"/>
      <c r="E252" s="66"/>
      <c r="F252" s="66"/>
    </row>
    <row r="253" spans="1:6" ht="15.75">
      <c r="A253" s="57"/>
      <c r="C253" s="66"/>
      <c r="D253" s="66"/>
      <c r="E253" s="66"/>
      <c r="F253" s="66"/>
    </row>
    <row r="254" spans="1:6" ht="15.75">
      <c r="A254" s="57"/>
      <c r="C254" s="66"/>
      <c r="D254" s="66"/>
      <c r="E254" s="66"/>
      <c r="F254" s="66"/>
    </row>
    <row r="255" spans="1:6" ht="15.75">
      <c r="A255" s="57"/>
      <c r="C255" s="66"/>
      <c r="D255" s="66"/>
      <c r="E255" s="66"/>
      <c r="F255" s="66"/>
    </row>
    <row r="256" spans="1:6" ht="15.75">
      <c r="A256" s="57"/>
      <c r="C256" s="66"/>
      <c r="D256" s="66"/>
      <c r="E256" s="66"/>
      <c r="F256" s="66"/>
    </row>
    <row r="257" spans="1:6" ht="15.75">
      <c r="A257" s="57"/>
      <c r="C257" s="66"/>
      <c r="D257" s="66"/>
      <c r="E257" s="66"/>
      <c r="F257" s="66"/>
    </row>
    <row r="258" spans="1:6" ht="15.75">
      <c r="A258" s="57"/>
      <c r="C258" s="66"/>
      <c r="D258" s="66"/>
      <c r="E258" s="66"/>
      <c r="F258" s="66"/>
    </row>
    <row r="259" spans="1:6" ht="15.75">
      <c r="A259" s="57"/>
      <c r="C259" s="66"/>
      <c r="D259" s="66"/>
      <c r="E259" s="66"/>
      <c r="F259" s="66"/>
    </row>
    <row r="260" spans="1:6" ht="15.75">
      <c r="A260" s="57"/>
      <c r="C260" s="66"/>
      <c r="D260" s="66"/>
      <c r="E260" s="66"/>
      <c r="F260" s="66"/>
    </row>
    <row r="261" spans="1:6" ht="15.75">
      <c r="A261" s="57"/>
      <c r="C261" s="66"/>
      <c r="D261" s="66"/>
      <c r="E261" s="66"/>
      <c r="F261" s="66"/>
    </row>
    <row r="262" spans="1:6" ht="15.75">
      <c r="A262" s="57"/>
      <c r="C262" s="66"/>
      <c r="D262" s="66"/>
      <c r="E262" s="66"/>
      <c r="F262" s="66"/>
    </row>
    <row r="263" spans="1:6" ht="15.75">
      <c r="A263" s="57"/>
      <c r="C263" s="66"/>
      <c r="D263" s="66"/>
      <c r="E263" s="66"/>
      <c r="F263" s="66"/>
    </row>
    <row r="264" spans="1:6" ht="15.75">
      <c r="A264" s="57"/>
      <c r="C264" s="66"/>
      <c r="D264" s="66"/>
      <c r="E264" s="66"/>
      <c r="F264" s="66"/>
    </row>
    <row r="265" spans="1:6" ht="15.75">
      <c r="A265" s="57"/>
      <c r="C265" s="66"/>
      <c r="D265" s="66"/>
      <c r="E265" s="66"/>
      <c r="F265" s="66"/>
    </row>
    <row r="266" spans="1:6" ht="15.75">
      <c r="A266" s="57"/>
    </row>
    <row r="267" spans="1:6" ht="15.75">
      <c r="A267" s="57"/>
    </row>
    <row r="268" spans="1:6" ht="15.75">
      <c r="A268" s="57"/>
    </row>
    <row r="269" spans="1:6" ht="15.75">
      <c r="A269" s="57"/>
    </row>
    <row r="270" spans="1:6" ht="15.75">
      <c r="A270" s="57"/>
    </row>
    <row r="271" spans="1:6" ht="15.75">
      <c r="A271" s="57"/>
    </row>
    <row r="272" spans="1:6"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row r="617" spans="1:1" ht="15.75">
      <c r="A617" s="57"/>
    </row>
    <row r="618" spans="1:1" ht="15.75">
      <c r="A618" s="57"/>
    </row>
    <row r="619" spans="1:1" ht="15.75">
      <c r="A619" s="57"/>
    </row>
    <row r="620" spans="1:1" ht="15.75">
      <c r="A620" s="57"/>
    </row>
    <row r="621" spans="1:1" ht="15.75">
      <c r="A621" s="57"/>
    </row>
    <row r="622" spans="1:1" ht="15.75">
      <c r="A622" s="57"/>
    </row>
    <row r="623" spans="1:1" ht="15.75">
      <c r="A623" s="57"/>
    </row>
    <row r="624" spans="1:1" ht="15.75">
      <c r="A624" s="57"/>
    </row>
    <row r="625" spans="1:1" ht="15.75">
      <c r="A625" s="57"/>
    </row>
    <row r="626" spans="1:1" ht="15.75">
      <c r="A626" s="57"/>
    </row>
    <row r="627" spans="1:1" ht="15.75">
      <c r="A627" s="57"/>
    </row>
    <row r="628" spans="1:1" ht="15.75">
      <c r="A628" s="57"/>
    </row>
    <row r="629" spans="1:1" ht="15.75">
      <c r="A629" s="57"/>
    </row>
    <row r="630" spans="1:1" ht="15.75">
      <c r="A630" s="57"/>
    </row>
    <row r="631" spans="1:1" ht="15.75">
      <c r="A631" s="57"/>
    </row>
    <row r="632" spans="1:1" ht="15.75">
      <c r="A632" s="57"/>
    </row>
    <row r="633" spans="1:1" ht="15.75">
      <c r="A633" s="57"/>
    </row>
    <row r="634" spans="1:1" ht="15.75">
      <c r="A634" s="57"/>
    </row>
    <row r="635" spans="1:1" ht="15.75">
      <c r="A635" s="57"/>
    </row>
    <row r="636" spans="1:1" ht="15.75">
      <c r="A636" s="57"/>
    </row>
    <row r="637" spans="1:1" ht="15.75">
      <c r="A637" s="57"/>
    </row>
    <row r="638" spans="1:1" ht="15.75">
      <c r="A638" s="57"/>
    </row>
    <row r="639" spans="1:1" ht="15.75">
      <c r="A639" s="57"/>
    </row>
    <row r="640" spans="1:1" ht="15.75">
      <c r="A640" s="57"/>
    </row>
    <row r="641" spans="1:1" ht="15.75">
      <c r="A641" s="57"/>
    </row>
    <row r="642" spans="1:1" ht="15.75">
      <c r="A642" s="57"/>
    </row>
    <row r="643" spans="1:1" ht="15.75">
      <c r="A643" s="57"/>
    </row>
    <row r="644" spans="1:1" ht="15.75">
      <c r="A644" s="57"/>
    </row>
    <row r="645" spans="1:1" ht="15.75">
      <c r="A645" s="57"/>
    </row>
    <row r="646" spans="1:1" ht="15.75">
      <c r="A646" s="57"/>
    </row>
    <row r="647" spans="1:1" ht="15.75">
      <c r="A647" s="57"/>
    </row>
    <row r="648" spans="1:1" ht="15.75">
      <c r="A648" s="57"/>
    </row>
    <row r="649" spans="1:1" ht="15.75">
      <c r="A649" s="57"/>
    </row>
  </sheetData>
  <mergeCells count="17">
    <mergeCell ref="A45:I45"/>
    <mergeCell ref="A88:I88"/>
    <mergeCell ref="A89:I89"/>
    <mergeCell ref="A131:I131"/>
    <mergeCell ref="A132:I132"/>
    <mergeCell ref="A46:I46"/>
    <mergeCell ref="A47:I47"/>
    <mergeCell ref="A134:I134"/>
    <mergeCell ref="A48:I48"/>
    <mergeCell ref="A90:I90"/>
    <mergeCell ref="A91:I91"/>
    <mergeCell ref="A133:I133"/>
    <mergeCell ref="A2:I2"/>
    <mergeCell ref="A3:I3"/>
    <mergeCell ref="A4:I4"/>
    <mergeCell ref="A5:I5"/>
    <mergeCell ref="A43:H43"/>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zoomScaleNormal="100" workbookViewId="0">
      <selection activeCell="J16" sqref="J16"/>
    </sheetView>
  </sheetViews>
  <sheetFormatPr baseColWidth="10" defaultColWidth="9.140625" defaultRowHeight="15"/>
  <cols>
    <col min="1" max="1" width="83" style="59" customWidth="1"/>
    <col min="2" max="6" width="10.28515625" style="757" customWidth="1"/>
    <col min="7" max="7" width="10.28515625" style="761" customWidth="1"/>
    <col min="8" max="8" width="9.140625" style="757" customWidth="1"/>
    <col min="9" max="9" width="10.7109375" style="757" bestFit="1" customWidth="1"/>
    <col min="10" max="256" width="9.140625" style="757"/>
    <col min="257" max="257" width="83" style="757" bestFit="1" customWidth="1"/>
    <col min="258" max="259" width="8.42578125" style="757" bestFit="1" customWidth="1"/>
    <col min="260" max="260" width="6" style="757" bestFit="1" customWidth="1"/>
    <col min="261" max="261" width="6.42578125" style="757" bestFit="1" customWidth="1"/>
    <col min="262" max="262" width="9.28515625" style="757" bestFit="1" customWidth="1"/>
    <col min="263" max="263" width="1.85546875" style="757" customWidth="1"/>
    <col min="264" max="264" width="9.140625" style="757" customWidth="1"/>
    <col min="265" max="265" width="10.7109375" style="757" bestFit="1" customWidth="1"/>
    <col min="266" max="512" width="9.140625" style="757"/>
    <col min="513" max="513" width="83" style="757" bestFit="1" customWidth="1"/>
    <col min="514" max="515" width="8.42578125" style="757" bestFit="1" customWidth="1"/>
    <col min="516" max="516" width="6" style="757" bestFit="1" customWidth="1"/>
    <col min="517" max="517" width="6.42578125" style="757" bestFit="1" customWidth="1"/>
    <col min="518" max="518" width="9.28515625" style="757" bestFit="1" customWidth="1"/>
    <col min="519" max="519" width="1.85546875" style="757" customWidth="1"/>
    <col min="520" max="520" width="9.140625" style="757" customWidth="1"/>
    <col min="521" max="521" width="10.7109375" style="757" bestFit="1" customWidth="1"/>
    <col min="522" max="768" width="9.140625" style="757"/>
    <col min="769" max="769" width="83" style="757" bestFit="1" customWidth="1"/>
    <col min="770" max="771" width="8.42578125" style="757" bestFit="1" customWidth="1"/>
    <col min="772" max="772" width="6" style="757" bestFit="1" customWidth="1"/>
    <col min="773" max="773" width="6.42578125" style="757" bestFit="1" customWidth="1"/>
    <col min="774" max="774" width="9.28515625" style="757" bestFit="1" customWidth="1"/>
    <col min="775" max="775" width="1.85546875" style="757" customWidth="1"/>
    <col min="776" max="776" width="9.140625" style="757" customWidth="1"/>
    <col min="777" max="777" width="10.7109375" style="757" bestFit="1" customWidth="1"/>
    <col min="778" max="1024" width="9.140625" style="757"/>
    <col min="1025" max="1025" width="83" style="757" bestFit="1" customWidth="1"/>
    <col min="1026" max="1027" width="8.42578125" style="757" bestFit="1" customWidth="1"/>
    <col min="1028" max="1028" width="6" style="757" bestFit="1" customWidth="1"/>
    <col min="1029" max="1029" width="6.42578125" style="757" bestFit="1" customWidth="1"/>
    <col min="1030" max="1030" width="9.28515625" style="757" bestFit="1" customWidth="1"/>
    <col min="1031" max="1031" width="1.85546875" style="757" customWidth="1"/>
    <col min="1032" max="1032" width="9.140625" style="757" customWidth="1"/>
    <col min="1033" max="1033" width="10.7109375" style="757" bestFit="1" customWidth="1"/>
    <col min="1034" max="1280" width="9.140625" style="757"/>
    <col min="1281" max="1281" width="83" style="757" bestFit="1" customWidth="1"/>
    <col min="1282" max="1283" width="8.42578125" style="757" bestFit="1" customWidth="1"/>
    <col min="1284" max="1284" width="6" style="757" bestFit="1" customWidth="1"/>
    <col min="1285" max="1285" width="6.42578125" style="757" bestFit="1" customWidth="1"/>
    <col min="1286" max="1286" width="9.28515625" style="757" bestFit="1" customWidth="1"/>
    <col min="1287" max="1287" width="1.85546875" style="757" customWidth="1"/>
    <col min="1288" max="1288" width="9.140625" style="757" customWidth="1"/>
    <col min="1289" max="1289" width="10.7109375" style="757" bestFit="1" customWidth="1"/>
    <col min="1290" max="1536" width="9.140625" style="757"/>
    <col min="1537" max="1537" width="83" style="757" bestFit="1" customWidth="1"/>
    <col min="1538" max="1539" width="8.42578125" style="757" bestFit="1" customWidth="1"/>
    <col min="1540" max="1540" width="6" style="757" bestFit="1" customWidth="1"/>
    <col min="1541" max="1541" width="6.42578125" style="757" bestFit="1" customWidth="1"/>
    <col min="1542" max="1542" width="9.28515625" style="757" bestFit="1" customWidth="1"/>
    <col min="1543" max="1543" width="1.85546875" style="757" customWidth="1"/>
    <col min="1544" max="1544" width="9.140625" style="757" customWidth="1"/>
    <col min="1545" max="1545" width="10.7109375" style="757" bestFit="1" customWidth="1"/>
    <col min="1546" max="1792" width="9.140625" style="757"/>
    <col min="1793" max="1793" width="83" style="757" bestFit="1" customWidth="1"/>
    <col min="1794" max="1795" width="8.42578125" style="757" bestFit="1" customWidth="1"/>
    <col min="1796" max="1796" width="6" style="757" bestFit="1" customWidth="1"/>
    <col min="1797" max="1797" width="6.42578125" style="757" bestFit="1" customWidth="1"/>
    <col min="1798" max="1798" width="9.28515625" style="757" bestFit="1" customWidth="1"/>
    <col min="1799" max="1799" width="1.85546875" style="757" customWidth="1"/>
    <col min="1800" max="1800" width="9.140625" style="757" customWidth="1"/>
    <col min="1801" max="1801" width="10.7109375" style="757" bestFit="1" customWidth="1"/>
    <col min="1802" max="2048" width="9.140625" style="757"/>
    <col min="2049" max="2049" width="83" style="757" bestFit="1" customWidth="1"/>
    <col min="2050" max="2051" width="8.42578125" style="757" bestFit="1" customWidth="1"/>
    <col min="2052" max="2052" width="6" style="757" bestFit="1" customWidth="1"/>
    <col min="2053" max="2053" width="6.42578125" style="757" bestFit="1" customWidth="1"/>
    <col min="2054" max="2054" width="9.28515625" style="757" bestFit="1" customWidth="1"/>
    <col min="2055" max="2055" width="1.85546875" style="757" customWidth="1"/>
    <col min="2056" max="2056" width="9.140625" style="757" customWidth="1"/>
    <col min="2057" max="2057" width="10.7109375" style="757" bestFit="1" customWidth="1"/>
    <col min="2058" max="2304" width="9.140625" style="757"/>
    <col min="2305" max="2305" width="83" style="757" bestFit="1" customWidth="1"/>
    <col min="2306" max="2307" width="8.42578125" style="757" bestFit="1" customWidth="1"/>
    <col min="2308" max="2308" width="6" style="757" bestFit="1" customWidth="1"/>
    <col min="2309" max="2309" width="6.42578125" style="757" bestFit="1" customWidth="1"/>
    <col min="2310" max="2310" width="9.28515625" style="757" bestFit="1" customWidth="1"/>
    <col min="2311" max="2311" width="1.85546875" style="757" customWidth="1"/>
    <col min="2312" max="2312" width="9.140625" style="757" customWidth="1"/>
    <col min="2313" max="2313" width="10.7109375" style="757" bestFit="1" customWidth="1"/>
    <col min="2314" max="2560" width="9.140625" style="757"/>
    <col min="2561" max="2561" width="83" style="757" bestFit="1" customWidth="1"/>
    <col min="2562" max="2563" width="8.42578125" style="757" bestFit="1" customWidth="1"/>
    <col min="2564" max="2564" width="6" style="757" bestFit="1" customWidth="1"/>
    <col min="2565" max="2565" width="6.42578125" style="757" bestFit="1" customWidth="1"/>
    <col min="2566" max="2566" width="9.28515625" style="757" bestFit="1" customWidth="1"/>
    <col min="2567" max="2567" width="1.85546875" style="757" customWidth="1"/>
    <col min="2568" max="2568" width="9.140625" style="757" customWidth="1"/>
    <col min="2569" max="2569" width="10.7109375" style="757" bestFit="1" customWidth="1"/>
    <col min="2570" max="2816" width="9.140625" style="757"/>
    <col min="2817" max="2817" width="83" style="757" bestFit="1" customWidth="1"/>
    <col min="2818" max="2819" width="8.42578125" style="757" bestFit="1" customWidth="1"/>
    <col min="2820" max="2820" width="6" style="757" bestFit="1" customWidth="1"/>
    <col min="2821" max="2821" width="6.42578125" style="757" bestFit="1" customWidth="1"/>
    <col min="2822" max="2822" width="9.28515625" style="757" bestFit="1" customWidth="1"/>
    <col min="2823" max="2823" width="1.85546875" style="757" customWidth="1"/>
    <col min="2824" max="2824" width="9.140625" style="757" customWidth="1"/>
    <col min="2825" max="2825" width="10.7109375" style="757" bestFit="1" customWidth="1"/>
    <col min="2826" max="3072" width="9.140625" style="757"/>
    <col min="3073" max="3073" width="83" style="757" bestFit="1" customWidth="1"/>
    <col min="3074" max="3075" width="8.42578125" style="757" bestFit="1" customWidth="1"/>
    <col min="3076" max="3076" width="6" style="757" bestFit="1" customWidth="1"/>
    <col min="3077" max="3077" width="6.42578125" style="757" bestFit="1" customWidth="1"/>
    <col min="3078" max="3078" width="9.28515625" style="757" bestFit="1" customWidth="1"/>
    <col min="3079" max="3079" width="1.85546875" style="757" customWidth="1"/>
    <col min="3080" max="3080" width="9.140625" style="757" customWidth="1"/>
    <col min="3081" max="3081" width="10.7109375" style="757" bestFit="1" customWidth="1"/>
    <col min="3082" max="3328" width="9.140625" style="757"/>
    <col min="3329" max="3329" width="83" style="757" bestFit="1" customWidth="1"/>
    <col min="3330" max="3331" width="8.42578125" style="757" bestFit="1" customWidth="1"/>
    <col min="3332" max="3332" width="6" style="757" bestFit="1" customWidth="1"/>
    <col min="3333" max="3333" width="6.42578125" style="757" bestFit="1" customWidth="1"/>
    <col min="3334" max="3334" width="9.28515625" style="757" bestFit="1" customWidth="1"/>
    <col min="3335" max="3335" width="1.85546875" style="757" customWidth="1"/>
    <col min="3336" max="3336" width="9.140625" style="757" customWidth="1"/>
    <col min="3337" max="3337" width="10.7109375" style="757" bestFit="1" customWidth="1"/>
    <col min="3338" max="3584" width="9.140625" style="757"/>
    <col min="3585" max="3585" width="83" style="757" bestFit="1" customWidth="1"/>
    <col min="3586" max="3587" width="8.42578125" style="757" bestFit="1" customWidth="1"/>
    <col min="3588" max="3588" width="6" style="757" bestFit="1" customWidth="1"/>
    <col min="3589" max="3589" width="6.42578125" style="757" bestFit="1" customWidth="1"/>
    <col min="3590" max="3590" width="9.28515625" style="757" bestFit="1" customWidth="1"/>
    <col min="3591" max="3591" width="1.85546875" style="757" customWidth="1"/>
    <col min="3592" max="3592" width="9.140625" style="757" customWidth="1"/>
    <col min="3593" max="3593" width="10.7109375" style="757" bestFit="1" customWidth="1"/>
    <col min="3594" max="3840" width="9.140625" style="757"/>
    <col min="3841" max="3841" width="83" style="757" bestFit="1" customWidth="1"/>
    <col min="3842" max="3843" width="8.42578125" style="757" bestFit="1" customWidth="1"/>
    <col min="3844" max="3844" width="6" style="757" bestFit="1" customWidth="1"/>
    <col min="3845" max="3845" width="6.42578125" style="757" bestFit="1" customWidth="1"/>
    <col min="3846" max="3846" width="9.28515625" style="757" bestFit="1" customWidth="1"/>
    <col min="3847" max="3847" width="1.85546875" style="757" customWidth="1"/>
    <col min="3848" max="3848" width="9.140625" style="757" customWidth="1"/>
    <col min="3849" max="3849" width="10.7109375" style="757" bestFit="1" customWidth="1"/>
    <col min="3850" max="4096" width="9.140625" style="757"/>
    <col min="4097" max="4097" width="83" style="757" bestFit="1" customWidth="1"/>
    <col min="4098" max="4099" width="8.42578125" style="757" bestFit="1" customWidth="1"/>
    <col min="4100" max="4100" width="6" style="757" bestFit="1" customWidth="1"/>
    <col min="4101" max="4101" width="6.42578125" style="757" bestFit="1" customWidth="1"/>
    <col min="4102" max="4102" width="9.28515625" style="757" bestFit="1" customWidth="1"/>
    <col min="4103" max="4103" width="1.85546875" style="757" customWidth="1"/>
    <col min="4104" max="4104" width="9.140625" style="757" customWidth="1"/>
    <col min="4105" max="4105" width="10.7109375" style="757" bestFit="1" customWidth="1"/>
    <col min="4106" max="4352" width="9.140625" style="757"/>
    <col min="4353" max="4353" width="83" style="757" bestFit="1" customWidth="1"/>
    <col min="4354" max="4355" width="8.42578125" style="757" bestFit="1" customWidth="1"/>
    <col min="4356" max="4356" width="6" style="757" bestFit="1" customWidth="1"/>
    <col min="4357" max="4357" width="6.42578125" style="757" bestFit="1" customWidth="1"/>
    <col min="4358" max="4358" width="9.28515625" style="757" bestFit="1" customWidth="1"/>
    <col min="4359" max="4359" width="1.85546875" style="757" customWidth="1"/>
    <col min="4360" max="4360" width="9.140625" style="757" customWidth="1"/>
    <col min="4361" max="4361" width="10.7109375" style="757" bestFit="1" customWidth="1"/>
    <col min="4362" max="4608" width="9.140625" style="757"/>
    <col min="4609" max="4609" width="83" style="757" bestFit="1" customWidth="1"/>
    <col min="4610" max="4611" width="8.42578125" style="757" bestFit="1" customWidth="1"/>
    <col min="4612" max="4612" width="6" style="757" bestFit="1" customWidth="1"/>
    <col min="4613" max="4613" width="6.42578125" style="757" bestFit="1" customWidth="1"/>
    <col min="4614" max="4614" width="9.28515625" style="757" bestFit="1" customWidth="1"/>
    <col min="4615" max="4615" width="1.85546875" style="757" customWidth="1"/>
    <col min="4616" max="4616" width="9.140625" style="757" customWidth="1"/>
    <col min="4617" max="4617" width="10.7109375" style="757" bestFit="1" customWidth="1"/>
    <col min="4618" max="4864" width="9.140625" style="757"/>
    <col min="4865" max="4865" width="83" style="757" bestFit="1" customWidth="1"/>
    <col min="4866" max="4867" width="8.42578125" style="757" bestFit="1" customWidth="1"/>
    <col min="4868" max="4868" width="6" style="757" bestFit="1" customWidth="1"/>
    <col min="4869" max="4869" width="6.42578125" style="757" bestFit="1" customWidth="1"/>
    <col min="4870" max="4870" width="9.28515625" style="757" bestFit="1" customWidth="1"/>
    <col min="4871" max="4871" width="1.85546875" style="757" customWidth="1"/>
    <col min="4872" max="4872" width="9.140625" style="757" customWidth="1"/>
    <col min="4873" max="4873" width="10.7109375" style="757" bestFit="1" customWidth="1"/>
    <col min="4874" max="5120" width="9.140625" style="757"/>
    <col min="5121" max="5121" width="83" style="757" bestFit="1" customWidth="1"/>
    <col min="5122" max="5123" width="8.42578125" style="757" bestFit="1" customWidth="1"/>
    <col min="5124" max="5124" width="6" style="757" bestFit="1" customWidth="1"/>
    <col min="5125" max="5125" width="6.42578125" style="757" bestFit="1" customWidth="1"/>
    <col min="5126" max="5126" width="9.28515625" style="757" bestFit="1" customWidth="1"/>
    <col min="5127" max="5127" width="1.85546875" style="757" customWidth="1"/>
    <col min="5128" max="5128" width="9.140625" style="757" customWidth="1"/>
    <col min="5129" max="5129" width="10.7109375" style="757" bestFit="1" customWidth="1"/>
    <col min="5130" max="5376" width="9.140625" style="757"/>
    <col min="5377" max="5377" width="83" style="757" bestFit="1" customWidth="1"/>
    <col min="5378" max="5379" width="8.42578125" style="757" bestFit="1" customWidth="1"/>
    <col min="5380" max="5380" width="6" style="757" bestFit="1" customWidth="1"/>
    <col min="5381" max="5381" width="6.42578125" style="757" bestFit="1" customWidth="1"/>
    <col min="5382" max="5382" width="9.28515625" style="757" bestFit="1" customWidth="1"/>
    <col min="5383" max="5383" width="1.85546875" style="757" customWidth="1"/>
    <col min="5384" max="5384" width="9.140625" style="757" customWidth="1"/>
    <col min="5385" max="5385" width="10.7109375" style="757" bestFit="1" customWidth="1"/>
    <col min="5386" max="5632" width="9.140625" style="757"/>
    <col min="5633" max="5633" width="83" style="757" bestFit="1" customWidth="1"/>
    <col min="5634" max="5635" width="8.42578125" style="757" bestFit="1" customWidth="1"/>
    <col min="5636" max="5636" width="6" style="757" bestFit="1" customWidth="1"/>
    <col min="5637" max="5637" width="6.42578125" style="757" bestFit="1" customWidth="1"/>
    <col min="5638" max="5638" width="9.28515625" style="757" bestFit="1" customWidth="1"/>
    <col min="5639" max="5639" width="1.85546875" style="757" customWidth="1"/>
    <col min="5640" max="5640" width="9.140625" style="757" customWidth="1"/>
    <col min="5641" max="5641" width="10.7109375" style="757" bestFit="1" customWidth="1"/>
    <col min="5642" max="5888" width="9.140625" style="757"/>
    <col min="5889" max="5889" width="83" style="757" bestFit="1" customWidth="1"/>
    <col min="5890" max="5891" width="8.42578125" style="757" bestFit="1" customWidth="1"/>
    <col min="5892" max="5892" width="6" style="757" bestFit="1" customWidth="1"/>
    <col min="5893" max="5893" width="6.42578125" style="757" bestFit="1" customWidth="1"/>
    <col min="5894" max="5894" width="9.28515625" style="757" bestFit="1" customWidth="1"/>
    <col min="5895" max="5895" width="1.85546875" style="757" customWidth="1"/>
    <col min="5896" max="5896" width="9.140625" style="757" customWidth="1"/>
    <col min="5897" max="5897" width="10.7109375" style="757" bestFit="1" customWidth="1"/>
    <col min="5898" max="6144" width="9.140625" style="757"/>
    <col min="6145" max="6145" width="83" style="757" bestFit="1" customWidth="1"/>
    <col min="6146" max="6147" width="8.42578125" style="757" bestFit="1" customWidth="1"/>
    <col min="6148" max="6148" width="6" style="757" bestFit="1" customWidth="1"/>
    <col min="6149" max="6149" width="6.42578125" style="757" bestFit="1" customWidth="1"/>
    <col min="6150" max="6150" width="9.28515625" style="757" bestFit="1" customWidth="1"/>
    <col min="6151" max="6151" width="1.85546875" style="757" customWidth="1"/>
    <col min="6152" max="6152" width="9.140625" style="757" customWidth="1"/>
    <col min="6153" max="6153" width="10.7109375" style="757" bestFit="1" customWidth="1"/>
    <col min="6154" max="6400" width="9.140625" style="757"/>
    <col min="6401" max="6401" width="83" style="757" bestFit="1" customWidth="1"/>
    <col min="6402" max="6403" width="8.42578125" style="757" bestFit="1" customWidth="1"/>
    <col min="6404" max="6404" width="6" style="757" bestFit="1" customWidth="1"/>
    <col min="6405" max="6405" width="6.42578125" style="757" bestFit="1" customWidth="1"/>
    <col min="6406" max="6406" width="9.28515625" style="757" bestFit="1" customWidth="1"/>
    <col min="6407" max="6407" width="1.85546875" style="757" customWidth="1"/>
    <col min="6408" max="6408" width="9.140625" style="757" customWidth="1"/>
    <col min="6409" max="6409" width="10.7109375" style="757" bestFit="1" customWidth="1"/>
    <col min="6410" max="6656" width="9.140625" style="757"/>
    <col min="6657" max="6657" width="83" style="757" bestFit="1" customWidth="1"/>
    <col min="6658" max="6659" width="8.42578125" style="757" bestFit="1" customWidth="1"/>
    <col min="6660" max="6660" width="6" style="757" bestFit="1" customWidth="1"/>
    <col min="6661" max="6661" width="6.42578125" style="757" bestFit="1" customWidth="1"/>
    <col min="6662" max="6662" width="9.28515625" style="757" bestFit="1" customWidth="1"/>
    <col min="6663" max="6663" width="1.85546875" style="757" customWidth="1"/>
    <col min="6664" max="6664" width="9.140625" style="757" customWidth="1"/>
    <col min="6665" max="6665" width="10.7109375" style="757" bestFit="1" customWidth="1"/>
    <col min="6666" max="6912" width="9.140625" style="757"/>
    <col min="6913" max="6913" width="83" style="757" bestFit="1" customWidth="1"/>
    <col min="6914" max="6915" width="8.42578125" style="757" bestFit="1" customWidth="1"/>
    <col min="6916" max="6916" width="6" style="757" bestFit="1" customWidth="1"/>
    <col min="6917" max="6917" width="6.42578125" style="757" bestFit="1" customWidth="1"/>
    <col min="6918" max="6918" width="9.28515625" style="757" bestFit="1" customWidth="1"/>
    <col min="6919" max="6919" width="1.85546875" style="757" customWidth="1"/>
    <col min="6920" max="6920" width="9.140625" style="757" customWidth="1"/>
    <col min="6921" max="6921" width="10.7109375" style="757" bestFit="1" customWidth="1"/>
    <col min="6922" max="7168" width="9.140625" style="757"/>
    <col min="7169" max="7169" width="83" style="757" bestFit="1" customWidth="1"/>
    <col min="7170" max="7171" width="8.42578125" style="757" bestFit="1" customWidth="1"/>
    <col min="7172" max="7172" width="6" style="757" bestFit="1" customWidth="1"/>
    <col min="7173" max="7173" width="6.42578125" style="757" bestFit="1" customWidth="1"/>
    <col min="7174" max="7174" width="9.28515625" style="757" bestFit="1" customWidth="1"/>
    <col min="7175" max="7175" width="1.85546875" style="757" customWidth="1"/>
    <col min="7176" max="7176" width="9.140625" style="757" customWidth="1"/>
    <col min="7177" max="7177" width="10.7109375" style="757" bestFit="1" customWidth="1"/>
    <col min="7178" max="7424" width="9.140625" style="757"/>
    <col min="7425" max="7425" width="83" style="757" bestFit="1" customWidth="1"/>
    <col min="7426" max="7427" width="8.42578125" style="757" bestFit="1" customWidth="1"/>
    <col min="7428" max="7428" width="6" style="757" bestFit="1" customWidth="1"/>
    <col min="7429" max="7429" width="6.42578125" style="757" bestFit="1" customWidth="1"/>
    <col min="7430" max="7430" width="9.28515625" style="757" bestFit="1" customWidth="1"/>
    <col min="7431" max="7431" width="1.85546875" style="757" customWidth="1"/>
    <col min="7432" max="7432" width="9.140625" style="757" customWidth="1"/>
    <col min="7433" max="7433" width="10.7109375" style="757" bestFit="1" customWidth="1"/>
    <col min="7434" max="7680" width="9.140625" style="757"/>
    <col min="7681" max="7681" width="83" style="757" bestFit="1" customWidth="1"/>
    <col min="7682" max="7683" width="8.42578125" style="757" bestFit="1" customWidth="1"/>
    <col min="7684" max="7684" width="6" style="757" bestFit="1" customWidth="1"/>
    <col min="7685" max="7685" width="6.42578125" style="757" bestFit="1" customWidth="1"/>
    <col min="7686" max="7686" width="9.28515625" style="757" bestFit="1" customWidth="1"/>
    <col min="7687" max="7687" width="1.85546875" style="757" customWidth="1"/>
    <col min="7688" max="7688" width="9.140625" style="757" customWidth="1"/>
    <col min="7689" max="7689" width="10.7109375" style="757" bestFit="1" customWidth="1"/>
    <col min="7690" max="7936" width="9.140625" style="757"/>
    <col min="7937" max="7937" width="83" style="757" bestFit="1" customWidth="1"/>
    <col min="7938" max="7939" width="8.42578125" style="757" bestFit="1" customWidth="1"/>
    <col min="7940" max="7940" width="6" style="757" bestFit="1" customWidth="1"/>
    <col min="7941" max="7941" width="6.42578125" style="757" bestFit="1" customWidth="1"/>
    <col min="7942" max="7942" width="9.28515625" style="757" bestFit="1" customWidth="1"/>
    <col min="7943" max="7943" width="1.85546875" style="757" customWidth="1"/>
    <col min="7944" max="7944" width="9.140625" style="757" customWidth="1"/>
    <col min="7945" max="7945" width="10.7109375" style="757" bestFit="1" customWidth="1"/>
    <col min="7946" max="8192" width="9.140625" style="757"/>
    <col min="8193" max="8193" width="83" style="757" bestFit="1" customWidth="1"/>
    <col min="8194" max="8195" width="8.42578125" style="757" bestFit="1" customWidth="1"/>
    <col min="8196" max="8196" width="6" style="757" bestFit="1" customWidth="1"/>
    <col min="8197" max="8197" width="6.42578125" style="757" bestFit="1" customWidth="1"/>
    <col min="8198" max="8198" width="9.28515625" style="757" bestFit="1" customWidth="1"/>
    <col min="8199" max="8199" width="1.85546875" style="757" customWidth="1"/>
    <col min="8200" max="8200" width="9.140625" style="757" customWidth="1"/>
    <col min="8201" max="8201" width="10.7109375" style="757" bestFit="1" customWidth="1"/>
    <col min="8202" max="8448" width="9.140625" style="757"/>
    <col min="8449" max="8449" width="83" style="757" bestFit="1" customWidth="1"/>
    <col min="8450" max="8451" width="8.42578125" style="757" bestFit="1" customWidth="1"/>
    <col min="8452" max="8452" width="6" style="757" bestFit="1" customWidth="1"/>
    <col min="8453" max="8453" width="6.42578125" style="757" bestFit="1" customWidth="1"/>
    <col min="8454" max="8454" width="9.28515625" style="757" bestFit="1" customWidth="1"/>
    <col min="8455" max="8455" width="1.85546875" style="757" customWidth="1"/>
    <col min="8456" max="8456" width="9.140625" style="757" customWidth="1"/>
    <col min="8457" max="8457" width="10.7109375" style="757" bestFit="1" customWidth="1"/>
    <col min="8458" max="8704" width="9.140625" style="757"/>
    <col min="8705" max="8705" width="83" style="757" bestFit="1" customWidth="1"/>
    <col min="8706" max="8707" width="8.42578125" style="757" bestFit="1" customWidth="1"/>
    <col min="8708" max="8708" width="6" style="757" bestFit="1" customWidth="1"/>
    <col min="8709" max="8709" width="6.42578125" style="757" bestFit="1" customWidth="1"/>
    <col min="8710" max="8710" width="9.28515625" style="757" bestFit="1" customWidth="1"/>
    <col min="8711" max="8711" width="1.85546875" style="757" customWidth="1"/>
    <col min="8712" max="8712" width="9.140625" style="757" customWidth="1"/>
    <col min="8713" max="8713" width="10.7109375" style="757" bestFit="1" customWidth="1"/>
    <col min="8714" max="8960" width="9.140625" style="757"/>
    <col min="8961" max="8961" width="83" style="757" bestFit="1" customWidth="1"/>
    <col min="8962" max="8963" width="8.42578125" style="757" bestFit="1" customWidth="1"/>
    <col min="8964" max="8964" width="6" style="757" bestFit="1" customWidth="1"/>
    <col min="8965" max="8965" width="6.42578125" style="757" bestFit="1" customWidth="1"/>
    <col min="8966" max="8966" width="9.28515625" style="757" bestFit="1" customWidth="1"/>
    <col min="8967" max="8967" width="1.85546875" style="757" customWidth="1"/>
    <col min="8968" max="8968" width="9.140625" style="757" customWidth="1"/>
    <col min="8969" max="8969" width="10.7109375" style="757" bestFit="1" customWidth="1"/>
    <col min="8970" max="9216" width="9.140625" style="757"/>
    <col min="9217" max="9217" width="83" style="757" bestFit="1" customWidth="1"/>
    <col min="9218" max="9219" width="8.42578125" style="757" bestFit="1" customWidth="1"/>
    <col min="9220" max="9220" width="6" style="757" bestFit="1" customWidth="1"/>
    <col min="9221" max="9221" width="6.42578125" style="757" bestFit="1" customWidth="1"/>
    <col min="9222" max="9222" width="9.28515625" style="757" bestFit="1" customWidth="1"/>
    <col min="9223" max="9223" width="1.85546875" style="757" customWidth="1"/>
    <col min="9224" max="9224" width="9.140625" style="757" customWidth="1"/>
    <col min="9225" max="9225" width="10.7109375" style="757" bestFit="1" customWidth="1"/>
    <col min="9226" max="9472" width="9.140625" style="757"/>
    <col min="9473" max="9473" width="83" style="757" bestFit="1" customWidth="1"/>
    <col min="9474" max="9475" width="8.42578125" style="757" bestFit="1" customWidth="1"/>
    <col min="9476" max="9476" width="6" style="757" bestFit="1" customWidth="1"/>
    <col min="9477" max="9477" width="6.42578125" style="757" bestFit="1" customWidth="1"/>
    <col min="9478" max="9478" width="9.28515625" style="757" bestFit="1" customWidth="1"/>
    <col min="9479" max="9479" width="1.85546875" style="757" customWidth="1"/>
    <col min="9480" max="9480" width="9.140625" style="757" customWidth="1"/>
    <col min="9481" max="9481" width="10.7109375" style="757" bestFit="1" customWidth="1"/>
    <col min="9482" max="9728" width="9.140625" style="757"/>
    <col min="9729" max="9729" width="83" style="757" bestFit="1" customWidth="1"/>
    <col min="9730" max="9731" width="8.42578125" style="757" bestFit="1" customWidth="1"/>
    <col min="9732" max="9732" width="6" style="757" bestFit="1" customWidth="1"/>
    <col min="9733" max="9733" width="6.42578125" style="757" bestFit="1" customWidth="1"/>
    <col min="9734" max="9734" width="9.28515625" style="757" bestFit="1" customWidth="1"/>
    <col min="9735" max="9735" width="1.85546875" style="757" customWidth="1"/>
    <col min="9736" max="9736" width="9.140625" style="757" customWidth="1"/>
    <col min="9737" max="9737" width="10.7109375" style="757" bestFit="1" customWidth="1"/>
    <col min="9738" max="9984" width="9.140625" style="757"/>
    <col min="9985" max="9985" width="83" style="757" bestFit="1" customWidth="1"/>
    <col min="9986" max="9987" width="8.42578125" style="757" bestFit="1" customWidth="1"/>
    <col min="9988" max="9988" width="6" style="757" bestFit="1" customWidth="1"/>
    <col min="9989" max="9989" width="6.42578125" style="757" bestFit="1" customWidth="1"/>
    <col min="9990" max="9990" width="9.28515625" style="757" bestFit="1" customWidth="1"/>
    <col min="9991" max="9991" width="1.85546875" style="757" customWidth="1"/>
    <col min="9992" max="9992" width="9.140625" style="757" customWidth="1"/>
    <col min="9993" max="9993" width="10.7109375" style="757" bestFit="1" customWidth="1"/>
    <col min="9994" max="10240" width="9.140625" style="757"/>
    <col min="10241" max="10241" width="83" style="757" bestFit="1" customWidth="1"/>
    <col min="10242" max="10243" width="8.42578125" style="757" bestFit="1" customWidth="1"/>
    <col min="10244" max="10244" width="6" style="757" bestFit="1" customWidth="1"/>
    <col min="10245" max="10245" width="6.42578125" style="757" bestFit="1" customWidth="1"/>
    <col min="10246" max="10246" width="9.28515625" style="757" bestFit="1" customWidth="1"/>
    <col min="10247" max="10247" width="1.85546875" style="757" customWidth="1"/>
    <col min="10248" max="10248" width="9.140625" style="757" customWidth="1"/>
    <col min="10249" max="10249" width="10.7109375" style="757" bestFit="1" customWidth="1"/>
    <col min="10250" max="10496" width="9.140625" style="757"/>
    <col min="10497" max="10497" width="83" style="757" bestFit="1" customWidth="1"/>
    <col min="10498" max="10499" width="8.42578125" style="757" bestFit="1" customWidth="1"/>
    <col min="10500" max="10500" width="6" style="757" bestFit="1" customWidth="1"/>
    <col min="10501" max="10501" width="6.42578125" style="757" bestFit="1" customWidth="1"/>
    <col min="10502" max="10502" width="9.28515625" style="757" bestFit="1" customWidth="1"/>
    <col min="10503" max="10503" width="1.85546875" style="757" customWidth="1"/>
    <col min="10504" max="10504" width="9.140625" style="757" customWidth="1"/>
    <col min="10505" max="10505" width="10.7109375" style="757" bestFit="1" customWidth="1"/>
    <col min="10506" max="10752" width="9.140625" style="757"/>
    <col min="10753" max="10753" width="83" style="757" bestFit="1" customWidth="1"/>
    <col min="10754" max="10755" width="8.42578125" style="757" bestFit="1" customWidth="1"/>
    <col min="10756" max="10756" width="6" style="757" bestFit="1" customWidth="1"/>
    <col min="10757" max="10757" width="6.42578125" style="757" bestFit="1" customWidth="1"/>
    <col min="10758" max="10758" width="9.28515625" style="757" bestFit="1" customWidth="1"/>
    <col min="10759" max="10759" width="1.85546875" style="757" customWidth="1"/>
    <col min="10760" max="10760" width="9.140625" style="757" customWidth="1"/>
    <col min="10761" max="10761" width="10.7109375" style="757" bestFit="1" customWidth="1"/>
    <col min="10762" max="11008" width="9.140625" style="757"/>
    <col min="11009" max="11009" width="83" style="757" bestFit="1" customWidth="1"/>
    <col min="11010" max="11011" width="8.42578125" style="757" bestFit="1" customWidth="1"/>
    <col min="11012" max="11012" width="6" style="757" bestFit="1" customWidth="1"/>
    <col min="11013" max="11013" width="6.42578125" style="757" bestFit="1" customWidth="1"/>
    <col min="11014" max="11014" width="9.28515625" style="757" bestFit="1" customWidth="1"/>
    <col min="11015" max="11015" width="1.85546875" style="757" customWidth="1"/>
    <col min="11016" max="11016" width="9.140625" style="757" customWidth="1"/>
    <col min="11017" max="11017" width="10.7109375" style="757" bestFit="1" customWidth="1"/>
    <col min="11018" max="11264" width="9.140625" style="757"/>
    <col min="11265" max="11265" width="83" style="757" bestFit="1" customWidth="1"/>
    <col min="11266" max="11267" width="8.42578125" style="757" bestFit="1" customWidth="1"/>
    <col min="11268" max="11268" width="6" style="757" bestFit="1" customWidth="1"/>
    <col min="11269" max="11269" width="6.42578125" style="757" bestFit="1" customWidth="1"/>
    <col min="11270" max="11270" width="9.28515625" style="757" bestFit="1" customWidth="1"/>
    <col min="11271" max="11271" width="1.85546875" style="757" customWidth="1"/>
    <col min="11272" max="11272" width="9.140625" style="757" customWidth="1"/>
    <col min="11273" max="11273" width="10.7109375" style="757" bestFit="1" customWidth="1"/>
    <col min="11274" max="11520" width="9.140625" style="757"/>
    <col min="11521" max="11521" width="83" style="757" bestFit="1" customWidth="1"/>
    <col min="11522" max="11523" width="8.42578125" style="757" bestFit="1" customWidth="1"/>
    <col min="11524" max="11524" width="6" style="757" bestFit="1" customWidth="1"/>
    <col min="11525" max="11525" width="6.42578125" style="757" bestFit="1" customWidth="1"/>
    <col min="11526" max="11526" width="9.28515625" style="757" bestFit="1" customWidth="1"/>
    <col min="11527" max="11527" width="1.85546875" style="757" customWidth="1"/>
    <col min="11528" max="11528" width="9.140625" style="757" customWidth="1"/>
    <col min="11529" max="11529" width="10.7109375" style="757" bestFit="1" customWidth="1"/>
    <col min="11530" max="11776" width="9.140625" style="757"/>
    <col min="11777" max="11777" width="83" style="757" bestFit="1" customWidth="1"/>
    <col min="11778" max="11779" width="8.42578125" style="757" bestFit="1" customWidth="1"/>
    <col min="11780" max="11780" width="6" style="757" bestFit="1" customWidth="1"/>
    <col min="11781" max="11781" width="6.42578125" style="757" bestFit="1" customWidth="1"/>
    <col min="11782" max="11782" width="9.28515625" style="757" bestFit="1" customWidth="1"/>
    <col min="11783" max="11783" width="1.85546875" style="757" customWidth="1"/>
    <col min="11784" max="11784" width="9.140625" style="757" customWidth="1"/>
    <col min="11785" max="11785" width="10.7109375" style="757" bestFit="1" customWidth="1"/>
    <col min="11786" max="12032" width="9.140625" style="757"/>
    <col min="12033" max="12033" width="83" style="757" bestFit="1" customWidth="1"/>
    <col min="12034" max="12035" width="8.42578125" style="757" bestFit="1" customWidth="1"/>
    <col min="12036" max="12036" width="6" style="757" bestFit="1" customWidth="1"/>
    <col min="12037" max="12037" width="6.42578125" style="757" bestFit="1" customWidth="1"/>
    <col min="12038" max="12038" width="9.28515625" style="757" bestFit="1" customWidth="1"/>
    <col min="12039" max="12039" width="1.85546875" style="757" customWidth="1"/>
    <col min="12040" max="12040" width="9.140625" style="757" customWidth="1"/>
    <col min="12041" max="12041" width="10.7109375" style="757" bestFit="1" customWidth="1"/>
    <col min="12042" max="12288" width="9.140625" style="757"/>
    <col min="12289" max="12289" width="83" style="757" bestFit="1" customWidth="1"/>
    <col min="12290" max="12291" width="8.42578125" style="757" bestFit="1" customWidth="1"/>
    <col min="12292" max="12292" width="6" style="757" bestFit="1" customWidth="1"/>
    <col min="12293" max="12293" width="6.42578125" style="757" bestFit="1" customWidth="1"/>
    <col min="12294" max="12294" width="9.28515625" style="757" bestFit="1" customWidth="1"/>
    <col min="12295" max="12295" width="1.85546875" style="757" customWidth="1"/>
    <col min="12296" max="12296" width="9.140625" style="757" customWidth="1"/>
    <col min="12297" max="12297" width="10.7109375" style="757" bestFit="1" customWidth="1"/>
    <col min="12298" max="12544" width="9.140625" style="757"/>
    <col min="12545" max="12545" width="83" style="757" bestFit="1" customWidth="1"/>
    <col min="12546" max="12547" width="8.42578125" style="757" bestFit="1" customWidth="1"/>
    <col min="12548" max="12548" width="6" style="757" bestFit="1" customWidth="1"/>
    <col min="12549" max="12549" width="6.42578125" style="757" bestFit="1" customWidth="1"/>
    <col min="12550" max="12550" width="9.28515625" style="757" bestFit="1" customWidth="1"/>
    <col min="12551" max="12551" width="1.85546875" style="757" customWidth="1"/>
    <col min="12552" max="12552" width="9.140625" style="757" customWidth="1"/>
    <col min="12553" max="12553" width="10.7109375" style="757" bestFit="1" customWidth="1"/>
    <col min="12554" max="12800" width="9.140625" style="757"/>
    <col min="12801" max="12801" width="83" style="757" bestFit="1" customWidth="1"/>
    <col min="12802" max="12803" width="8.42578125" style="757" bestFit="1" customWidth="1"/>
    <col min="12804" max="12804" width="6" style="757" bestFit="1" customWidth="1"/>
    <col min="12805" max="12805" width="6.42578125" style="757" bestFit="1" customWidth="1"/>
    <col min="12806" max="12806" width="9.28515625" style="757" bestFit="1" customWidth="1"/>
    <col min="12807" max="12807" width="1.85546875" style="757" customWidth="1"/>
    <col min="12808" max="12808" width="9.140625" style="757" customWidth="1"/>
    <col min="12809" max="12809" width="10.7109375" style="757" bestFit="1" customWidth="1"/>
    <col min="12810" max="13056" width="9.140625" style="757"/>
    <col min="13057" max="13057" width="83" style="757" bestFit="1" customWidth="1"/>
    <col min="13058" max="13059" width="8.42578125" style="757" bestFit="1" customWidth="1"/>
    <col min="13060" max="13060" width="6" style="757" bestFit="1" customWidth="1"/>
    <col min="13061" max="13061" width="6.42578125" style="757" bestFit="1" customWidth="1"/>
    <col min="13062" max="13062" width="9.28515625" style="757" bestFit="1" customWidth="1"/>
    <col min="13063" max="13063" width="1.85546875" style="757" customWidth="1"/>
    <col min="13064" max="13064" width="9.140625" style="757" customWidth="1"/>
    <col min="13065" max="13065" width="10.7109375" style="757" bestFit="1" customWidth="1"/>
    <col min="13066" max="13312" width="9.140625" style="757"/>
    <col min="13313" max="13313" width="83" style="757" bestFit="1" customWidth="1"/>
    <col min="13314" max="13315" width="8.42578125" style="757" bestFit="1" customWidth="1"/>
    <col min="13316" max="13316" width="6" style="757" bestFit="1" customWidth="1"/>
    <col min="13317" max="13317" width="6.42578125" style="757" bestFit="1" customWidth="1"/>
    <col min="13318" max="13318" width="9.28515625" style="757" bestFit="1" customWidth="1"/>
    <col min="13319" max="13319" width="1.85546875" style="757" customWidth="1"/>
    <col min="13320" max="13320" width="9.140625" style="757" customWidth="1"/>
    <col min="13321" max="13321" width="10.7109375" style="757" bestFit="1" customWidth="1"/>
    <col min="13322" max="13568" width="9.140625" style="757"/>
    <col min="13569" max="13569" width="83" style="757" bestFit="1" customWidth="1"/>
    <col min="13570" max="13571" width="8.42578125" style="757" bestFit="1" customWidth="1"/>
    <col min="13572" max="13572" width="6" style="757" bestFit="1" customWidth="1"/>
    <col min="13573" max="13573" width="6.42578125" style="757" bestFit="1" customWidth="1"/>
    <col min="13574" max="13574" width="9.28515625" style="757" bestFit="1" customWidth="1"/>
    <col min="13575" max="13575" width="1.85546875" style="757" customWidth="1"/>
    <col min="13576" max="13576" width="9.140625" style="757" customWidth="1"/>
    <col min="13577" max="13577" width="10.7109375" style="757" bestFit="1" customWidth="1"/>
    <col min="13578" max="13824" width="9.140625" style="757"/>
    <col min="13825" max="13825" width="83" style="757" bestFit="1" customWidth="1"/>
    <col min="13826" max="13827" width="8.42578125" style="757" bestFit="1" customWidth="1"/>
    <col min="13828" max="13828" width="6" style="757" bestFit="1" customWidth="1"/>
    <col min="13829" max="13829" width="6.42578125" style="757" bestFit="1" customWidth="1"/>
    <col min="13830" max="13830" width="9.28515625" style="757" bestFit="1" customWidth="1"/>
    <col min="13831" max="13831" width="1.85546875" style="757" customWidth="1"/>
    <col min="13832" max="13832" width="9.140625" style="757" customWidth="1"/>
    <col min="13833" max="13833" width="10.7109375" style="757" bestFit="1" customWidth="1"/>
    <col min="13834" max="14080" width="9.140625" style="757"/>
    <col min="14081" max="14081" width="83" style="757" bestFit="1" customWidth="1"/>
    <col min="14082" max="14083" width="8.42578125" style="757" bestFit="1" customWidth="1"/>
    <col min="14084" max="14084" width="6" style="757" bestFit="1" customWidth="1"/>
    <col min="14085" max="14085" width="6.42578125" style="757" bestFit="1" customWidth="1"/>
    <col min="14086" max="14086" width="9.28515625" style="757" bestFit="1" customWidth="1"/>
    <col min="14087" max="14087" width="1.85546875" style="757" customWidth="1"/>
    <col min="14088" max="14088" width="9.140625" style="757" customWidth="1"/>
    <col min="14089" max="14089" width="10.7109375" style="757" bestFit="1" customWidth="1"/>
    <col min="14090" max="14336" width="9.140625" style="757"/>
    <col min="14337" max="14337" width="83" style="757" bestFit="1" customWidth="1"/>
    <col min="14338" max="14339" width="8.42578125" style="757" bestFit="1" customWidth="1"/>
    <col min="14340" max="14340" width="6" style="757" bestFit="1" customWidth="1"/>
    <col min="14341" max="14341" width="6.42578125" style="757" bestFit="1" customWidth="1"/>
    <col min="14342" max="14342" width="9.28515625" style="757" bestFit="1" customWidth="1"/>
    <col min="14343" max="14343" width="1.85546875" style="757" customWidth="1"/>
    <col min="14344" max="14344" width="9.140625" style="757" customWidth="1"/>
    <col min="14345" max="14345" width="10.7109375" style="757" bestFit="1" customWidth="1"/>
    <col min="14346" max="14592" width="9.140625" style="757"/>
    <col min="14593" max="14593" width="83" style="757" bestFit="1" customWidth="1"/>
    <col min="14594" max="14595" width="8.42578125" style="757" bestFit="1" customWidth="1"/>
    <col min="14596" max="14596" width="6" style="757" bestFit="1" customWidth="1"/>
    <col min="14597" max="14597" width="6.42578125" style="757" bestFit="1" customWidth="1"/>
    <col min="14598" max="14598" width="9.28515625" style="757" bestFit="1" customWidth="1"/>
    <col min="14599" max="14599" width="1.85546875" style="757" customWidth="1"/>
    <col min="14600" max="14600" width="9.140625" style="757" customWidth="1"/>
    <col min="14601" max="14601" width="10.7109375" style="757" bestFit="1" customWidth="1"/>
    <col min="14602" max="14848" width="9.140625" style="757"/>
    <col min="14849" max="14849" width="83" style="757" bestFit="1" customWidth="1"/>
    <col min="14850" max="14851" width="8.42578125" style="757" bestFit="1" customWidth="1"/>
    <col min="14852" max="14852" width="6" style="757" bestFit="1" customWidth="1"/>
    <col min="14853" max="14853" width="6.42578125" style="757" bestFit="1" customWidth="1"/>
    <col min="14854" max="14854" width="9.28515625" style="757" bestFit="1" customWidth="1"/>
    <col min="14855" max="14855" width="1.85546875" style="757" customWidth="1"/>
    <col min="14856" max="14856" width="9.140625" style="757" customWidth="1"/>
    <col min="14857" max="14857" width="10.7109375" style="757" bestFit="1" customWidth="1"/>
    <col min="14858" max="15104" width="9.140625" style="757"/>
    <col min="15105" max="15105" width="83" style="757" bestFit="1" customWidth="1"/>
    <col min="15106" max="15107" width="8.42578125" style="757" bestFit="1" customWidth="1"/>
    <col min="15108" max="15108" width="6" style="757" bestFit="1" customWidth="1"/>
    <col min="15109" max="15109" width="6.42578125" style="757" bestFit="1" customWidth="1"/>
    <col min="15110" max="15110" width="9.28515625" style="757" bestFit="1" customWidth="1"/>
    <col min="15111" max="15111" width="1.85546875" style="757" customWidth="1"/>
    <col min="15112" max="15112" width="9.140625" style="757" customWidth="1"/>
    <col min="15113" max="15113" width="10.7109375" style="757" bestFit="1" customWidth="1"/>
    <col min="15114" max="15360" width="9.140625" style="757"/>
    <col min="15361" max="15361" width="83" style="757" bestFit="1" customWidth="1"/>
    <col min="15362" max="15363" width="8.42578125" style="757" bestFit="1" customWidth="1"/>
    <col min="15364" max="15364" width="6" style="757" bestFit="1" customWidth="1"/>
    <col min="15365" max="15365" width="6.42578125" style="757" bestFit="1" customWidth="1"/>
    <col min="15366" max="15366" width="9.28515625" style="757" bestFit="1" customWidth="1"/>
    <col min="15367" max="15367" width="1.85546875" style="757" customWidth="1"/>
    <col min="15368" max="15368" width="9.140625" style="757" customWidth="1"/>
    <col min="15369" max="15369" width="10.7109375" style="757" bestFit="1" customWidth="1"/>
    <col min="15370" max="15616" width="9.140625" style="757"/>
    <col min="15617" max="15617" width="83" style="757" bestFit="1" customWidth="1"/>
    <col min="15618" max="15619" width="8.42578125" style="757" bestFit="1" customWidth="1"/>
    <col min="15620" max="15620" width="6" style="757" bestFit="1" customWidth="1"/>
    <col min="15621" max="15621" width="6.42578125" style="757" bestFit="1" customWidth="1"/>
    <col min="15622" max="15622" width="9.28515625" style="757" bestFit="1" customWidth="1"/>
    <col min="15623" max="15623" width="1.85546875" style="757" customWidth="1"/>
    <col min="15624" max="15624" width="9.140625" style="757" customWidth="1"/>
    <col min="15625" max="15625" width="10.7109375" style="757" bestFit="1" customWidth="1"/>
    <col min="15626" max="15872" width="9.140625" style="757"/>
    <col min="15873" max="15873" width="83" style="757" bestFit="1" customWidth="1"/>
    <col min="15874" max="15875" width="8.42578125" style="757" bestFit="1" customWidth="1"/>
    <col min="15876" max="15876" width="6" style="757" bestFit="1" customWidth="1"/>
    <col min="15877" max="15877" width="6.42578125" style="757" bestFit="1" customWidth="1"/>
    <col min="15878" max="15878" width="9.28515625" style="757" bestFit="1" customWidth="1"/>
    <col min="15879" max="15879" width="1.85546875" style="757" customWidth="1"/>
    <col min="15880" max="15880" width="9.140625" style="757" customWidth="1"/>
    <col min="15881" max="15881" width="10.7109375" style="757" bestFit="1" customWidth="1"/>
    <col min="15882" max="16128" width="9.140625" style="757"/>
    <col min="16129" max="16129" width="83" style="757" bestFit="1" customWidth="1"/>
    <col min="16130" max="16131" width="8.42578125" style="757" bestFit="1" customWidth="1"/>
    <col min="16132" max="16132" width="6" style="757" bestFit="1" customWidth="1"/>
    <col min="16133" max="16133" width="6.42578125" style="757" bestFit="1" customWidth="1"/>
    <col min="16134" max="16134" width="9.28515625" style="757" bestFit="1" customWidth="1"/>
    <col min="16135" max="16135" width="1.85546875" style="757" customWidth="1"/>
    <col min="16136" max="16136" width="9.140625" style="757" customWidth="1"/>
    <col min="16137" max="16137" width="10.7109375" style="757" bestFit="1" customWidth="1"/>
    <col min="16138" max="16384" width="9.140625" style="757"/>
  </cols>
  <sheetData>
    <row r="1" spans="1:6" s="62" customFormat="1" ht="2.25" customHeight="1">
      <c r="A1" s="60"/>
      <c r="B1" s="61"/>
      <c r="C1" s="61"/>
      <c r="D1" s="61"/>
      <c r="E1" s="61"/>
      <c r="F1" s="61"/>
    </row>
    <row r="2" spans="1:6" s="52" customFormat="1" ht="39" customHeight="1">
      <c r="A2" s="1076" t="s">
        <v>873</v>
      </c>
      <c r="B2" s="1076"/>
      <c r="C2" s="1076"/>
      <c r="D2" s="1076"/>
      <c r="E2" s="1076"/>
      <c r="F2" s="1076"/>
    </row>
    <row r="3" spans="1:6" s="52" customFormat="1" ht="20.25">
      <c r="A3" s="1076" t="s">
        <v>1214</v>
      </c>
      <c r="B3" s="1076"/>
      <c r="C3" s="1076"/>
      <c r="D3" s="1076"/>
      <c r="E3" s="1076"/>
      <c r="F3" s="1076"/>
    </row>
    <row r="4" spans="1:6" s="52" customFormat="1" ht="20.25">
      <c r="A4" s="1076" t="s">
        <v>1518</v>
      </c>
      <c r="B4" s="1076"/>
      <c r="C4" s="1076"/>
      <c r="D4" s="1076"/>
      <c r="E4" s="1076"/>
      <c r="F4" s="1076"/>
    </row>
    <row r="5" spans="1:6" s="53" customFormat="1" ht="39" customHeight="1">
      <c r="A5" s="1082" t="s">
        <v>1334</v>
      </c>
      <c r="B5" s="1082"/>
      <c r="C5" s="1082"/>
      <c r="D5" s="1082"/>
      <c r="E5" s="1082"/>
      <c r="F5" s="1082"/>
    </row>
    <row r="6" spans="1:6" s="757" customFormat="1" ht="6" customHeight="1">
      <c r="A6" s="59"/>
      <c r="B6" s="799"/>
      <c r="C6" s="799"/>
      <c r="D6" s="799"/>
      <c r="E6" s="799"/>
      <c r="F6" s="799"/>
    </row>
    <row r="7" spans="1:6" s="757" customFormat="1" ht="4.5" customHeight="1" thickBot="1">
      <c r="A7" s="375"/>
      <c r="B7" s="635"/>
      <c r="C7" s="635"/>
      <c r="D7" s="635"/>
      <c r="E7" s="635"/>
      <c r="F7" s="635"/>
    </row>
    <row r="8" spans="1:6" s="757" customFormat="1" ht="13.5" customHeight="1" thickTop="1" thickBot="1">
      <c r="A8" s="980"/>
      <c r="B8" s="981" t="s">
        <v>2</v>
      </c>
      <c r="C8" s="981" t="s">
        <v>3</v>
      </c>
      <c r="D8" s="981" t="s">
        <v>4</v>
      </c>
      <c r="E8" s="981" t="s">
        <v>5</v>
      </c>
      <c r="F8" s="981" t="s">
        <v>6</v>
      </c>
    </row>
    <row r="9" spans="1:6" s="757" customFormat="1" ht="13.5" customHeight="1" thickTop="1" thickBot="1">
      <c r="A9" s="982" t="s">
        <v>7</v>
      </c>
      <c r="B9" s="896">
        <v>6497395.2744799992</v>
      </c>
      <c r="C9" s="896">
        <v>1567065.89267</v>
      </c>
      <c r="D9" s="896">
        <v>0.68600000000000005</v>
      </c>
      <c r="E9" s="896">
        <v>314.57719000000003</v>
      </c>
      <c r="F9" s="896">
        <v>8064776.4303400004</v>
      </c>
    </row>
    <row r="10" spans="1:6" s="757" customFormat="1" ht="13.5" customHeight="1" thickTop="1" thickBot="1">
      <c r="A10" s="885" t="s">
        <v>8</v>
      </c>
      <c r="B10" s="897">
        <v>560025.43212000001</v>
      </c>
      <c r="C10" s="897">
        <v>405085.93892000004</v>
      </c>
      <c r="D10" s="897">
        <v>0.68600000000000005</v>
      </c>
      <c r="E10" s="897">
        <v>259.47039000000001</v>
      </c>
      <c r="F10" s="897">
        <v>965371.5274299999</v>
      </c>
    </row>
    <row r="11" spans="1:6" s="757" customFormat="1" ht="13.5" customHeight="1" thickTop="1">
      <c r="A11" s="898" t="s">
        <v>9</v>
      </c>
      <c r="B11" s="448">
        <v>206782.65034999998</v>
      </c>
      <c r="C11" s="448">
        <v>83396.226020000002</v>
      </c>
      <c r="D11" s="448">
        <v>0</v>
      </c>
      <c r="E11" s="448">
        <v>0</v>
      </c>
      <c r="F11" s="448">
        <v>290178.87637000001</v>
      </c>
    </row>
    <row r="12" spans="1:6" s="757" customFormat="1" ht="13.5" customHeight="1">
      <c r="A12" s="898" t="s">
        <v>10</v>
      </c>
      <c r="B12" s="448">
        <v>175145.65268</v>
      </c>
      <c r="C12" s="448">
        <v>200179.45694</v>
      </c>
      <c r="D12" s="448">
        <v>0.68600000000000005</v>
      </c>
      <c r="E12" s="448">
        <v>259.47039000000001</v>
      </c>
      <c r="F12" s="448">
        <v>375585.26600999996</v>
      </c>
    </row>
    <row r="13" spans="1:6" s="757" customFormat="1" ht="13.5" customHeight="1">
      <c r="A13" s="898" t="s">
        <v>11</v>
      </c>
      <c r="B13" s="448">
        <v>176928.87033999999</v>
      </c>
      <c r="C13" s="448">
        <v>121510.25047</v>
      </c>
      <c r="D13" s="448">
        <v>0</v>
      </c>
      <c r="E13" s="448">
        <v>0</v>
      </c>
      <c r="F13" s="448">
        <v>298439.12080999999</v>
      </c>
    </row>
    <row r="14" spans="1:6" s="757" customFormat="1" ht="13.5" customHeight="1">
      <c r="A14" s="898" t="s">
        <v>12</v>
      </c>
      <c r="B14" s="448">
        <v>0</v>
      </c>
      <c r="C14" s="448">
        <v>0</v>
      </c>
      <c r="D14" s="448">
        <v>0</v>
      </c>
      <c r="E14" s="448">
        <v>0</v>
      </c>
      <c r="F14" s="448">
        <v>0</v>
      </c>
    </row>
    <row r="15" spans="1:6" s="757" customFormat="1" ht="13.5" customHeight="1">
      <c r="A15" s="898" t="s">
        <v>13</v>
      </c>
      <c r="B15" s="448">
        <v>0</v>
      </c>
      <c r="C15" s="448">
        <v>0</v>
      </c>
      <c r="D15" s="448">
        <v>0</v>
      </c>
      <c r="E15" s="448">
        <v>0</v>
      </c>
      <c r="F15" s="448">
        <v>0</v>
      </c>
    </row>
    <row r="16" spans="1:6" s="757" customFormat="1" ht="13.5" customHeight="1">
      <c r="A16" s="898" t="s">
        <v>14</v>
      </c>
      <c r="B16" s="448">
        <v>1179.41822</v>
      </c>
      <c r="C16" s="448">
        <v>0</v>
      </c>
      <c r="D16" s="448">
        <v>0</v>
      </c>
      <c r="E16" s="448">
        <v>0</v>
      </c>
      <c r="F16" s="448">
        <v>1179.41822</v>
      </c>
    </row>
    <row r="17" spans="1:6" s="757" customFormat="1" ht="13.5" customHeight="1">
      <c r="A17" s="898" t="s">
        <v>15</v>
      </c>
      <c r="B17" s="448">
        <v>8.8706599999999991</v>
      </c>
      <c r="C17" s="448">
        <v>5.4900000000000001E-3</v>
      </c>
      <c r="D17" s="448">
        <v>0</v>
      </c>
      <c r="E17" s="448">
        <v>0</v>
      </c>
      <c r="F17" s="448">
        <v>8.8761499999999991</v>
      </c>
    </row>
    <row r="18" spans="1:6" s="757" customFormat="1" ht="13.5" customHeight="1" thickBot="1">
      <c r="A18" s="898" t="s">
        <v>16</v>
      </c>
      <c r="B18" s="448">
        <v>-20.03013</v>
      </c>
      <c r="C18" s="448">
        <v>0</v>
      </c>
      <c r="D18" s="448">
        <v>0</v>
      </c>
      <c r="E18" s="448">
        <v>0</v>
      </c>
      <c r="F18" s="448">
        <v>-20.03013</v>
      </c>
    </row>
    <row r="19" spans="1:6" s="757" customFormat="1" ht="13.5" customHeight="1" thickTop="1" thickBot="1">
      <c r="A19" s="885" t="s">
        <v>17</v>
      </c>
      <c r="B19" s="897">
        <v>375738.74099999998</v>
      </c>
      <c r="C19" s="897">
        <v>593243.20755999989</v>
      </c>
      <c r="D19" s="897">
        <v>0</v>
      </c>
      <c r="E19" s="897">
        <v>55.1068</v>
      </c>
      <c r="F19" s="897">
        <v>969037.05536</v>
      </c>
    </row>
    <row r="20" spans="1:6" s="757" customFormat="1" ht="13.5" customHeight="1" thickTop="1">
      <c r="A20" s="898" t="s">
        <v>18</v>
      </c>
      <c r="B20" s="448">
        <v>0</v>
      </c>
      <c r="C20" s="448">
        <v>0</v>
      </c>
      <c r="D20" s="448">
        <v>0</v>
      </c>
      <c r="E20" s="448">
        <v>0</v>
      </c>
      <c r="F20" s="448">
        <v>0</v>
      </c>
    </row>
    <row r="21" spans="1:6" s="757" customFormat="1" ht="13.5" customHeight="1">
      <c r="A21" s="898" t="s">
        <v>19</v>
      </c>
      <c r="B21" s="448">
        <v>190960.2163</v>
      </c>
      <c r="C21" s="448">
        <v>34161.598890000001</v>
      </c>
      <c r="D21" s="448">
        <v>0</v>
      </c>
      <c r="E21" s="448">
        <v>53.86016</v>
      </c>
      <c r="F21" s="448">
        <v>225175.67535</v>
      </c>
    </row>
    <row r="22" spans="1:6" s="757" customFormat="1" ht="13.5" customHeight="1">
      <c r="A22" s="898" t="s">
        <v>20</v>
      </c>
      <c r="B22" s="448">
        <v>0</v>
      </c>
      <c r="C22" s="448">
        <v>0</v>
      </c>
      <c r="D22" s="448">
        <v>0</v>
      </c>
      <c r="E22" s="448">
        <v>0</v>
      </c>
      <c r="F22" s="448">
        <v>0</v>
      </c>
    </row>
    <row r="23" spans="1:6" s="757" customFormat="1" ht="13.5" customHeight="1">
      <c r="A23" s="898" t="s">
        <v>21</v>
      </c>
      <c r="B23" s="448">
        <v>0</v>
      </c>
      <c r="C23" s="448">
        <v>0</v>
      </c>
      <c r="D23" s="448">
        <v>0</v>
      </c>
      <c r="E23" s="448">
        <v>0</v>
      </c>
      <c r="F23" s="448">
        <v>0</v>
      </c>
    </row>
    <row r="24" spans="1:6" s="757" customFormat="1" ht="13.5" customHeight="1">
      <c r="A24" s="898" t="s">
        <v>22</v>
      </c>
      <c r="B24" s="448">
        <v>62819.966909999996</v>
      </c>
      <c r="C24" s="448">
        <v>33095.918559999998</v>
      </c>
      <c r="D24" s="448">
        <v>0</v>
      </c>
      <c r="E24" s="448">
        <v>0</v>
      </c>
      <c r="F24" s="448">
        <v>95915.885469999994</v>
      </c>
    </row>
    <row r="25" spans="1:6" s="757" customFormat="1" ht="13.5" customHeight="1">
      <c r="A25" s="898" t="s">
        <v>23</v>
      </c>
      <c r="B25" s="448">
        <v>121921.07339000001</v>
      </c>
      <c r="C25" s="448">
        <v>525981.09129999997</v>
      </c>
      <c r="D25" s="448">
        <v>0</v>
      </c>
      <c r="E25" s="448">
        <v>1.2466400000000002</v>
      </c>
      <c r="F25" s="448">
        <v>647903.41133000003</v>
      </c>
    </row>
    <row r="26" spans="1:6" s="757" customFormat="1" ht="13.5" customHeight="1">
      <c r="A26" s="898" t="s">
        <v>24</v>
      </c>
      <c r="B26" s="448">
        <v>37.484400000000001</v>
      </c>
      <c r="C26" s="448">
        <v>4.5988100000000003</v>
      </c>
      <c r="D26" s="448">
        <v>0</v>
      </c>
      <c r="E26" s="448">
        <v>0</v>
      </c>
      <c r="F26" s="448">
        <v>42.083210000000001</v>
      </c>
    </row>
    <row r="27" spans="1:6" s="757" customFormat="1" ht="13.5" customHeight="1" thickBot="1">
      <c r="A27" s="898" t="s">
        <v>25</v>
      </c>
      <c r="B27" s="448">
        <v>0</v>
      </c>
      <c r="C27" s="448">
        <v>0</v>
      </c>
      <c r="D27" s="448">
        <v>0</v>
      </c>
      <c r="E27" s="448">
        <v>0</v>
      </c>
      <c r="F27" s="448">
        <v>0</v>
      </c>
    </row>
    <row r="28" spans="1:6" s="757" customFormat="1" ht="13.5" customHeight="1" thickTop="1" thickBot="1">
      <c r="A28" s="885" t="s">
        <v>26</v>
      </c>
      <c r="B28" s="897">
        <v>5275034.3624</v>
      </c>
      <c r="C28" s="897">
        <v>534839.56597</v>
      </c>
      <c r="D28" s="897">
        <v>0</v>
      </c>
      <c r="E28" s="897">
        <v>0</v>
      </c>
      <c r="F28" s="897">
        <v>5809873.9283699999</v>
      </c>
    </row>
    <row r="29" spans="1:6" s="757" customFormat="1" ht="13.5" customHeight="1" thickTop="1">
      <c r="A29" s="899" t="s">
        <v>27</v>
      </c>
      <c r="B29" s="448">
        <v>5338512.1145000001</v>
      </c>
      <c r="C29" s="448">
        <v>608745.09897000005</v>
      </c>
      <c r="D29" s="448">
        <v>0</v>
      </c>
      <c r="E29" s="448">
        <v>0</v>
      </c>
      <c r="F29" s="448">
        <v>5947257.2134699998</v>
      </c>
    </row>
    <row r="30" spans="1:6" s="757" customFormat="1" ht="13.5" customHeight="1">
      <c r="A30" s="898" t="s">
        <v>28</v>
      </c>
      <c r="B30" s="448">
        <v>5197321.2818100005</v>
      </c>
      <c r="C30" s="448">
        <v>556653.48551999999</v>
      </c>
      <c r="D30" s="448">
        <v>0</v>
      </c>
      <c r="E30" s="448">
        <v>0</v>
      </c>
      <c r="F30" s="448">
        <v>5753974.7673300002</v>
      </c>
    </row>
    <row r="31" spans="1:6" s="757" customFormat="1" ht="13.5" customHeight="1">
      <c r="A31" s="898" t="s">
        <v>29</v>
      </c>
      <c r="B31" s="448">
        <v>140473.79399999999</v>
      </c>
      <c r="C31" s="448">
        <v>51797.000530000005</v>
      </c>
      <c r="D31" s="448">
        <v>0</v>
      </c>
      <c r="E31" s="448">
        <v>0</v>
      </c>
      <c r="F31" s="448">
        <v>192270.79453000001</v>
      </c>
    </row>
    <row r="32" spans="1:6" s="757" customFormat="1" ht="13.5" customHeight="1">
      <c r="A32" s="898" t="s">
        <v>30</v>
      </c>
      <c r="B32" s="448">
        <v>717.03868999999997</v>
      </c>
      <c r="C32" s="448">
        <v>294.61291999999997</v>
      </c>
      <c r="D32" s="448">
        <v>0</v>
      </c>
      <c r="E32" s="448">
        <v>0</v>
      </c>
      <c r="F32" s="448">
        <v>1011.65161</v>
      </c>
    </row>
    <row r="33" spans="1:6" s="757" customFormat="1" ht="13.5" customHeight="1">
      <c r="A33" s="899" t="s">
        <v>31</v>
      </c>
      <c r="B33" s="448">
        <v>80004.14059000001</v>
      </c>
      <c r="C33" s="448">
        <v>12457.58525</v>
      </c>
      <c r="D33" s="448">
        <v>0</v>
      </c>
      <c r="E33" s="448">
        <v>0</v>
      </c>
      <c r="F33" s="448">
        <v>92461.725839999999</v>
      </c>
    </row>
    <row r="34" spans="1:6" s="757" customFormat="1" ht="13.5" customHeight="1">
      <c r="A34" s="898" t="s">
        <v>32</v>
      </c>
      <c r="B34" s="448">
        <v>59038.847529999999</v>
      </c>
      <c r="C34" s="448">
        <v>7788.62176</v>
      </c>
      <c r="D34" s="448">
        <v>0</v>
      </c>
      <c r="E34" s="448">
        <v>0</v>
      </c>
      <c r="F34" s="448">
        <v>66827.469289999994</v>
      </c>
    </row>
    <row r="35" spans="1:6" s="757" customFormat="1" ht="13.5" customHeight="1">
      <c r="A35" s="898" t="s">
        <v>33</v>
      </c>
      <c r="B35" s="448">
        <v>20965.29306</v>
      </c>
      <c r="C35" s="448">
        <v>4668.9634900000001</v>
      </c>
      <c r="D35" s="448">
        <v>0</v>
      </c>
      <c r="E35" s="448">
        <v>0</v>
      </c>
      <c r="F35" s="448">
        <v>25634.256550000002</v>
      </c>
    </row>
    <row r="36" spans="1:6" s="757" customFormat="1" ht="13.5" customHeight="1">
      <c r="A36" s="898" t="s">
        <v>34</v>
      </c>
      <c r="B36" s="448">
        <v>0</v>
      </c>
      <c r="C36" s="448">
        <v>0</v>
      </c>
      <c r="D36" s="448">
        <v>0</v>
      </c>
      <c r="E36" s="448">
        <v>0</v>
      </c>
      <c r="F36" s="448">
        <v>0</v>
      </c>
    </row>
    <row r="37" spans="1:6" s="757" customFormat="1" ht="13.5" customHeight="1">
      <c r="A37" s="899" t="s">
        <v>35</v>
      </c>
      <c r="B37" s="448">
        <v>88265.504830000005</v>
      </c>
      <c r="C37" s="448">
        <v>20138.571780000002</v>
      </c>
      <c r="D37" s="448">
        <v>0</v>
      </c>
      <c r="E37" s="448">
        <v>0</v>
      </c>
      <c r="F37" s="448">
        <v>108404.07661</v>
      </c>
    </row>
    <row r="38" spans="1:6" s="757" customFormat="1" ht="13.5" customHeight="1">
      <c r="A38" s="898" t="s">
        <v>36</v>
      </c>
      <c r="B38" s="448">
        <v>73128.75791</v>
      </c>
      <c r="C38" s="448">
        <v>12930.152310000001</v>
      </c>
      <c r="D38" s="448">
        <v>0</v>
      </c>
      <c r="E38" s="448">
        <v>0</v>
      </c>
      <c r="F38" s="448">
        <v>86058.910220000005</v>
      </c>
    </row>
    <row r="39" spans="1:6" s="757" customFormat="1" ht="13.5" customHeight="1">
      <c r="A39" s="898" t="s">
        <v>37</v>
      </c>
      <c r="B39" s="448">
        <v>15134.47032</v>
      </c>
      <c r="C39" s="448">
        <v>7208.4194699999998</v>
      </c>
      <c r="D39" s="448">
        <v>0</v>
      </c>
      <c r="E39" s="448">
        <v>0</v>
      </c>
      <c r="F39" s="448">
        <v>22342.889789999997</v>
      </c>
    </row>
    <row r="40" spans="1:6" s="757" customFormat="1" ht="13.5" customHeight="1">
      <c r="A40" s="898" t="s">
        <v>38</v>
      </c>
      <c r="B40" s="448">
        <v>2.2765999999999997</v>
      </c>
      <c r="C40" s="448">
        <v>0</v>
      </c>
      <c r="D40" s="448">
        <v>0</v>
      </c>
      <c r="E40" s="448">
        <v>0</v>
      </c>
      <c r="F40" s="448">
        <v>2.2765999999999997</v>
      </c>
    </row>
    <row r="41" spans="1:6" s="757" customFormat="1" ht="13.5" customHeight="1">
      <c r="A41" s="899" t="s">
        <v>39</v>
      </c>
      <c r="B41" s="448">
        <v>48537.182990000001</v>
      </c>
      <c r="C41" s="448">
        <v>4722.5984900000003</v>
      </c>
      <c r="D41" s="448">
        <v>0</v>
      </c>
      <c r="E41" s="448">
        <v>0</v>
      </c>
      <c r="F41" s="448">
        <v>53259.781479999998</v>
      </c>
    </row>
    <row r="42" spans="1:6" s="757" customFormat="1" ht="13.5" customHeight="1">
      <c r="A42" s="898" t="s">
        <v>40</v>
      </c>
      <c r="B42" s="448">
        <v>45583.197799999994</v>
      </c>
      <c r="C42" s="448">
        <v>3866.0921400000002</v>
      </c>
      <c r="D42" s="448">
        <v>0</v>
      </c>
      <c r="E42" s="448">
        <v>0</v>
      </c>
      <c r="F42" s="448">
        <v>49449.289939999995</v>
      </c>
    </row>
    <row r="43" spans="1:6" s="757" customFormat="1" ht="13.5" customHeight="1">
      <c r="A43" s="898" t="s">
        <v>41</v>
      </c>
      <c r="B43" s="448">
        <v>1880.9653700000001</v>
      </c>
      <c r="C43" s="448">
        <v>704.32564000000002</v>
      </c>
      <c r="D43" s="448">
        <v>0</v>
      </c>
      <c r="E43" s="448">
        <v>0</v>
      </c>
      <c r="F43" s="448">
        <v>2585.2910099999999</v>
      </c>
    </row>
    <row r="44" spans="1:6" s="757" customFormat="1" ht="13.5" customHeight="1">
      <c r="A44" s="898" t="s">
        <v>42</v>
      </c>
      <c r="B44" s="448">
        <v>823.42412999999999</v>
      </c>
      <c r="C44" s="448">
        <v>113.41109</v>
      </c>
      <c r="D44" s="448">
        <v>0</v>
      </c>
      <c r="E44" s="448">
        <v>0</v>
      </c>
      <c r="F44" s="448">
        <v>936.83521999999994</v>
      </c>
    </row>
    <row r="45" spans="1:6" s="757" customFormat="1" ht="13.5" customHeight="1">
      <c r="A45" s="898" t="s">
        <v>43</v>
      </c>
      <c r="B45" s="448">
        <v>223.78939000000003</v>
      </c>
      <c r="C45" s="448">
        <v>38.769620000000003</v>
      </c>
      <c r="D45" s="448">
        <v>0</v>
      </c>
      <c r="E45" s="448">
        <v>0</v>
      </c>
      <c r="F45" s="448">
        <v>262.55901</v>
      </c>
    </row>
    <row r="46" spans="1:6" s="757" customFormat="1" ht="13.5" customHeight="1">
      <c r="A46" s="898" t="s">
        <v>44</v>
      </c>
      <c r="B46" s="448">
        <v>25.8063</v>
      </c>
      <c r="C46" s="448">
        <v>0</v>
      </c>
      <c r="D46" s="448">
        <v>0</v>
      </c>
      <c r="E46" s="448">
        <v>0</v>
      </c>
      <c r="F46" s="448">
        <v>25.8063</v>
      </c>
    </row>
    <row r="47" spans="1:6" s="757" customFormat="1" ht="13.5" customHeight="1">
      <c r="A47" s="898" t="s">
        <v>45</v>
      </c>
      <c r="B47" s="448">
        <v>0</v>
      </c>
      <c r="C47" s="448">
        <v>0</v>
      </c>
      <c r="D47" s="448">
        <v>0</v>
      </c>
      <c r="E47" s="448">
        <v>0</v>
      </c>
      <c r="F47" s="448">
        <v>0</v>
      </c>
    </row>
    <row r="48" spans="1:6" s="757" customFormat="1" ht="13.5" customHeight="1">
      <c r="A48" s="899" t="s">
        <v>46</v>
      </c>
      <c r="B48" s="448">
        <v>-280284.58051</v>
      </c>
      <c r="C48" s="448">
        <v>-111224.28852</v>
      </c>
      <c r="D48" s="448">
        <v>0</v>
      </c>
      <c r="E48" s="448">
        <v>0</v>
      </c>
      <c r="F48" s="448">
        <v>-391508.86902999994</v>
      </c>
    </row>
    <row r="49" spans="1:6" s="757" customFormat="1" ht="13.5" customHeight="1">
      <c r="A49" s="900" t="s">
        <v>47</v>
      </c>
      <c r="B49" s="448">
        <v>-69500.03018999999</v>
      </c>
      <c r="C49" s="448">
        <v>-12004.87867</v>
      </c>
      <c r="D49" s="448">
        <v>0</v>
      </c>
      <c r="E49" s="448">
        <v>0</v>
      </c>
      <c r="F49" s="448">
        <v>-81504.908859999996</v>
      </c>
    </row>
    <row r="50" spans="1:6" s="757" customFormat="1" ht="13.5" customHeight="1">
      <c r="A50" s="898" t="s">
        <v>48</v>
      </c>
      <c r="B50" s="448">
        <v>-3224.74872</v>
      </c>
      <c r="C50" s="448">
        <v>-3205.2138599999998</v>
      </c>
      <c r="D50" s="448">
        <v>0</v>
      </c>
      <c r="E50" s="448">
        <v>0</v>
      </c>
      <c r="F50" s="448">
        <v>-6429.9625800000003</v>
      </c>
    </row>
    <row r="51" spans="1:6" s="757" customFormat="1" ht="13.5" customHeight="1">
      <c r="A51" s="898" t="s">
        <v>49</v>
      </c>
      <c r="B51" s="448">
        <v>-18347.413170000003</v>
      </c>
      <c r="C51" s="448">
        <v>-2482.2515400000002</v>
      </c>
      <c r="D51" s="448">
        <v>0</v>
      </c>
      <c r="E51" s="448">
        <v>0</v>
      </c>
      <c r="F51" s="448">
        <v>-20829.664710000001</v>
      </c>
    </row>
    <row r="52" spans="1:6" s="757" customFormat="1" ht="13.5" customHeight="1">
      <c r="A52" s="898" t="s">
        <v>50</v>
      </c>
      <c r="B52" s="448">
        <v>-6589.1576699999996</v>
      </c>
      <c r="C52" s="448">
        <v>-1489.6497099999999</v>
      </c>
      <c r="D52" s="448">
        <v>0</v>
      </c>
      <c r="E52" s="448">
        <v>0</v>
      </c>
      <c r="F52" s="448">
        <v>-8078.8073800000002</v>
      </c>
    </row>
    <row r="53" spans="1:6" s="757" customFormat="1" ht="13.5" customHeight="1">
      <c r="A53" s="898" t="s">
        <v>51</v>
      </c>
      <c r="B53" s="448">
        <v>-57893.229759999995</v>
      </c>
      <c r="C53" s="448">
        <v>-8559.3820299999988</v>
      </c>
      <c r="D53" s="448">
        <v>0</v>
      </c>
      <c r="E53" s="448">
        <v>0</v>
      </c>
      <c r="F53" s="448">
        <v>-66452.611789999995</v>
      </c>
    </row>
    <row r="54" spans="1:6" s="757" customFormat="1" ht="13.5" customHeight="1">
      <c r="A54" s="898" t="s">
        <v>52</v>
      </c>
      <c r="B54" s="448">
        <v>-10281.05456</v>
      </c>
      <c r="C54" s="448">
        <v>-3922.50938</v>
      </c>
      <c r="D54" s="448">
        <v>0</v>
      </c>
      <c r="E54" s="448">
        <v>0</v>
      </c>
      <c r="F54" s="448">
        <v>-14203.56394</v>
      </c>
    </row>
    <row r="55" spans="1:6" s="757" customFormat="1" ht="13.5" customHeight="1">
      <c r="A55" s="900" t="s">
        <v>53</v>
      </c>
      <c r="B55" s="448">
        <v>-82429.415709999987</v>
      </c>
      <c r="C55" s="448">
        <v>-57232.244749999998</v>
      </c>
      <c r="D55" s="448">
        <v>0</v>
      </c>
      <c r="E55" s="448">
        <v>0</v>
      </c>
      <c r="F55" s="448">
        <v>-139661.66046000001</v>
      </c>
    </row>
    <row r="56" spans="1:6" s="757" customFormat="1" ht="13.5" customHeight="1">
      <c r="A56" s="898" t="s">
        <v>54</v>
      </c>
      <c r="B56" s="448">
        <v>-31485.59043</v>
      </c>
      <c r="C56" s="448">
        <v>-22306.52763</v>
      </c>
      <c r="D56" s="448">
        <v>0</v>
      </c>
      <c r="E56" s="448">
        <v>0</v>
      </c>
      <c r="F56" s="448">
        <v>-53792.118060000001</v>
      </c>
    </row>
    <row r="57" spans="1:6" s="757" customFormat="1" ht="13.5" customHeight="1">
      <c r="A57" s="898" t="s">
        <v>55</v>
      </c>
      <c r="B57" s="448">
        <v>-533.94030000000009</v>
      </c>
      <c r="C57" s="448">
        <v>-21.630950000000002</v>
      </c>
      <c r="D57" s="448">
        <v>0</v>
      </c>
      <c r="E57" s="448">
        <v>0</v>
      </c>
      <c r="F57" s="448">
        <v>-555.57124999999996</v>
      </c>
    </row>
    <row r="58" spans="1:6" s="757" customFormat="1" ht="13.5" customHeight="1" thickBot="1">
      <c r="A58" s="898" t="s">
        <v>56</v>
      </c>
      <c r="B58" s="448">
        <v>0</v>
      </c>
      <c r="C58" s="448">
        <v>0</v>
      </c>
      <c r="D58" s="448">
        <v>0</v>
      </c>
      <c r="E58" s="448">
        <v>0</v>
      </c>
      <c r="F58" s="448">
        <v>0</v>
      </c>
    </row>
    <row r="59" spans="1:6" s="757" customFormat="1" ht="13.5" customHeight="1" thickTop="1" thickBot="1">
      <c r="A59" s="885" t="s">
        <v>57</v>
      </c>
      <c r="B59" s="897">
        <v>27709.84462</v>
      </c>
      <c r="C59" s="897">
        <v>16554.344789999999</v>
      </c>
      <c r="D59" s="897">
        <v>0</v>
      </c>
      <c r="E59" s="897">
        <v>0</v>
      </c>
      <c r="F59" s="897">
        <v>44264.189409999999</v>
      </c>
    </row>
    <row r="60" spans="1:6" s="757" customFormat="1" ht="13.5" customHeight="1" thickTop="1">
      <c r="A60" s="898" t="s">
        <v>58</v>
      </c>
      <c r="B60" s="448">
        <v>190.92943</v>
      </c>
      <c r="C60" s="448">
        <v>221.71521999999999</v>
      </c>
      <c r="D60" s="448">
        <v>711.49381000000005</v>
      </c>
      <c r="E60" s="448">
        <v>0</v>
      </c>
      <c r="F60" s="448">
        <v>1124.1384599999999</v>
      </c>
    </row>
    <row r="61" spans="1:6" s="757" customFormat="1" ht="13.5" customHeight="1">
      <c r="A61" s="900" t="s">
        <v>59</v>
      </c>
      <c r="B61" s="448">
        <v>14931.16548</v>
      </c>
      <c r="C61" s="448">
        <v>5053.12961</v>
      </c>
      <c r="D61" s="448">
        <v>0</v>
      </c>
      <c r="E61" s="448">
        <v>0</v>
      </c>
      <c r="F61" s="448">
        <v>19984.29509</v>
      </c>
    </row>
    <row r="62" spans="1:6" s="757" customFormat="1" ht="13.5" customHeight="1">
      <c r="A62" s="898" t="s">
        <v>60</v>
      </c>
      <c r="B62" s="448">
        <v>19191.399890000001</v>
      </c>
      <c r="C62" s="448">
        <v>14395.62307</v>
      </c>
      <c r="D62" s="448">
        <v>0</v>
      </c>
      <c r="E62" s="448">
        <v>0</v>
      </c>
      <c r="F62" s="448">
        <v>33587.022960000002</v>
      </c>
    </row>
    <row r="63" spans="1:6" s="757" customFormat="1" ht="13.5" customHeight="1">
      <c r="A63" s="898" t="s">
        <v>61</v>
      </c>
      <c r="B63" s="448">
        <v>0</v>
      </c>
      <c r="C63" s="448">
        <v>0</v>
      </c>
      <c r="D63" s="448">
        <v>0</v>
      </c>
      <c r="E63" s="448">
        <v>0</v>
      </c>
      <c r="F63" s="448">
        <v>0</v>
      </c>
    </row>
    <row r="64" spans="1:6" s="757" customFormat="1" ht="13.5" customHeight="1" thickBot="1">
      <c r="A64" s="898" t="s">
        <v>62</v>
      </c>
      <c r="B64" s="448">
        <v>-6603.6501799999996</v>
      </c>
      <c r="C64" s="448">
        <v>-3116.12311</v>
      </c>
      <c r="D64" s="448">
        <v>-711.49381000000005</v>
      </c>
      <c r="E64" s="448">
        <v>0</v>
      </c>
      <c r="F64" s="448">
        <v>-10431.267099999999</v>
      </c>
    </row>
    <row r="65" spans="1:6" s="757" customFormat="1" ht="13.5" customHeight="1" thickTop="1" thickBot="1">
      <c r="A65" s="885" t="s">
        <v>63</v>
      </c>
      <c r="B65" s="897">
        <v>3074.8921700000001</v>
      </c>
      <c r="C65" s="897">
        <v>0</v>
      </c>
      <c r="D65" s="897">
        <v>0</v>
      </c>
      <c r="E65" s="897">
        <v>0</v>
      </c>
      <c r="F65" s="897">
        <v>3074.8921700000001</v>
      </c>
    </row>
    <row r="66" spans="1:6" s="757" customFormat="1" ht="13.5" customHeight="1" thickTop="1">
      <c r="A66" s="898" t="s">
        <v>64</v>
      </c>
      <c r="B66" s="448">
        <v>2266.35581</v>
      </c>
      <c r="C66" s="448">
        <v>0</v>
      </c>
      <c r="D66" s="448">
        <v>0</v>
      </c>
      <c r="E66" s="448">
        <v>0</v>
      </c>
      <c r="F66" s="448">
        <v>2266.35581</v>
      </c>
    </row>
    <row r="67" spans="1:6" s="757" customFormat="1" ht="13.5" customHeight="1">
      <c r="A67" s="898" t="s">
        <v>65</v>
      </c>
      <c r="B67" s="448">
        <v>10316.530419999999</v>
      </c>
      <c r="C67" s="448">
        <v>0</v>
      </c>
      <c r="D67" s="448">
        <v>0</v>
      </c>
      <c r="E67" s="448">
        <v>0</v>
      </c>
      <c r="F67" s="448">
        <v>10316.530419999999</v>
      </c>
    </row>
    <row r="68" spans="1:6" s="757" customFormat="1" ht="13.5" customHeight="1">
      <c r="A68" s="898" t="s">
        <v>66</v>
      </c>
      <c r="B68" s="448">
        <v>4425.4658899999995</v>
      </c>
      <c r="C68" s="448">
        <v>0</v>
      </c>
      <c r="D68" s="448">
        <v>0</v>
      </c>
      <c r="E68" s="448">
        <v>0</v>
      </c>
      <c r="F68" s="448">
        <v>4425.4658899999995</v>
      </c>
    </row>
    <row r="69" spans="1:6" s="757" customFormat="1" ht="13.5" customHeight="1">
      <c r="A69" s="898" t="s">
        <v>67</v>
      </c>
      <c r="B69" s="448">
        <v>161.27726999999999</v>
      </c>
      <c r="C69" s="448">
        <v>0</v>
      </c>
      <c r="D69" s="448">
        <v>0</v>
      </c>
      <c r="E69" s="448">
        <v>0</v>
      </c>
      <c r="F69" s="448">
        <v>161.27726999999999</v>
      </c>
    </row>
    <row r="70" spans="1:6" s="757" customFormat="1" ht="13.5" customHeight="1" thickBot="1">
      <c r="A70" s="898" t="s">
        <v>68</v>
      </c>
      <c r="B70" s="448">
        <v>-14094.737220000001</v>
      </c>
      <c r="C70" s="448">
        <v>0</v>
      </c>
      <c r="D70" s="448">
        <v>0</v>
      </c>
      <c r="E70" s="448">
        <v>0</v>
      </c>
      <c r="F70" s="448">
        <v>-14094.737220000001</v>
      </c>
    </row>
    <row r="71" spans="1:6" s="757" customFormat="1" ht="13.5" customHeight="1" thickTop="1" thickBot="1">
      <c r="A71" s="885" t="s">
        <v>69</v>
      </c>
      <c r="B71" s="897">
        <v>32091.221410000002</v>
      </c>
      <c r="C71" s="897">
        <v>15519.756650000001</v>
      </c>
      <c r="D71" s="897">
        <v>0</v>
      </c>
      <c r="E71" s="897">
        <v>0</v>
      </c>
      <c r="F71" s="897">
        <v>47610.978060000001</v>
      </c>
    </row>
    <row r="72" spans="1:6" s="757" customFormat="1" ht="13.5" customHeight="1" thickTop="1">
      <c r="A72" s="898" t="s">
        <v>18</v>
      </c>
      <c r="B72" s="448">
        <v>0</v>
      </c>
      <c r="C72" s="448">
        <v>0</v>
      </c>
      <c r="D72" s="448">
        <v>0</v>
      </c>
      <c r="E72" s="448">
        <v>0</v>
      </c>
      <c r="F72" s="448">
        <v>0</v>
      </c>
    </row>
    <row r="73" spans="1:6" s="757" customFormat="1" ht="13.5" customHeight="1">
      <c r="A73" s="898" t="s">
        <v>19</v>
      </c>
      <c r="B73" s="448">
        <v>25497.335859999999</v>
      </c>
      <c r="C73" s="448">
        <v>13656.81603</v>
      </c>
      <c r="D73" s="448">
        <v>0</v>
      </c>
      <c r="E73" s="448">
        <v>0</v>
      </c>
      <c r="F73" s="448">
        <v>39154.151890000001</v>
      </c>
    </row>
    <row r="74" spans="1:6" s="757" customFormat="1" ht="13.5" customHeight="1">
      <c r="A74" s="898" t="s">
        <v>20</v>
      </c>
      <c r="B74" s="448">
        <v>0</v>
      </c>
      <c r="C74" s="448">
        <v>0</v>
      </c>
      <c r="D74" s="448">
        <v>0</v>
      </c>
      <c r="E74" s="448">
        <v>0</v>
      </c>
      <c r="F74" s="448">
        <v>0</v>
      </c>
    </row>
    <row r="75" spans="1:6" s="757" customFormat="1" ht="13.5" customHeight="1">
      <c r="A75" s="898" t="s">
        <v>21</v>
      </c>
      <c r="B75" s="448">
        <v>0</v>
      </c>
      <c r="C75" s="448">
        <v>0</v>
      </c>
      <c r="D75" s="448">
        <v>0</v>
      </c>
      <c r="E75" s="448">
        <v>0</v>
      </c>
      <c r="F75" s="448">
        <v>0</v>
      </c>
    </row>
    <row r="76" spans="1:6" s="757" customFormat="1" ht="13.5" customHeight="1">
      <c r="A76" s="898" t="s">
        <v>70</v>
      </c>
      <c r="B76" s="448">
        <v>84.831879999999998</v>
      </c>
      <c r="C76" s="448">
        <v>30.847090000000001</v>
      </c>
      <c r="D76" s="448">
        <v>0</v>
      </c>
      <c r="E76" s="448">
        <v>0</v>
      </c>
      <c r="F76" s="448">
        <v>115.67897000000001</v>
      </c>
    </row>
    <row r="77" spans="1:6" s="757" customFormat="1" ht="13.5" customHeight="1">
      <c r="A77" s="898" t="s">
        <v>71</v>
      </c>
      <c r="B77" s="448">
        <v>5943.1963299999998</v>
      </c>
      <c r="C77" s="448">
        <v>2685.4300699999999</v>
      </c>
      <c r="D77" s="448">
        <v>0</v>
      </c>
      <c r="E77" s="448">
        <v>0</v>
      </c>
      <c r="F77" s="448">
        <v>8628.626400000001</v>
      </c>
    </row>
    <row r="78" spans="1:6" s="757" customFormat="1" ht="13.5" customHeight="1">
      <c r="A78" s="898" t="s">
        <v>23</v>
      </c>
      <c r="B78" s="448">
        <v>318.52780999999999</v>
      </c>
      <c r="C78" s="448">
        <v>445.9</v>
      </c>
      <c r="D78" s="448">
        <v>0</v>
      </c>
      <c r="E78" s="448">
        <v>0</v>
      </c>
      <c r="F78" s="448">
        <v>764.42781000000002</v>
      </c>
    </row>
    <row r="79" spans="1:6" s="757" customFormat="1" ht="13.5" customHeight="1">
      <c r="A79" s="898" t="s">
        <v>72</v>
      </c>
      <c r="B79" s="448">
        <v>700.47984999999994</v>
      </c>
      <c r="C79" s="448">
        <v>48.031639999999996</v>
      </c>
      <c r="D79" s="448">
        <v>0</v>
      </c>
      <c r="E79" s="448">
        <v>0</v>
      </c>
      <c r="F79" s="448">
        <v>748.51148999999998</v>
      </c>
    </row>
    <row r="80" spans="1:6" s="757" customFormat="1" ht="13.5" customHeight="1" thickBot="1">
      <c r="A80" s="898" t="s">
        <v>73</v>
      </c>
      <c r="B80" s="448">
        <v>-453.15032000000002</v>
      </c>
      <c r="C80" s="448">
        <v>-1347.26818</v>
      </c>
      <c r="D80" s="448">
        <v>0</v>
      </c>
      <c r="E80" s="448">
        <v>0</v>
      </c>
      <c r="F80" s="448">
        <v>-1800.4185</v>
      </c>
    </row>
    <row r="81" spans="1:6" s="757" customFormat="1" ht="13.5" customHeight="1" thickTop="1" thickBot="1">
      <c r="A81" s="885" t="s">
        <v>74</v>
      </c>
      <c r="B81" s="897">
        <v>199801.87734000001</v>
      </c>
      <c r="C81" s="897">
        <v>0</v>
      </c>
      <c r="D81" s="897">
        <v>0</v>
      </c>
      <c r="E81" s="897">
        <v>0</v>
      </c>
      <c r="F81" s="897">
        <v>199801.87734000001</v>
      </c>
    </row>
    <row r="82" spans="1:6" s="757" customFormat="1" ht="13.5" customHeight="1" thickTop="1">
      <c r="A82" s="898" t="s">
        <v>75</v>
      </c>
      <c r="B82" s="448">
        <v>47879.170810000003</v>
      </c>
      <c r="C82" s="448">
        <v>0</v>
      </c>
      <c r="D82" s="448">
        <v>0</v>
      </c>
      <c r="E82" s="448">
        <v>0</v>
      </c>
      <c r="F82" s="448">
        <v>47879.170810000003</v>
      </c>
    </row>
    <row r="83" spans="1:6" s="757" customFormat="1" ht="13.5" customHeight="1">
      <c r="A83" s="898" t="s">
        <v>76</v>
      </c>
      <c r="B83" s="448">
        <v>95711.076029999997</v>
      </c>
      <c r="C83" s="448">
        <v>0</v>
      </c>
      <c r="D83" s="448">
        <v>0</v>
      </c>
      <c r="E83" s="448">
        <v>0</v>
      </c>
      <c r="F83" s="448">
        <v>95711.076029999997</v>
      </c>
    </row>
    <row r="84" spans="1:6" s="757" customFormat="1" ht="13.5" customHeight="1">
      <c r="A84" s="898" t="s">
        <v>77</v>
      </c>
      <c r="B84" s="448">
        <v>14625.47811</v>
      </c>
      <c r="C84" s="448">
        <v>0</v>
      </c>
      <c r="D84" s="448">
        <v>0</v>
      </c>
      <c r="E84" s="448">
        <v>0</v>
      </c>
      <c r="F84" s="448">
        <v>14625.47811</v>
      </c>
    </row>
    <row r="85" spans="1:6" s="757" customFormat="1" ht="13.5" customHeight="1">
      <c r="A85" s="898" t="s">
        <v>78</v>
      </c>
      <c r="B85" s="448">
        <v>18074.498149999999</v>
      </c>
      <c r="C85" s="448">
        <v>0</v>
      </c>
      <c r="D85" s="448">
        <v>0</v>
      </c>
      <c r="E85" s="448">
        <v>0</v>
      </c>
      <c r="F85" s="448">
        <v>18074.498149999999</v>
      </c>
    </row>
    <row r="86" spans="1:6" s="757" customFormat="1" ht="13.5" customHeight="1">
      <c r="A86" s="898" t="s">
        <v>79</v>
      </c>
      <c r="B86" s="448">
        <v>14032.972599999999</v>
      </c>
      <c r="C86" s="448">
        <v>0</v>
      </c>
      <c r="D86" s="448">
        <v>0</v>
      </c>
      <c r="E86" s="448">
        <v>0</v>
      </c>
      <c r="F86" s="448">
        <v>14032.972599999999</v>
      </c>
    </row>
    <row r="87" spans="1:6" s="757" customFormat="1" ht="13.5" customHeight="1">
      <c r="A87" s="898" t="s">
        <v>80</v>
      </c>
      <c r="B87" s="448">
        <v>2387.7013099999999</v>
      </c>
      <c r="C87" s="448">
        <v>0</v>
      </c>
      <c r="D87" s="448">
        <v>0</v>
      </c>
      <c r="E87" s="448">
        <v>0</v>
      </c>
      <c r="F87" s="448">
        <v>2387.7013099999999</v>
      </c>
    </row>
    <row r="88" spans="1:6" s="757" customFormat="1" ht="13.5" customHeight="1">
      <c r="A88" s="898" t="s">
        <v>81</v>
      </c>
      <c r="B88" s="448">
        <v>181.01839999999999</v>
      </c>
      <c r="C88" s="448">
        <v>0</v>
      </c>
      <c r="D88" s="448">
        <v>0</v>
      </c>
      <c r="E88" s="448">
        <v>0</v>
      </c>
      <c r="F88" s="448">
        <v>181.01839999999999</v>
      </c>
    </row>
    <row r="89" spans="1:6" s="757" customFormat="1" ht="13.5" customHeight="1">
      <c r="A89" s="898" t="s">
        <v>82</v>
      </c>
      <c r="B89" s="448">
        <v>0</v>
      </c>
      <c r="C89" s="448">
        <v>0</v>
      </c>
      <c r="D89" s="448">
        <v>0</v>
      </c>
      <c r="E89" s="448">
        <v>0</v>
      </c>
      <c r="F89" s="448">
        <v>0</v>
      </c>
    </row>
    <row r="90" spans="1:6" s="757" customFormat="1" ht="13.5" customHeight="1" thickBot="1">
      <c r="A90" s="898" t="s">
        <v>83</v>
      </c>
      <c r="B90" s="448">
        <v>6909.9619299999995</v>
      </c>
      <c r="C90" s="448">
        <v>0</v>
      </c>
      <c r="D90" s="448">
        <v>0</v>
      </c>
      <c r="E90" s="448">
        <v>0</v>
      </c>
      <c r="F90" s="448">
        <v>6909.9619299999995</v>
      </c>
    </row>
    <row r="91" spans="1:6" s="757" customFormat="1" ht="13.5" customHeight="1" thickTop="1" thickBot="1">
      <c r="A91" s="885" t="s">
        <v>84</v>
      </c>
      <c r="B91" s="897">
        <v>23918.903420000002</v>
      </c>
      <c r="C91" s="897">
        <v>1823.0787800000001</v>
      </c>
      <c r="D91" s="897">
        <v>0</v>
      </c>
      <c r="E91" s="897">
        <v>0</v>
      </c>
      <c r="F91" s="897">
        <v>25741.982199999999</v>
      </c>
    </row>
    <row r="92" spans="1:6" s="757" customFormat="1" ht="13.5" customHeight="1" thickTop="1">
      <c r="A92" s="898" t="s">
        <v>85</v>
      </c>
      <c r="B92" s="448">
        <v>7896.8904199999997</v>
      </c>
      <c r="C92" s="448">
        <v>17.5959</v>
      </c>
      <c r="D92" s="448">
        <v>0</v>
      </c>
      <c r="E92" s="448">
        <v>0</v>
      </c>
      <c r="F92" s="448">
        <v>7914.48632</v>
      </c>
    </row>
    <row r="93" spans="1:6" s="757" customFormat="1" ht="13.5" customHeight="1">
      <c r="A93" s="898" t="s">
        <v>86</v>
      </c>
      <c r="B93" s="448">
        <v>1767.75955</v>
      </c>
      <c r="C93" s="448">
        <v>0</v>
      </c>
      <c r="D93" s="448">
        <v>0</v>
      </c>
      <c r="E93" s="448">
        <v>0</v>
      </c>
      <c r="F93" s="448">
        <v>1767.75955</v>
      </c>
    </row>
    <row r="94" spans="1:6" s="757" customFormat="1" ht="13.5" customHeight="1">
      <c r="A94" s="898" t="s">
        <v>87</v>
      </c>
      <c r="B94" s="448">
        <v>9695.9116799999993</v>
      </c>
      <c r="C94" s="448">
        <v>745.34348999999997</v>
      </c>
      <c r="D94" s="448">
        <v>0</v>
      </c>
      <c r="E94" s="448">
        <v>0</v>
      </c>
      <c r="F94" s="448">
        <v>10441.25517</v>
      </c>
    </row>
    <row r="95" spans="1:6" s="757" customFormat="1" ht="13.5" customHeight="1">
      <c r="A95" s="898" t="s">
        <v>88</v>
      </c>
      <c r="B95" s="448">
        <v>4825.4590499999995</v>
      </c>
      <c r="C95" s="448">
        <v>1413.5824399999999</v>
      </c>
      <c r="D95" s="448">
        <v>0</v>
      </c>
      <c r="E95" s="448">
        <v>0</v>
      </c>
      <c r="F95" s="448">
        <v>6239.0414900000005</v>
      </c>
    </row>
    <row r="96" spans="1:6" s="757" customFormat="1" ht="13.5" customHeight="1" thickBot="1">
      <c r="A96" s="898" t="s">
        <v>89</v>
      </c>
      <c r="B96" s="439">
        <v>-267.11728000000005</v>
      </c>
      <c r="C96" s="439">
        <v>-353.44304999999997</v>
      </c>
      <c r="D96" s="439">
        <v>0</v>
      </c>
      <c r="E96" s="439">
        <v>0</v>
      </c>
      <c r="F96" s="439">
        <v>-620.56032999999991</v>
      </c>
    </row>
    <row r="97" spans="1:6" s="757" customFormat="1" ht="13.5" customHeight="1" thickTop="1" thickBot="1">
      <c r="A97" s="885" t="s">
        <v>1451</v>
      </c>
      <c r="B97" s="897">
        <v>0</v>
      </c>
      <c r="C97" s="897">
        <v>0</v>
      </c>
      <c r="D97" s="897">
        <v>0</v>
      </c>
      <c r="E97" s="897">
        <v>0</v>
      </c>
      <c r="F97" s="897">
        <v>0</v>
      </c>
    </row>
    <row r="98" spans="1:6" s="757" customFormat="1" ht="13.5" customHeight="1" thickTop="1">
      <c r="A98" s="898" t="s">
        <v>1452</v>
      </c>
      <c r="B98" s="448">
        <v>0</v>
      </c>
      <c r="C98" s="448">
        <v>0</v>
      </c>
      <c r="D98" s="448">
        <v>0</v>
      </c>
      <c r="E98" s="448">
        <v>0</v>
      </c>
      <c r="F98" s="448">
        <v>0</v>
      </c>
    </row>
    <row r="99" spans="1:6" s="757" customFormat="1" ht="13.5" customHeight="1">
      <c r="A99" s="898" t="s">
        <v>1453</v>
      </c>
      <c r="B99" s="448">
        <v>0</v>
      </c>
      <c r="C99" s="448">
        <v>0</v>
      </c>
      <c r="D99" s="448">
        <v>0</v>
      </c>
      <c r="E99" s="448">
        <v>0</v>
      </c>
      <c r="F99" s="448">
        <v>0</v>
      </c>
    </row>
    <row r="100" spans="1:6" s="757" customFormat="1" ht="13.5" customHeight="1">
      <c r="A100" s="898" t="s">
        <v>1454</v>
      </c>
      <c r="B100" s="448">
        <v>0</v>
      </c>
      <c r="C100" s="448">
        <v>0</v>
      </c>
      <c r="D100" s="448">
        <v>0</v>
      </c>
      <c r="E100" s="448">
        <v>0</v>
      </c>
      <c r="F100" s="448">
        <v>0</v>
      </c>
    </row>
    <row r="101" spans="1:6" s="757" customFormat="1" ht="13.5" customHeight="1">
      <c r="A101" s="898" t="s">
        <v>1455</v>
      </c>
      <c r="B101" s="448">
        <v>0</v>
      </c>
      <c r="C101" s="448">
        <v>0</v>
      </c>
      <c r="D101" s="448">
        <v>0</v>
      </c>
      <c r="E101" s="448">
        <v>0</v>
      </c>
      <c r="F101" s="448">
        <v>0</v>
      </c>
    </row>
    <row r="102" spans="1:6" s="757" customFormat="1" ht="13.5" customHeight="1">
      <c r="A102" s="898" t="s">
        <v>1464</v>
      </c>
      <c r="B102" s="439">
        <v>0</v>
      </c>
      <c r="C102" s="439">
        <v>0</v>
      </c>
      <c r="D102" s="439">
        <v>0</v>
      </c>
      <c r="E102" s="439">
        <v>0</v>
      </c>
      <c r="F102" s="439">
        <v>0</v>
      </c>
    </row>
    <row r="103" spans="1:6" s="757" customFormat="1" ht="13.5" customHeight="1" thickBot="1">
      <c r="A103" s="898" t="s">
        <v>1457</v>
      </c>
      <c r="B103" s="439">
        <v>0</v>
      </c>
      <c r="C103" s="439">
        <v>0</v>
      </c>
      <c r="D103" s="439">
        <v>0</v>
      </c>
      <c r="E103" s="439">
        <v>0</v>
      </c>
      <c r="F103" s="439">
        <v>0</v>
      </c>
    </row>
    <row r="104" spans="1:6" s="757" customFormat="1" ht="13.5" customHeight="1" thickTop="1" thickBot="1">
      <c r="A104" s="901" t="s">
        <v>90</v>
      </c>
      <c r="B104" s="896">
        <v>5546284.1310400004</v>
      </c>
      <c r="C104" s="896">
        <v>1465863.3242299999</v>
      </c>
      <c r="D104" s="896">
        <v>208.95726000000002</v>
      </c>
      <c r="E104" s="896">
        <v>24.893180000000001</v>
      </c>
      <c r="F104" s="896">
        <v>7012381.30571</v>
      </c>
    </row>
    <row r="105" spans="1:6" s="757" customFormat="1" ht="13.5" customHeight="1" thickTop="1" thickBot="1">
      <c r="A105" s="902" t="s">
        <v>743</v>
      </c>
      <c r="B105" s="897">
        <v>4832972.7509200005</v>
      </c>
      <c r="C105" s="897">
        <v>1311969.0871199998</v>
      </c>
      <c r="D105" s="897">
        <v>0</v>
      </c>
      <c r="E105" s="897">
        <v>24.893180000000001</v>
      </c>
      <c r="F105" s="897">
        <v>6144966.7312200004</v>
      </c>
    </row>
    <row r="106" spans="1:6" s="757" customFormat="1" ht="13.5" customHeight="1" thickTop="1">
      <c r="A106" s="56" t="s">
        <v>92</v>
      </c>
      <c r="B106" s="448">
        <v>42053.8485</v>
      </c>
      <c r="C106" s="448">
        <v>680.49067000000002</v>
      </c>
      <c r="D106" s="448">
        <v>0</v>
      </c>
      <c r="E106" s="448">
        <v>0</v>
      </c>
      <c r="F106" s="448">
        <v>42734.339169999999</v>
      </c>
    </row>
    <row r="107" spans="1:6" s="757" customFormat="1" ht="13.5" customHeight="1">
      <c r="A107" s="56" t="s">
        <v>93</v>
      </c>
      <c r="B107" s="448">
        <v>0</v>
      </c>
      <c r="C107" s="448">
        <v>0</v>
      </c>
      <c r="D107" s="448">
        <v>0</v>
      </c>
      <c r="E107" s="448">
        <v>0</v>
      </c>
      <c r="F107" s="448">
        <v>0</v>
      </c>
    </row>
    <row r="108" spans="1:6" s="757" customFormat="1" ht="13.5" customHeight="1">
      <c r="A108" s="56" t="s">
        <v>94</v>
      </c>
      <c r="B108" s="448">
        <v>42053.8485</v>
      </c>
      <c r="C108" s="448">
        <v>680.49067000000002</v>
      </c>
      <c r="D108" s="448">
        <v>0</v>
      </c>
      <c r="E108" s="448">
        <v>0</v>
      </c>
      <c r="F108" s="448">
        <v>42734.339169999999</v>
      </c>
    </row>
    <row r="109" spans="1:6" s="757" customFormat="1" ht="13.5" customHeight="1">
      <c r="A109" s="56" t="s">
        <v>95</v>
      </c>
      <c r="B109" s="448">
        <v>1659219.2099900001</v>
      </c>
      <c r="C109" s="448">
        <v>425042.18423000001</v>
      </c>
      <c r="D109" s="448">
        <v>0</v>
      </c>
      <c r="E109" s="448">
        <v>24.885200000000001</v>
      </c>
      <c r="F109" s="448">
        <v>2084286.27942</v>
      </c>
    </row>
    <row r="110" spans="1:6" s="757" customFormat="1" ht="13.5" customHeight="1">
      <c r="A110" s="56" t="s">
        <v>96</v>
      </c>
      <c r="B110" s="448">
        <v>2427623.5909000002</v>
      </c>
      <c r="C110" s="448">
        <v>600435.58877000003</v>
      </c>
      <c r="D110" s="448">
        <v>0</v>
      </c>
      <c r="E110" s="448">
        <v>0</v>
      </c>
      <c r="F110" s="448">
        <v>3028059.17967</v>
      </c>
    </row>
    <row r="111" spans="1:6" s="757" customFormat="1" ht="13.5" customHeight="1">
      <c r="A111" s="903" t="s">
        <v>97</v>
      </c>
      <c r="B111" s="448">
        <v>87878.654859999995</v>
      </c>
      <c r="C111" s="448">
        <v>39609.067139999999</v>
      </c>
      <c r="D111" s="448">
        <v>0</v>
      </c>
      <c r="E111" s="448">
        <v>0</v>
      </c>
      <c r="F111" s="448">
        <v>127487.72199999999</v>
      </c>
    </row>
    <row r="112" spans="1:6" s="757" customFormat="1" ht="13.5" customHeight="1">
      <c r="A112" s="903" t="s">
        <v>98</v>
      </c>
      <c r="B112" s="448">
        <v>1764.1983899999998</v>
      </c>
      <c r="C112" s="448">
        <v>2538.17029</v>
      </c>
      <c r="D112" s="448">
        <v>0</v>
      </c>
      <c r="E112" s="448">
        <v>0</v>
      </c>
      <c r="F112" s="448">
        <v>4302.3686799999996</v>
      </c>
    </row>
    <row r="113" spans="1:6" s="757" customFormat="1" ht="13.5" customHeight="1">
      <c r="A113" s="65" t="s">
        <v>99</v>
      </c>
      <c r="B113" s="448">
        <v>31281.146780000003</v>
      </c>
      <c r="C113" s="448">
        <v>4207.9553599999999</v>
      </c>
      <c r="D113" s="448">
        <v>0</v>
      </c>
      <c r="E113" s="448">
        <v>0</v>
      </c>
      <c r="F113" s="448">
        <v>35489.102140000003</v>
      </c>
    </row>
    <row r="114" spans="1:6" s="757" customFormat="1" ht="13.5" customHeight="1">
      <c r="A114" s="65" t="s">
        <v>100</v>
      </c>
      <c r="B114" s="448">
        <v>140482.2475</v>
      </c>
      <c r="C114" s="448">
        <v>27092.14849</v>
      </c>
      <c r="D114" s="448">
        <v>0</v>
      </c>
      <c r="E114" s="448">
        <v>0</v>
      </c>
      <c r="F114" s="448">
        <v>167574.39599000002</v>
      </c>
    </row>
    <row r="115" spans="1:6" s="757" customFormat="1" ht="13.5" customHeight="1">
      <c r="A115" s="65" t="s">
        <v>101</v>
      </c>
      <c r="B115" s="448">
        <v>358119.98362000001</v>
      </c>
      <c r="C115" s="448">
        <v>69696.096930000014</v>
      </c>
      <c r="D115" s="448">
        <v>0</v>
      </c>
      <c r="E115" s="448">
        <v>0</v>
      </c>
      <c r="F115" s="448">
        <v>427816.08055000001</v>
      </c>
    </row>
    <row r="116" spans="1:6" s="757" customFormat="1" ht="13.5" customHeight="1">
      <c r="A116" s="65" t="s">
        <v>102</v>
      </c>
      <c r="B116" s="448">
        <v>1034881.5814500001</v>
      </c>
      <c r="C116" s="448">
        <v>131174.50534999999</v>
      </c>
      <c r="D116" s="448">
        <v>0</v>
      </c>
      <c r="E116" s="448">
        <v>0</v>
      </c>
      <c r="F116" s="448">
        <v>1166056.0867999999</v>
      </c>
    </row>
    <row r="117" spans="1:6" s="757" customFormat="1" ht="13.5" customHeight="1">
      <c r="A117" s="65" t="s">
        <v>103</v>
      </c>
      <c r="B117" s="448">
        <v>365204.42806999997</v>
      </c>
      <c r="C117" s="448">
        <v>152758.51785</v>
      </c>
      <c r="D117" s="448">
        <v>0</v>
      </c>
      <c r="E117" s="448">
        <v>0</v>
      </c>
      <c r="F117" s="448">
        <v>517962.94592000003</v>
      </c>
    </row>
    <row r="118" spans="1:6" s="757" customFormat="1" ht="13.5" customHeight="1">
      <c r="A118" s="65" t="s">
        <v>104</v>
      </c>
      <c r="B118" s="448">
        <v>408011.35023000004</v>
      </c>
      <c r="C118" s="448">
        <v>173359.12736000001</v>
      </c>
      <c r="D118" s="448">
        <v>0</v>
      </c>
      <c r="E118" s="448">
        <v>0</v>
      </c>
      <c r="F118" s="448">
        <v>581370.47759000002</v>
      </c>
    </row>
    <row r="119" spans="1:6" s="757" customFormat="1" ht="13.5" customHeight="1">
      <c r="A119" s="411" t="s">
        <v>105</v>
      </c>
      <c r="B119" s="448">
        <v>184781.83234999998</v>
      </c>
      <c r="C119" s="448">
        <v>63264.294020000001</v>
      </c>
      <c r="D119" s="448">
        <v>0</v>
      </c>
      <c r="E119" s="448">
        <v>7.980000000000001E-3</v>
      </c>
      <c r="F119" s="448">
        <v>248046.13435000001</v>
      </c>
    </row>
    <row r="120" spans="1:6" s="757" customFormat="1" ht="13.5" customHeight="1">
      <c r="A120" s="411" t="s">
        <v>106</v>
      </c>
      <c r="B120" s="448">
        <v>434200.50776999997</v>
      </c>
      <c r="C120" s="448">
        <v>210453.63453000001</v>
      </c>
      <c r="D120" s="448">
        <v>0</v>
      </c>
      <c r="E120" s="448">
        <v>0</v>
      </c>
      <c r="F120" s="448">
        <v>644654.14229999995</v>
      </c>
    </row>
    <row r="121" spans="1:6" s="757" customFormat="1" ht="13.5" customHeight="1" thickBot="1">
      <c r="A121" s="56" t="s">
        <v>107</v>
      </c>
      <c r="B121" s="448">
        <v>85093.761409999992</v>
      </c>
      <c r="C121" s="448">
        <v>12092.894900000001</v>
      </c>
      <c r="D121" s="448">
        <v>0</v>
      </c>
      <c r="E121" s="448">
        <v>0</v>
      </c>
      <c r="F121" s="448">
        <v>97186.656310000006</v>
      </c>
    </row>
    <row r="122" spans="1:6" s="757" customFormat="1" ht="13.5" customHeight="1" thickTop="1" thickBot="1">
      <c r="A122" s="904" t="s">
        <v>108</v>
      </c>
      <c r="B122" s="896">
        <v>51.114839999999994</v>
      </c>
      <c r="C122" s="896">
        <v>76.246100000000013</v>
      </c>
      <c r="D122" s="896">
        <v>0</v>
      </c>
      <c r="E122" s="896">
        <v>0</v>
      </c>
      <c r="F122" s="896">
        <v>127.36094</v>
      </c>
    </row>
    <row r="123" spans="1:6" s="757" customFormat="1" ht="13.5" customHeight="1" thickTop="1" thickBot="1">
      <c r="A123" s="902" t="s">
        <v>109</v>
      </c>
      <c r="B123" s="897">
        <v>0</v>
      </c>
      <c r="C123" s="897">
        <v>0</v>
      </c>
      <c r="D123" s="897">
        <v>0</v>
      </c>
      <c r="E123" s="897">
        <v>0</v>
      </c>
      <c r="F123" s="897">
        <v>0</v>
      </c>
    </row>
    <row r="124" spans="1:6" s="757" customFormat="1" ht="13.5" customHeight="1" thickTop="1">
      <c r="A124" s="56" t="s">
        <v>110</v>
      </c>
      <c r="B124" s="448">
        <v>0</v>
      </c>
      <c r="C124" s="448">
        <v>0</v>
      </c>
      <c r="D124" s="448">
        <v>0</v>
      </c>
      <c r="E124" s="448">
        <v>0</v>
      </c>
      <c r="F124" s="448">
        <v>0</v>
      </c>
    </row>
    <row r="125" spans="1:6" s="757" customFormat="1" ht="13.5" customHeight="1">
      <c r="A125" s="56" t="s">
        <v>111</v>
      </c>
      <c r="B125" s="448">
        <v>0</v>
      </c>
      <c r="C125" s="448">
        <v>0</v>
      </c>
      <c r="D125" s="448">
        <v>0</v>
      </c>
      <c r="E125" s="448">
        <v>0</v>
      </c>
      <c r="F125" s="448">
        <v>0</v>
      </c>
    </row>
    <row r="126" spans="1:6" s="757" customFormat="1" ht="13.5" customHeight="1">
      <c r="A126" s="56" t="s">
        <v>112</v>
      </c>
      <c r="B126" s="448">
        <v>0</v>
      </c>
      <c r="C126" s="448">
        <v>0</v>
      </c>
      <c r="D126" s="448">
        <v>0</v>
      </c>
      <c r="E126" s="448">
        <v>0</v>
      </c>
      <c r="F126" s="448">
        <v>0</v>
      </c>
    </row>
    <row r="127" spans="1:6" s="757" customFormat="1" ht="13.5" customHeight="1">
      <c r="A127" s="56" t="s">
        <v>113</v>
      </c>
      <c r="B127" s="448">
        <v>0</v>
      </c>
      <c r="C127" s="448">
        <v>0</v>
      </c>
      <c r="D127" s="448">
        <v>0</v>
      </c>
      <c r="E127" s="448">
        <v>0</v>
      </c>
      <c r="F127" s="448">
        <v>0</v>
      </c>
    </row>
    <row r="128" spans="1:6" s="757" customFormat="1" ht="13.5" customHeight="1">
      <c r="A128" s="56" t="s">
        <v>114</v>
      </c>
      <c r="B128" s="448">
        <v>0</v>
      </c>
      <c r="C128" s="448">
        <v>0</v>
      </c>
      <c r="D128" s="448">
        <v>0</v>
      </c>
      <c r="E128" s="448">
        <v>0</v>
      </c>
      <c r="F128" s="448">
        <v>0</v>
      </c>
    </row>
    <row r="129" spans="1:6" s="757" customFormat="1" ht="13.5" customHeight="1" thickBot="1">
      <c r="A129" s="56" t="s">
        <v>115</v>
      </c>
      <c r="B129" s="448">
        <v>0</v>
      </c>
      <c r="C129" s="448">
        <v>0</v>
      </c>
      <c r="D129" s="448">
        <v>0</v>
      </c>
      <c r="E129" s="448">
        <v>0</v>
      </c>
      <c r="F129" s="448">
        <v>0</v>
      </c>
    </row>
    <row r="130" spans="1:6" s="757" customFormat="1" ht="13.5" customHeight="1" thickTop="1" thickBot="1">
      <c r="A130" s="902" t="s">
        <v>116</v>
      </c>
      <c r="B130" s="897">
        <v>400836.88714000001</v>
      </c>
      <c r="C130" s="897">
        <v>70716.435249999995</v>
      </c>
      <c r="D130" s="897">
        <v>208.95726000000002</v>
      </c>
      <c r="E130" s="897">
        <v>0</v>
      </c>
      <c r="F130" s="897">
        <v>471762.27964999998</v>
      </c>
    </row>
    <row r="131" spans="1:6" s="757" customFormat="1" ht="13.5" customHeight="1" thickTop="1">
      <c r="A131" s="56" t="s">
        <v>117</v>
      </c>
      <c r="B131" s="448">
        <v>0</v>
      </c>
      <c r="C131" s="448">
        <v>0</v>
      </c>
      <c r="D131" s="448">
        <v>0</v>
      </c>
      <c r="E131" s="448">
        <v>0</v>
      </c>
      <c r="F131" s="448">
        <v>0</v>
      </c>
    </row>
    <row r="132" spans="1:6" s="757" customFormat="1" ht="13.5" customHeight="1">
      <c r="A132" s="56" t="s">
        <v>1465</v>
      </c>
      <c r="B132" s="448">
        <v>0</v>
      </c>
      <c r="C132" s="448">
        <v>0</v>
      </c>
      <c r="D132" s="448">
        <v>0</v>
      </c>
      <c r="E132" s="448">
        <v>0</v>
      </c>
      <c r="F132" s="448">
        <v>0</v>
      </c>
    </row>
    <row r="133" spans="1:6" s="757" customFormat="1" ht="13.5" customHeight="1">
      <c r="A133" s="56" t="s">
        <v>119</v>
      </c>
      <c r="B133" s="448">
        <v>0</v>
      </c>
      <c r="C133" s="448">
        <v>2339.6592500000002</v>
      </c>
      <c r="D133" s="448">
        <v>0</v>
      </c>
      <c r="E133" s="448">
        <v>0</v>
      </c>
      <c r="F133" s="448">
        <v>2339.6592500000002</v>
      </c>
    </row>
    <row r="134" spans="1:6" s="757" customFormat="1" ht="13.5" customHeight="1">
      <c r="A134" s="56" t="s">
        <v>1314</v>
      </c>
      <c r="B134" s="448">
        <v>47345.833909999994</v>
      </c>
      <c r="C134" s="448">
        <v>923.19581999999991</v>
      </c>
      <c r="D134" s="448">
        <v>208.95726000000002</v>
      </c>
      <c r="E134" s="448">
        <v>0</v>
      </c>
      <c r="F134" s="448">
        <v>48477.986990000005</v>
      </c>
    </row>
    <row r="135" spans="1:6" s="757" customFormat="1" ht="13.5" customHeight="1">
      <c r="A135" s="56" t="s">
        <v>120</v>
      </c>
      <c r="B135" s="448">
        <v>304587.30810000002</v>
      </c>
      <c r="C135" s="448">
        <v>36108.682909999996</v>
      </c>
      <c r="D135" s="448">
        <v>0</v>
      </c>
      <c r="E135" s="448">
        <v>0</v>
      </c>
      <c r="F135" s="448">
        <v>340695.99101</v>
      </c>
    </row>
    <row r="136" spans="1:6" s="757" customFormat="1" ht="13.5" customHeight="1">
      <c r="A136" s="56" t="s">
        <v>121</v>
      </c>
      <c r="B136" s="448">
        <v>0</v>
      </c>
      <c r="C136" s="448">
        <v>0</v>
      </c>
      <c r="D136" s="448">
        <v>0</v>
      </c>
      <c r="E136" s="448">
        <v>0</v>
      </c>
      <c r="F136" s="448">
        <v>0</v>
      </c>
    </row>
    <row r="137" spans="1:6" s="757" customFormat="1" ht="13.5" customHeight="1">
      <c r="A137" s="56" t="s">
        <v>122</v>
      </c>
      <c r="B137" s="448">
        <v>40384.102340000005</v>
      </c>
      <c r="C137" s="448">
        <v>30086.091</v>
      </c>
      <c r="D137" s="448">
        <v>0</v>
      </c>
      <c r="E137" s="448">
        <v>0</v>
      </c>
      <c r="F137" s="448">
        <v>70470.193339999998</v>
      </c>
    </row>
    <row r="138" spans="1:6" s="757" customFormat="1" ht="13.5" customHeight="1" thickBot="1">
      <c r="A138" s="56" t="s">
        <v>123</v>
      </c>
      <c r="B138" s="448">
        <v>8519.6427899999999</v>
      </c>
      <c r="C138" s="448">
        <v>1258.80627</v>
      </c>
      <c r="D138" s="448">
        <v>0</v>
      </c>
      <c r="E138" s="448">
        <v>0</v>
      </c>
      <c r="F138" s="448">
        <v>9778.4490600000008</v>
      </c>
    </row>
    <row r="139" spans="1:6" s="757" customFormat="1" ht="13.5" customHeight="1" thickTop="1" thickBot="1">
      <c r="A139" s="902" t="s">
        <v>124</v>
      </c>
      <c r="B139" s="897">
        <v>172718.67563999997</v>
      </c>
      <c r="C139" s="897">
        <v>30159.321110000001</v>
      </c>
      <c r="D139" s="897">
        <v>0</v>
      </c>
      <c r="E139" s="897">
        <v>0</v>
      </c>
      <c r="F139" s="897">
        <v>202877.99674999999</v>
      </c>
    </row>
    <row r="140" spans="1:6" s="757" customFormat="1" ht="13.5" customHeight="1" thickTop="1">
      <c r="A140" s="56" t="s">
        <v>58</v>
      </c>
      <c r="B140" s="448">
        <v>114.50854</v>
      </c>
      <c r="C140" s="448">
        <v>80.786709999999999</v>
      </c>
      <c r="D140" s="448">
        <v>0</v>
      </c>
      <c r="E140" s="448">
        <v>0</v>
      </c>
      <c r="F140" s="448">
        <v>195.29525000000001</v>
      </c>
    </row>
    <row r="141" spans="1:6" s="757" customFormat="1" ht="13.5" customHeight="1">
      <c r="A141" s="56" t="s">
        <v>60</v>
      </c>
      <c r="B141" s="448">
        <v>67421.446799999991</v>
      </c>
      <c r="C141" s="448">
        <v>12616.516539999999</v>
      </c>
      <c r="D141" s="448">
        <v>0</v>
      </c>
      <c r="E141" s="448">
        <v>0</v>
      </c>
      <c r="F141" s="448">
        <v>80037.963340000002</v>
      </c>
    </row>
    <row r="142" spans="1:6" s="757" customFormat="1" ht="13.5" customHeight="1">
      <c r="A142" s="56" t="s">
        <v>125</v>
      </c>
      <c r="B142" s="448">
        <v>102639.54399999999</v>
      </c>
      <c r="C142" s="448">
        <v>16954.244989999999</v>
      </c>
      <c r="D142" s="448">
        <v>0</v>
      </c>
      <c r="E142" s="448">
        <v>0</v>
      </c>
      <c r="F142" s="448">
        <v>119593.78899</v>
      </c>
    </row>
    <row r="143" spans="1:6" s="757" customFormat="1" ht="13.5" customHeight="1">
      <c r="A143" s="56" t="s">
        <v>87</v>
      </c>
      <c r="B143" s="448">
        <v>2543.1762999999996</v>
      </c>
      <c r="C143" s="448">
        <v>507.77287000000001</v>
      </c>
      <c r="D143" s="448">
        <v>0</v>
      </c>
      <c r="E143" s="448">
        <v>0</v>
      </c>
      <c r="F143" s="448">
        <v>3050.9491699999999</v>
      </c>
    </row>
    <row r="144" spans="1:6" s="757" customFormat="1" ht="13.5" customHeight="1" thickBot="1">
      <c r="A144" s="56" t="s">
        <v>126</v>
      </c>
      <c r="B144" s="448">
        <v>0</v>
      </c>
      <c r="C144" s="448">
        <v>0</v>
      </c>
      <c r="D144" s="448">
        <v>0</v>
      </c>
      <c r="E144" s="448">
        <v>0</v>
      </c>
      <c r="F144" s="448">
        <v>0</v>
      </c>
    </row>
    <row r="145" spans="1:6" s="757" customFormat="1" ht="13.5" customHeight="1" thickTop="1" thickBot="1">
      <c r="A145" s="902" t="s">
        <v>127</v>
      </c>
      <c r="B145" s="897">
        <v>95412.84706</v>
      </c>
      <c r="C145" s="897">
        <v>51060.12442</v>
      </c>
      <c r="D145" s="897">
        <v>0</v>
      </c>
      <c r="E145" s="897">
        <v>0</v>
      </c>
      <c r="F145" s="897">
        <v>146472.97147999998</v>
      </c>
    </row>
    <row r="146" spans="1:6" s="757" customFormat="1" ht="13.5" customHeight="1" thickTop="1">
      <c r="A146" s="56" t="s">
        <v>128</v>
      </c>
      <c r="B146" s="448">
        <v>78.423109999999994</v>
      </c>
      <c r="C146" s="448">
        <v>9.6039999999999992</v>
      </c>
      <c r="D146" s="448">
        <v>0</v>
      </c>
      <c r="E146" s="448">
        <v>0</v>
      </c>
      <c r="F146" s="448">
        <v>88.027110000000008</v>
      </c>
    </row>
    <row r="147" spans="1:6" s="757" customFormat="1" ht="13.5" customHeight="1">
      <c r="A147" s="56" t="s">
        <v>129</v>
      </c>
      <c r="B147" s="448">
        <v>0</v>
      </c>
      <c r="C147" s="448">
        <v>0</v>
      </c>
      <c r="D147" s="448">
        <v>0</v>
      </c>
      <c r="E147" s="448">
        <v>0</v>
      </c>
      <c r="F147" s="448">
        <v>0</v>
      </c>
    </row>
    <row r="148" spans="1:6" s="757" customFormat="1" ht="13.5" customHeight="1">
      <c r="A148" s="56" t="s">
        <v>130</v>
      </c>
      <c r="B148" s="448">
        <v>43739.40928</v>
      </c>
      <c r="C148" s="448">
        <v>39418.401729999998</v>
      </c>
      <c r="D148" s="448">
        <v>0</v>
      </c>
      <c r="E148" s="448">
        <v>0</v>
      </c>
      <c r="F148" s="448">
        <v>83157.811010000005</v>
      </c>
    </row>
    <row r="149" spans="1:6" s="757" customFormat="1" ht="13.5" customHeight="1">
      <c r="A149" s="56" t="s">
        <v>131</v>
      </c>
      <c r="B149" s="448">
        <v>46918.934729999994</v>
      </c>
      <c r="C149" s="448">
        <v>10142.089880000001</v>
      </c>
      <c r="D149" s="448">
        <v>0</v>
      </c>
      <c r="E149" s="448">
        <v>0</v>
      </c>
      <c r="F149" s="448">
        <v>57061.02461</v>
      </c>
    </row>
    <row r="150" spans="1:6" s="757" customFormat="1" ht="13.5" customHeight="1" thickBot="1">
      <c r="A150" s="56" t="s">
        <v>132</v>
      </c>
      <c r="B150" s="448">
        <v>4676.0799400000005</v>
      </c>
      <c r="C150" s="448">
        <v>1490.02881</v>
      </c>
      <c r="D150" s="448">
        <v>0</v>
      </c>
      <c r="E150" s="448">
        <v>0</v>
      </c>
      <c r="F150" s="448">
        <v>6166.1087500000003</v>
      </c>
    </row>
    <row r="151" spans="1:6" s="757" customFormat="1" ht="13.5" customHeight="1" thickTop="1" thickBot="1">
      <c r="A151" s="902" t="s">
        <v>133</v>
      </c>
      <c r="B151" s="897">
        <v>44228.356090000001</v>
      </c>
      <c r="C151" s="897">
        <v>0</v>
      </c>
      <c r="D151" s="897">
        <v>0</v>
      </c>
      <c r="E151" s="897">
        <v>0</v>
      </c>
      <c r="F151" s="897">
        <v>44228.356090000001</v>
      </c>
    </row>
    <row r="152" spans="1:6" s="757" customFormat="1" ht="13.5" customHeight="1" thickTop="1">
      <c r="A152" s="56" t="s">
        <v>134</v>
      </c>
      <c r="B152" s="448">
        <v>0</v>
      </c>
      <c r="C152" s="448">
        <v>0</v>
      </c>
      <c r="D152" s="448">
        <v>0</v>
      </c>
      <c r="E152" s="448">
        <v>0</v>
      </c>
      <c r="F152" s="448">
        <v>0</v>
      </c>
    </row>
    <row r="153" spans="1:6" s="757" customFormat="1" ht="13.5" customHeight="1">
      <c r="A153" s="56" t="s">
        <v>135</v>
      </c>
      <c r="B153" s="448">
        <v>0</v>
      </c>
      <c r="C153" s="448">
        <v>0</v>
      </c>
      <c r="D153" s="448">
        <v>0</v>
      </c>
      <c r="E153" s="448">
        <v>0</v>
      </c>
      <c r="F153" s="448">
        <v>0</v>
      </c>
    </row>
    <row r="154" spans="1:6" s="757" customFormat="1" ht="13.5" customHeight="1">
      <c r="A154" s="56" t="s">
        <v>136</v>
      </c>
      <c r="B154" s="448">
        <v>41065.805520000002</v>
      </c>
      <c r="C154" s="448">
        <v>0</v>
      </c>
      <c r="D154" s="448">
        <v>0</v>
      </c>
      <c r="E154" s="448">
        <v>0</v>
      </c>
      <c r="F154" s="448">
        <v>41065.805520000002</v>
      </c>
    </row>
    <row r="155" spans="1:6" s="757" customFormat="1" ht="13.5" customHeight="1" thickBot="1">
      <c r="A155" s="56" t="s">
        <v>137</v>
      </c>
      <c r="B155" s="448">
        <v>3162.5505699999999</v>
      </c>
      <c r="C155" s="448">
        <v>0</v>
      </c>
      <c r="D155" s="448">
        <v>0</v>
      </c>
      <c r="E155" s="448">
        <v>0</v>
      </c>
      <c r="F155" s="448">
        <v>3162.5505699999999</v>
      </c>
    </row>
    <row r="156" spans="1:6" s="757" customFormat="1" ht="13.5" customHeight="1" thickTop="1" thickBot="1">
      <c r="A156" s="902" t="s">
        <v>138</v>
      </c>
      <c r="B156" s="897">
        <v>63.49935</v>
      </c>
      <c r="C156" s="897">
        <v>1882.11023</v>
      </c>
      <c r="D156" s="897">
        <v>0</v>
      </c>
      <c r="E156" s="897">
        <v>0</v>
      </c>
      <c r="F156" s="897">
        <v>1945.6095800000001</v>
      </c>
    </row>
    <row r="157" spans="1:6" s="757" customFormat="1" ht="13.5" customHeight="1" thickTop="1">
      <c r="A157" s="56" t="s">
        <v>139</v>
      </c>
      <c r="B157" s="448">
        <v>63.49935</v>
      </c>
      <c r="C157" s="448">
        <v>1882.11023</v>
      </c>
      <c r="D157" s="448">
        <v>0</v>
      </c>
      <c r="E157" s="448">
        <v>0</v>
      </c>
      <c r="F157" s="448">
        <v>1945.6095800000001</v>
      </c>
    </row>
    <row r="158" spans="1:6" s="757" customFormat="1" ht="13.5" customHeight="1">
      <c r="A158" s="56" t="s">
        <v>140</v>
      </c>
      <c r="B158" s="448">
        <v>63.49935</v>
      </c>
      <c r="C158" s="448">
        <v>0</v>
      </c>
      <c r="D158" s="448">
        <v>0</v>
      </c>
      <c r="E158" s="448">
        <v>0</v>
      </c>
      <c r="F158" s="448">
        <v>63.49935</v>
      </c>
    </row>
    <row r="159" spans="1:6" s="757" customFormat="1" ht="13.5" customHeight="1">
      <c r="A159" s="56" t="s">
        <v>141</v>
      </c>
      <c r="B159" s="448">
        <v>0</v>
      </c>
      <c r="C159" s="448">
        <v>1851.2402299999999</v>
      </c>
      <c r="D159" s="448">
        <v>0</v>
      </c>
      <c r="E159" s="448">
        <v>0</v>
      </c>
      <c r="F159" s="448">
        <v>1851.2402299999999</v>
      </c>
    </row>
    <row r="160" spans="1:6" s="757" customFormat="1" ht="13.5" customHeight="1">
      <c r="A160" s="56" t="s">
        <v>142</v>
      </c>
      <c r="B160" s="448">
        <v>0</v>
      </c>
      <c r="C160" s="448">
        <v>0</v>
      </c>
      <c r="D160" s="448">
        <v>0</v>
      </c>
      <c r="E160" s="448">
        <v>0</v>
      </c>
      <c r="F160" s="448">
        <v>0</v>
      </c>
    </row>
    <row r="161" spans="1:6" s="757" customFormat="1" ht="13.5" customHeight="1">
      <c r="A161" s="56" t="s">
        <v>143</v>
      </c>
      <c r="B161" s="448">
        <v>0</v>
      </c>
      <c r="C161" s="448">
        <v>0</v>
      </c>
      <c r="D161" s="448">
        <v>0</v>
      </c>
      <c r="E161" s="448">
        <v>0</v>
      </c>
      <c r="F161" s="448">
        <v>0</v>
      </c>
    </row>
    <row r="162" spans="1:6" s="757" customFormat="1" ht="13.5" customHeight="1">
      <c r="A162" s="56" t="s">
        <v>144</v>
      </c>
      <c r="B162" s="448">
        <v>0</v>
      </c>
      <c r="C162" s="448">
        <v>30.87</v>
      </c>
      <c r="D162" s="448">
        <v>0</v>
      </c>
      <c r="E162" s="448">
        <v>0</v>
      </c>
      <c r="F162" s="448">
        <v>30.87</v>
      </c>
    </row>
    <row r="163" spans="1:6" s="757" customFormat="1" ht="13.5" customHeight="1">
      <c r="A163" s="56" t="s">
        <v>145</v>
      </c>
      <c r="B163" s="448">
        <v>0</v>
      </c>
      <c r="C163" s="448">
        <v>0</v>
      </c>
      <c r="D163" s="448">
        <v>0</v>
      </c>
      <c r="E163" s="448">
        <v>0</v>
      </c>
      <c r="F163" s="448">
        <v>0</v>
      </c>
    </row>
    <row r="164" spans="1:6" s="757" customFormat="1" ht="13.5" customHeight="1" thickBot="1">
      <c r="A164" s="56" t="s">
        <v>146</v>
      </c>
      <c r="B164" s="439">
        <v>0</v>
      </c>
      <c r="C164" s="439">
        <v>0</v>
      </c>
      <c r="D164" s="439">
        <v>0</v>
      </c>
      <c r="E164" s="439">
        <v>0</v>
      </c>
      <c r="F164" s="439">
        <v>0</v>
      </c>
    </row>
    <row r="165" spans="1:6" s="757" customFormat="1" ht="13.5" customHeight="1" thickTop="1" thickBot="1">
      <c r="A165" s="905" t="s">
        <v>147</v>
      </c>
      <c r="B165" s="897">
        <v>1052395.12481</v>
      </c>
      <c r="C165" s="897">
        <v>0</v>
      </c>
      <c r="D165" s="897">
        <v>0</v>
      </c>
      <c r="E165" s="897">
        <v>0</v>
      </c>
      <c r="F165" s="897">
        <v>1052395.12481</v>
      </c>
    </row>
    <row r="166" spans="1:6" s="757" customFormat="1" ht="13.5" customHeight="1" thickTop="1">
      <c r="A166" s="906" t="s">
        <v>148</v>
      </c>
      <c r="B166" s="448">
        <v>379691.45812999998</v>
      </c>
      <c r="C166" s="448">
        <v>0</v>
      </c>
      <c r="D166" s="448">
        <v>0</v>
      </c>
      <c r="E166" s="448">
        <v>0</v>
      </c>
      <c r="F166" s="448">
        <v>379691.45812999998</v>
      </c>
    </row>
    <row r="167" spans="1:6" s="757" customFormat="1" ht="13.5" customHeight="1">
      <c r="A167" s="56" t="s">
        <v>149</v>
      </c>
      <c r="B167" s="448">
        <v>379691.45812999998</v>
      </c>
      <c r="C167" s="448">
        <v>0</v>
      </c>
      <c r="D167" s="448">
        <v>0</v>
      </c>
      <c r="E167" s="448">
        <v>0</v>
      </c>
      <c r="F167" s="448">
        <v>379691.45812999998</v>
      </c>
    </row>
    <row r="168" spans="1:6" s="757" customFormat="1" ht="13.5" customHeight="1">
      <c r="A168" s="56" t="s">
        <v>150</v>
      </c>
      <c r="B168" s="448">
        <v>0</v>
      </c>
      <c r="C168" s="448">
        <v>0</v>
      </c>
      <c r="D168" s="448">
        <v>0</v>
      </c>
      <c r="E168" s="448">
        <v>0</v>
      </c>
      <c r="F168" s="448">
        <v>0</v>
      </c>
    </row>
    <row r="169" spans="1:6" s="757" customFormat="1" ht="13.5" customHeight="1">
      <c r="A169" s="56" t="s">
        <v>151</v>
      </c>
      <c r="B169" s="448">
        <v>0</v>
      </c>
      <c r="C169" s="448">
        <v>0</v>
      </c>
      <c r="D169" s="448">
        <v>0</v>
      </c>
      <c r="E169" s="448">
        <v>0</v>
      </c>
      <c r="F169" s="448">
        <v>0</v>
      </c>
    </row>
    <row r="170" spans="1:6" s="757" customFormat="1" ht="13.5" customHeight="1">
      <c r="A170" s="906" t="s">
        <v>152</v>
      </c>
      <c r="B170" s="448">
        <v>19569.67571</v>
      </c>
      <c r="C170" s="448">
        <v>0</v>
      </c>
      <c r="D170" s="448">
        <v>0</v>
      </c>
      <c r="E170" s="448">
        <v>0</v>
      </c>
      <c r="F170" s="448">
        <v>19569.67571</v>
      </c>
    </row>
    <row r="171" spans="1:6" s="757" customFormat="1" ht="13.5" customHeight="1">
      <c r="A171" s="56" t="s">
        <v>153</v>
      </c>
      <c r="B171" s="448">
        <v>0</v>
      </c>
      <c r="C171" s="448">
        <v>0</v>
      </c>
      <c r="D171" s="448">
        <v>0</v>
      </c>
      <c r="E171" s="448">
        <v>0</v>
      </c>
      <c r="F171" s="448">
        <v>0</v>
      </c>
    </row>
    <row r="172" spans="1:6" s="757" customFormat="1" ht="13.5" customHeight="1">
      <c r="A172" s="56" t="s">
        <v>154</v>
      </c>
      <c r="B172" s="448">
        <v>2568.2508399999997</v>
      </c>
      <c r="C172" s="448">
        <v>0</v>
      </c>
      <c r="D172" s="448">
        <v>0</v>
      </c>
      <c r="E172" s="448">
        <v>0</v>
      </c>
      <c r="F172" s="448">
        <v>2568.2508399999997</v>
      </c>
    </row>
    <row r="173" spans="1:6" s="757" customFormat="1" ht="13.5" customHeight="1">
      <c r="A173" s="56" t="s">
        <v>155</v>
      </c>
      <c r="B173" s="448">
        <v>17001.424870000003</v>
      </c>
      <c r="C173" s="448">
        <v>0</v>
      </c>
      <c r="D173" s="448">
        <v>0</v>
      </c>
      <c r="E173" s="448">
        <v>0</v>
      </c>
      <c r="F173" s="448">
        <v>17001.424870000003</v>
      </c>
    </row>
    <row r="174" spans="1:6" s="757" customFormat="1" ht="13.5" customHeight="1">
      <c r="A174" s="906" t="s">
        <v>156</v>
      </c>
      <c r="B174" s="448">
        <v>0</v>
      </c>
      <c r="C174" s="448">
        <v>0</v>
      </c>
      <c r="D174" s="448">
        <v>0</v>
      </c>
      <c r="E174" s="448">
        <v>0</v>
      </c>
      <c r="F174" s="448">
        <v>0</v>
      </c>
    </row>
    <row r="175" spans="1:6" s="757" customFormat="1" ht="13.5" customHeight="1">
      <c r="A175" s="56" t="s">
        <v>157</v>
      </c>
      <c r="B175" s="448">
        <v>0</v>
      </c>
      <c r="C175" s="448">
        <v>0</v>
      </c>
      <c r="D175" s="448">
        <v>0</v>
      </c>
      <c r="E175" s="448">
        <v>0</v>
      </c>
      <c r="F175" s="448">
        <v>0</v>
      </c>
    </row>
    <row r="176" spans="1:6" s="757" customFormat="1" ht="13.5" customHeight="1">
      <c r="A176" s="56" t="s">
        <v>158</v>
      </c>
      <c r="B176" s="448">
        <v>0</v>
      </c>
      <c r="C176" s="448">
        <v>0</v>
      </c>
      <c r="D176" s="448">
        <v>0</v>
      </c>
      <c r="E176" s="448">
        <v>0</v>
      </c>
      <c r="F176" s="448">
        <v>0</v>
      </c>
    </row>
    <row r="177" spans="1:6" s="757" customFormat="1" ht="13.5" customHeight="1">
      <c r="A177" s="56" t="s">
        <v>159</v>
      </c>
      <c r="B177" s="448">
        <v>0</v>
      </c>
      <c r="C177" s="448">
        <v>0</v>
      </c>
      <c r="D177" s="448">
        <v>0</v>
      </c>
      <c r="E177" s="448">
        <v>0</v>
      </c>
      <c r="F177" s="448">
        <v>0</v>
      </c>
    </row>
    <row r="178" spans="1:6" s="757" customFormat="1" ht="13.5" customHeight="1">
      <c r="A178" s="906" t="s">
        <v>160</v>
      </c>
      <c r="B178" s="448">
        <v>607135.10571999999</v>
      </c>
      <c r="C178" s="448">
        <v>0</v>
      </c>
      <c r="D178" s="448">
        <v>0</v>
      </c>
      <c r="E178" s="448">
        <v>0</v>
      </c>
      <c r="F178" s="448">
        <v>607135.10571999999</v>
      </c>
    </row>
    <row r="179" spans="1:6" s="757" customFormat="1" ht="13.5" customHeight="1">
      <c r="A179" s="56" t="s">
        <v>161</v>
      </c>
      <c r="B179" s="448">
        <v>261967.63106000001</v>
      </c>
      <c r="C179" s="448">
        <v>0</v>
      </c>
      <c r="D179" s="448">
        <v>0</v>
      </c>
      <c r="E179" s="448">
        <v>0</v>
      </c>
      <c r="F179" s="448">
        <v>261967.63106000001</v>
      </c>
    </row>
    <row r="180" spans="1:6" s="757" customFormat="1" ht="13.5" customHeight="1">
      <c r="A180" s="56" t="s">
        <v>162</v>
      </c>
      <c r="B180" s="448">
        <v>212678.18262000001</v>
      </c>
      <c r="C180" s="448">
        <v>0</v>
      </c>
      <c r="D180" s="448">
        <v>0</v>
      </c>
      <c r="E180" s="448">
        <v>0</v>
      </c>
      <c r="F180" s="448">
        <v>212678.18262000001</v>
      </c>
    </row>
    <row r="181" spans="1:6" s="757" customFormat="1" ht="13.5" customHeight="1">
      <c r="A181" s="56" t="s">
        <v>163</v>
      </c>
      <c r="B181" s="448">
        <v>132489.29204</v>
      </c>
      <c r="C181" s="448">
        <v>0</v>
      </c>
      <c r="D181" s="448">
        <v>0</v>
      </c>
      <c r="E181" s="448">
        <v>0</v>
      </c>
      <c r="F181" s="448">
        <v>132489.29204</v>
      </c>
    </row>
    <row r="182" spans="1:6" s="757" customFormat="1" ht="13.5" customHeight="1">
      <c r="A182" s="906" t="s">
        <v>164</v>
      </c>
      <c r="B182" s="448">
        <v>45998.885249999999</v>
      </c>
      <c r="C182" s="448">
        <v>0</v>
      </c>
      <c r="D182" s="448">
        <v>0</v>
      </c>
      <c r="E182" s="448">
        <v>0</v>
      </c>
      <c r="F182" s="448">
        <v>45998.885249999999</v>
      </c>
    </row>
    <row r="183" spans="1:6" s="757" customFormat="1" ht="13.5" customHeight="1">
      <c r="A183" s="56" t="s">
        <v>165</v>
      </c>
      <c r="B183" s="448">
        <v>39004.17439</v>
      </c>
      <c r="C183" s="448">
        <v>0</v>
      </c>
      <c r="D183" s="448">
        <v>0</v>
      </c>
      <c r="E183" s="448">
        <v>0</v>
      </c>
      <c r="F183" s="448">
        <v>39004.17439</v>
      </c>
    </row>
    <row r="184" spans="1:6" s="757" customFormat="1" ht="13.5" customHeight="1" thickBot="1">
      <c r="A184" s="56" t="s">
        <v>166</v>
      </c>
      <c r="B184" s="448">
        <v>6994.7108600000001</v>
      </c>
      <c r="C184" s="448">
        <v>0</v>
      </c>
      <c r="D184" s="448">
        <v>0</v>
      </c>
      <c r="E184" s="448">
        <v>0</v>
      </c>
      <c r="F184" s="448">
        <v>6994.7108600000001</v>
      </c>
    </row>
    <row r="185" spans="1:6" s="757" customFormat="1" ht="13.5" customHeight="1" thickTop="1" thickBot="1">
      <c r="A185" s="907" t="s">
        <v>167</v>
      </c>
      <c r="B185" s="896">
        <v>6598679.2558500003</v>
      </c>
      <c r="C185" s="896">
        <v>1465863.3242299999</v>
      </c>
      <c r="D185" s="896">
        <v>208.95726000000002</v>
      </c>
      <c r="E185" s="896">
        <v>24.893180000000001</v>
      </c>
      <c r="F185" s="896">
        <v>8064776.4305200009</v>
      </c>
    </row>
    <row r="186" spans="1:6" s="757" customFormat="1" ht="13.5" customHeight="1" thickTop="1" thickBot="1">
      <c r="A186" s="908" t="s">
        <v>168</v>
      </c>
      <c r="B186" s="897">
        <v>4393.73542</v>
      </c>
      <c r="C186" s="897">
        <v>137.19999999999999</v>
      </c>
      <c r="D186" s="897">
        <v>0</v>
      </c>
      <c r="E186" s="897">
        <v>0</v>
      </c>
      <c r="F186" s="897">
        <v>4530.9354199999998</v>
      </c>
    </row>
    <row r="187" spans="1:6" s="757" customFormat="1" ht="13.5" customHeight="1" thickTop="1">
      <c r="A187" s="909" t="s">
        <v>169</v>
      </c>
      <c r="B187" s="448">
        <v>0</v>
      </c>
      <c r="C187" s="448">
        <v>0</v>
      </c>
      <c r="D187" s="448">
        <v>0</v>
      </c>
      <c r="E187" s="448">
        <v>0</v>
      </c>
      <c r="F187" s="448">
        <v>0</v>
      </c>
    </row>
    <row r="188" spans="1:6" s="757" customFormat="1" ht="13.5" customHeight="1">
      <c r="A188" s="56" t="s">
        <v>170</v>
      </c>
      <c r="B188" s="448">
        <v>0</v>
      </c>
      <c r="C188" s="448">
        <v>0</v>
      </c>
      <c r="D188" s="448">
        <v>0</v>
      </c>
      <c r="E188" s="448">
        <v>0</v>
      </c>
      <c r="F188" s="448">
        <v>0</v>
      </c>
    </row>
    <row r="189" spans="1:6" s="757" customFormat="1" ht="13.5" customHeight="1">
      <c r="A189" s="56" t="s">
        <v>171</v>
      </c>
      <c r="B189" s="448">
        <v>0</v>
      </c>
      <c r="C189" s="448">
        <v>0</v>
      </c>
      <c r="D189" s="448">
        <v>0</v>
      </c>
      <c r="E189" s="448">
        <v>0</v>
      </c>
      <c r="F189" s="448">
        <v>0</v>
      </c>
    </row>
    <row r="190" spans="1:6" s="757" customFormat="1" ht="13.5" customHeight="1">
      <c r="A190" s="56" t="s">
        <v>172</v>
      </c>
      <c r="B190" s="448">
        <v>0</v>
      </c>
      <c r="C190" s="448">
        <v>0</v>
      </c>
      <c r="D190" s="448">
        <v>0</v>
      </c>
      <c r="E190" s="448">
        <v>0</v>
      </c>
      <c r="F190" s="448">
        <v>0</v>
      </c>
    </row>
    <row r="191" spans="1:6" s="757" customFormat="1" ht="13.5" customHeight="1">
      <c r="A191" s="56" t="s">
        <v>173</v>
      </c>
      <c r="B191" s="448">
        <v>0</v>
      </c>
      <c r="C191" s="448">
        <v>0</v>
      </c>
      <c r="D191" s="448">
        <v>0</v>
      </c>
      <c r="E191" s="448">
        <v>0</v>
      </c>
      <c r="F191" s="448">
        <v>0</v>
      </c>
    </row>
    <row r="192" spans="1:6" s="757" customFormat="1" ht="13.5" customHeight="1">
      <c r="A192" s="56" t="s">
        <v>174</v>
      </c>
      <c r="B192" s="448">
        <v>0</v>
      </c>
      <c r="C192" s="448">
        <v>0</v>
      </c>
      <c r="D192" s="448">
        <v>0</v>
      </c>
      <c r="E192" s="448">
        <v>0</v>
      </c>
      <c r="F192" s="448">
        <v>0</v>
      </c>
    </row>
    <row r="193" spans="1:7" ht="13.5" customHeight="1">
      <c r="A193" s="906" t="s">
        <v>175</v>
      </c>
      <c r="B193" s="448">
        <v>4393.73542</v>
      </c>
      <c r="C193" s="448">
        <v>137.19999999999999</v>
      </c>
      <c r="D193" s="448">
        <v>0</v>
      </c>
      <c r="E193" s="448">
        <v>0</v>
      </c>
      <c r="F193" s="448">
        <v>4530.9354199999998</v>
      </c>
      <c r="G193" s="757"/>
    </row>
    <row r="194" spans="1:7" ht="13.5" customHeight="1">
      <c r="A194" s="56" t="s">
        <v>176</v>
      </c>
      <c r="B194" s="448">
        <v>0</v>
      </c>
      <c r="C194" s="448">
        <v>0</v>
      </c>
      <c r="D194" s="448">
        <v>0</v>
      </c>
      <c r="E194" s="448">
        <v>0</v>
      </c>
      <c r="F194" s="448">
        <v>0</v>
      </c>
      <c r="G194" s="757"/>
    </row>
    <row r="195" spans="1:7" ht="13.5" customHeight="1">
      <c r="A195" s="56" t="s">
        <v>177</v>
      </c>
      <c r="B195" s="448">
        <v>0</v>
      </c>
      <c r="C195" s="448">
        <v>0</v>
      </c>
      <c r="D195" s="448">
        <v>0</v>
      </c>
      <c r="E195" s="448">
        <v>0</v>
      </c>
      <c r="F195" s="448">
        <v>0</v>
      </c>
      <c r="G195" s="757"/>
    </row>
    <row r="196" spans="1:7" ht="13.5" customHeight="1">
      <c r="A196" s="56" t="s">
        <v>178</v>
      </c>
      <c r="B196" s="448">
        <v>1819.79549</v>
      </c>
      <c r="C196" s="448">
        <v>137.19999999999999</v>
      </c>
      <c r="D196" s="448">
        <v>0</v>
      </c>
      <c r="E196" s="448">
        <v>0</v>
      </c>
      <c r="F196" s="448">
        <v>1956.99549</v>
      </c>
      <c r="G196" s="757"/>
    </row>
    <row r="197" spans="1:7" ht="13.5" customHeight="1">
      <c r="A197" s="56" t="s">
        <v>179</v>
      </c>
      <c r="B197" s="448">
        <v>0</v>
      </c>
      <c r="C197" s="448">
        <v>0</v>
      </c>
      <c r="D197" s="448">
        <v>0</v>
      </c>
      <c r="E197" s="448">
        <v>0</v>
      </c>
      <c r="F197" s="448">
        <v>0</v>
      </c>
      <c r="G197" s="757"/>
    </row>
    <row r="198" spans="1:7" ht="13.5" customHeight="1">
      <c r="A198" s="56" t="s">
        <v>180</v>
      </c>
      <c r="B198" s="448">
        <v>2573.93993</v>
      </c>
      <c r="C198" s="448">
        <v>0</v>
      </c>
      <c r="D198" s="448">
        <v>0</v>
      </c>
      <c r="E198" s="448">
        <v>0</v>
      </c>
      <c r="F198" s="448">
        <v>2573.93993</v>
      </c>
      <c r="G198" s="757"/>
    </row>
    <row r="199" spans="1:7" ht="13.5" customHeight="1">
      <c r="A199" s="906" t="s">
        <v>181</v>
      </c>
      <c r="B199" s="448">
        <v>0</v>
      </c>
      <c r="C199" s="448">
        <v>0</v>
      </c>
      <c r="D199" s="448">
        <v>0</v>
      </c>
      <c r="E199" s="448">
        <v>0</v>
      </c>
      <c r="F199" s="448">
        <v>0</v>
      </c>
      <c r="G199" s="757"/>
    </row>
    <row r="200" spans="1:7" ht="13.5" customHeight="1">
      <c r="A200" s="906" t="s">
        <v>182</v>
      </c>
      <c r="B200" s="448">
        <v>0</v>
      </c>
      <c r="C200" s="448">
        <v>0</v>
      </c>
      <c r="D200" s="448">
        <v>0</v>
      </c>
      <c r="E200" s="448">
        <v>0</v>
      </c>
      <c r="F200" s="448">
        <v>0</v>
      </c>
      <c r="G200" s="757"/>
    </row>
    <row r="201" spans="1:7" ht="13.5" customHeight="1">
      <c r="A201" s="56" t="s">
        <v>183</v>
      </c>
      <c r="B201" s="448">
        <v>0</v>
      </c>
      <c r="C201" s="448">
        <v>0</v>
      </c>
      <c r="D201" s="448">
        <v>0</v>
      </c>
      <c r="E201" s="448">
        <v>0</v>
      </c>
      <c r="F201" s="448">
        <v>0</v>
      </c>
    </row>
    <row r="202" spans="1:7" ht="13.5" customHeight="1">
      <c r="A202" s="56" t="s">
        <v>184</v>
      </c>
      <c r="B202" s="448">
        <v>0</v>
      </c>
      <c r="C202" s="448">
        <v>0</v>
      </c>
      <c r="D202" s="448">
        <v>0</v>
      </c>
      <c r="E202" s="448">
        <v>0</v>
      </c>
      <c r="F202" s="448">
        <v>0</v>
      </c>
    </row>
    <row r="203" spans="1:7" ht="13.5" customHeight="1">
      <c r="A203" s="56" t="s">
        <v>185</v>
      </c>
      <c r="B203" s="448">
        <v>0</v>
      </c>
      <c r="C203" s="448">
        <v>0</v>
      </c>
      <c r="D203" s="448">
        <v>0</v>
      </c>
      <c r="E203" s="448">
        <v>0</v>
      </c>
      <c r="F203" s="448">
        <v>0</v>
      </c>
    </row>
    <row r="204" spans="1:7" ht="13.5" customHeight="1">
      <c r="A204" s="56" t="s">
        <v>186</v>
      </c>
      <c r="B204" s="448">
        <v>0</v>
      </c>
      <c r="C204" s="448">
        <v>0</v>
      </c>
      <c r="D204" s="448">
        <v>0</v>
      </c>
      <c r="E204" s="448">
        <v>0</v>
      </c>
      <c r="F204" s="448">
        <v>0</v>
      </c>
    </row>
    <row r="205" spans="1:7" ht="13.5" customHeight="1" thickBot="1">
      <c r="A205" s="906" t="s">
        <v>187</v>
      </c>
      <c r="B205" s="448">
        <v>0</v>
      </c>
      <c r="C205" s="448">
        <v>0</v>
      </c>
      <c r="D205" s="448">
        <v>0</v>
      </c>
      <c r="E205" s="448">
        <v>0</v>
      </c>
      <c r="F205" s="448">
        <v>0</v>
      </c>
    </row>
    <row r="206" spans="1:7" ht="13.5" customHeight="1" thickTop="1" thickBot="1">
      <c r="A206" s="902" t="s">
        <v>188</v>
      </c>
      <c r="B206" s="897">
        <v>5507934.6747099999</v>
      </c>
      <c r="C206" s="897">
        <v>7651368.7732600002</v>
      </c>
      <c r="D206" s="897">
        <v>4122.3679499999998</v>
      </c>
      <c r="E206" s="897">
        <v>1170.38003</v>
      </c>
      <c r="F206" s="897">
        <v>13164596.195950001</v>
      </c>
    </row>
    <row r="207" spans="1:7" ht="13.5" customHeight="1" thickTop="1">
      <c r="A207" s="906" t="s">
        <v>189</v>
      </c>
      <c r="B207" s="448">
        <v>11682.927</v>
      </c>
      <c r="C207" s="448">
        <v>3435.82564</v>
      </c>
      <c r="D207" s="448">
        <v>0</v>
      </c>
      <c r="E207" s="448">
        <v>0</v>
      </c>
      <c r="F207" s="448">
        <v>15118.752640000001</v>
      </c>
    </row>
    <row r="208" spans="1:7" ht="13.5" customHeight="1">
      <c r="A208" s="56" t="s">
        <v>190</v>
      </c>
      <c r="B208" s="448">
        <v>0</v>
      </c>
      <c r="C208" s="448">
        <v>0</v>
      </c>
      <c r="D208" s="448">
        <v>0</v>
      </c>
      <c r="E208" s="448">
        <v>0</v>
      </c>
      <c r="F208" s="448">
        <v>0</v>
      </c>
    </row>
    <row r="209" spans="1:6" ht="13.5" customHeight="1">
      <c r="A209" s="56" t="s">
        <v>191</v>
      </c>
      <c r="B209" s="448">
        <v>0</v>
      </c>
      <c r="C209" s="448">
        <v>0</v>
      </c>
      <c r="D209" s="448">
        <v>0</v>
      </c>
      <c r="E209" s="448">
        <v>0</v>
      </c>
      <c r="F209" s="448">
        <v>0</v>
      </c>
    </row>
    <row r="210" spans="1:6" ht="13.5" customHeight="1">
      <c r="A210" s="56" t="s">
        <v>192</v>
      </c>
      <c r="B210" s="448">
        <v>11682.927</v>
      </c>
      <c r="C210" s="448">
        <v>3435.82564</v>
      </c>
      <c r="D210" s="448">
        <v>0</v>
      </c>
      <c r="E210" s="448">
        <v>0</v>
      </c>
      <c r="F210" s="448">
        <v>15118.752640000001</v>
      </c>
    </row>
    <row r="211" spans="1:6" ht="13.5" customHeight="1">
      <c r="A211" s="906" t="s">
        <v>193</v>
      </c>
      <c r="B211" s="448">
        <v>56454.775179999997</v>
      </c>
      <c r="C211" s="448">
        <v>0</v>
      </c>
      <c r="D211" s="448">
        <v>803.15781000000004</v>
      </c>
      <c r="E211" s="448">
        <v>0</v>
      </c>
      <c r="F211" s="448">
        <v>57257.932990000001</v>
      </c>
    </row>
    <row r="212" spans="1:6" ht="13.5" customHeight="1">
      <c r="A212" s="56" t="s">
        <v>194</v>
      </c>
      <c r="B212" s="448">
        <v>0</v>
      </c>
      <c r="C212" s="448">
        <v>0</v>
      </c>
      <c r="D212" s="448">
        <v>0</v>
      </c>
      <c r="E212" s="448">
        <v>0</v>
      </c>
      <c r="F212" s="448">
        <v>0</v>
      </c>
    </row>
    <row r="213" spans="1:6" ht="13.5" customHeight="1">
      <c r="A213" s="56" t="s">
        <v>195</v>
      </c>
      <c r="B213" s="448">
        <v>56454.775179999997</v>
      </c>
      <c r="C213" s="448">
        <v>0</v>
      </c>
      <c r="D213" s="448">
        <v>803.15781000000004</v>
      </c>
      <c r="E213" s="448">
        <v>0</v>
      </c>
      <c r="F213" s="448">
        <v>57257.932990000001</v>
      </c>
    </row>
    <row r="214" spans="1:6" ht="13.5" customHeight="1">
      <c r="A214" s="56" t="s">
        <v>196</v>
      </c>
      <c r="B214" s="448">
        <v>0</v>
      </c>
      <c r="C214" s="448">
        <v>0</v>
      </c>
      <c r="D214" s="448">
        <v>0</v>
      </c>
      <c r="E214" s="448">
        <v>0</v>
      </c>
      <c r="F214" s="448">
        <v>0</v>
      </c>
    </row>
    <row r="215" spans="1:6" ht="13.5" customHeight="1">
      <c r="A215" s="903" t="s">
        <v>1359</v>
      </c>
      <c r="B215" s="448">
        <v>0</v>
      </c>
      <c r="C215" s="448">
        <v>0</v>
      </c>
      <c r="D215" s="448">
        <v>0</v>
      </c>
      <c r="E215" s="448">
        <v>0</v>
      </c>
      <c r="F215" s="448">
        <v>0</v>
      </c>
    </row>
    <row r="216" spans="1:6" ht="13.5" customHeight="1">
      <c r="A216" s="56" t="s">
        <v>197</v>
      </c>
      <c r="B216" s="448">
        <v>0</v>
      </c>
      <c r="C216" s="448">
        <v>0</v>
      </c>
      <c r="D216" s="448">
        <v>0</v>
      </c>
      <c r="E216" s="448">
        <v>0</v>
      </c>
      <c r="F216" s="448">
        <v>0</v>
      </c>
    </row>
    <row r="217" spans="1:6" ht="13.5" customHeight="1">
      <c r="A217" s="906" t="s">
        <v>198</v>
      </c>
      <c r="B217" s="448">
        <v>0</v>
      </c>
      <c r="C217" s="448">
        <v>0</v>
      </c>
      <c r="D217" s="448">
        <v>0</v>
      </c>
      <c r="E217" s="448">
        <v>0</v>
      </c>
      <c r="F217" s="448">
        <v>0</v>
      </c>
    </row>
    <row r="218" spans="1:6" ht="13.5" customHeight="1">
      <c r="A218" s="56" t="s">
        <v>199</v>
      </c>
      <c r="B218" s="448">
        <v>0</v>
      </c>
      <c r="C218" s="448">
        <v>0</v>
      </c>
      <c r="D218" s="448">
        <v>0</v>
      </c>
      <c r="E218" s="448">
        <v>0</v>
      </c>
      <c r="F218" s="448">
        <v>0</v>
      </c>
    </row>
    <row r="219" spans="1:6" ht="13.5" customHeight="1">
      <c r="A219" s="56" t="s">
        <v>200</v>
      </c>
      <c r="B219" s="448">
        <v>0</v>
      </c>
      <c r="C219" s="448">
        <v>0</v>
      </c>
      <c r="D219" s="448">
        <v>0</v>
      </c>
      <c r="E219" s="448">
        <v>0</v>
      </c>
      <c r="F219" s="448">
        <v>0</v>
      </c>
    </row>
    <row r="220" spans="1:6" ht="13.5" customHeight="1">
      <c r="A220" s="906" t="s">
        <v>201</v>
      </c>
      <c r="B220" s="448">
        <v>0</v>
      </c>
      <c r="C220" s="448">
        <v>0</v>
      </c>
      <c r="D220" s="448">
        <v>0</v>
      </c>
      <c r="E220" s="448">
        <v>0</v>
      </c>
      <c r="F220" s="448">
        <v>0</v>
      </c>
    </row>
    <row r="221" spans="1:6" ht="13.5" customHeight="1">
      <c r="A221" s="56" t="s">
        <v>202</v>
      </c>
      <c r="B221" s="448">
        <v>0</v>
      </c>
      <c r="C221" s="448">
        <v>0</v>
      </c>
      <c r="D221" s="448">
        <v>0</v>
      </c>
      <c r="E221" s="448">
        <v>0</v>
      </c>
      <c r="F221" s="448">
        <v>0</v>
      </c>
    </row>
    <row r="222" spans="1:6" ht="13.5" customHeight="1">
      <c r="A222" s="56" t="s">
        <v>203</v>
      </c>
      <c r="B222" s="448">
        <v>0</v>
      </c>
      <c r="C222" s="448">
        <v>0</v>
      </c>
      <c r="D222" s="448">
        <v>0</v>
      </c>
      <c r="E222" s="448">
        <v>0</v>
      </c>
      <c r="F222" s="448">
        <v>0</v>
      </c>
    </row>
    <row r="223" spans="1:6" ht="13.5" customHeight="1">
      <c r="A223" s="906" t="s">
        <v>204</v>
      </c>
      <c r="B223" s="448">
        <v>4739413.9003900001</v>
      </c>
      <c r="C223" s="448">
        <v>5771014.4831600003</v>
      </c>
      <c r="D223" s="448">
        <v>0</v>
      </c>
      <c r="E223" s="448">
        <v>0</v>
      </c>
      <c r="F223" s="448">
        <v>10510428.383549999</v>
      </c>
    </row>
    <row r="224" spans="1:6" ht="13.5" customHeight="1">
      <c r="A224" s="56" t="s">
        <v>205</v>
      </c>
      <c r="B224" s="448">
        <v>3725889.9733099998</v>
      </c>
      <c r="C224" s="448">
        <v>5239841.4451200003</v>
      </c>
      <c r="D224" s="448">
        <v>0</v>
      </c>
      <c r="E224" s="448">
        <v>0</v>
      </c>
      <c r="F224" s="448">
        <v>8965731.4184300005</v>
      </c>
    </row>
    <row r="225" spans="1:6" ht="13.5" customHeight="1">
      <c r="A225" s="56" t="s">
        <v>206</v>
      </c>
      <c r="B225" s="448">
        <v>6.5000000000000002E-2</v>
      </c>
      <c r="C225" s="448">
        <v>0</v>
      </c>
      <c r="D225" s="448">
        <v>0</v>
      </c>
      <c r="E225" s="448">
        <v>0</v>
      </c>
      <c r="F225" s="448">
        <v>6.5000000000000002E-2</v>
      </c>
    </row>
    <row r="226" spans="1:6" ht="13.5" customHeight="1">
      <c r="A226" s="56" t="s">
        <v>207</v>
      </c>
      <c r="B226" s="448">
        <v>570416.91660999996</v>
      </c>
      <c r="C226" s="448">
        <v>300897.32872000005</v>
      </c>
      <c r="D226" s="448">
        <v>0</v>
      </c>
      <c r="E226" s="448">
        <v>0</v>
      </c>
      <c r="F226" s="448">
        <v>871314.24533000006</v>
      </c>
    </row>
    <row r="227" spans="1:6" ht="13.5" customHeight="1">
      <c r="A227" s="56" t="s">
        <v>208</v>
      </c>
      <c r="B227" s="448">
        <v>0</v>
      </c>
      <c r="C227" s="448">
        <v>0</v>
      </c>
      <c r="D227" s="448">
        <v>0</v>
      </c>
      <c r="E227" s="448">
        <v>0</v>
      </c>
      <c r="F227" s="448">
        <v>0</v>
      </c>
    </row>
    <row r="228" spans="1:6" ht="13.5" customHeight="1">
      <c r="A228" s="56" t="s">
        <v>209</v>
      </c>
      <c r="B228" s="448">
        <v>165155.4834</v>
      </c>
      <c r="C228" s="448">
        <v>54500.105969999997</v>
      </c>
      <c r="D228" s="448">
        <v>0</v>
      </c>
      <c r="E228" s="448">
        <v>0</v>
      </c>
      <c r="F228" s="448">
        <v>219655.58937</v>
      </c>
    </row>
    <row r="229" spans="1:6" ht="13.5" customHeight="1">
      <c r="A229" s="56" t="s">
        <v>210</v>
      </c>
      <c r="B229" s="448">
        <v>614.43527000000006</v>
      </c>
      <c r="C229" s="448">
        <v>0</v>
      </c>
      <c r="D229" s="448">
        <v>0</v>
      </c>
      <c r="E229" s="448">
        <v>0</v>
      </c>
      <c r="F229" s="448">
        <v>614.43527000000006</v>
      </c>
    </row>
    <row r="230" spans="1:6" ht="13.5" customHeight="1">
      <c r="A230" s="56" t="s">
        <v>211</v>
      </c>
      <c r="B230" s="448">
        <v>11.260999999999999</v>
      </c>
      <c r="C230" s="448">
        <v>0</v>
      </c>
      <c r="D230" s="448">
        <v>0</v>
      </c>
      <c r="E230" s="448">
        <v>0</v>
      </c>
      <c r="F230" s="448">
        <v>11.260999999999999</v>
      </c>
    </row>
    <row r="231" spans="1:6" ht="13.5" customHeight="1">
      <c r="A231" s="56" t="s">
        <v>212</v>
      </c>
      <c r="B231" s="448">
        <v>0</v>
      </c>
      <c r="C231" s="448">
        <v>0</v>
      </c>
      <c r="D231" s="448">
        <v>0</v>
      </c>
      <c r="E231" s="448">
        <v>0</v>
      </c>
      <c r="F231" s="448">
        <v>0</v>
      </c>
    </row>
    <row r="232" spans="1:6" ht="13.5" customHeight="1">
      <c r="A232" s="56" t="s">
        <v>213</v>
      </c>
      <c r="B232" s="448">
        <v>277325.76579999999</v>
      </c>
      <c r="C232" s="448">
        <v>175775.60334999999</v>
      </c>
      <c r="D232" s="448">
        <v>0</v>
      </c>
      <c r="E232" s="448">
        <v>0</v>
      </c>
      <c r="F232" s="448">
        <v>453101.36914999998</v>
      </c>
    </row>
    <row r="233" spans="1:6" ht="13.5" customHeight="1">
      <c r="A233" s="906" t="s">
        <v>214</v>
      </c>
      <c r="B233" s="448">
        <v>696794.48958000005</v>
      </c>
      <c r="C233" s="448">
        <v>1873142.4685199999</v>
      </c>
      <c r="D233" s="448">
        <v>3319.2101400000001</v>
      </c>
      <c r="E233" s="448">
        <v>1170.38003</v>
      </c>
      <c r="F233" s="448">
        <v>2574426.5482700001</v>
      </c>
    </row>
    <row r="234" spans="1:6" ht="13.5" customHeight="1">
      <c r="A234" s="56" t="s">
        <v>215</v>
      </c>
      <c r="B234" s="448">
        <v>253864.98053</v>
      </c>
      <c r="C234" s="448">
        <v>127102.63691</v>
      </c>
      <c r="D234" s="448">
        <v>0</v>
      </c>
      <c r="E234" s="448">
        <v>1170.38003</v>
      </c>
      <c r="F234" s="448">
        <v>382137.99747</v>
      </c>
    </row>
    <row r="235" spans="1:6" ht="13.5" customHeight="1">
      <c r="A235" s="56" t="s">
        <v>216</v>
      </c>
      <c r="B235" s="448">
        <v>4899.7684200000003</v>
      </c>
      <c r="C235" s="448">
        <v>8886.2166400000006</v>
      </c>
      <c r="D235" s="448">
        <v>0</v>
      </c>
      <c r="E235" s="448">
        <v>0</v>
      </c>
      <c r="F235" s="448">
        <v>13785.985060000001</v>
      </c>
    </row>
    <row r="236" spans="1:6" ht="13.5" customHeight="1">
      <c r="A236" s="56" t="s">
        <v>217</v>
      </c>
      <c r="B236" s="448">
        <v>72802.112529999999</v>
      </c>
      <c r="C236" s="448">
        <v>98455.973930000007</v>
      </c>
      <c r="D236" s="448">
        <v>985.68682999999999</v>
      </c>
      <c r="E236" s="448">
        <v>0</v>
      </c>
      <c r="F236" s="448">
        <v>172243.77328999998</v>
      </c>
    </row>
    <row r="237" spans="1:6" ht="13.5" customHeight="1">
      <c r="A237" s="56" t="s">
        <v>218</v>
      </c>
      <c r="B237" s="448">
        <v>32113.930649999998</v>
      </c>
      <c r="C237" s="448">
        <v>27242.042649999999</v>
      </c>
      <c r="D237" s="448">
        <v>2311.9747599999996</v>
      </c>
      <c r="E237" s="448">
        <v>0</v>
      </c>
      <c r="F237" s="448">
        <v>61667.948060000002</v>
      </c>
    </row>
    <row r="238" spans="1:6" ht="13.5" customHeight="1">
      <c r="A238" s="56" t="s">
        <v>219</v>
      </c>
      <c r="B238" s="448">
        <v>0</v>
      </c>
      <c r="C238" s="448">
        <v>0</v>
      </c>
      <c r="D238" s="448">
        <v>0</v>
      </c>
      <c r="E238" s="448">
        <v>0</v>
      </c>
      <c r="F238" s="448">
        <v>0</v>
      </c>
    </row>
    <row r="239" spans="1:6" ht="13.5" customHeight="1">
      <c r="A239" s="56" t="s">
        <v>220</v>
      </c>
      <c r="B239" s="448">
        <v>333113.69744999998</v>
      </c>
      <c r="C239" s="448">
        <v>1611455.5983900002</v>
      </c>
      <c r="D239" s="448">
        <v>21.548549999999999</v>
      </c>
      <c r="E239" s="448">
        <v>0</v>
      </c>
      <c r="F239" s="448">
        <v>1944590.8443900002</v>
      </c>
    </row>
    <row r="240" spans="1:6" ht="13.5" customHeight="1">
      <c r="A240" s="56" t="s">
        <v>221</v>
      </c>
      <c r="B240" s="448">
        <v>0</v>
      </c>
      <c r="C240" s="448">
        <v>0</v>
      </c>
      <c r="D240" s="448">
        <v>0</v>
      </c>
      <c r="E240" s="448">
        <v>0</v>
      </c>
      <c r="F240" s="448">
        <v>0</v>
      </c>
    </row>
    <row r="241" spans="1:6" ht="13.5" customHeight="1">
      <c r="A241" s="906" t="s">
        <v>1343</v>
      </c>
      <c r="B241" s="448">
        <v>3588.5825599999998</v>
      </c>
      <c r="C241" s="448">
        <v>3775.9959399999998</v>
      </c>
      <c r="D241" s="448">
        <v>0</v>
      </c>
      <c r="E241" s="448">
        <v>0</v>
      </c>
      <c r="F241" s="448">
        <v>7364.5784999999996</v>
      </c>
    </row>
    <row r="242" spans="1:6" ht="13.5" customHeight="1">
      <c r="A242" s="56" t="s">
        <v>1344</v>
      </c>
      <c r="B242" s="448">
        <v>3588.5426400000001</v>
      </c>
      <c r="C242" s="448">
        <v>3775.9959399999998</v>
      </c>
      <c r="D242" s="448">
        <v>0</v>
      </c>
      <c r="E242" s="448">
        <v>0</v>
      </c>
      <c r="F242" s="448">
        <v>7364.5385800000004</v>
      </c>
    </row>
    <row r="243" spans="1:6" ht="13.5" customHeight="1">
      <c r="A243" s="56" t="s">
        <v>1345</v>
      </c>
      <c r="B243" s="448">
        <v>3.9920000000000004E-2</v>
      </c>
      <c r="C243" s="448">
        <v>0</v>
      </c>
      <c r="D243" s="448">
        <v>0</v>
      </c>
      <c r="E243" s="448">
        <v>0</v>
      </c>
      <c r="F243" s="448">
        <v>3.9920000000000004E-2</v>
      </c>
    </row>
    <row r="244" spans="1:6" ht="13.5" customHeight="1">
      <c r="A244" s="906" t="s">
        <v>1346</v>
      </c>
      <c r="B244" s="448">
        <v>0</v>
      </c>
      <c r="C244" s="448">
        <v>0</v>
      </c>
      <c r="D244" s="448">
        <v>0</v>
      </c>
      <c r="E244" s="448">
        <v>0</v>
      </c>
      <c r="F244" s="448">
        <v>0</v>
      </c>
    </row>
    <row r="245" spans="1:6" ht="13.5" customHeight="1">
      <c r="A245" s="56" t="s">
        <v>1344</v>
      </c>
      <c r="B245" s="448">
        <v>0</v>
      </c>
      <c r="C245" s="448">
        <v>0</v>
      </c>
      <c r="D245" s="448">
        <v>0</v>
      </c>
      <c r="E245" s="448">
        <v>0</v>
      </c>
      <c r="F245" s="448">
        <v>0</v>
      </c>
    </row>
    <row r="246" spans="1:6" ht="13.5" customHeight="1">
      <c r="A246" s="56" t="s">
        <v>1345</v>
      </c>
      <c r="B246" s="439">
        <v>0</v>
      </c>
      <c r="C246" s="439">
        <v>0</v>
      </c>
      <c r="D246" s="439">
        <v>0</v>
      </c>
      <c r="E246" s="439">
        <v>0</v>
      </c>
      <c r="F246" s="439">
        <v>0</v>
      </c>
    </row>
    <row r="247" spans="1:6" ht="13.5" customHeight="1">
      <c r="A247" s="906" t="s">
        <v>1347</v>
      </c>
      <c r="B247" s="163">
        <v>3588.5426400000001</v>
      </c>
      <c r="C247" s="163">
        <v>3776.0359500000004</v>
      </c>
      <c r="D247" s="163">
        <v>0</v>
      </c>
      <c r="E247" s="163">
        <v>0</v>
      </c>
      <c r="F247" s="163">
        <v>7364.5785900000001</v>
      </c>
    </row>
    <row r="248" spans="1:6" ht="13.5" customHeight="1" thickBot="1">
      <c r="A248" s="906" t="s">
        <v>1348</v>
      </c>
      <c r="B248" s="910">
        <v>0</v>
      </c>
      <c r="C248" s="910">
        <v>0</v>
      </c>
      <c r="D248" s="910">
        <v>0</v>
      </c>
      <c r="E248" s="910">
        <v>0</v>
      </c>
      <c r="F248" s="910">
        <v>0</v>
      </c>
    </row>
    <row r="249" spans="1:6" ht="13.5" customHeight="1" thickTop="1" thickBot="1">
      <c r="A249" s="284" t="s">
        <v>222</v>
      </c>
      <c r="B249" s="897">
        <v>132743.46911999999</v>
      </c>
      <c r="C249" s="897">
        <v>14100.502179999999</v>
      </c>
      <c r="D249" s="897">
        <v>0</v>
      </c>
      <c r="E249" s="897">
        <v>0</v>
      </c>
      <c r="F249" s="897">
        <v>146843.9713</v>
      </c>
    </row>
    <row r="250" spans="1:6" ht="13.5" customHeight="1" thickTop="1">
      <c r="A250" s="65" t="s">
        <v>223</v>
      </c>
      <c r="B250" s="448">
        <v>131.99532000000002</v>
      </c>
      <c r="C250" s="448">
        <v>29.75093</v>
      </c>
      <c r="D250" s="448">
        <v>0</v>
      </c>
      <c r="E250" s="448">
        <v>0</v>
      </c>
      <c r="F250" s="448">
        <v>161.74625</v>
      </c>
    </row>
    <row r="251" spans="1:6" ht="13.5" customHeight="1">
      <c r="A251" s="65" t="s">
        <v>224</v>
      </c>
      <c r="B251" s="448">
        <v>609.40334999999993</v>
      </c>
      <c r="C251" s="448">
        <v>1249.2514199999998</v>
      </c>
      <c r="D251" s="448">
        <v>0</v>
      </c>
      <c r="E251" s="448">
        <v>0</v>
      </c>
      <c r="F251" s="448">
        <v>1858.6547700000001</v>
      </c>
    </row>
    <row r="252" spans="1:6" ht="13.5" customHeight="1">
      <c r="A252" s="65" t="s">
        <v>225</v>
      </c>
      <c r="B252" s="448">
        <v>125498.66387999999</v>
      </c>
      <c r="C252" s="448">
        <v>11193.537679999999</v>
      </c>
      <c r="D252" s="448">
        <v>0</v>
      </c>
      <c r="E252" s="448">
        <v>0</v>
      </c>
      <c r="F252" s="448">
        <v>136692.20156000002</v>
      </c>
    </row>
    <row r="253" spans="1:6" ht="13.5" customHeight="1">
      <c r="A253" s="65" t="s">
        <v>226</v>
      </c>
      <c r="B253" s="448">
        <v>2288.1030499999997</v>
      </c>
      <c r="C253" s="448">
        <v>707.12568999999996</v>
      </c>
      <c r="D253" s="448">
        <v>0</v>
      </c>
      <c r="E253" s="448">
        <v>0</v>
      </c>
      <c r="F253" s="448">
        <v>2995.22874</v>
      </c>
    </row>
    <row r="254" spans="1:6" ht="13.5" customHeight="1">
      <c r="A254" s="65" t="s">
        <v>227</v>
      </c>
      <c r="B254" s="448">
        <v>2385.44544</v>
      </c>
      <c r="C254" s="448">
        <v>298.47548999999998</v>
      </c>
      <c r="D254" s="448">
        <v>0</v>
      </c>
      <c r="E254" s="448">
        <v>0</v>
      </c>
      <c r="F254" s="448">
        <v>2683.9209300000002</v>
      </c>
    </row>
    <row r="255" spans="1:6" ht="13.5" customHeight="1">
      <c r="A255" s="65" t="s">
        <v>228</v>
      </c>
      <c r="B255" s="448">
        <v>610.9694300000001</v>
      </c>
      <c r="C255" s="448">
        <v>283.14434</v>
      </c>
      <c r="D255" s="448">
        <v>0</v>
      </c>
      <c r="E255" s="448">
        <v>0</v>
      </c>
      <c r="F255" s="448">
        <v>894.11377000000005</v>
      </c>
    </row>
    <row r="256" spans="1:6" ht="13.5" customHeight="1">
      <c r="A256" s="65" t="s">
        <v>229</v>
      </c>
      <c r="B256" s="448">
        <v>947.14528000000007</v>
      </c>
      <c r="C256" s="448">
        <v>253.18018000000001</v>
      </c>
      <c r="D256" s="448">
        <v>0</v>
      </c>
      <c r="E256" s="448">
        <v>0</v>
      </c>
      <c r="F256" s="448">
        <v>1200.32546</v>
      </c>
    </row>
    <row r="257" spans="1:6" ht="13.5" customHeight="1">
      <c r="A257" s="65" t="s">
        <v>230</v>
      </c>
      <c r="B257" s="448">
        <v>89.301640000000006</v>
      </c>
      <c r="C257" s="448">
        <v>45.239559999999997</v>
      </c>
      <c r="D257" s="448">
        <v>0</v>
      </c>
      <c r="E257" s="448">
        <v>0</v>
      </c>
      <c r="F257" s="448">
        <v>134.5412</v>
      </c>
    </row>
    <row r="258" spans="1:6" ht="13.5" customHeight="1">
      <c r="A258" s="65" t="s">
        <v>231</v>
      </c>
      <c r="B258" s="448">
        <v>0</v>
      </c>
      <c r="C258" s="448">
        <v>0</v>
      </c>
      <c r="D258" s="448">
        <v>0</v>
      </c>
      <c r="E258" s="448">
        <v>0</v>
      </c>
      <c r="F258" s="448">
        <v>0</v>
      </c>
    </row>
    <row r="259" spans="1:6" ht="13.5" customHeight="1">
      <c r="A259" s="65" t="s">
        <v>232</v>
      </c>
      <c r="B259" s="448">
        <v>179.84901000000002</v>
      </c>
      <c r="C259" s="448">
        <v>28.356619999999999</v>
      </c>
      <c r="D259" s="448">
        <v>0</v>
      </c>
      <c r="E259" s="448">
        <v>0</v>
      </c>
      <c r="F259" s="448">
        <v>208.20563000000001</v>
      </c>
    </row>
    <row r="260" spans="1:6" ht="13.5" customHeight="1" thickBot="1">
      <c r="A260" s="65" t="s">
        <v>233</v>
      </c>
      <c r="B260" s="448">
        <v>2.5927199999999999</v>
      </c>
      <c r="C260" s="448">
        <v>12.44027</v>
      </c>
      <c r="D260" s="448">
        <v>0</v>
      </c>
      <c r="E260" s="448">
        <v>0</v>
      </c>
      <c r="F260" s="448">
        <v>15.03299</v>
      </c>
    </row>
    <row r="261" spans="1:6" ht="13.5" customHeight="1" thickTop="1" thickBot="1">
      <c r="A261" s="284" t="s">
        <v>234</v>
      </c>
      <c r="B261" s="897">
        <v>-35235.980109999997</v>
      </c>
      <c r="C261" s="897">
        <v>-4769.2000199999993</v>
      </c>
      <c r="D261" s="897">
        <v>0</v>
      </c>
      <c r="E261" s="897">
        <v>0</v>
      </c>
      <c r="F261" s="897">
        <v>-40005.180130000001</v>
      </c>
    </row>
    <row r="262" spans="1:6" ht="13.5" customHeight="1" thickTop="1">
      <c r="A262" s="65" t="s">
        <v>235</v>
      </c>
      <c r="B262" s="448">
        <v>-31775.649010000001</v>
      </c>
      <c r="C262" s="448">
        <v>-4385.8643700000002</v>
      </c>
      <c r="D262" s="448">
        <v>0</v>
      </c>
      <c r="E262" s="448">
        <v>0</v>
      </c>
      <c r="F262" s="448">
        <v>-36161.513380000004</v>
      </c>
    </row>
    <row r="263" spans="1:6" ht="13.5" customHeight="1">
      <c r="A263" s="65" t="s">
        <v>236</v>
      </c>
      <c r="B263" s="448">
        <v>0</v>
      </c>
      <c r="C263" s="448">
        <v>0</v>
      </c>
      <c r="D263" s="448">
        <v>0</v>
      </c>
      <c r="E263" s="448">
        <v>0</v>
      </c>
      <c r="F263" s="448">
        <v>0</v>
      </c>
    </row>
    <row r="264" spans="1:6" ht="13.5" customHeight="1">
      <c r="A264" s="65" t="s">
        <v>237</v>
      </c>
      <c r="B264" s="448">
        <v>-2961.7290600000001</v>
      </c>
      <c r="C264" s="448">
        <v>-298.19516999999996</v>
      </c>
      <c r="D264" s="448">
        <v>0</v>
      </c>
      <c r="E264" s="448">
        <v>0</v>
      </c>
      <c r="F264" s="448">
        <v>-3259.9242300000001</v>
      </c>
    </row>
    <row r="265" spans="1:6" ht="13.5" customHeight="1">
      <c r="A265" s="65" t="s">
        <v>238</v>
      </c>
      <c r="B265" s="448">
        <v>-137.49645999999998</v>
      </c>
      <c r="C265" s="448">
        <v>-85.140479999999997</v>
      </c>
      <c r="D265" s="448">
        <v>0</v>
      </c>
      <c r="E265" s="448">
        <v>0</v>
      </c>
      <c r="F265" s="448">
        <v>-222.63694000000001</v>
      </c>
    </row>
    <row r="266" spans="1:6" ht="13.5" customHeight="1">
      <c r="A266" s="65" t="s">
        <v>239</v>
      </c>
      <c r="B266" s="448">
        <v>-361.10558000000003</v>
      </c>
      <c r="C266" s="448">
        <v>0</v>
      </c>
      <c r="D266" s="448">
        <v>0</v>
      </c>
      <c r="E266" s="448">
        <v>0</v>
      </c>
      <c r="F266" s="448">
        <v>-361.10558000000003</v>
      </c>
    </row>
    <row r="267" spans="1:6" ht="13.5" customHeight="1">
      <c r="A267" s="411" t="s">
        <v>240</v>
      </c>
      <c r="B267" s="448">
        <v>0</v>
      </c>
      <c r="C267" s="448">
        <v>0</v>
      </c>
      <c r="D267" s="448">
        <v>0</v>
      </c>
      <c r="E267" s="448">
        <v>0</v>
      </c>
      <c r="F267" s="448">
        <v>0</v>
      </c>
    </row>
    <row r="268" spans="1:6" ht="13.5" customHeight="1" thickBot="1">
      <c r="A268" s="65" t="s">
        <v>241</v>
      </c>
      <c r="B268" s="448">
        <v>0</v>
      </c>
      <c r="C268" s="448">
        <v>0</v>
      </c>
      <c r="D268" s="448">
        <v>0</v>
      </c>
      <c r="E268" s="448">
        <v>0</v>
      </c>
      <c r="F268" s="448">
        <v>0</v>
      </c>
    </row>
    <row r="269" spans="1:6" ht="13.5" customHeight="1" thickTop="1" thickBot="1">
      <c r="A269" s="911" t="s">
        <v>242</v>
      </c>
      <c r="B269" s="912">
        <v>97507.489010000005</v>
      </c>
      <c r="C269" s="912">
        <v>9331.3021599999993</v>
      </c>
      <c r="D269" s="912">
        <v>0</v>
      </c>
      <c r="E269" s="912">
        <v>0</v>
      </c>
      <c r="F269" s="912">
        <v>106838.79117</v>
      </c>
    </row>
    <row r="270" spans="1:6" ht="13.5" customHeight="1" thickTop="1" thickBot="1">
      <c r="A270" s="913" t="s">
        <v>243</v>
      </c>
      <c r="B270" s="897">
        <v>3840.9733200000001</v>
      </c>
      <c r="C270" s="897">
        <v>1315.21967</v>
      </c>
      <c r="D270" s="897">
        <v>0</v>
      </c>
      <c r="E270" s="897">
        <v>0</v>
      </c>
      <c r="F270" s="897">
        <v>5156.1929900000005</v>
      </c>
    </row>
    <row r="271" spans="1:6" ht="13.5" customHeight="1" thickTop="1">
      <c r="A271" s="65" t="s">
        <v>244</v>
      </c>
      <c r="B271" s="448">
        <v>2284.68066</v>
      </c>
      <c r="C271" s="448">
        <v>550.89308999999992</v>
      </c>
      <c r="D271" s="448">
        <v>0</v>
      </c>
      <c r="E271" s="448">
        <v>0</v>
      </c>
      <c r="F271" s="448">
        <v>2835.57375</v>
      </c>
    </row>
    <row r="272" spans="1:6" ht="13.5" customHeight="1">
      <c r="A272" s="65" t="s">
        <v>245</v>
      </c>
      <c r="B272" s="448">
        <v>244.52494000000002</v>
      </c>
      <c r="C272" s="448">
        <v>289.28674000000001</v>
      </c>
      <c r="D272" s="448">
        <v>0</v>
      </c>
      <c r="E272" s="448">
        <v>0</v>
      </c>
      <c r="F272" s="448">
        <v>533.81168000000002</v>
      </c>
    </row>
    <row r="273" spans="1:6" ht="13.5" customHeight="1">
      <c r="A273" s="65" t="s">
        <v>246</v>
      </c>
      <c r="B273" s="448">
        <v>915.02251999999999</v>
      </c>
      <c r="C273" s="448">
        <v>283.87996999999996</v>
      </c>
      <c r="D273" s="448">
        <v>0</v>
      </c>
      <c r="E273" s="448">
        <v>0</v>
      </c>
      <c r="F273" s="448">
        <v>1198.9024899999999</v>
      </c>
    </row>
    <row r="274" spans="1:6" ht="13.5" customHeight="1">
      <c r="A274" s="65" t="s">
        <v>247</v>
      </c>
      <c r="B274" s="448">
        <v>0</v>
      </c>
      <c r="C274" s="448">
        <v>0</v>
      </c>
      <c r="D274" s="448">
        <v>0</v>
      </c>
      <c r="E274" s="448">
        <v>0</v>
      </c>
      <c r="F274" s="448">
        <v>0</v>
      </c>
    </row>
    <row r="275" spans="1:6" ht="13.5" customHeight="1" thickBot="1">
      <c r="A275" s="65" t="s">
        <v>248</v>
      </c>
      <c r="B275" s="448">
        <v>396.74520000000001</v>
      </c>
      <c r="C275" s="448">
        <v>191.15986999999998</v>
      </c>
      <c r="D275" s="448">
        <v>0</v>
      </c>
      <c r="E275" s="448">
        <v>0</v>
      </c>
      <c r="F275" s="448">
        <v>587.90506999999991</v>
      </c>
    </row>
    <row r="276" spans="1:6" ht="13.5" customHeight="1" thickTop="1" thickBot="1">
      <c r="A276" s="914" t="s">
        <v>249</v>
      </c>
      <c r="B276" s="897">
        <v>-1468.91788</v>
      </c>
      <c r="C276" s="897">
        <v>-870.58411000000001</v>
      </c>
      <c r="D276" s="897">
        <v>0</v>
      </c>
      <c r="E276" s="897">
        <v>0</v>
      </c>
      <c r="F276" s="897">
        <v>-2339.5019900000002</v>
      </c>
    </row>
    <row r="277" spans="1:6" ht="13.5" customHeight="1" thickTop="1">
      <c r="A277" s="65" t="s">
        <v>244</v>
      </c>
      <c r="B277" s="448">
        <v>-414.63415000000003</v>
      </c>
      <c r="C277" s="448">
        <v>-117.887</v>
      </c>
      <c r="D277" s="448">
        <v>0</v>
      </c>
      <c r="E277" s="448">
        <v>0</v>
      </c>
      <c r="F277" s="448">
        <v>-532.52115000000003</v>
      </c>
    </row>
    <row r="278" spans="1:6" ht="13.5" customHeight="1">
      <c r="A278" s="65" t="s">
        <v>250</v>
      </c>
      <c r="B278" s="448">
        <v>-780.41645999999992</v>
      </c>
      <c r="C278" s="448">
        <v>-1.5</v>
      </c>
      <c r="D278" s="448">
        <v>0</v>
      </c>
      <c r="E278" s="448">
        <v>0</v>
      </c>
      <c r="F278" s="448">
        <v>-781.91645999999992</v>
      </c>
    </row>
    <row r="279" spans="1:6" ht="13.5" customHeight="1">
      <c r="A279" s="65" t="s">
        <v>251</v>
      </c>
      <c r="B279" s="448">
        <v>-8.0442299999999989</v>
      </c>
      <c r="C279" s="448">
        <v>0</v>
      </c>
      <c r="D279" s="448">
        <v>0</v>
      </c>
      <c r="E279" s="448">
        <v>0</v>
      </c>
      <c r="F279" s="448">
        <v>-8.0442299999999989</v>
      </c>
    </row>
    <row r="280" spans="1:6" ht="13.5" customHeight="1">
      <c r="A280" s="65" t="s">
        <v>252</v>
      </c>
      <c r="B280" s="448">
        <v>-12.658049999999999</v>
      </c>
      <c r="C280" s="448">
        <v>0</v>
      </c>
      <c r="D280" s="448">
        <v>0</v>
      </c>
      <c r="E280" s="448">
        <v>0</v>
      </c>
      <c r="F280" s="448">
        <v>-12.658049999999999</v>
      </c>
    </row>
    <row r="281" spans="1:6" ht="13.5" customHeight="1" thickBot="1">
      <c r="A281" s="65" t="s">
        <v>253</v>
      </c>
      <c r="B281" s="448">
        <v>-253.16498999999999</v>
      </c>
      <c r="C281" s="448">
        <v>-751.19710999999995</v>
      </c>
      <c r="D281" s="448">
        <v>0</v>
      </c>
      <c r="E281" s="448">
        <v>0</v>
      </c>
      <c r="F281" s="448">
        <v>-1004.3620999999999</v>
      </c>
    </row>
    <row r="282" spans="1:6" ht="13.5" customHeight="1" thickTop="1" thickBot="1">
      <c r="A282" s="284" t="s">
        <v>254</v>
      </c>
      <c r="B282" s="897">
        <v>99879.544450000001</v>
      </c>
      <c r="C282" s="897">
        <v>9775.9377199999999</v>
      </c>
      <c r="D282" s="897">
        <v>0</v>
      </c>
      <c r="E282" s="897">
        <v>0</v>
      </c>
      <c r="F282" s="897">
        <v>109655.48217</v>
      </c>
    </row>
    <row r="283" spans="1:6" ht="13.5" customHeight="1" thickTop="1">
      <c r="A283" s="299" t="s">
        <v>255</v>
      </c>
      <c r="B283" s="448">
        <v>9552.7123699999993</v>
      </c>
      <c r="C283" s="448">
        <v>4185.0579699999998</v>
      </c>
      <c r="D283" s="448">
        <v>0</v>
      </c>
      <c r="E283" s="448">
        <v>0</v>
      </c>
      <c r="F283" s="448">
        <v>13737.770339999999</v>
      </c>
    </row>
    <row r="284" spans="1:6" ht="13.5" customHeight="1">
      <c r="A284" s="65" t="s">
        <v>256</v>
      </c>
      <c r="B284" s="448">
        <v>551.05581000000006</v>
      </c>
      <c r="C284" s="448">
        <v>671.18106</v>
      </c>
      <c r="D284" s="448">
        <v>0</v>
      </c>
      <c r="E284" s="448">
        <v>0</v>
      </c>
      <c r="F284" s="448">
        <v>1222.2368700000002</v>
      </c>
    </row>
    <row r="285" spans="1:6" ht="13.5" customHeight="1">
      <c r="A285" s="65" t="s">
        <v>257</v>
      </c>
      <c r="B285" s="448">
        <v>9001.6565600000013</v>
      </c>
      <c r="C285" s="448">
        <v>3513.87691</v>
      </c>
      <c r="D285" s="448">
        <v>0</v>
      </c>
      <c r="E285" s="448">
        <v>0</v>
      </c>
      <c r="F285" s="448">
        <v>12515.53347</v>
      </c>
    </row>
    <row r="286" spans="1:6" ht="13.5" customHeight="1">
      <c r="A286" s="65" t="s">
        <v>258</v>
      </c>
      <c r="B286" s="448">
        <v>0</v>
      </c>
      <c r="C286" s="448">
        <v>0</v>
      </c>
      <c r="D286" s="448">
        <v>0</v>
      </c>
      <c r="E286" s="448">
        <v>0</v>
      </c>
      <c r="F286" s="448">
        <v>0</v>
      </c>
    </row>
    <row r="287" spans="1:6" ht="13.5" customHeight="1">
      <c r="A287" s="65" t="s">
        <v>259</v>
      </c>
      <c r="B287" s="448">
        <v>0</v>
      </c>
      <c r="C287" s="448">
        <v>0</v>
      </c>
      <c r="D287" s="448">
        <v>0</v>
      </c>
      <c r="E287" s="448">
        <v>0</v>
      </c>
      <c r="F287" s="448">
        <v>0</v>
      </c>
    </row>
    <row r="288" spans="1:6" ht="13.5" customHeight="1">
      <c r="A288" s="65" t="s">
        <v>260</v>
      </c>
      <c r="B288" s="448">
        <v>0</v>
      </c>
      <c r="C288" s="448">
        <v>0</v>
      </c>
      <c r="D288" s="448">
        <v>0</v>
      </c>
      <c r="E288" s="448">
        <v>0</v>
      </c>
      <c r="F288" s="448">
        <v>0</v>
      </c>
    </row>
    <row r="289" spans="1:6" ht="13.5" customHeight="1">
      <c r="A289" s="65" t="s">
        <v>261</v>
      </c>
      <c r="B289" s="448">
        <v>0</v>
      </c>
      <c r="C289" s="448">
        <v>0</v>
      </c>
      <c r="D289" s="448">
        <v>0</v>
      </c>
      <c r="E289" s="448">
        <v>0</v>
      </c>
      <c r="F289" s="448">
        <v>0</v>
      </c>
    </row>
    <row r="290" spans="1:6" ht="13.5" customHeight="1">
      <c r="A290" s="299" t="s">
        <v>262</v>
      </c>
      <c r="B290" s="448">
        <v>-19999.301370000001</v>
      </c>
      <c r="C290" s="448">
        <v>-4590.5253700000003</v>
      </c>
      <c r="D290" s="448">
        <v>0</v>
      </c>
      <c r="E290" s="448">
        <v>0</v>
      </c>
      <c r="F290" s="448">
        <v>-24589.826739999997</v>
      </c>
    </row>
    <row r="291" spans="1:6" ht="13.5" customHeight="1">
      <c r="A291" s="65" t="s">
        <v>263</v>
      </c>
      <c r="B291" s="448">
        <v>-18906.39215</v>
      </c>
      <c r="C291" s="448">
        <v>-3943.7547599999998</v>
      </c>
      <c r="D291" s="448">
        <v>0</v>
      </c>
      <c r="E291" s="448">
        <v>0</v>
      </c>
      <c r="F291" s="448">
        <v>-22850.146909999999</v>
      </c>
    </row>
    <row r="292" spans="1:6" ht="13.5" customHeight="1">
      <c r="A292" s="65" t="s">
        <v>264</v>
      </c>
      <c r="B292" s="448">
        <v>-3.4850700000000003</v>
      </c>
      <c r="C292" s="448">
        <v>-70.947119999999998</v>
      </c>
      <c r="D292" s="448">
        <v>0</v>
      </c>
      <c r="E292" s="448">
        <v>0</v>
      </c>
      <c r="F292" s="448">
        <v>-74.432190000000006</v>
      </c>
    </row>
    <row r="293" spans="1:6" ht="13.5" customHeight="1">
      <c r="A293" s="65" t="s">
        <v>265</v>
      </c>
      <c r="B293" s="448">
        <v>0</v>
      </c>
      <c r="C293" s="448">
        <v>0</v>
      </c>
      <c r="D293" s="448">
        <v>0</v>
      </c>
      <c r="E293" s="448">
        <v>0</v>
      </c>
      <c r="F293" s="448">
        <v>0</v>
      </c>
    </row>
    <row r="294" spans="1:6" ht="13.5" customHeight="1">
      <c r="A294" s="411" t="s">
        <v>266</v>
      </c>
      <c r="B294" s="448">
        <v>-1088.5800200000001</v>
      </c>
      <c r="C294" s="448">
        <v>-575.82348999999999</v>
      </c>
      <c r="D294" s="448">
        <v>0</v>
      </c>
      <c r="E294" s="448">
        <v>0</v>
      </c>
      <c r="F294" s="448">
        <v>-1664.4035100000001</v>
      </c>
    </row>
    <row r="295" spans="1:6" ht="13.5" customHeight="1">
      <c r="A295" s="411" t="s">
        <v>267</v>
      </c>
      <c r="B295" s="448">
        <v>-0.84413000000000005</v>
      </c>
      <c r="C295" s="448">
        <v>0</v>
      </c>
      <c r="D295" s="448">
        <v>0</v>
      </c>
      <c r="E295" s="448">
        <v>0</v>
      </c>
      <c r="F295" s="448">
        <v>-0.84413000000000005</v>
      </c>
    </row>
    <row r="296" spans="1:6" ht="13.5" customHeight="1" thickBot="1">
      <c r="A296" s="411" t="s">
        <v>268</v>
      </c>
      <c r="B296" s="448">
        <v>0</v>
      </c>
      <c r="C296" s="448">
        <v>0</v>
      </c>
      <c r="D296" s="448">
        <v>0</v>
      </c>
      <c r="E296" s="448">
        <v>0</v>
      </c>
      <c r="F296" s="448">
        <v>0</v>
      </c>
    </row>
    <row r="297" spans="1:6" ht="13.5" customHeight="1" thickTop="1" thickBot="1">
      <c r="A297" s="915" t="s">
        <v>269</v>
      </c>
      <c r="B297" s="896">
        <v>89432.955450000009</v>
      </c>
      <c r="C297" s="896">
        <v>9370.4703200000004</v>
      </c>
      <c r="D297" s="896">
        <v>0</v>
      </c>
      <c r="E297" s="896">
        <v>0</v>
      </c>
      <c r="F297" s="896">
        <v>98803.425770000002</v>
      </c>
    </row>
    <row r="298" spans="1:6" ht="13.5" customHeight="1" thickTop="1" thickBot="1">
      <c r="A298" s="284" t="s">
        <v>270</v>
      </c>
      <c r="B298" s="897">
        <v>-82892.497189999995</v>
      </c>
      <c r="C298" s="897">
        <v>-8460.26901</v>
      </c>
      <c r="D298" s="897">
        <v>0</v>
      </c>
      <c r="E298" s="897">
        <v>0</v>
      </c>
      <c r="F298" s="897">
        <v>-91352.766199999998</v>
      </c>
    </row>
    <row r="299" spans="1:6" ht="13.5" customHeight="1" thickTop="1">
      <c r="A299" s="65" t="s">
        <v>271</v>
      </c>
      <c r="B299" s="448">
        <v>-51723.201979999998</v>
      </c>
      <c r="C299" s="448">
        <v>-108.54250999999999</v>
      </c>
      <c r="D299" s="448">
        <v>0</v>
      </c>
      <c r="E299" s="448">
        <v>0</v>
      </c>
      <c r="F299" s="448">
        <v>-51831.744490000005</v>
      </c>
    </row>
    <row r="300" spans="1:6" ht="13.5" customHeight="1">
      <c r="A300" s="65" t="s">
        <v>272</v>
      </c>
      <c r="B300" s="448">
        <v>-6429.8015999999998</v>
      </c>
      <c r="C300" s="448">
        <v>-557.68773999999996</v>
      </c>
      <c r="D300" s="448">
        <v>0</v>
      </c>
      <c r="E300" s="448">
        <v>0</v>
      </c>
      <c r="F300" s="448">
        <v>-6987.4893400000001</v>
      </c>
    </row>
    <row r="301" spans="1:6" ht="13.5" customHeight="1">
      <c r="A301" s="65" t="s">
        <v>273</v>
      </c>
      <c r="B301" s="448">
        <v>-494.49664000000001</v>
      </c>
      <c r="C301" s="448">
        <v>-1710.5154</v>
      </c>
      <c r="D301" s="448">
        <v>0</v>
      </c>
      <c r="E301" s="448">
        <v>0</v>
      </c>
      <c r="F301" s="448">
        <v>-2205.0120400000001</v>
      </c>
    </row>
    <row r="302" spans="1:6" ht="13.5" customHeight="1">
      <c r="A302" s="65" t="s">
        <v>274</v>
      </c>
      <c r="B302" s="448">
        <v>-2927.7387599999997</v>
      </c>
      <c r="C302" s="448">
        <v>-3.335</v>
      </c>
      <c r="D302" s="448">
        <v>0</v>
      </c>
      <c r="E302" s="448">
        <v>0</v>
      </c>
      <c r="F302" s="448">
        <v>-2931.0737599999998</v>
      </c>
    </row>
    <row r="303" spans="1:6" ht="13.5" customHeight="1">
      <c r="A303" s="65" t="s">
        <v>275</v>
      </c>
      <c r="B303" s="448">
        <v>-4826.1348699999999</v>
      </c>
      <c r="C303" s="448">
        <v>-225.94407999999999</v>
      </c>
      <c r="D303" s="448">
        <v>0</v>
      </c>
      <c r="E303" s="448">
        <v>0</v>
      </c>
      <c r="F303" s="448">
        <v>-5052.0789500000001</v>
      </c>
    </row>
    <row r="304" spans="1:6" ht="13.5" customHeight="1">
      <c r="A304" s="65" t="s">
        <v>276</v>
      </c>
      <c r="B304" s="448">
        <v>-1484.5654500000001</v>
      </c>
      <c r="C304" s="448">
        <v>-15.127799999999999</v>
      </c>
      <c r="D304" s="448">
        <v>0</v>
      </c>
      <c r="E304" s="448">
        <v>0</v>
      </c>
      <c r="F304" s="448">
        <v>-1499.69325</v>
      </c>
    </row>
    <row r="305" spans="1:6" ht="13.5" customHeight="1">
      <c r="A305" s="65" t="s">
        <v>277</v>
      </c>
      <c r="B305" s="448">
        <v>-3220.52297</v>
      </c>
      <c r="C305" s="448">
        <v>0</v>
      </c>
      <c r="D305" s="448">
        <v>0</v>
      </c>
      <c r="E305" s="448">
        <v>0</v>
      </c>
      <c r="F305" s="448">
        <v>-3220.52297</v>
      </c>
    </row>
    <row r="306" spans="1:6" ht="13.5" customHeight="1">
      <c r="A306" s="65" t="s">
        <v>278</v>
      </c>
      <c r="B306" s="448">
        <v>-507.61018000000001</v>
      </c>
      <c r="C306" s="448">
        <v>-86.810380000000009</v>
      </c>
      <c r="D306" s="448">
        <v>0</v>
      </c>
      <c r="E306" s="448">
        <v>0</v>
      </c>
      <c r="F306" s="448">
        <v>-594.42056000000002</v>
      </c>
    </row>
    <row r="307" spans="1:6" ht="13.5" customHeight="1" thickBot="1">
      <c r="A307" s="65" t="s">
        <v>279</v>
      </c>
      <c r="B307" s="448">
        <v>-11278.42474</v>
      </c>
      <c r="C307" s="448">
        <v>-5752.3060999999998</v>
      </c>
      <c r="D307" s="448">
        <v>0</v>
      </c>
      <c r="E307" s="448">
        <v>0</v>
      </c>
      <c r="F307" s="448">
        <v>-17030.73084</v>
      </c>
    </row>
    <row r="308" spans="1:6" ht="13.5" customHeight="1" thickTop="1" thickBot="1">
      <c r="A308" s="913" t="s">
        <v>280</v>
      </c>
      <c r="B308" s="897">
        <v>6540.4582599999994</v>
      </c>
      <c r="C308" s="897">
        <v>910.20131000000003</v>
      </c>
      <c r="D308" s="897">
        <v>0</v>
      </c>
      <c r="E308" s="897">
        <v>0</v>
      </c>
      <c r="F308" s="897">
        <v>7450.6595700000007</v>
      </c>
    </row>
    <row r="309" spans="1:6" ht="13.5" customHeight="1" thickTop="1">
      <c r="A309" s="248" t="s">
        <v>281</v>
      </c>
      <c r="B309" s="448">
        <v>15.563600000000001</v>
      </c>
      <c r="C309" s="448">
        <v>8.3130100000000002</v>
      </c>
      <c r="D309" s="448">
        <v>0</v>
      </c>
      <c r="E309" s="448">
        <v>0.29620999999999997</v>
      </c>
      <c r="F309" s="448">
        <v>24.172819999999998</v>
      </c>
    </row>
    <row r="310" spans="1:6" ht="13.5" customHeight="1">
      <c r="A310" s="411" t="s">
        <v>282</v>
      </c>
      <c r="B310" s="448">
        <v>15.563600000000001</v>
      </c>
      <c r="C310" s="448">
        <v>8.3130100000000002</v>
      </c>
      <c r="D310" s="448">
        <v>0</v>
      </c>
      <c r="E310" s="448">
        <v>0</v>
      </c>
      <c r="F310" s="448">
        <v>23.876609999999999</v>
      </c>
    </row>
    <row r="311" spans="1:6" ht="13.5" customHeight="1">
      <c r="A311" s="411" t="s">
        <v>283</v>
      </c>
      <c r="B311" s="448">
        <v>0</v>
      </c>
      <c r="C311" s="448">
        <v>0</v>
      </c>
      <c r="D311" s="448">
        <v>0</v>
      </c>
      <c r="E311" s="448">
        <v>0.29620999999999997</v>
      </c>
      <c r="F311" s="448">
        <v>0.29620999999999997</v>
      </c>
    </row>
    <row r="312" spans="1:6" ht="13.5" customHeight="1">
      <c r="A312" s="248" t="s">
        <v>284</v>
      </c>
      <c r="B312" s="448">
        <v>-5.4006600000000002</v>
      </c>
      <c r="C312" s="448">
        <v>-0.28150999999999998</v>
      </c>
      <c r="D312" s="448">
        <v>0</v>
      </c>
      <c r="E312" s="448">
        <v>-0.11562</v>
      </c>
      <c r="F312" s="448">
        <v>-5.79779</v>
      </c>
    </row>
    <row r="313" spans="1:6" ht="13.5" customHeight="1">
      <c r="A313" s="411" t="s">
        <v>285</v>
      </c>
      <c r="B313" s="448">
        <v>-5.4006600000000002</v>
      </c>
      <c r="C313" s="448">
        <v>-0.28150999999999998</v>
      </c>
      <c r="D313" s="448">
        <v>0</v>
      </c>
      <c r="E313" s="448">
        <v>0</v>
      </c>
      <c r="F313" s="448">
        <v>-5.6821700000000002</v>
      </c>
    </row>
    <row r="314" spans="1:6" ht="13.5" customHeight="1" thickBot="1">
      <c r="A314" s="411" t="s">
        <v>286</v>
      </c>
      <c r="B314" s="448">
        <v>0</v>
      </c>
      <c r="C314" s="448">
        <v>0</v>
      </c>
      <c r="D314" s="448">
        <v>0</v>
      </c>
      <c r="E314" s="448">
        <v>-0.11562</v>
      </c>
      <c r="F314" s="448">
        <v>-0.11562</v>
      </c>
    </row>
    <row r="315" spans="1:6" ht="13.5" customHeight="1" thickTop="1" thickBot="1">
      <c r="A315" s="913" t="s">
        <v>287</v>
      </c>
      <c r="B315" s="897">
        <v>6550.6212000000005</v>
      </c>
      <c r="C315" s="897">
        <v>918.23281000000009</v>
      </c>
      <c r="D315" s="897">
        <v>0</v>
      </c>
      <c r="E315" s="897">
        <v>0.18059</v>
      </c>
      <c r="F315" s="897">
        <v>7469.0346</v>
      </c>
    </row>
    <row r="316" spans="1:6" ht="13.5" customHeight="1" thickTop="1" thickBot="1">
      <c r="A316" s="65" t="s">
        <v>288</v>
      </c>
      <c r="B316" s="916">
        <v>55.121190000000006</v>
      </c>
      <c r="C316" s="916">
        <v>-5.0000000000000002E-5</v>
      </c>
      <c r="D316" s="916">
        <v>0</v>
      </c>
      <c r="E316" s="916">
        <v>0</v>
      </c>
      <c r="F316" s="916">
        <v>55.121139999999997</v>
      </c>
    </row>
    <row r="317" spans="1:6" ht="13.5" customHeight="1" thickTop="1" thickBot="1">
      <c r="A317" s="913" t="s">
        <v>289</v>
      </c>
      <c r="B317" s="286">
        <v>6605.7423899999994</v>
      </c>
      <c r="C317" s="286">
        <v>918.23275999999998</v>
      </c>
      <c r="D317" s="286">
        <v>0</v>
      </c>
      <c r="E317" s="286">
        <v>0.18059</v>
      </c>
      <c r="F317" s="286">
        <v>7524.1557400000002</v>
      </c>
    </row>
    <row r="318" spans="1:6" ht="13.5" customHeight="1" thickTop="1" thickBot="1">
      <c r="A318" s="411" t="s">
        <v>290</v>
      </c>
      <c r="B318" s="916">
        <v>-30.589770000000001</v>
      </c>
      <c r="C318" s="916">
        <v>41.332010000000004</v>
      </c>
      <c r="D318" s="916">
        <v>0</v>
      </c>
      <c r="E318" s="916">
        <v>0</v>
      </c>
      <c r="F318" s="916">
        <v>10.742239999999999</v>
      </c>
    </row>
    <row r="319" spans="1:6" ht="13.5" customHeight="1" thickTop="1" thickBot="1">
      <c r="A319" s="284" t="s">
        <v>291</v>
      </c>
      <c r="B319" s="286">
        <v>6575.1526199999998</v>
      </c>
      <c r="C319" s="286">
        <v>959.56477000000007</v>
      </c>
      <c r="D319" s="286">
        <v>0</v>
      </c>
      <c r="E319" s="286">
        <v>0.18059</v>
      </c>
      <c r="F319" s="286">
        <v>7534.8979800000006</v>
      </c>
    </row>
    <row r="320" spans="1:6" ht="13.5" customHeight="1" thickTop="1" thickBot="1">
      <c r="A320" s="411" t="s">
        <v>292</v>
      </c>
      <c r="B320" s="916">
        <v>0</v>
      </c>
      <c r="C320" s="916">
        <v>0</v>
      </c>
      <c r="D320" s="916">
        <v>0</v>
      </c>
      <c r="E320" s="916">
        <v>0</v>
      </c>
      <c r="F320" s="916">
        <v>0</v>
      </c>
    </row>
    <row r="321" spans="1:6" ht="13.5" customHeight="1" thickTop="1" thickBot="1">
      <c r="A321" s="913" t="s">
        <v>293</v>
      </c>
      <c r="B321" s="286">
        <v>6575.1526199999998</v>
      </c>
      <c r="C321" s="286">
        <v>959.56477000000007</v>
      </c>
      <c r="D321" s="286">
        <v>0</v>
      </c>
      <c r="E321" s="286">
        <v>0.18059</v>
      </c>
      <c r="F321" s="286">
        <v>7534.8979800000006</v>
      </c>
    </row>
    <row r="322" spans="1:6" ht="13.5" customHeight="1" thickTop="1" thickBot="1">
      <c r="A322" s="248" t="s">
        <v>294</v>
      </c>
      <c r="B322" s="916">
        <v>-540.18727000000001</v>
      </c>
      <c r="C322" s="916">
        <v>0</v>
      </c>
      <c r="D322" s="916">
        <v>0</v>
      </c>
      <c r="E322" s="916">
        <v>0</v>
      </c>
      <c r="F322" s="916">
        <v>-540.18727000000001</v>
      </c>
    </row>
    <row r="323" spans="1:6" ht="13.5" customHeight="1" thickTop="1" thickBot="1">
      <c r="A323" s="913" t="s">
        <v>295</v>
      </c>
      <c r="B323" s="917">
        <v>6034.9653499999995</v>
      </c>
      <c r="C323" s="917">
        <v>959.56477000000007</v>
      </c>
      <c r="D323" s="917">
        <v>0</v>
      </c>
      <c r="E323" s="917">
        <v>0.18059</v>
      </c>
      <c r="F323" s="917">
        <v>6994.7107100000003</v>
      </c>
    </row>
    <row r="324" spans="1:6" ht="16.5" thickTop="1">
      <c r="A324" s="57"/>
      <c r="B324" s="58"/>
      <c r="C324" s="58"/>
      <c r="D324" s="58"/>
      <c r="E324" s="58"/>
      <c r="F324" s="58"/>
    </row>
    <row r="325" spans="1:6" ht="15.75">
      <c r="A325" s="57"/>
      <c r="B325" s="58"/>
      <c r="C325" s="58"/>
      <c r="D325" s="58"/>
      <c r="E325" s="58"/>
      <c r="F325" s="58"/>
    </row>
    <row r="326" spans="1:6" ht="15.75">
      <c r="A326" s="57"/>
      <c r="B326" s="58"/>
      <c r="C326" s="58"/>
      <c r="D326" s="58"/>
      <c r="E326" s="58"/>
      <c r="F326" s="58"/>
    </row>
    <row r="327" spans="1:6" ht="15.75">
      <c r="A327" s="57"/>
      <c r="B327" s="58"/>
      <c r="C327" s="58"/>
      <c r="D327" s="58"/>
      <c r="E327" s="58"/>
      <c r="F327" s="58"/>
    </row>
    <row r="328" spans="1:6" ht="15.75">
      <c r="A328" s="57"/>
      <c r="B328" s="58"/>
      <c r="C328" s="58"/>
      <c r="D328" s="58"/>
      <c r="E328" s="58"/>
      <c r="F328" s="58"/>
    </row>
    <row r="329" spans="1:6" ht="15.75">
      <c r="A329" s="57"/>
      <c r="B329" s="58"/>
      <c r="C329" s="58"/>
      <c r="D329" s="58"/>
      <c r="E329" s="58"/>
      <c r="F329" s="58"/>
    </row>
    <row r="330" spans="1:6" ht="15.75">
      <c r="A330" s="57"/>
      <c r="B330" s="58"/>
      <c r="C330" s="58"/>
      <c r="D330" s="58"/>
      <c r="E330" s="58"/>
      <c r="F330" s="58"/>
    </row>
    <row r="331" spans="1:6" ht="15.75">
      <c r="A331" s="57"/>
      <c r="B331" s="58"/>
      <c r="C331" s="58"/>
      <c r="D331" s="58"/>
      <c r="E331" s="58"/>
      <c r="F331" s="58"/>
    </row>
    <row r="332" spans="1:6" ht="15.75">
      <c r="A332" s="57"/>
      <c r="B332" s="58"/>
      <c r="C332" s="58"/>
      <c r="D332" s="58"/>
      <c r="E332" s="58"/>
      <c r="F332" s="58"/>
    </row>
    <row r="333" spans="1:6" ht="15.75">
      <c r="A333" s="57"/>
      <c r="B333" s="58"/>
      <c r="C333" s="58"/>
      <c r="D333" s="58"/>
      <c r="E333" s="58"/>
      <c r="F333" s="58"/>
    </row>
    <row r="334" spans="1:6" ht="15.75">
      <c r="A334" s="57"/>
      <c r="B334" s="58"/>
      <c r="C334" s="58"/>
      <c r="D334" s="58"/>
      <c r="E334" s="58"/>
      <c r="F334" s="58"/>
    </row>
    <row r="335" spans="1:6" ht="15.75">
      <c r="A335" s="57"/>
      <c r="B335" s="58"/>
      <c r="C335" s="58"/>
      <c r="D335" s="58"/>
      <c r="E335" s="58"/>
      <c r="F335" s="58"/>
    </row>
    <row r="336" spans="1:6" ht="15.75">
      <c r="A336" s="57"/>
      <c r="B336" s="58"/>
      <c r="C336" s="58"/>
      <c r="D336" s="58"/>
      <c r="E336" s="58"/>
      <c r="F336" s="58"/>
    </row>
    <row r="337" spans="1:6" ht="15.75">
      <c r="A337" s="57"/>
      <c r="B337" s="58"/>
      <c r="C337" s="58"/>
      <c r="D337" s="58"/>
      <c r="E337" s="58"/>
      <c r="F337" s="58"/>
    </row>
    <row r="338" spans="1:6" ht="15.75">
      <c r="A338" s="57"/>
      <c r="B338" s="58"/>
      <c r="C338" s="58"/>
      <c r="D338" s="58"/>
      <c r="E338" s="58"/>
      <c r="F338" s="58"/>
    </row>
    <row r="339" spans="1:6" ht="15.75">
      <c r="A339" s="57"/>
      <c r="B339" s="58"/>
      <c r="C339" s="58"/>
      <c r="D339" s="58"/>
      <c r="E339" s="58"/>
      <c r="F339" s="58"/>
    </row>
    <row r="340" spans="1:6" ht="15.75">
      <c r="A340" s="57"/>
      <c r="B340" s="58"/>
      <c r="C340" s="58"/>
      <c r="D340" s="58"/>
      <c r="E340" s="58"/>
      <c r="F340" s="58"/>
    </row>
    <row r="341" spans="1:6" ht="15.75">
      <c r="A341" s="57"/>
      <c r="B341" s="58"/>
      <c r="C341" s="58"/>
      <c r="D341" s="58"/>
      <c r="E341" s="58"/>
      <c r="F341" s="58"/>
    </row>
    <row r="342" spans="1:6" ht="15.75">
      <c r="A342" s="57"/>
      <c r="B342" s="58"/>
      <c r="C342" s="58"/>
      <c r="D342" s="58"/>
      <c r="E342" s="58"/>
      <c r="F342" s="58"/>
    </row>
    <row r="343" spans="1:6" ht="15.75">
      <c r="A343" s="57"/>
      <c r="B343" s="58"/>
      <c r="C343" s="58"/>
      <c r="D343" s="58"/>
      <c r="E343" s="58"/>
      <c r="F343" s="58"/>
    </row>
    <row r="344" spans="1:6" ht="15.75">
      <c r="A344" s="57"/>
      <c r="B344" s="58"/>
      <c r="C344" s="58"/>
      <c r="D344" s="58"/>
      <c r="E344" s="58"/>
      <c r="F344" s="58"/>
    </row>
    <row r="345" spans="1:6" ht="15.75">
      <c r="A345" s="57"/>
      <c r="B345" s="58"/>
      <c r="C345" s="58"/>
      <c r="D345" s="58"/>
      <c r="E345" s="58"/>
      <c r="F345" s="58"/>
    </row>
    <row r="346" spans="1:6" ht="15.75">
      <c r="A346" s="57"/>
      <c r="B346" s="58"/>
      <c r="C346" s="58"/>
      <c r="D346" s="58"/>
      <c r="E346" s="58"/>
      <c r="F346" s="58"/>
    </row>
    <row r="347" spans="1:6" ht="15.75">
      <c r="A347" s="57"/>
      <c r="B347" s="58"/>
      <c r="C347" s="58"/>
      <c r="D347" s="58"/>
      <c r="E347" s="58"/>
      <c r="F347" s="58"/>
    </row>
    <row r="348" spans="1:6" ht="15.75">
      <c r="A348" s="57"/>
      <c r="B348" s="58"/>
      <c r="C348" s="58"/>
      <c r="D348" s="58"/>
      <c r="E348" s="58"/>
      <c r="F348" s="58"/>
    </row>
    <row r="349" spans="1:6" ht="15.75">
      <c r="A349" s="57"/>
      <c r="B349" s="58"/>
      <c r="C349" s="58"/>
      <c r="D349" s="58"/>
      <c r="E349" s="58"/>
      <c r="F349" s="58"/>
    </row>
    <row r="350" spans="1:6" ht="15.75">
      <c r="A350" s="57"/>
      <c r="B350" s="58"/>
      <c r="C350" s="58"/>
      <c r="D350" s="58"/>
      <c r="E350" s="58"/>
      <c r="F350" s="58"/>
    </row>
    <row r="351" spans="1:6" ht="15.75">
      <c r="A351" s="57"/>
      <c r="B351" s="58"/>
      <c r="C351" s="58"/>
      <c r="D351" s="58"/>
      <c r="E351" s="58"/>
      <c r="F351" s="58"/>
    </row>
    <row r="352" spans="1:6" ht="15.75">
      <c r="A352" s="57"/>
      <c r="B352" s="58"/>
      <c r="C352" s="58"/>
      <c r="D352" s="58"/>
      <c r="E352" s="58"/>
      <c r="F352" s="58"/>
    </row>
    <row r="353" spans="1:6" ht="15.75">
      <c r="A353" s="57"/>
      <c r="B353" s="58"/>
      <c r="C353" s="58"/>
      <c r="D353" s="58"/>
      <c r="E353" s="58"/>
      <c r="F353" s="58"/>
    </row>
    <row r="354" spans="1:6" ht="15.75">
      <c r="A354" s="57"/>
      <c r="B354" s="58"/>
      <c r="C354" s="58"/>
      <c r="D354" s="58"/>
      <c r="E354" s="58"/>
      <c r="F354" s="58"/>
    </row>
    <row r="355" spans="1:6" ht="15.75">
      <c r="A355" s="57"/>
      <c r="B355" s="58"/>
      <c r="C355" s="58"/>
      <c r="D355" s="58"/>
      <c r="E355" s="58"/>
      <c r="F355" s="58"/>
    </row>
    <row r="356" spans="1:6" ht="15.75">
      <c r="A356" s="57"/>
      <c r="B356" s="58"/>
      <c r="C356" s="58"/>
      <c r="D356" s="58"/>
      <c r="E356" s="58"/>
      <c r="F356" s="58"/>
    </row>
    <row r="357" spans="1:6" ht="15.75">
      <c r="A357" s="57"/>
      <c r="B357" s="58"/>
      <c r="C357" s="58"/>
      <c r="D357" s="58"/>
      <c r="E357" s="58"/>
      <c r="F357" s="58"/>
    </row>
    <row r="358" spans="1:6" ht="15.75">
      <c r="A358" s="57"/>
      <c r="B358" s="58"/>
      <c r="C358" s="58"/>
      <c r="D358" s="58"/>
      <c r="E358" s="58"/>
      <c r="F358" s="58"/>
    </row>
    <row r="359" spans="1:6" ht="15.75">
      <c r="A359" s="57"/>
      <c r="B359" s="58"/>
      <c r="C359" s="58"/>
      <c r="D359" s="58"/>
      <c r="E359" s="58"/>
      <c r="F359" s="58"/>
    </row>
    <row r="360" spans="1:6" ht="15.75">
      <c r="A360" s="57"/>
      <c r="B360" s="58"/>
      <c r="C360" s="58"/>
      <c r="D360" s="58"/>
      <c r="E360" s="58"/>
      <c r="F360" s="58"/>
    </row>
    <row r="361" spans="1:6" ht="15.75">
      <c r="A361" s="57"/>
      <c r="B361" s="58"/>
      <c r="C361" s="58"/>
      <c r="D361" s="58"/>
      <c r="E361" s="58"/>
      <c r="F361" s="58"/>
    </row>
    <row r="362" spans="1:6" ht="15.75">
      <c r="A362" s="57"/>
      <c r="B362" s="58"/>
      <c r="C362" s="58"/>
      <c r="D362" s="58"/>
      <c r="E362" s="58"/>
      <c r="F362" s="58"/>
    </row>
    <row r="363" spans="1:6" ht="15.75">
      <c r="A363" s="57"/>
      <c r="B363" s="58"/>
      <c r="C363" s="58"/>
      <c r="D363" s="58"/>
      <c r="E363" s="58"/>
      <c r="F363" s="58"/>
    </row>
    <row r="364" spans="1:6" ht="15.75">
      <c r="A364" s="57"/>
      <c r="B364" s="58"/>
      <c r="C364" s="58"/>
      <c r="D364" s="58"/>
      <c r="E364" s="58"/>
      <c r="F364" s="58"/>
    </row>
    <row r="365" spans="1:6" ht="15.75">
      <c r="A365" s="57"/>
      <c r="B365" s="58"/>
      <c r="C365" s="58"/>
      <c r="D365" s="58"/>
      <c r="E365" s="58"/>
      <c r="F365" s="58"/>
    </row>
    <row r="366" spans="1:6" ht="15.75">
      <c r="A366" s="57"/>
      <c r="B366" s="58"/>
      <c r="C366" s="58"/>
      <c r="D366" s="58"/>
      <c r="E366" s="58"/>
      <c r="F366" s="58"/>
    </row>
    <row r="367" spans="1:6" ht="15.75">
      <c r="A367" s="57"/>
      <c r="B367" s="58"/>
      <c r="C367" s="58"/>
      <c r="D367" s="58"/>
      <c r="E367" s="58"/>
      <c r="F367" s="58"/>
    </row>
    <row r="368" spans="1:6" ht="15.75">
      <c r="A368" s="57"/>
      <c r="B368" s="58"/>
      <c r="C368" s="58"/>
      <c r="D368" s="58"/>
      <c r="E368" s="58"/>
      <c r="F368" s="58"/>
    </row>
    <row r="369" spans="1:6" ht="15.75">
      <c r="A369" s="57"/>
      <c r="B369" s="58"/>
      <c r="C369" s="58"/>
      <c r="D369" s="58"/>
      <c r="E369" s="58"/>
      <c r="F369" s="58"/>
    </row>
    <row r="370" spans="1:6" ht="15.75">
      <c r="A370" s="57"/>
      <c r="B370" s="58"/>
      <c r="C370" s="58"/>
      <c r="D370" s="58"/>
      <c r="E370" s="58"/>
      <c r="F370" s="58"/>
    </row>
    <row r="371" spans="1:6" ht="15.75">
      <c r="A371" s="57"/>
      <c r="B371" s="58"/>
      <c r="C371" s="58"/>
      <c r="D371" s="58"/>
      <c r="E371" s="58"/>
      <c r="F371" s="58"/>
    </row>
    <row r="372" spans="1:6" ht="15.75">
      <c r="A372" s="57"/>
      <c r="B372" s="58"/>
      <c r="C372" s="58"/>
      <c r="D372" s="58"/>
      <c r="E372" s="58"/>
      <c r="F372" s="58"/>
    </row>
    <row r="373" spans="1:6" ht="15.75">
      <c r="A373" s="57"/>
      <c r="B373" s="58"/>
      <c r="C373" s="58"/>
      <c r="D373" s="58"/>
      <c r="E373" s="58"/>
      <c r="F373" s="58"/>
    </row>
    <row r="374" spans="1:6" ht="15.75">
      <c r="A374" s="57"/>
      <c r="B374" s="58"/>
      <c r="C374" s="58"/>
      <c r="D374" s="58"/>
      <c r="E374" s="58"/>
      <c r="F374" s="58"/>
    </row>
    <row r="375" spans="1:6" ht="15.75">
      <c r="A375" s="57"/>
      <c r="B375" s="58"/>
      <c r="C375" s="58"/>
      <c r="D375" s="58"/>
      <c r="E375" s="58"/>
      <c r="F375" s="58"/>
    </row>
    <row r="376" spans="1:6" ht="15.75">
      <c r="A376" s="57"/>
      <c r="B376" s="58"/>
      <c r="C376" s="58"/>
      <c r="D376" s="58"/>
      <c r="E376" s="58"/>
      <c r="F376" s="58"/>
    </row>
    <row r="377" spans="1:6" ht="15.75">
      <c r="A377" s="57"/>
      <c r="B377" s="58"/>
      <c r="C377" s="58"/>
      <c r="D377" s="58"/>
      <c r="E377" s="58"/>
      <c r="F377" s="58"/>
    </row>
    <row r="378" spans="1:6" ht="15.75">
      <c r="A378" s="57"/>
      <c r="B378" s="58"/>
      <c r="C378" s="58"/>
      <c r="D378" s="58"/>
      <c r="E378" s="58"/>
      <c r="F378" s="58"/>
    </row>
    <row r="379" spans="1:6" ht="15.75">
      <c r="A379" s="57"/>
      <c r="B379" s="58"/>
      <c r="C379" s="58"/>
      <c r="D379" s="58"/>
      <c r="E379" s="58"/>
      <c r="F379" s="58"/>
    </row>
    <row r="380" spans="1:6" ht="15.75">
      <c r="A380" s="57"/>
      <c r="B380" s="58"/>
      <c r="C380" s="58"/>
      <c r="D380" s="58"/>
      <c r="E380" s="58"/>
      <c r="F380" s="58"/>
    </row>
    <row r="381" spans="1:6" ht="15.75">
      <c r="A381" s="57"/>
      <c r="B381" s="58"/>
      <c r="C381" s="58"/>
      <c r="D381" s="58"/>
      <c r="E381" s="58"/>
      <c r="F381" s="58"/>
    </row>
    <row r="382" spans="1:6" ht="15.75">
      <c r="A382" s="57"/>
      <c r="B382" s="58"/>
      <c r="C382" s="58"/>
      <c r="D382" s="58"/>
      <c r="E382" s="58"/>
      <c r="F382" s="58"/>
    </row>
    <row r="383" spans="1:6" ht="15.75">
      <c r="A383" s="57"/>
      <c r="B383" s="58"/>
      <c r="C383" s="58"/>
      <c r="D383" s="58"/>
      <c r="E383" s="58"/>
      <c r="F383" s="58"/>
    </row>
    <row r="384" spans="1:6" ht="15.75">
      <c r="A384" s="57"/>
      <c r="B384" s="58"/>
      <c r="C384" s="58"/>
      <c r="D384" s="58"/>
      <c r="E384" s="58"/>
      <c r="F384" s="58"/>
    </row>
    <row r="385" spans="1:6" ht="15.75">
      <c r="A385" s="57"/>
      <c r="B385" s="58"/>
      <c r="C385" s="58"/>
      <c r="D385" s="58"/>
      <c r="E385" s="58"/>
      <c r="F385" s="58"/>
    </row>
    <row r="386" spans="1:6" ht="15.75">
      <c r="A386" s="57"/>
      <c r="B386" s="58"/>
      <c r="C386" s="58"/>
      <c r="D386" s="58"/>
      <c r="E386" s="58"/>
      <c r="F386" s="58"/>
    </row>
    <row r="387" spans="1:6" ht="15.75">
      <c r="A387" s="57"/>
      <c r="B387" s="58"/>
      <c r="C387" s="58"/>
      <c r="D387" s="58"/>
      <c r="E387" s="58"/>
      <c r="F387" s="58"/>
    </row>
    <row r="388" spans="1:6" ht="15.75">
      <c r="A388" s="57"/>
      <c r="B388" s="58"/>
      <c r="C388" s="58"/>
      <c r="D388" s="58"/>
      <c r="E388" s="58"/>
      <c r="F388" s="58"/>
    </row>
    <row r="389" spans="1:6" ht="15.75">
      <c r="A389" s="57"/>
      <c r="B389" s="58"/>
      <c r="C389" s="58"/>
      <c r="D389" s="58"/>
      <c r="E389" s="58"/>
      <c r="F389" s="58"/>
    </row>
    <row r="390" spans="1:6" ht="15.75">
      <c r="A390" s="57"/>
      <c r="B390" s="58"/>
      <c r="C390" s="58"/>
      <c r="D390" s="58"/>
      <c r="E390" s="58"/>
      <c r="F390" s="58"/>
    </row>
    <row r="391" spans="1:6" ht="15.75">
      <c r="A391" s="57"/>
      <c r="B391" s="58"/>
      <c r="C391" s="58"/>
      <c r="D391" s="58"/>
      <c r="E391" s="58"/>
      <c r="F391" s="58"/>
    </row>
    <row r="392" spans="1:6" ht="15.75">
      <c r="A392" s="57"/>
      <c r="B392" s="58"/>
      <c r="C392" s="58"/>
      <c r="D392" s="58"/>
      <c r="E392" s="58"/>
      <c r="F392" s="58"/>
    </row>
    <row r="393" spans="1:6" ht="15.75">
      <c r="A393" s="57"/>
      <c r="B393" s="58"/>
      <c r="C393" s="58"/>
      <c r="D393" s="58"/>
      <c r="E393" s="58"/>
      <c r="F393" s="58"/>
    </row>
    <row r="394" spans="1:6" ht="15.75">
      <c r="A394" s="57"/>
      <c r="B394" s="58"/>
      <c r="C394" s="58"/>
      <c r="D394" s="58"/>
      <c r="E394" s="58"/>
      <c r="F394" s="58"/>
    </row>
    <row r="395" spans="1:6" ht="15.75">
      <c r="A395" s="57"/>
      <c r="B395" s="58"/>
      <c r="C395" s="58"/>
      <c r="D395" s="58"/>
      <c r="E395" s="58"/>
      <c r="F395" s="58"/>
    </row>
    <row r="396" spans="1:6" ht="15.75">
      <c r="A396" s="57"/>
      <c r="B396" s="58"/>
      <c r="C396" s="58"/>
      <c r="D396" s="58"/>
      <c r="E396" s="58"/>
      <c r="F396" s="58"/>
    </row>
    <row r="397" spans="1:6" ht="15.75">
      <c r="A397" s="57"/>
      <c r="B397" s="58"/>
      <c r="C397" s="58"/>
      <c r="D397" s="58"/>
      <c r="E397" s="58"/>
      <c r="F397" s="58"/>
    </row>
    <row r="398" spans="1:6" ht="15.75">
      <c r="A398" s="57"/>
      <c r="B398" s="58"/>
      <c r="C398" s="58"/>
      <c r="D398" s="58"/>
      <c r="E398" s="58"/>
      <c r="F398" s="58"/>
    </row>
    <row r="399" spans="1:6" ht="15.75">
      <c r="A399" s="57"/>
      <c r="B399" s="58"/>
      <c r="C399" s="58"/>
      <c r="D399" s="58"/>
      <c r="E399" s="58"/>
      <c r="F399" s="58"/>
    </row>
    <row r="400" spans="1:6" ht="15.75">
      <c r="A400" s="57"/>
      <c r="B400" s="58"/>
      <c r="C400" s="58"/>
      <c r="D400" s="58"/>
      <c r="E400" s="58"/>
      <c r="F400" s="58"/>
    </row>
    <row r="401" spans="1:6" ht="15.75">
      <c r="A401" s="57"/>
      <c r="B401" s="58"/>
      <c r="C401" s="58"/>
      <c r="D401" s="58"/>
      <c r="E401" s="58"/>
      <c r="F401" s="58"/>
    </row>
    <row r="402" spans="1:6" ht="15.75">
      <c r="A402" s="57"/>
      <c r="B402" s="58"/>
      <c r="C402" s="58"/>
      <c r="D402" s="58"/>
      <c r="E402" s="58"/>
      <c r="F402" s="58"/>
    </row>
    <row r="403" spans="1:6" ht="15.75">
      <c r="A403" s="57"/>
      <c r="B403" s="58"/>
      <c r="C403" s="58"/>
      <c r="D403" s="58"/>
      <c r="E403" s="58"/>
      <c r="F403" s="58"/>
    </row>
    <row r="404" spans="1:6" ht="15.75">
      <c r="A404" s="57"/>
      <c r="B404" s="58"/>
      <c r="C404" s="58"/>
      <c r="D404" s="58"/>
      <c r="E404" s="58"/>
      <c r="F404" s="58"/>
    </row>
    <row r="405" spans="1:6" ht="15.75">
      <c r="A405" s="57"/>
      <c r="B405" s="58"/>
      <c r="C405" s="58"/>
      <c r="D405" s="58"/>
      <c r="E405" s="58"/>
      <c r="F405" s="58"/>
    </row>
    <row r="406" spans="1:6" ht="15.75">
      <c r="A406" s="57"/>
      <c r="B406" s="58"/>
      <c r="C406" s="58"/>
      <c r="D406" s="58"/>
      <c r="E406" s="58"/>
      <c r="F406" s="58"/>
    </row>
    <row r="407" spans="1:6" ht="15.75">
      <c r="A407" s="57"/>
      <c r="B407" s="58"/>
      <c r="C407" s="58"/>
      <c r="D407" s="58"/>
      <c r="E407" s="58"/>
      <c r="F407" s="58"/>
    </row>
    <row r="408" spans="1:6" ht="15.75">
      <c r="A408" s="57"/>
      <c r="B408" s="58"/>
      <c r="C408" s="58"/>
      <c r="D408" s="58"/>
      <c r="E408" s="58"/>
      <c r="F408" s="58"/>
    </row>
    <row r="409" spans="1:6" ht="15.75">
      <c r="A409" s="57"/>
      <c r="B409" s="58"/>
      <c r="C409" s="58"/>
      <c r="D409" s="58"/>
      <c r="E409" s="58"/>
      <c r="F409" s="58"/>
    </row>
    <row r="410" spans="1:6" ht="15.75">
      <c r="A410" s="57"/>
      <c r="B410" s="58"/>
      <c r="C410" s="58"/>
      <c r="D410" s="58"/>
      <c r="E410" s="58"/>
      <c r="F410" s="58"/>
    </row>
    <row r="411" spans="1:6" ht="15.75">
      <c r="A411" s="57"/>
      <c r="B411" s="58"/>
      <c r="C411" s="58"/>
      <c r="D411" s="58"/>
      <c r="E411" s="58"/>
      <c r="F411" s="58"/>
    </row>
    <row r="412" spans="1:6" ht="15.75">
      <c r="A412" s="57"/>
      <c r="B412" s="58"/>
      <c r="C412" s="58"/>
      <c r="D412" s="58"/>
      <c r="E412" s="58"/>
      <c r="F412" s="58"/>
    </row>
    <row r="413" spans="1:6" ht="15.75">
      <c r="A413" s="57"/>
      <c r="B413" s="58"/>
      <c r="C413" s="58"/>
      <c r="D413" s="58"/>
      <c r="E413" s="58"/>
      <c r="F413" s="58"/>
    </row>
    <row r="414" spans="1:6" ht="15.75">
      <c r="A414" s="57"/>
      <c r="B414" s="58"/>
      <c r="C414" s="58"/>
      <c r="D414" s="58"/>
      <c r="E414" s="58"/>
      <c r="F414" s="58"/>
    </row>
    <row r="415" spans="1:6" ht="15.75">
      <c r="A415" s="57"/>
      <c r="B415" s="58"/>
      <c r="C415" s="58"/>
      <c r="D415" s="58"/>
      <c r="E415" s="58"/>
      <c r="F415" s="58"/>
    </row>
    <row r="416" spans="1:6" ht="15.75">
      <c r="A416" s="57"/>
      <c r="B416" s="58"/>
      <c r="C416" s="58"/>
      <c r="D416" s="58"/>
      <c r="E416" s="58"/>
      <c r="F416" s="58"/>
    </row>
    <row r="417" spans="1:6" ht="15.75">
      <c r="A417" s="57"/>
      <c r="B417" s="58"/>
      <c r="C417" s="58"/>
      <c r="D417" s="58"/>
      <c r="E417" s="58"/>
      <c r="F417" s="58"/>
    </row>
    <row r="418" spans="1:6" ht="15.75">
      <c r="A418" s="57"/>
      <c r="B418" s="58"/>
      <c r="C418" s="58"/>
      <c r="D418" s="58"/>
      <c r="E418" s="58"/>
      <c r="F418" s="58"/>
    </row>
    <row r="419" spans="1:6" ht="15.75">
      <c r="A419" s="57"/>
      <c r="B419" s="58"/>
      <c r="C419" s="58"/>
      <c r="D419" s="58"/>
      <c r="E419" s="58"/>
      <c r="F419" s="58"/>
    </row>
    <row r="420" spans="1:6" ht="15.75">
      <c r="A420" s="57"/>
      <c r="B420" s="58"/>
      <c r="C420" s="58"/>
      <c r="D420" s="58"/>
      <c r="E420" s="58"/>
      <c r="F420" s="58"/>
    </row>
    <row r="421" spans="1:6" ht="15.75">
      <c r="A421" s="57"/>
      <c r="B421" s="58"/>
      <c r="C421" s="58"/>
      <c r="D421" s="58"/>
      <c r="E421" s="58"/>
      <c r="F421" s="58"/>
    </row>
    <row r="422" spans="1:6" ht="15.75">
      <c r="A422" s="57"/>
      <c r="B422" s="58"/>
      <c r="C422" s="58"/>
      <c r="D422" s="58"/>
      <c r="E422" s="58"/>
      <c r="F422" s="58"/>
    </row>
    <row r="423" spans="1:6" ht="15.75">
      <c r="A423" s="57"/>
      <c r="B423" s="58"/>
      <c r="C423" s="58"/>
      <c r="D423" s="58"/>
      <c r="E423" s="58"/>
      <c r="F423" s="58"/>
    </row>
    <row r="424" spans="1:6" ht="15.75">
      <c r="A424" s="57"/>
      <c r="B424" s="58"/>
      <c r="C424" s="58"/>
      <c r="D424" s="58"/>
      <c r="E424" s="58"/>
      <c r="F424" s="58"/>
    </row>
    <row r="425" spans="1:6" ht="15.75">
      <c r="A425" s="57"/>
      <c r="B425" s="58"/>
      <c r="C425" s="58"/>
      <c r="D425" s="58"/>
      <c r="E425" s="58"/>
      <c r="F425" s="58"/>
    </row>
    <row r="426" spans="1:6" ht="15.75">
      <c r="A426" s="57"/>
      <c r="B426" s="58"/>
      <c r="C426" s="58"/>
      <c r="D426" s="58"/>
      <c r="E426" s="58"/>
      <c r="F426" s="58"/>
    </row>
    <row r="427" spans="1:6" ht="15.75">
      <c r="A427" s="57"/>
      <c r="B427" s="58"/>
      <c r="C427" s="58"/>
      <c r="D427" s="58"/>
      <c r="E427" s="58"/>
      <c r="F427" s="58"/>
    </row>
    <row r="428" spans="1:6" ht="15.75">
      <c r="A428" s="57"/>
      <c r="B428" s="58"/>
      <c r="C428" s="58"/>
      <c r="D428" s="58"/>
      <c r="E428" s="58"/>
      <c r="F428" s="58"/>
    </row>
    <row r="429" spans="1:6" ht="15.75">
      <c r="A429" s="57"/>
      <c r="B429" s="58"/>
      <c r="C429" s="58"/>
      <c r="D429" s="58"/>
      <c r="E429" s="58"/>
      <c r="F429" s="58"/>
    </row>
    <row r="430" spans="1:6" ht="15.75">
      <c r="A430" s="57"/>
      <c r="B430" s="58"/>
      <c r="C430" s="58"/>
      <c r="D430" s="58"/>
      <c r="E430" s="58"/>
      <c r="F430" s="58"/>
    </row>
    <row r="431" spans="1:6" ht="15.75">
      <c r="A431" s="57"/>
      <c r="B431" s="58"/>
      <c r="C431" s="58"/>
      <c r="D431" s="58"/>
      <c r="E431" s="58"/>
      <c r="F431" s="58"/>
    </row>
    <row r="432" spans="1:6" ht="15.75">
      <c r="A432" s="57"/>
      <c r="B432" s="58"/>
      <c r="C432" s="58"/>
      <c r="D432" s="58"/>
      <c r="E432" s="58"/>
      <c r="F432" s="58"/>
    </row>
    <row r="433" spans="1:6" ht="15.75">
      <c r="A433" s="57"/>
      <c r="B433" s="58"/>
      <c r="C433" s="58"/>
      <c r="D433" s="58"/>
      <c r="E433" s="58"/>
      <c r="F433" s="58"/>
    </row>
    <row r="434" spans="1:6" ht="15.75">
      <c r="A434" s="57"/>
      <c r="B434" s="58"/>
      <c r="C434" s="58"/>
      <c r="D434" s="58"/>
      <c r="E434" s="58"/>
      <c r="F434" s="58"/>
    </row>
    <row r="435" spans="1:6" ht="15.75">
      <c r="A435" s="57"/>
      <c r="B435" s="58"/>
      <c r="C435" s="58"/>
      <c r="D435" s="58"/>
      <c r="E435" s="58"/>
      <c r="F435" s="58"/>
    </row>
    <row r="436" spans="1:6" ht="15.75">
      <c r="A436" s="57"/>
      <c r="B436" s="58"/>
      <c r="C436" s="58"/>
      <c r="D436" s="58"/>
      <c r="E436" s="58"/>
      <c r="F436" s="58"/>
    </row>
    <row r="437" spans="1:6" ht="15.75">
      <c r="A437" s="57"/>
      <c r="B437" s="58"/>
      <c r="C437" s="58"/>
      <c r="D437" s="58"/>
      <c r="E437" s="58"/>
      <c r="F437" s="58"/>
    </row>
    <row r="438" spans="1:6" ht="15.75">
      <c r="A438" s="57"/>
      <c r="B438" s="58"/>
      <c r="C438" s="58"/>
      <c r="D438" s="58"/>
      <c r="E438" s="58"/>
      <c r="F438" s="58"/>
    </row>
    <row r="439" spans="1:6" ht="15.75">
      <c r="A439" s="57"/>
      <c r="B439" s="58"/>
      <c r="C439" s="58"/>
      <c r="D439" s="58"/>
      <c r="E439" s="58"/>
      <c r="F439" s="58"/>
    </row>
    <row r="440" spans="1:6" ht="15.75">
      <c r="A440" s="57"/>
      <c r="B440" s="58"/>
      <c r="C440" s="58"/>
      <c r="D440" s="58"/>
      <c r="E440" s="58"/>
      <c r="F440" s="58"/>
    </row>
    <row r="441" spans="1:6" ht="15.75">
      <c r="A441" s="57"/>
      <c r="B441" s="58"/>
      <c r="C441" s="58"/>
      <c r="D441" s="58"/>
      <c r="E441" s="58"/>
      <c r="F441" s="58"/>
    </row>
    <row r="442" spans="1:6" ht="15.75">
      <c r="A442" s="57"/>
      <c r="B442" s="58"/>
      <c r="C442" s="58"/>
      <c r="D442" s="58"/>
      <c r="E442" s="58"/>
      <c r="F442" s="58"/>
    </row>
    <row r="443" spans="1:6" ht="15.75">
      <c r="A443" s="57"/>
      <c r="B443" s="58"/>
      <c r="C443" s="58"/>
      <c r="D443" s="58"/>
      <c r="E443" s="58"/>
      <c r="F443" s="58"/>
    </row>
    <row r="444" spans="1:6" ht="15.75">
      <c r="A444" s="57"/>
      <c r="B444" s="58"/>
      <c r="C444" s="58"/>
      <c r="D444" s="58"/>
      <c r="E444" s="58"/>
      <c r="F444" s="58"/>
    </row>
    <row r="445" spans="1:6" ht="15.75">
      <c r="A445" s="57"/>
      <c r="B445" s="58"/>
      <c r="C445" s="58"/>
      <c r="D445" s="58"/>
      <c r="E445" s="58"/>
      <c r="F445" s="58"/>
    </row>
    <row r="446" spans="1:6" ht="15.75">
      <c r="A446" s="57"/>
      <c r="B446" s="58"/>
      <c r="C446" s="58"/>
      <c r="D446" s="58"/>
      <c r="E446" s="58"/>
      <c r="F446" s="58"/>
    </row>
    <row r="447" spans="1:6" ht="15.75">
      <c r="A447" s="57"/>
      <c r="B447" s="58"/>
      <c r="C447" s="58"/>
      <c r="D447" s="58"/>
      <c r="E447" s="58"/>
      <c r="F447" s="58"/>
    </row>
    <row r="448" spans="1:6" ht="15.75">
      <c r="A448" s="57"/>
      <c r="B448" s="58"/>
      <c r="C448" s="58"/>
      <c r="D448" s="58"/>
      <c r="E448" s="58"/>
      <c r="F448" s="58"/>
    </row>
    <row r="449" spans="1:6" ht="15.75">
      <c r="A449" s="57"/>
      <c r="B449" s="58"/>
      <c r="C449" s="58"/>
      <c r="D449" s="58"/>
      <c r="E449" s="58"/>
      <c r="F449" s="58"/>
    </row>
    <row r="450" spans="1:6" ht="15.75">
      <c r="A450" s="57"/>
      <c r="B450" s="58"/>
      <c r="C450" s="58"/>
      <c r="D450" s="58"/>
      <c r="E450" s="58"/>
      <c r="F450" s="58"/>
    </row>
    <row r="451" spans="1:6" ht="15.75">
      <c r="A451" s="57"/>
      <c r="B451" s="58"/>
      <c r="C451" s="58"/>
      <c r="D451" s="58"/>
      <c r="E451" s="58"/>
      <c r="F451" s="58"/>
    </row>
    <row r="452" spans="1:6" ht="15.75">
      <c r="A452" s="57"/>
      <c r="B452" s="58"/>
      <c r="C452" s="58"/>
      <c r="D452" s="58"/>
      <c r="E452" s="58"/>
      <c r="F452" s="58"/>
    </row>
    <row r="453" spans="1:6" ht="15.75">
      <c r="A453" s="57"/>
      <c r="B453" s="58"/>
      <c r="C453" s="58"/>
      <c r="D453" s="58"/>
      <c r="E453" s="58"/>
      <c r="F453" s="58"/>
    </row>
    <row r="454" spans="1:6" ht="15.75">
      <c r="A454" s="57"/>
      <c r="B454" s="58"/>
      <c r="C454" s="58"/>
      <c r="D454" s="58"/>
      <c r="E454" s="58"/>
      <c r="F454" s="58"/>
    </row>
    <row r="455" spans="1:6" ht="15.75">
      <c r="A455" s="57"/>
      <c r="B455" s="58"/>
      <c r="C455" s="58"/>
      <c r="D455" s="58"/>
      <c r="E455" s="58"/>
      <c r="F455" s="58"/>
    </row>
    <row r="456" spans="1:6" ht="15.75">
      <c r="A456" s="57"/>
      <c r="B456" s="58"/>
      <c r="C456" s="58"/>
      <c r="D456" s="58"/>
      <c r="E456" s="58"/>
      <c r="F456" s="58"/>
    </row>
    <row r="457" spans="1:6" ht="15.75">
      <c r="A457" s="57"/>
      <c r="B457" s="58"/>
      <c r="C457" s="58"/>
      <c r="D457" s="58"/>
      <c r="E457" s="58"/>
      <c r="F457" s="58"/>
    </row>
    <row r="458" spans="1:6" ht="15.75">
      <c r="A458" s="57"/>
      <c r="B458" s="58"/>
      <c r="C458" s="58"/>
      <c r="D458" s="58"/>
      <c r="E458" s="58"/>
      <c r="F458" s="58"/>
    </row>
    <row r="459" spans="1:6" ht="15.75">
      <c r="A459" s="57"/>
      <c r="B459" s="58"/>
      <c r="C459" s="58"/>
      <c r="D459" s="58"/>
      <c r="E459" s="58"/>
      <c r="F459" s="58"/>
    </row>
    <row r="460" spans="1:6" ht="15.75">
      <c r="A460" s="57"/>
      <c r="B460" s="58"/>
      <c r="C460" s="58"/>
      <c r="D460" s="58"/>
      <c r="E460" s="58"/>
      <c r="F460" s="58"/>
    </row>
    <row r="461" spans="1:6" ht="15.75">
      <c r="A461" s="57"/>
      <c r="B461" s="58"/>
      <c r="C461" s="58"/>
      <c r="D461" s="58"/>
      <c r="E461" s="58"/>
      <c r="F461" s="58"/>
    </row>
    <row r="462" spans="1:6" ht="15.75">
      <c r="A462" s="57"/>
      <c r="B462" s="58"/>
      <c r="C462" s="58"/>
      <c r="D462" s="58"/>
      <c r="E462" s="58"/>
      <c r="F462" s="58"/>
    </row>
    <row r="463" spans="1:6" ht="15.75">
      <c r="A463" s="57"/>
      <c r="B463" s="58"/>
      <c r="C463" s="58"/>
      <c r="D463" s="58"/>
      <c r="E463" s="58"/>
      <c r="F463" s="58"/>
    </row>
    <row r="464" spans="1:6" ht="15.75">
      <c r="A464" s="57"/>
      <c r="B464" s="58"/>
      <c r="C464" s="58"/>
      <c r="D464" s="58"/>
      <c r="E464" s="58"/>
      <c r="F464" s="58"/>
    </row>
    <row r="465" spans="1:6" ht="15.75">
      <c r="A465" s="57"/>
      <c r="B465" s="58"/>
      <c r="C465" s="58"/>
      <c r="D465" s="58"/>
      <c r="E465" s="58"/>
      <c r="F465" s="58"/>
    </row>
    <row r="466" spans="1:6" ht="15.75">
      <c r="A466" s="57"/>
      <c r="B466" s="58"/>
      <c r="C466" s="58"/>
      <c r="D466" s="58"/>
      <c r="E466" s="58"/>
      <c r="F466" s="58"/>
    </row>
    <row r="467" spans="1:6" ht="15.75">
      <c r="A467" s="57"/>
      <c r="B467" s="58"/>
      <c r="C467" s="58"/>
      <c r="D467" s="58"/>
      <c r="E467" s="58"/>
      <c r="F467" s="58"/>
    </row>
    <row r="468" spans="1:6" ht="15.75">
      <c r="A468" s="57"/>
      <c r="B468" s="58"/>
      <c r="C468" s="58"/>
      <c r="D468" s="58"/>
      <c r="E468" s="58"/>
      <c r="F468" s="58"/>
    </row>
    <row r="469" spans="1:6" ht="15.75">
      <c r="A469" s="57"/>
      <c r="B469" s="58"/>
      <c r="C469" s="58"/>
      <c r="D469" s="58"/>
      <c r="E469" s="58"/>
      <c r="F469" s="58"/>
    </row>
    <row r="470" spans="1:6" ht="15.75">
      <c r="A470" s="57"/>
      <c r="B470" s="58"/>
      <c r="C470" s="58"/>
      <c r="D470" s="58"/>
      <c r="E470" s="58"/>
      <c r="F470" s="58"/>
    </row>
    <row r="471" spans="1:6" ht="15.75">
      <c r="A471" s="57"/>
      <c r="B471" s="58"/>
      <c r="C471" s="58"/>
      <c r="D471" s="58"/>
      <c r="E471" s="58"/>
      <c r="F471" s="58"/>
    </row>
    <row r="472" spans="1:6" ht="15.75">
      <c r="A472" s="57"/>
      <c r="B472" s="58"/>
      <c r="C472" s="58"/>
      <c r="D472" s="58"/>
      <c r="E472" s="58"/>
      <c r="F472" s="58"/>
    </row>
    <row r="473" spans="1:6" ht="15.75">
      <c r="A473" s="57"/>
      <c r="B473" s="58"/>
      <c r="C473" s="58"/>
      <c r="D473" s="58"/>
      <c r="E473" s="58"/>
      <c r="F473" s="58"/>
    </row>
    <row r="474" spans="1:6" ht="15.75">
      <c r="A474" s="57"/>
      <c r="B474" s="58"/>
      <c r="C474" s="58"/>
      <c r="D474" s="58"/>
      <c r="E474" s="58"/>
      <c r="F474" s="58"/>
    </row>
    <row r="475" spans="1:6" ht="15.75">
      <c r="A475" s="57"/>
      <c r="B475" s="58"/>
      <c r="C475" s="58"/>
      <c r="D475" s="58"/>
      <c r="E475" s="58"/>
      <c r="F475" s="58"/>
    </row>
    <row r="476" spans="1:6" ht="15.75">
      <c r="A476" s="57"/>
      <c r="B476" s="58"/>
      <c r="C476" s="58"/>
      <c r="D476" s="58"/>
      <c r="E476" s="58"/>
      <c r="F476" s="58"/>
    </row>
    <row r="477" spans="1:6" ht="15.75">
      <c r="A477" s="57"/>
      <c r="B477" s="58"/>
      <c r="C477" s="58"/>
      <c r="D477" s="58"/>
      <c r="E477" s="58"/>
      <c r="F477" s="58"/>
    </row>
    <row r="478" spans="1:6" ht="15.75">
      <c r="A478" s="57"/>
      <c r="B478" s="58"/>
      <c r="C478" s="58"/>
      <c r="D478" s="58"/>
      <c r="E478" s="58"/>
      <c r="F478" s="58"/>
    </row>
    <row r="479" spans="1:6" ht="15.75">
      <c r="A479" s="57"/>
      <c r="B479" s="58"/>
      <c r="C479" s="58"/>
      <c r="D479" s="58"/>
      <c r="E479" s="58"/>
      <c r="F479" s="58"/>
    </row>
    <row r="480" spans="1:6" ht="15.75">
      <c r="A480" s="57"/>
      <c r="B480" s="58"/>
      <c r="C480" s="58"/>
      <c r="D480" s="58"/>
      <c r="E480" s="58"/>
      <c r="F480" s="58"/>
    </row>
    <row r="481" spans="1:6" ht="15.75">
      <c r="A481" s="57"/>
      <c r="B481" s="58"/>
      <c r="C481" s="58"/>
      <c r="D481" s="58"/>
      <c r="E481" s="58"/>
      <c r="F481" s="58"/>
    </row>
    <row r="482" spans="1:6" ht="15.75">
      <c r="A482" s="57"/>
      <c r="B482" s="58"/>
      <c r="C482" s="58"/>
      <c r="D482" s="58"/>
      <c r="E482" s="58"/>
      <c r="F482" s="58"/>
    </row>
    <row r="483" spans="1:6" ht="15.75">
      <c r="A483" s="57"/>
      <c r="B483" s="58"/>
      <c r="C483" s="58"/>
      <c r="D483" s="58"/>
      <c r="E483" s="58"/>
      <c r="F483" s="58"/>
    </row>
    <row r="484" spans="1:6" ht="15.75">
      <c r="A484" s="57"/>
      <c r="B484" s="58"/>
      <c r="C484" s="58"/>
      <c r="D484" s="58"/>
      <c r="E484" s="58"/>
      <c r="F484" s="58"/>
    </row>
    <row r="485" spans="1:6" ht="15.75">
      <c r="A485" s="57"/>
      <c r="B485" s="58"/>
      <c r="C485" s="58"/>
      <c r="D485" s="58"/>
      <c r="E485" s="58"/>
      <c r="F485" s="58"/>
    </row>
    <row r="486" spans="1:6" ht="15.75">
      <c r="A486" s="57"/>
      <c r="B486" s="58"/>
      <c r="C486" s="58"/>
      <c r="D486" s="58"/>
      <c r="E486" s="58"/>
      <c r="F486" s="58"/>
    </row>
    <row r="487" spans="1:6" ht="15.75">
      <c r="A487" s="57"/>
      <c r="B487" s="58"/>
      <c r="C487" s="58"/>
      <c r="D487" s="58"/>
      <c r="E487" s="58"/>
      <c r="F487" s="58"/>
    </row>
    <row r="488" spans="1:6" ht="15.75">
      <c r="A488" s="57"/>
      <c r="B488" s="58"/>
      <c r="C488" s="58"/>
      <c r="D488" s="58"/>
      <c r="E488" s="58"/>
      <c r="F488" s="58"/>
    </row>
    <row r="489" spans="1:6" ht="15.75">
      <c r="A489" s="57"/>
      <c r="B489" s="58"/>
      <c r="C489" s="58"/>
      <c r="D489" s="58"/>
      <c r="E489" s="58"/>
      <c r="F489" s="58"/>
    </row>
    <row r="490" spans="1:6" ht="15.75">
      <c r="A490" s="57"/>
      <c r="B490" s="58"/>
      <c r="C490" s="58"/>
      <c r="D490" s="58"/>
      <c r="E490" s="58"/>
      <c r="F490" s="58"/>
    </row>
    <row r="491" spans="1:6" ht="15.75">
      <c r="A491" s="57"/>
      <c r="B491" s="58"/>
      <c r="C491" s="58"/>
      <c r="D491" s="58"/>
      <c r="E491" s="58"/>
      <c r="F491" s="58"/>
    </row>
    <row r="492" spans="1:6" ht="15.75">
      <c r="A492" s="57"/>
      <c r="B492" s="58"/>
      <c r="C492" s="58"/>
      <c r="D492" s="58"/>
      <c r="E492" s="58"/>
      <c r="F492" s="58"/>
    </row>
    <row r="493" spans="1:6" ht="15.75">
      <c r="A493" s="57"/>
      <c r="B493" s="58"/>
      <c r="C493" s="58"/>
      <c r="D493" s="58"/>
      <c r="E493" s="58"/>
      <c r="F493" s="58"/>
    </row>
    <row r="494" spans="1:6" ht="15.75">
      <c r="A494" s="57"/>
      <c r="B494" s="58"/>
      <c r="C494" s="58"/>
      <c r="D494" s="58"/>
      <c r="E494" s="58"/>
      <c r="F494" s="58"/>
    </row>
    <row r="495" spans="1:6" ht="15.75">
      <c r="A495" s="57"/>
      <c r="B495" s="58"/>
      <c r="C495" s="58"/>
      <c r="D495" s="58"/>
      <c r="E495" s="58"/>
      <c r="F495" s="58"/>
    </row>
    <row r="496" spans="1:6" ht="15.75">
      <c r="A496" s="57"/>
      <c r="B496" s="58"/>
      <c r="C496" s="58"/>
      <c r="D496" s="58"/>
      <c r="E496" s="58"/>
      <c r="F496" s="58"/>
    </row>
    <row r="497" spans="1:6" ht="15.75">
      <c r="A497" s="57"/>
      <c r="B497" s="58"/>
      <c r="C497" s="58"/>
      <c r="D497" s="58"/>
      <c r="E497" s="58"/>
      <c r="F497" s="58"/>
    </row>
    <row r="498" spans="1:6" ht="15.75">
      <c r="A498" s="57"/>
      <c r="B498" s="58"/>
      <c r="C498" s="58"/>
      <c r="D498" s="58"/>
      <c r="E498" s="58"/>
      <c r="F498" s="58"/>
    </row>
    <row r="499" spans="1:6" ht="15.75">
      <c r="A499" s="57"/>
      <c r="B499" s="58"/>
      <c r="C499" s="58"/>
      <c r="D499" s="58"/>
      <c r="E499" s="58"/>
      <c r="F499" s="58"/>
    </row>
    <row r="500" spans="1:6" ht="15.75">
      <c r="A500" s="57"/>
      <c r="B500" s="58"/>
      <c r="C500" s="58"/>
      <c r="D500" s="58"/>
      <c r="E500" s="58"/>
      <c r="F500" s="58"/>
    </row>
    <row r="501" spans="1:6" ht="15.75">
      <c r="A501" s="57"/>
      <c r="B501" s="58"/>
      <c r="C501" s="58"/>
      <c r="D501" s="58"/>
      <c r="E501" s="58"/>
      <c r="F501" s="58"/>
    </row>
    <row r="502" spans="1:6" ht="15.75">
      <c r="A502" s="57"/>
      <c r="B502" s="58"/>
      <c r="C502" s="58"/>
      <c r="D502" s="58"/>
      <c r="E502" s="58"/>
      <c r="F502" s="58"/>
    </row>
    <row r="503" spans="1:6" ht="15.75">
      <c r="A503" s="57"/>
      <c r="B503" s="58"/>
      <c r="C503" s="58"/>
      <c r="D503" s="58"/>
      <c r="E503" s="58"/>
      <c r="F503" s="58"/>
    </row>
    <row r="504" spans="1:6" ht="15.75">
      <c r="A504" s="57"/>
      <c r="B504" s="58"/>
      <c r="C504" s="58"/>
      <c r="D504" s="58"/>
      <c r="E504" s="58"/>
      <c r="F504" s="58"/>
    </row>
    <row r="505" spans="1:6" ht="15.75">
      <c r="A505" s="57"/>
      <c r="B505" s="58"/>
      <c r="C505" s="58"/>
      <c r="D505" s="58"/>
      <c r="E505" s="58"/>
      <c r="F505" s="58"/>
    </row>
    <row r="506" spans="1:6" ht="15.75">
      <c r="A506" s="57"/>
      <c r="B506" s="58"/>
      <c r="C506" s="58"/>
      <c r="D506" s="58"/>
      <c r="E506" s="58"/>
      <c r="F506" s="58"/>
    </row>
    <row r="507" spans="1:6" ht="15.75">
      <c r="A507" s="57"/>
      <c r="B507" s="58"/>
      <c r="C507" s="58"/>
      <c r="D507" s="58"/>
      <c r="E507" s="58"/>
      <c r="F507" s="58"/>
    </row>
    <row r="508" spans="1:6" ht="15.75">
      <c r="A508" s="57"/>
      <c r="B508" s="58"/>
      <c r="C508" s="58"/>
      <c r="D508" s="58"/>
      <c r="E508" s="58"/>
      <c r="F508" s="58"/>
    </row>
    <row r="509" spans="1:6" ht="15.75">
      <c r="A509" s="57"/>
      <c r="B509" s="58"/>
      <c r="C509" s="58"/>
      <c r="D509" s="58"/>
      <c r="E509" s="58"/>
      <c r="F509" s="58"/>
    </row>
    <row r="510" spans="1:6" ht="15.75">
      <c r="A510" s="57"/>
      <c r="B510" s="58"/>
      <c r="C510" s="58"/>
      <c r="D510" s="58"/>
      <c r="E510" s="58"/>
      <c r="F510" s="58"/>
    </row>
    <row r="511" spans="1:6" ht="15.75">
      <c r="A511" s="57"/>
      <c r="B511" s="58"/>
      <c r="C511" s="58"/>
      <c r="D511" s="58"/>
      <c r="E511" s="58"/>
      <c r="F511" s="58"/>
    </row>
    <row r="512" spans="1:6" ht="15.75">
      <c r="A512" s="57"/>
      <c r="B512" s="58"/>
      <c r="C512" s="58"/>
      <c r="D512" s="58"/>
      <c r="E512" s="58"/>
      <c r="F512" s="58"/>
    </row>
    <row r="513" spans="1:6" ht="15.75">
      <c r="A513" s="57"/>
      <c r="B513" s="58"/>
      <c r="C513" s="58"/>
      <c r="D513" s="58"/>
      <c r="E513" s="58"/>
      <c r="F513" s="58"/>
    </row>
    <row r="514" spans="1:6" ht="15.75">
      <c r="A514" s="57"/>
      <c r="B514" s="58"/>
      <c r="C514" s="58"/>
      <c r="D514" s="58"/>
      <c r="E514" s="58"/>
      <c r="F514" s="58"/>
    </row>
    <row r="515" spans="1:6" ht="15.75">
      <c r="A515" s="57"/>
      <c r="B515" s="58"/>
      <c r="C515" s="58"/>
      <c r="D515" s="58"/>
      <c r="E515" s="58"/>
      <c r="F515" s="58"/>
    </row>
    <row r="516" spans="1:6" ht="15.75">
      <c r="A516" s="57"/>
      <c r="B516" s="58"/>
      <c r="C516" s="58"/>
      <c r="D516" s="58"/>
      <c r="E516" s="58"/>
      <c r="F516" s="58"/>
    </row>
    <row r="517" spans="1:6" ht="15.75">
      <c r="A517" s="57"/>
      <c r="B517" s="58"/>
      <c r="C517" s="58"/>
      <c r="D517" s="58"/>
      <c r="E517" s="58"/>
      <c r="F517" s="58"/>
    </row>
    <row r="518" spans="1:6" ht="15.75">
      <c r="A518" s="57"/>
      <c r="B518" s="58"/>
      <c r="C518" s="58"/>
      <c r="D518" s="58"/>
      <c r="E518" s="58"/>
      <c r="F518" s="58"/>
    </row>
    <row r="519" spans="1:6" ht="15.75">
      <c r="A519" s="57"/>
      <c r="B519" s="58"/>
      <c r="C519" s="58"/>
      <c r="D519" s="58"/>
      <c r="E519" s="58"/>
      <c r="F519" s="58"/>
    </row>
    <row r="520" spans="1:6" ht="15.75">
      <c r="A520" s="57"/>
      <c r="B520" s="58"/>
      <c r="C520" s="58"/>
      <c r="D520" s="58"/>
      <c r="E520" s="58"/>
      <c r="F520" s="58"/>
    </row>
    <row r="521" spans="1:6" ht="15.75">
      <c r="A521" s="57"/>
      <c r="B521" s="58"/>
      <c r="C521" s="58"/>
      <c r="D521" s="58"/>
      <c r="E521" s="58"/>
      <c r="F521" s="58"/>
    </row>
    <row r="522" spans="1:6" ht="15.75">
      <c r="A522" s="57"/>
      <c r="B522" s="58"/>
      <c r="C522" s="58"/>
      <c r="D522" s="58"/>
      <c r="E522" s="58"/>
      <c r="F522" s="58"/>
    </row>
    <row r="523" spans="1:6" ht="15.75">
      <c r="A523" s="57"/>
      <c r="B523" s="58"/>
      <c r="C523" s="58"/>
      <c r="D523" s="58"/>
      <c r="E523" s="58"/>
      <c r="F523" s="58"/>
    </row>
    <row r="524" spans="1:6" ht="15.75">
      <c r="A524" s="57"/>
      <c r="B524" s="58"/>
      <c r="C524" s="58"/>
      <c r="D524" s="58"/>
      <c r="E524" s="58"/>
      <c r="F524" s="58"/>
    </row>
    <row r="525" spans="1:6" ht="15.75">
      <c r="A525" s="57"/>
      <c r="B525" s="58"/>
      <c r="C525" s="58"/>
      <c r="D525" s="58"/>
      <c r="E525" s="58"/>
      <c r="F525" s="58"/>
    </row>
    <row r="526" spans="1:6" ht="15.75">
      <c r="A526" s="57"/>
      <c r="B526" s="58"/>
      <c r="C526" s="58"/>
      <c r="D526" s="58"/>
      <c r="E526" s="58"/>
      <c r="F526" s="58"/>
    </row>
    <row r="527" spans="1:6" ht="15.75">
      <c r="A527" s="57"/>
      <c r="B527" s="58"/>
      <c r="C527" s="58"/>
      <c r="D527" s="58"/>
      <c r="E527" s="58"/>
      <c r="F527" s="58"/>
    </row>
    <row r="528" spans="1:6" ht="15.75">
      <c r="A528" s="57"/>
      <c r="B528" s="58"/>
      <c r="C528" s="58"/>
      <c r="D528" s="58"/>
      <c r="E528" s="58"/>
      <c r="F528" s="58"/>
    </row>
    <row r="529" spans="1:6" ht="15.75">
      <c r="A529" s="57"/>
      <c r="B529" s="58"/>
      <c r="C529" s="58"/>
      <c r="D529" s="58"/>
      <c r="E529" s="58"/>
      <c r="F529" s="58"/>
    </row>
    <row r="530" spans="1:6" ht="15.75">
      <c r="A530" s="57"/>
      <c r="B530" s="58"/>
      <c r="C530" s="58"/>
      <c r="D530" s="58"/>
      <c r="E530" s="58"/>
      <c r="F530" s="58"/>
    </row>
    <row r="531" spans="1:6" ht="15.75">
      <c r="A531" s="57"/>
      <c r="B531" s="58"/>
      <c r="C531" s="58"/>
      <c r="D531" s="58"/>
      <c r="E531" s="58"/>
      <c r="F531" s="58"/>
    </row>
    <row r="532" spans="1:6" ht="15.75">
      <c r="A532" s="57"/>
      <c r="B532" s="58"/>
      <c r="C532" s="58"/>
      <c r="D532" s="58"/>
      <c r="E532" s="58"/>
      <c r="F532" s="58"/>
    </row>
    <row r="533" spans="1:6" ht="15.75">
      <c r="A533" s="57"/>
      <c r="B533" s="58"/>
      <c r="C533" s="58"/>
      <c r="D533" s="58"/>
      <c r="E533" s="58"/>
      <c r="F533" s="58"/>
    </row>
    <row r="534" spans="1:6" ht="15.75">
      <c r="A534" s="57"/>
      <c r="B534" s="58"/>
      <c r="C534" s="58"/>
      <c r="D534" s="58"/>
      <c r="E534" s="58"/>
      <c r="F534" s="58"/>
    </row>
    <row r="535" spans="1:6" ht="15.75">
      <c r="A535" s="57"/>
      <c r="B535" s="58"/>
      <c r="C535" s="58"/>
      <c r="D535" s="58"/>
      <c r="E535" s="58"/>
      <c r="F535" s="58"/>
    </row>
    <row r="536" spans="1:6" ht="15.75">
      <c r="A536" s="57"/>
      <c r="B536" s="58"/>
      <c r="C536" s="58"/>
      <c r="D536" s="58"/>
      <c r="E536" s="58"/>
      <c r="F536" s="58"/>
    </row>
    <row r="537" spans="1:6" ht="15.75">
      <c r="A537" s="57"/>
      <c r="B537" s="58"/>
      <c r="C537" s="58"/>
      <c r="D537" s="58"/>
      <c r="E537" s="58"/>
      <c r="F537" s="58"/>
    </row>
    <row r="538" spans="1:6" ht="15.75">
      <c r="A538" s="57"/>
      <c r="B538" s="58"/>
      <c r="C538" s="58"/>
      <c r="D538" s="58"/>
      <c r="E538" s="58"/>
      <c r="F538" s="58"/>
    </row>
    <row r="539" spans="1:6" ht="15.75">
      <c r="A539" s="57"/>
      <c r="B539" s="58"/>
      <c r="C539" s="58"/>
      <c r="D539" s="58"/>
      <c r="E539" s="58"/>
      <c r="F539" s="58"/>
    </row>
    <row r="540" spans="1:6" ht="15.75">
      <c r="A540" s="57"/>
      <c r="B540" s="58"/>
      <c r="C540" s="58"/>
      <c r="D540" s="58"/>
      <c r="E540" s="58"/>
      <c r="F540" s="58"/>
    </row>
    <row r="541" spans="1:6" ht="15.75">
      <c r="A541" s="57"/>
      <c r="B541" s="58"/>
      <c r="C541" s="58"/>
      <c r="D541" s="58"/>
      <c r="E541" s="58"/>
      <c r="F541" s="58"/>
    </row>
    <row r="542" spans="1:6" ht="15.75">
      <c r="A542" s="57"/>
      <c r="B542" s="58"/>
      <c r="C542" s="58"/>
      <c r="D542" s="58"/>
      <c r="E542" s="58"/>
      <c r="F542" s="58"/>
    </row>
    <row r="543" spans="1:6" ht="15.75">
      <c r="A543" s="57"/>
      <c r="B543" s="58"/>
      <c r="C543" s="58"/>
      <c r="D543" s="58"/>
      <c r="E543" s="58"/>
      <c r="F543" s="58"/>
    </row>
    <row r="544" spans="1:6" ht="15.75">
      <c r="A544" s="57"/>
      <c r="B544" s="58"/>
      <c r="C544" s="58"/>
      <c r="D544" s="58"/>
      <c r="E544" s="58"/>
      <c r="F544" s="58"/>
    </row>
    <row r="545" spans="1:6" ht="15.75">
      <c r="A545" s="57"/>
      <c r="B545" s="58"/>
      <c r="C545" s="58"/>
      <c r="D545" s="58"/>
      <c r="E545" s="58"/>
      <c r="F545" s="58"/>
    </row>
    <row r="546" spans="1:6" ht="15.75">
      <c r="A546" s="57"/>
      <c r="B546" s="58"/>
      <c r="C546" s="58"/>
      <c r="D546" s="58"/>
      <c r="E546" s="58"/>
      <c r="F546" s="58"/>
    </row>
    <row r="547" spans="1:6" ht="15.75">
      <c r="A547" s="57"/>
      <c r="B547" s="58"/>
      <c r="C547" s="58"/>
      <c r="D547" s="58"/>
      <c r="E547" s="58"/>
      <c r="F547" s="58"/>
    </row>
    <row r="548" spans="1:6" ht="15.75">
      <c r="A548" s="57"/>
      <c r="B548" s="58"/>
      <c r="C548" s="58"/>
      <c r="D548" s="58"/>
      <c r="E548" s="58"/>
      <c r="F548" s="58"/>
    </row>
    <row r="549" spans="1:6" ht="15.75">
      <c r="A549" s="57"/>
      <c r="B549" s="58"/>
      <c r="C549" s="58"/>
      <c r="D549" s="58"/>
      <c r="E549" s="58"/>
      <c r="F549" s="58"/>
    </row>
    <row r="550" spans="1:6" ht="15.75">
      <c r="A550" s="57"/>
      <c r="B550" s="58"/>
      <c r="C550" s="58"/>
      <c r="D550" s="58"/>
      <c r="E550" s="58"/>
      <c r="F550" s="58"/>
    </row>
    <row r="551" spans="1:6" ht="15.75">
      <c r="A551" s="57"/>
      <c r="B551" s="58"/>
      <c r="C551" s="58"/>
      <c r="D551" s="58"/>
      <c r="E551" s="58"/>
      <c r="F551" s="58"/>
    </row>
    <row r="552" spans="1:6" ht="15.75">
      <c r="A552" s="57"/>
      <c r="B552" s="58"/>
      <c r="C552" s="58"/>
      <c r="D552" s="58"/>
      <c r="E552" s="58"/>
      <c r="F552" s="58"/>
    </row>
    <row r="553" spans="1:6" ht="15.75">
      <c r="A553" s="57"/>
      <c r="B553" s="58"/>
      <c r="C553" s="58"/>
      <c r="D553" s="58"/>
      <c r="E553" s="58"/>
      <c r="F553" s="58"/>
    </row>
    <row r="554" spans="1:6" ht="15.75">
      <c r="A554" s="57"/>
      <c r="B554" s="58"/>
      <c r="C554" s="58"/>
      <c r="D554" s="58"/>
      <c r="E554" s="58"/>
      <c r="F554" s="58"/>
    </row>
    <row r="555" spans="1:6" ht="15.75">
      <c r="A555" s="57"/>
      <c r="B555" s="58"/>
      <c r="C555" s="58"/>
      <c r="D555" s="58"/>
      <c r="E555" s="58"/>
      <c r="F555" s="58"/>
    </row>
    <row r="556" spans="1:6" ht="15.75">
      <c r="A556" s="57"/>
      <c r="B556" s="58"/>
      <c r="C556" s="58"/>
      <c r="D556" s="58"/>
      <c r="E556" s="58"/>
      <c r="F556" s="58"/>
    </row>
    <row r="557" spans="1:6" ht="15.75">
      <c r="A557" s="57"/>
      <c r="B557" s="58"/>
      <c r="C557" s="58"/>
      <c r="D557" s="58"/>
      <c r="E557" s="58"/>
      <c r="F557" s="58"/>
    </row>
    <row r="558" spans="1:6" ht="15.75">
      <c r="A558" s="57"/>
      <c r="B558" s="58"/>
      <c r="C558" s="58"/>
      <c r="D558" s="58"/>
      <c r="E558" s="58"/>
      <c r="F558" s="58"/>
    </row>
    <row r="559" spans="1:6" ht="15.75">
      <c r="A559" s="57"/>
      <c r="B559" s="58"/>
      <c r="C559" s="58"/>
      <c r="D559" s="58"/>
      <c r="E559" s="58"/>
      <c r="F559" s="58"/>
    </row>
    <row r="560" spans="1:6" ht="15.75">
      <c r="A560" s="57"/>
      <c r="B560" s="58"/>
      <c r="C560" s="58"/>
      <c r="D560" s="58"/>
      <c r="E560" s="58"/>
      <c r="F560" s="58"/>
    </row>
    <row r="561" spans="1:6" ht="15.75">
      <c r="A561" s="57"/>
      <c r="B561" s="58"/>
      <c r="C561" s="58"/>
      <c r="D561" s="58"/>
      <c r="E561" s="58"/>
      <c r="F561" s="58"/>
    </row>
    <row r="562" spans="1:6" ht="15.75">
      <c r="A562" s="57"/>
      <c r="B562" s="58"/>
      <c r="C562" s="58"/>
      <c r="D562" s="58"/>
      <c r="E562" s="58"/>
      <c r="F562" s="58"/>
    </row>
    <row r="563" spans="1:6" ht="15.75">
      <c r="A563" s="57"/>
      <c r="B563" s="58"/>
      <c r="C563" s="58"/>
      <c r="D563" s="58"/>
      <c r="E563" s="58"/>
      <c r="F563" s="58"/>
    </row>
    <row r="564" spans="1:6" ht="15.75">
      <c r="A564" s="57"/>
      <c r="B564" s="58"/>
      <c r="C564" s="58"/>
      <c r="D564" s="58"/>
      <c r="E564" s="58"/>
      <c r="F564" s="58"/>
    </row>
    <row r="565" spans="1:6" ht="15.75">
      <c r="A565" s="57"/>
      <c r="B565" s="58"/>
      <c r="C565" s="58"/>
      <c r="D565" s="58"/>
      <c r="E565" s="58"/>
      <c r="F565" s="58"/>
    </row>
    <row r="566" spans="1:6" ht="15.75">
      <c r="A566" s="57"/>
      <c r="B566" s="58"/>
      <c r="C566" s="58"/>
      <c r="D566" s="58"/>
      <c r="E566" s="58"/>
      <c r="F566" s="58"/>
    </row>
    <row r="567" spans="1:6" ht="15.75">
      <c r="A567" s="57"/>
      <c r="B567" s="58"/>
      <c r="C567" s="58"/>
      <c r="D567" s="58"/>
      <c r="E567" s="58"/>
      <c r="F567" s="58"/>
    </row>
    <row r="568" spans="1:6" ht="15.75">
      <c r="A568" s="57"/>
      <c r="B568" s="58"/>
      <c r="C568" s="58"/>
      <c r="D568" s="58"/>
      <c r="E568" s="58"/>
      <c r="F568" s="58"/>
    </row>
    <row r="569" spans="1:6" ht="15.75">
      <c r="A569" s="57"/>
      <c r="B569" s="58"/>
      <c r="C569" s="58"/>
      <c r="D569" s="58"/>
      <c r="E569" s="58"/>
      <c r="F569" s="58"/>
    </row>
    <row r="570" spans="1:6" ht="15.75">
      <c r="A570" s="57"/>
      <c r="B570" s="58"/>
      <c r="C570" s="58"/>
      <c r="D570" s="58"/>
      <c r="E570" s="58"/>
      <c r="F570" s="58"/>
    </row>
    <row r="571" spans="1:6" ht="15.75">
      <c r="A571" s="57"/>
      <c r="B571" s="58"/>
      <c r="C571" s="58"/>
      <c r="D571" s="58"/>
      <c r="E571" s="58"/>
      <c r="F571" s="58"/>
    </row>
    <row r="572" spans="1:6" ht="15.75">
      <c r="A572" s="57"/>
      <c r="B572" s="58"/>
      <c r="C572" s="58"/>
      <c r="D572" s="58"/>
      <c r="E572" s="58"/>
      <c r="F572" s="58"/>
    </row>
    <row r="573" spans="1:6" ht="15.75">
      <c r="A573" s="57"/>
      <c r="B573" s="58"/>
      <c r="C573" s="58"/>
      <c r="D573" s="58"/>
      <c r="E573" s="58"/>
      <c r="F573" s="58"/>
    </row>
    <row r="574" spans="1:6" ht="15.75">
      <c r="A574" s="57"/>
      <c r="B574" s="58"/>
      <c r="C574" s="58"/>
      <c r="D574" s="58"/>
      <c r="E574" s="58"/>
      <c r="F574" s="58"/>
    </row>
    <row r="575" spans="1:6" ht="15.75">
      <c r="A575" s="57"/>
      <c r="B575" s="58"/>
      <c r="C575" s="58"/>
      <c r="D575" s="58"/>
      <c r="E575" s="58"/>
      <c r="F575" s="58"/>
    </row>
    <row r="576" spans="1:6" ht="15.75">
      <c r="A576" s="57"/>
      <c r="B576" s="58"/>
      <c r="C576" s="58"/>
      <c r="D576" s="58"/>
      <c r="E576" s="58"/>
      <c r="F576" s="58"/>
    </row>
    <row r="577" spans="1:6" ht="15.75">
      <c r="A577" s="57"/>
      <c r="B577" s="58"/>
      <c r="C577" s="58"/>
      <c r="D577" s="58"/>
      <c r="E577" s="58"/>
      <c r="F577" s="58"/>
    </row>
    <row r="578" spans="1:6" ht="15.75">
      <c r="A578" s="57"/>
      <c r="B578" s="58"/>
      <c r="C578" s="58"/>
      <c r="D578" s="58"/>
      <c r="E578" s="58"/>
      <c r="F578" s="58"/>
    </row>
    <row r="579" spans="1:6" ht="15.75">
      <c r="A579" s="57"/>
      <c r="B579" s="58"/>
      <c r="C579" s="58"/>
      <c r="D579" s="58"/>
      <c r="E579" s="58"/>
      <c r="F579" s="58"/>
    </row>
    <row r="580" spans="1:6" ht="15.75">
      <c r="A580" s="57"/>
      <c r="B580" s="58"/>
      <c r="C580" s="58"/>
      <c r="D580" s="58"/>
      <c r="E580" s="58"/>
      <c r="F580" s="58"/>
    </row>
    <row r="581" spans="1:6" ht="15.75">
      <c r="A581" s="57"/>
      <c r="B581" s="58"/>
      <c r="C581" s="58"/>
      <c r="D581" s="58"/>
      <c r="E581" s="58"/>
      <c r="F581" s="58"/>
    </row>
    <row r="582" spans="1:6" ht="15.75">
      <c r="A582" s="57"/>
      <c r="B582" s="58"/>
      <c r="C582" s="58"/>
      <c r="D582" s="58"/>
      <c r="E582" s="58"/>
      <c r="F582" s="58"/>
    </row>
    <row r="583" spans="1:6" ht="15.75">
      <c r="A583" s="57"/>
      <c r="B583" s="58"/>
      <c r="C583" s="58"/>
      <c r="D583" s="58"/>
      <c r="E583" s="58"/>
      <c r="F583" s="58"/>
    </row>
    <row r="584" spans="1:6" ht="15.75">
      <c r="A584" s="57"/>
      <c r="B584" s="58"/>
      <c r="C584" s="58"/>
      <c r="D584" s="58"/>
      <c r="E584" s="58"/>
      <c r="F584" s="58"/>
    </row>
    <row r="585" spans="1:6" ht="15.75">
      <c r="A585" s="57"/>
      <c r="B585" s="58"/>
      <c r="C585" s="58"/>
      <c r="D585" s="58"/>
      <c r="E585" s="58"/>
      <c r="F585" s="58"/>
    </row>
    <row r="586" spans="1:6" ht="15.75">
      <c r="A586" s="57"/>
      <c r="B586" s="58"/>
      <c r="C586" s="58"/>
      <c r="D586" s="58"/>
      <c r="E586" s="58"/>
      <c r="F586" s="58"/>
    </row>
    <row r="587" spans="1:6" ht="15.75">
      <c r="A587" s="57"/>
      <c r="B587" s="58"/>
      <c r="C587" s="58"/>
      <c r="D587" s="58"/>
      <c r="E587" s="58"/>
      <c r="F587" s="58"/>
    </row>
    <row r="588" spans="1:6" ht="15.75">
      <c r="A588" s="57"/>
      <c r="B588" s="58"/>
      <c r="C588" s="58"/>
      <c r="D588" s="58"/>
      <c r="E588" s="58"/>
      <c r="F588" s="58"/>
    </row>
    <row r="589" spans="1:6" ht="15.75">
      <c r="A589" s="57"/>
      <c r="B589" s="58"/>
      <c r="C589" s="58"/>
      <c r="D589" s="58"/>
      <c r="E589" s="58"/>
      <c r="F589" s="58"/>
    </row>
    <row r="590" spans="1:6" ht="15.75">
      <c r="A590" s="57"/>
      <c r="B590" s="58"/>
      <c r="C590" s="58"/>
      <c r="D590" s="58"/>
      <c r="E590" s="58"/>
      <c r="F590" s="58"/>
    </row>
    <row r="591" spans="1:6" ht="15.75">
      <c r="A591" s="57"/>
      <c r="B591" s="58"/>
      <c r="C591" s="58"/>
      <c r="D591" s="58"/>
      <c r="E591" s="58"/>
      <c r="F591" s="58"/>
    </row>
    <row r="592" spans="1:6" ht="15.75">
      <c r="A592" s="57"/>
      <c r="B592" s="58"/>
      <c r="C592" s="58"/>
      <c r="D592" s="58"/>
      <c r="E592" s="58"/>
      <c r="F592" s="58"/>
    </row>
    <row r="593" spans="1:6" ht="15.75">
      <c r="A593" s="57"/>
      <c r="B593" s="58"/>
      <c r="C593" s="58"/>
      <c r="D593" s="58"/>
      <c r="E593" s="58"/>
      <c r="F593" s="58"/>
    </row>
    <row r="594" spans="1:6" ht="15.75">
      <c r="A594" s="57"/>
      <c r="B594" s="58"/>
      <c r="C594" s="58"/>
      <c r="D594" s="58"/>
      <c r="E594" s="58"/>
      <c r="F594" s="58"/>
    </row>
    <row r="595" spans="1:6" ht="15.75">
      <c r="A595" s="57"/>
      <c r="B595" s="58"/>
      <c r="C595" s="58"/>
      <c r="D595" s="58"/>
      <c r="E595" s="58"/>
      <c r="F595" s="58"/>
    </row>
    <row r="596" spans="1:6" ht="15.75">
      <c r="A596" s="57"/>
      <c r="B596" s="58"/>
      <c r="C596" s="58"/>
      <c r="D596" s="58"/>
      <c r="E596" s="58"/>
      <c r="F596" s="58"/>
    </row>
    <row r="597" spans="1:6" ht="15.75">
      <c r="A597" s="57"/>
      <c r="B597" s="58"/>
      <c r="C597" s="58"/>
      <c r="D597" s="58"/>
      <c r="E597" s="58"/>
      <c r="F597" s="58"/>
    </row>
    <row r="598" spans="1:6" ht="15.75">
      <c r="A598" s="57"/>
      <c r="B598" s="58"/>
      <c r="C598" s="58"/>
      <c r="D598" s="58"/>
      <c r="E598" s="58"/>
      <c r="F598" s="58"/>
    </row>
    <row r="599" spans="1:6" ht="15.75">
      <c r="A599" s="57"/>
      <c r="B599" s="58"/>
      <c r="C599" s="58"/>
      <c r="D599" s="58"/>
      <c r="E599" s="58"/>
      <c r="F599" s="58"/>
    </row>
    <row r="600" spans="1:6" ht="15.75">
      <c r="A600" s="57"/>
      <c r="B600" s="58"/>
      <c r="C600" s="58"/>
      <c r="D600" s="58"/>
      <c r="E600" s="58"/>
      <c r="F600" s="58"/>
    </row>
    <row r="601" spans="1:6" ht="15.75">
      <c r="A601" s="57"/>
      <c r="B601" s="58"/>
      <c r="C601" s="58"/>
      <c r="D601" s="58"/>
      <c r="E601" s="58"/>
      <c r="F601" s="58"/>
    </row>
    <row r="602" spans="1:6" ht="15.75">
      <c r="A602" s="57"/>
      <c r="B602" s="58"/>
      <c r="C602" s="58"/>
      <c r="D602" s="58"/>
      <c r="E602" s="58"/>
      <c r="F602" s="58"/>
    </row>
    <row r="603" spans="1:6" ht="15.75">
      <c r="A603" s="57"/>
      <c r="B603" s="58"/>
      <c r="C603" s="58"/>
      <c r="D603" s="58"/>
      <c r="E603" s="58"/>
      <c r="F603" s="58"/>
    </row>
    <row r="604" spans="1:6" ht="15.75">
      <c r="A604" s="57"/>
      <c r="B604" s="58"/>
      <c r="C604" s="58"/>
      <c r="D604" s="58"/>
      <c r="E604" s="58"/>
      <c r="F604" s="58"/>
    </row>
    <row r="605" spans="1:6" ht="15.75">
      <c r="A605" s="57"/>
      <c r="B605" s="58"/>
      <c r="C605" s="58"/>
      <c r="D605" s="58"/>
      <c r="E605" s="58"/>
      <c r="F605" s="58"/>
    </row>
    <row r="606" spans="1:6" ht="15.75">
      <c r="A606" s="57"/>
      <c r="B606" s="58"/>
      <c r="C606" s="58"/>
      <c r="D606" s="58"/>
      <c r="E606" s="58"/>
      <c r="F606" s="58"/>
    </row>
    <row r="607" spans="1:6" ht="15.75">
      <c r="A607" s="57"/>
      <c r="B607" s="58"/>
      <c r="C607" s="58"/>
      <c r="D607" s="58"/>
      <c r="E607" s="58"/>
      <c r="F607" s="58"/>
    </row>
    <row r="608" spans="1:6" ht="15.75">
      <c r="A608" s="57"/>
      <c r="B608" s="58"/>
      <c r="C608" s="58"/>
      <c r="D608" s="58"/>
      <c r="E608" s="58"/>
      <c r="F608" s="58"/>
    </row>
    <row r="609" spans="1:6" ht="15.75">
      <c r="A609" s="57"/>
      <c r="B609" s="58"/>
      <c r="C609" s="58"/>
      <c r="D609" s="58"/>
      <c r="E609" s="58"/>
      <c r="F609" s="58"/>
    </row>
    <row r="610" spans="1:6" ht="15.75">
      <c r="A610" s="57"/>
      <c r="B610" s="58"/>
      <c r="C610" s="58"/>
      <c r="D610" s="58"/>
      <c r="E610" s="58"/>
      <c r="F610" s="58"/>
    </row>
    <row r="611" spans="1:6" ht="15.75">
      <c r="A611" s="57"/>
      <c r="B611" s="58"/>
      <c r="C611" s="58"/>
      <c r="D611" s="58"/>
      <c r="E611" s="58"/>
      <c r="F611" s="58"/>
    </row>
    <row r="612" spans="1:6" ht="15.75">
      <c r="A612" s="57"/>
      <c r="B612" s="58"/>
      <c r="C612" s="58"/>
      <c r="D612" s="58"/>
      <c r="E612" s="58"/>
      <c r="F612" s="58"/>
    </row>
    <row r="613" spans="1:6" ht="15.75">
      <c r="A613" s="57"/>
      <c r="B613" s="58"/>
      <c r="C613" s="58"/>
      <c r="D613" s="58"/>
      <c r="E613" s="58"/>
      <c r="F613" s="58"/>
    </row>
    <row r="614" spans="1:6" ht="15.75">
      <c r="A614" s="57"/>
      <c r="B614" s="58"/>
      <c r="C614" s="58"/>
      <c r="D614" s="58"/>
      <c r="E614" s="58"/>
      <c r="F614" s="58"/>
    </row>
    <row r="615" spans="1:6" ht="15.75">
      <c r="A615" s="57"/>
      <c r="B615" s="58"/>
      <c r="C615" s="58"/>
      <c r="D615" s="58"/>
      <c r="E615" s="58"/>
      <c r="F615" s="58"/>
    </row>
    <row r="616" spans="1:6" ht="15.75">
      <c r="A616" s="57"/>
      <c r="B616" s="58"/>
      <c r="C616" s="58"/>
      <c r="D616" s="58"/>
      <c r="E616" s="58"/>
      <c r="F616" s="58"/>
    </row>
    <row r="617" spans="1:6" ht="15.75">
      <c r="A617" s="57"/>
      <c r="B617" s="58"/>
      <c r="C617" s="58"/>
      <c r="D617" s="58"/>
      <c r="E617" s="58"/>
      <c r="F617" s="58"/>
    </row>
    <row r="618" spans="1:6" ht="15.75">
      <c r="A618" s="57"/>
      <c r="B618" s="58"/>
      <c r="C618" s="58"/>
      <c r="D618" s="58"/>
      <c r="E618" s="58"/>
      <c r="F618" s="58"/>
    </row>
    <row r="619" spans="1:6" ht="15.75">
      <c r="A619" s="57"/>
      <c r="B619" s="58"/>
      <c r="C619" s="58"/>
      <c r="D619" s="58"/>
      <c r="E619" s="58"/>
      <c r="F619" s="58"/>
    </row>
    <row r="620" spans="1:6" ht="15.75">
      <c r="A620" s="57"/>
      <c r="B620" s="58"/>
      <c r="C620" s="58"/>
      <c r="D620" s="58"/>
      <c r="E620" s="58"/>
      <c r="F620" s="58"/>
    </row>
    <row r="621" spans="1:6" ht="15.75">
      <c r="A621" s="57"/>
      <c r="B621" s="58"/>
      <c r="C621" s="58"/>
      <c r="D621" s="58"/>
      <c r="E621" s="58"/>
      <c r="F621" s="58"/>
    </row>
    <row r="622" spans="1:6" ht="15.75">
      <c r="A622" s="57"/>
      <c r="B622" s="58"/>
      <c r="C622" s="58"/>
      <c r="D622" s="58"/>
      <c r="E622" s="58"/>
      <c r="F622" s="58"/>
    </row>
    <row r="623" spans="1:6" ht="15.75">
      <c r="A623" s="57"/>
      <c r="B623" s="58"/>
      <c r="C623" s="58"/>
      <c r="D623" s="58"/>
      <c r="E623" s="58"/>
      <c r="F623" s="58"/>
    </row>
    <row r="624" spans="1:6" ht="15.75">
      <c r="A624" s="57"/>
      <c r="B624" s="58"/>
      <c r="C624" s="58"/>
      <c r="D624" s="58"/>
      <c r="E624" s="58"/>
      <c r="F624" s="58"/>
    </row>
    <row r="625" spans="1:6" ht="15.75">
      <c r="A625" s="57"/>
      <c r="B625" s="58"/>
      <c r="C625" s="58"/>
      <c r="D625" s="58"/>
      <c r="E625" s="58"/>
      <c r="F625" s="58"/>
    </row>
    <row r="626" spans="1:6" ht="15.75">
      <c r="A626" s="57"/>
      <c r="B626" s="58"/>
      <c r="C626" s="58"/>
      <c r="D626" s="58"/>
      <c r="E626" s="58"/>
      <c r="F626" s="58"/>
    </row>
    <row r="627" spans="1:6" ht="15.75">
      <c r="A627" s="57"/>
      <c r="B627" s="58"/>
      <c r="C627" s="58"/>
      <c r="D627" s="58"/>
      <c r="E627" s="58"/>
      <c r="F627" s="58"/>
    </row>
    <row r="628" spans="1:6" ht="15.75">
      <c r="A628" s="57"/>
      <c r="B628" s="58"/>
      <c r="C628" s="58"/>
      <c r="D628" s="58"/>
      <c r="E628" s="58"/>
      <c r="F628" s="58"/>
    </row>
    <row r="629" spans="1:6" ht="15.75">
      <c r="A629" s="57"/>
      <c r="B629" s="58"/>
      <c r="C629" s="58"/>
      <c r="D629" s="58"/>
      <c r="E629" s="58"/>
      <c r="F629" s="58"/>
    </row>
    <row r="630" spans="1:6" ht="15.75">
      <c r="A630" s="57"/>
      <c r="B630" s="58"/>
      <c r="C630" s="58"/>
      <c r="D630" s="58"/>
      <c r="E630" s="58"/>
      <c r="F630" s="58"/>
    </row>
    <row r="631" spans="1:6" ht="15.75">
      <c r="A631" s="57"/>
      <c r="B631" s="58"/>
      <c r="C631" s="58"/>
      <c r="D631" s="58"/>
      <c r="E631" s="58"/>
      <c r="F631" s="58"/>
    </row>
    <row r="632" spans="1:6" ht="15.75">
      <c r="A632" s="57"/>
      <c r="B632" s="58"/>
      <c r="C632" s="58"/>
      <c r="D632" s="58"/>
      <c r="E632" s="58"/>
      <c r="F632" s="58"/>
    </row>
    <row r="633" spans="1:6" ht="15.75">
      <c r="A633" s="57"/>
      <c r="B633" s="58"/>
      <c r="C633" s="58"/>
      <c r="D633" s="58"/>
      <c r="E633" s="58"/>
      <c r="F633" s="58"/>
    </row>
    <row r="634" spans="1:6" ht="15.75">
      <c r="A634" s="57"/>
      <c r="B634" s="58"/>
      <c r="C634" s="58"/>
      <c r="D634" s="58"/>
      <c r="E634" s="58"/>
      <c r="F634" s="58"/>
    </row>
    <row r="635" spans="1:6" ht="15.75">
      <c r="A635" s="57"/>
      <c r="B635" s="58"/>
      <c r="C635" s="58"/>
      <c r="D635" s="58"/>
      <c r="E635" s="58"/>
      <c r="F635" s="58"/>
    </row>
    <row r="636" spans="1:6" ht="15.75">
      <c r="A636" s="57"/>
      <c r="B636" s="58"/>
      <c r="C636" s="58"/>
      <c r="D636" s="58"/>
      <c r="E636" s="58"/>
      <c r="F636" s="58"/>
    </row>
    <row r="637" spans="1:6" ht="15.75">
      <c r="A637" s="57"/>
      <c r="B637" s="58"/>
      <c r="C637" s="58"/>
      <c r="D637" s="58"/>
      <c r="E637" s="58"/>
      <c r="F637" s="58"/>
    </row>
    <row r="638" spans="1:6" ht="15.75">
      <c r="A638" s="57"/>
      <c r="B638" s="58"/>
      <c r="C638" s="58"/>
      <c r="D638" s="58"/>
      <c r="E638" s="58"/>
      <c r="F638" s="58"/>
    </row>
    <row r="639" spans="1:6" ht="15.75">
      <c r="A639" s="57"/>
      <c r="B639" s="58"/>
      <c r="C639" s="58"/>
      <c r="D639" s="58"/>
      <c r="E639" s="58"/>
      <c r="F639" s="58"/>
    </row>
    <row r="640" spans="1:6" ht="15.75">
      <c r="A640" s="57"/>
      <c r="B640" s="58"/>
      <c r="C640" s="58"/>
      <c r="D640" s="58"/>
      <c r="E640" s="58"/>
      <c r="F640" s="58"/>
    </row>
    <row r="641" spans="1:6" ht="15.75">
      <c r="A641" s="57"/>
      <c r="B641" s="58"/>
      <c r="C641" s="58"/>
      <c r="D641" s="58"/>
      <c r="E641" s="58"/>
      <c r="F641" s="58"/>
    </row>
    <row r="642" spans="1:6" ht="15.75">
      <c r="A642" s="57"/>
      <c r="B642" s="58"/>
      <c r="C642" s="58"/>
      <c r="D642" s="58"/>
      <c r="E642" s="58"/>
      <c r="F642" s="58"/>
    </row>
    <row r="643" spans="1:6" ht="15.75">
      <c r="A643" s="57"/>
      <c r="B643" s="58"/>
      <c r="C643" s="58"/>
      <c r="D643" s="58"/>
      <c r="E643" s="58"/>
      <c r="F643" s="58"/>
    </row>
    <row r="644" spans="1:6" ht="15.75">
      <c r="A644" s="57"/>
      <c r="B644" s="58"/>
      <c r="C644" s="58"/>
      <c r="D644" s="58"/>
      <c r="E644" s="58"/>
      <c r="F644" s="58"/>
    </row>
    <row r="645" spans="1:6" ht="15.75">
      <c r="A645" s="57"/>
      <c r="B645" s="58"/>
      <c r="C645" s="58"/>
      <c r="D645" s="58"/>
      <c r="E645" s="58"/>
      <c r="F645" s="58"/>
    </row>
    <row r="646" spans="1:6" ht="15.75">
      <c r="A646" s="57"/>
      <c r="B646" s="58"/>
      <c r="C646" s="58"/>
      <c r="D646" s="58"/>
      <c r="E646" s="58"/>
      <c r="F646" s="58"/>
    </row>
    <row r="647" spans="1:6" ht="15.75">
      <c r="A647" s="57"/>
      <c r="B647" s="58"/>
      <c r="C647" s="58"/>
      <c r="D647" s="58"/>
      <c r="E647" s="58"/>
      <c r="F647" s="58"/>
    </row>
    <row r="648" spans="1:6" ht="15.75">
      <c r="A648" s="57"/>
      <c r="B648" s="58"/>
      <c r="C648" s="58"/>
      <c r="D648" s="58"/>
      <c r="E648" s="58"/>
      <c r="F648" s="58"/>
    </row>
    <row r="649" spans="1:6" ht="15.75">
      <c r="A649" s="57"/>
      <c r="B649" s="58"/>
      <c r="C649" s="58"/>
      <c r="D649" s="58"/>
      <c r="E649" s="58"/>
      <c r="F649" s="58"/>
    </row>
    <row r="650" spans="1:6" ht="15.75">
      <c r="A650" s="57"/>
      <c r="B650" s="58"/>
      <c r="C650" s="58"/>
      <c r="D650" s="58"/>
      <c r="E650" s="58"/>
      <c r="F650" s="58"/>
    </row>
    <row r="651" spans="1:6" ht="15.75">
      <c r="A651" s="57"/>
      <c r="B651" s="58"/>
      <c r="C651" s="58"/>
      <c r="D651" s="58"/>
      <c r="E651" s="58"/>
      <c r="F651" s="58"/>
    </row>
    <row r="652" spans="1:6" ht="15.75">
      <c r="A652" s="57"/>
      <c r="B652" s="58"/>
      <c r="C652" s="58"/>
      <c r="D652" s="58"/>
      <c r="E652" s="58"/>
      <c r="F652" s="58"/>
    </row>
    <row r="653" spans="1:6" ht="15.75">
      <c r="A653" s="57"/>
      <c r="B653" s="58"/>
      <c r="C653" s="58"/>
      <c r="D653" s="58"/>
      <c r="E653" s="58"/>
      <c r="F653" s="58"/>
    </row>
    <row r="654" spans="1:6" ht="15.75">
      <c r="A654" s="57"/>
      <c r="B654" s="58"/>
      <c r="C654" s="58"/>
      <c r="D654" s="58"/>
      <c r="E654" s="58"/>
      <c r="F654" s="58"/>
    </row>
    <row r="655" spans="1:6" ht="15.75">
      <c r="A655" s="57"/>
      <c r="B655" s="58"/>
      <c r="C655" s="58"/>
      <c r="D655" s="58"/>
      <c r="E655" s="58"/>
      <c r="F655" s="58"/>
    </row>
    <row r="656" spans="1:6" ht="15.75">
      <c r="A656" s="57"/>
      <c r="B656" s="58"/>
      <c r="C656" s="58"/>
      <c r="D656" s="58"/>
      <c r="E656" s="58"/>
      <c r="F656" s="58"/>
    </row>
    <row r="657" spans="1:6" ht="15.75">
      <c r="A657" s="57"/>
      <c r="B657" s="58"/>
      <c r="C657" s="58"/>
      <c r="D657" s="58"/>
      <c r="E657" s="58"/>
      <c r="F657" s="58"/>
    </row>
    <row r="658" spans="1:6">
      <c r="B658" s="58"/>
      <c r="C658" s="58"/>
      <c r="D658" s="58"/>
      <c r="E658" s="58"/>
      <c r="F658" s="58"/>
    </row>
    <row r="659" spans="1:6">
      <c r="B659" s="58"/>
      <c r="C659" s="58"/>
      <c r="D659" s="58"/>
      <c r="E659" s="58"/>
      <c r="F659" s="58"/>
    </row>
    <row r="660" spans="1:6">
      <c r="B660" s="58"/>
      <c r="C660" s="58"/>
      <c r="D660" s="58"/>
      <c r="E660" s="58"/>
      <c r="F660" s="58"/>
    </row>
    <row r="661" spans="1:6">
      <c r="B661" s="58"/>
      <c r="C661" s="58"/>
      <c r="D661" s="58"/>
      <c r="E661" s="58"/>
      <c r="F661" s="58"/>
    </row>
    <row r="662" spans="1:6">
      <c r="B662" s="58"/>
      <c r="C662" s="58"/>
      <c r="D662" s="58"/>
      <c r="E662" s="58"/>
      <c r="F662" s="58"/>
    </row>
    <row r="663" spans="1:6">
      <c r="B663" s="58"/>
      <c r="C663" s="58"/>
      <c r="D663" s="58"/>
      <c r="E663" s="58"/>
      <c r="F663" s="58"/>
    </row>
    <row r="664" spans="1:6">
      <c r="B664" s="58"/>
      <c r="C664" s="58"/>
      <c r="D664" s="58"/>
      <c r="E664" s="58"/>
      <c r="F664" s="58"/>
    </row>
    <row r="665" spans="1:6">
      <c r="B665" s="58"/>
      <c r="C665" s="58"/>
      <c r="D665" s="58"/>
      <c r="E665" s="58"/>
      <c r="F665" s="58"/>
    </row>
    <row r="666" spans="1:6">
      <c r="B666" s="58"/>
      <c r="C666" s="58"/>
      <c r="D666" s="58"/>
      <c r="E666" s="58"/>
      <c r="F666" s="58"/>
    </row>
    <row r="667" spans="1:6">
      <c r="B667" s="58"/>
      <c r="C667" s="58"/>
      <c r="D667" s="58"/>
      <c r="E667" s="58"/>
      <c r="F667" s="58"/>
    </row>
    <row r="668" spans="1:6">
      <c r="B668" s="58"/>
      <c r="C668" s="58"/>
      <c r="D668" s="58"/>
      <c r="E668" s="58"/>
      <c r="F668" s="58"/>
    </row>
    <row r="669" spans="1:6">
      <c r="B669" s="58"/>
      <c r="C669" s="58"/>
      <c r="D669" s="58"/>
      <c r="E669" s="58"/>
      <c r="F669" s="58"/>
    </row>
    <row r="670" spans="1:6">
      <c r="B670" s="58"/>
      <c r="C670" s="58"/>
      <c r="D670" s="58"/>
      <c r="E670" s="58"/>
      <c r="F670" s="58"/>
    </row>
    <row r="671" spans="1:6">
      <c r="B671" s="58"/>
      <c r="C671" s="58"/>
      <c r="D671" s="58"/>
      <c r="E671" s="58"/>
      <c r="F671" s="58"/>
    </row>
    <row r="672" spans="1:6">
      <c r="B672" s="58"/>
      <c r="C672" s="58"/>
      <c r="D672" s="58"/>
      <c r="E672" s="58"/>
      <c r="F672" s="58"/>
    </row>
    <row r="673" spans="2:6">
      <c r="B673" s="58"/>
      <c r="C673" s="58"/>
      <c r="D673" s="58"/>
      <c r="E673" s="58"/>
      <c r="F673" s="58"/>
    </row>
    <row r="674" spans="2:6">
      <c r="B674" s="58"/>
      <c r="C674" s="58"/>
      <c r="D674" s="58"/>
      <c r="E674" s="58"/>
      <c r="F674" s="58"/>
    </row>
    <row r="675" spans="2:6">
      <c r="B675" s="58"/>
      <c r="C675" s="58"/>
      <c r="D675" s="58"/>
      <c r="E675" s="58"/>
      <c r="F675" s="58"/>
    </row>
    <row r="676" spans="2:6">
      <c r="B676" s="58"/>
      <c r="C676" s="58"/>
      <c r="D676" s="58"/>
      <c r="E676" s="58"/>
      <c r="F676" s="58"/>
    </row>
    <row r="677" spans="2:6">
      <c r="B677" s="58"/>
      <c r="C677" s="58"/>
      <c r="D677" s="58"/>
      <c r="E677" s="58"/>
      <c r="F677" s="58"/>
    </row>
    <row r="678" spans="2:6">
      <c r="B678" s="58"/>
      <c r="C678" s="58"/>
      <c r="D678" s="58"/>
      <c r="E678" s="58"/>
      <c r="F678" s="58"/>
    </row>
    <row r="679" spans="2:6">
      <c r="B679" s="58"/>
      <c r="C679" s="58"/>
      <c r="D679" s="58"/>
      <c r="E679" s="58"/>
      <c r="F679" s="58"/>
    </row>
    <row r="680" spans="2:6">
      <c r="B680" s="58"/>
      <c r="C680" s="58"/>
      <c r="D680" s="58"/>
      <c r="E680" s="58"/>
      <c r="F680" s="58"/>
    </row>
    <row r="681" spans="2:6">
      <c r="B681" s="58"/>
      <c r="C681" s="58"/>
      <c r="D681" s="58"/>
      <c r="E681" s="58"/>
      <c r="F681" s="58"/>
    </row>
    <row r="682" spans="2:6">
      <c r="B682" s="58"/>
      <c r="C682" s="58"/>
      <c r="D682" s="58"/>
      <c r="E682" s="58"/>
      <c r="F682" s="58"/>
    </row>
    <row r="683" spans="2:6">
      <c r="B683" s="58"/>
      <c r="C683" s="58"/>
      <c r="D683" s="58"/>
      <c r="E683" s="58"/>
      <c r="F683" s="58"/>
    </row>
    <row r="684" spans="2:6">
      <c r="B684" s="58"/>
      <c r="C684" s="58"/>
      <c r="D684" s="58"/>
      <c r="E684" s="58"/>
      <c r="F684" s="58"/>
    </row>
    <row r="685" spans="2:6">
      <c r="B685" s="58"/>
      <c r="C685" s="58"/>
      <c r="D685" s="58"/>
      <c r="E685" s="58"/>
      <c r="F685" s="58"/>
    </row>
    <row r="686" spans="2:6">
      <c r="B686" s="58"/>
      <c r="C686" s="58"/>
      <c r="D686" s="58"/>
      <c r="E686" s="58"/>
      <c r="F686" s="58"/>
    </row>
    <row r="687" spans="2:6">
      <c r="B687" s="58"/>
      <c r="C687" s="58"/>
      <c r="D687" s="58"/>
      <c r="E687" s="58"/>
      <c r="F687" s="58"/>
    </row>
    <row r="688" spans="2:6">
      <c r="B688" s="58"/>
      <c r="C688" s="58"/>
      <c r="D688" s="58"/>
      <c r="E688" s="58"/>
      <c r="F688" s="58"/>
    </row>
    <row r="689" spans="2:6">
      <c r="B689" s="58"/>
      <c r="C689" s="58"/>
      <c r="D689" s="58"/>
      <c r="E689" s="58"/>
      <c r="F689" s="58"/>
    </row>
    <row r="690" spans="2:6">
      <c r="B690" s="58"/>
      <c r="C690" s="58"/>
      <c r="D690" s="58"/>
      <c r="E690" s="58"/>
      <c r="F690" s="58"/>
    </row>
    <row r="691" spans="2:6">
      <c r="B691" s="58"/>
      <c r="C691" s="58"/>
      <c r="D691" s="58"/>
      <c r="E691" s="58"/>
      <c r="F691" s="58"/>
    </row>
    <row r="692" spans="2:6">
      <c r="B692" s="58"/>
      <c r="C692" s="58"/>
      <c r="D692" s="58"/>
      <c r="E692" s="58"/>
      <c r="F692" s="58"/>
    </row>
    <row r="693" spans="2:6">
      <c r="B693" s="58"/>
      <c r="C693" s="58"/>
      <c r="D693" s="58"/>
      <c r="E693" s="58"/>
      <c r="F693" s="58"/>
    </row>
    <row r="694" spans="2:6">
      <c r="B694" s="58"/>
      <c r="C694" s="58"/>
      <c r="D694" s="58"/>
      <c r="E694" s="58"/>
      <c r="F694" s="58"/>
    </row>
    <row r="695" spans="2:6">
      <c r="B695" s="58"/>
      <c r="C695" s="58"/>
      <c r="D695" s="58"/>
      <c r="E695" s="58"/>
      <c r="F695" s="58"/>
    </row>
    <row r="696" spans="2:6">
      <c r="B696" s="58"/>
      <c r="C696" s="58"/>
      <c r="D696" s="58"/>
      <c r="E696" s="58"/>
      <c r="F696" s="58"/>
    </row>
    <row r="697" spans="2:6">
      <c r="B697" s="58"/>
      <c r="C697" s="58"/>
      <c r="D697" s="58"/>
      <c r="E697" s="58"/>
      <c r="F697" s="58"/>
    </row>
    <row r="698" spans="2:6">
      <c r="B698" s="58"/>
      <c r="C698" s="58"/>
      <c r="D698" s="58"/>
      <c r="E698" s="58"/>
      <c r="F698" s="58"/>
    </row>
    <row r="699" spans="2:6">
      <c r="B699" s="58"/>
      <c r="C699" s="58"/>
      <c r="D699" s="58"/>
      <c r="E699" s="58"/>
      <c r="F699" s="58"/>
    </row>
    <row r="700" spans="2:6">
      <c r="B700" s="58"/>
      <c r="C700" s="58"/>
      <c r="D700" s="58"/>
      <c r="E700" s="58"/>
      <c r="F700" s="58"/>
    </row>
    <row r="701" spans="2:6">
      <c r="B701" s="58"/>
      <c r="C701" s="58"/>
      <c r="D701" s="58"/>
      <c r="E701" s="58"/>
      <c r="F701" s="58"/>
    </row>
    <row r="702" spans="2:6">
      <c r="B702" s="58"/>
      <c r="C702" s="58"/>
      <c r="D702" s="58"/>
      <c r="E702" s="58"/>
      <c r="F702" s="58"/>
    </row>
    <row r="703" spans="2:6">
      <c r="B703" s="58"/>
      <c r="C703" s="58"/>
      <c r="D703" s="58"/>
      <c r="E703" s="58"/>
      <c r="F703" s="58"/>
    </row>
    <row r="704" spans="2:6">
      <c r="B704" s="58"/>
      <c r="C704" s="58"/>
      <c r="D704" s="58"/>
      <c r="E704" s="58"/>
      <c r="F704" s="58"/>
    </row>
    <row r="705" spans="2:6">
      <c r="B705" s="58"/>
      <c r="C705" s="58"/>
      <c r="D705" s="58"/>
      <c r="E705" s="58"/>
      <c r="F705" s="58"/>
    </row>
    <row r="706" spans="2:6">
      <c r="B706" s="58"/>
      <c r="C706" s="58"/>
      <c r="D706" s="58"/>
      <c r="E706" s="58"/>
      <c r="F706" s="58"/>
    </row>
    <row r="707" spans="2:6">
      <c r="B707" s="58"/>
      <c r="C707" s="58"/>
      <c r="D707" s="58"/>
      <c r="E707" s="58"/>
      <c r="F707" s="58"/>
    </row>
    <row r="708" spans="2:6">
      <c r="B708" s="58"/>
      <c r="C708" s="58"/>
      <c r="D708" s="58"/>
      <c r="E708" s="58"/>
      <c r="F708" s="58"/>
    </row>
    <row r="709" spans="2:6">
      <c r="B709" s="58"/>
      <c r="C709" s="58"/>
      <c r="D709" s="58"/>
      <c r="E709" s="58"/>
      <c r="F709" s="58"/>
    </row>
    <row r="710" spans="2:6">
      <c r="B710" s="58"/>
      <c r="C710" s="58"/>
      <c r="D710" s="58"/>
      <c r="E710" s="58"/>
      <c r="F710" s="58"/>
    </row>
    <row r="711" spans="2:6">
      <c r="B711" s="58"/>
      <c r="C711" s="58"/>
      <c r="D711" s="58"/>
      <c r="E711" s="58"/>
      <c r="F711" s="58"/>
    </row>
    <row r="712" spans="2:6">
      <c r="B712" s="58"/>
      <c r="C712" s="58"/>
      <c r="D712" s="58"/>
      <c r="E712" s="58"/>
      <c r="F712" s="58"/>
    </row>
    <row r="713" spans="2:6">
      <c r="B713" s="58"/>
      <c r="C713" s="58"/>
      <c r="D713" s="58"/>
      <c r="E713" s="58"/>
      <c r="F713" s="58"/>
    </row>
    <row r="714" spans="2:6">
      <c r="B714" s="58"/>
      <c r="C714" s="58"/>
      <c r="D714" s="58"/>
      <c r="E714" s="58"/>
      <c r="F714" s="58"/>
    </row>
    <row r="715" spans="2:6">
      <c r="B715" s="58"/>
      <c r="C715" s="58"/>
      <c r="D715" s="58"/>
      <c r="E715" s="58"/>
      <c r="F715" s="58"/>
    </row>
    <row r="716" spans="2:6">
      <c r="B716" s="58"/>
      <c r="C716" s="58"/>
      <c r="D716" s="58"/>
      <c r="E716" s="58"/>
      <c r="F716" s="58"/>
    </row>
    <row r="717" spans="2:6">
      <c r="B717" s="58"/>
      <c r="C717" s="58"/>
      <c r="D717" s="58"/>
      <c r="E717" s="58"/>
      <c r="F717" s="58"/>
    </row>
    <row r="718" spans="2:6">
      <c r="B718" s="58"/>
      <c r="C718" s="58"/>
      <c r="D718" s="58"/>
      <c r="E718" s="58"/>
      <c r="F718" s="58"/>
    </row>
    <row r="719" spans="2:6">
      <c r="B719" s="58"/>
      <c r="C719" s="58"/>
      <c r="D719" s="58"/>
      <c r="E719" s="58"/>
      <c r="F719" s="58"/>
    </row>
    <row r="720" spans="2:6">
      <c r="B720" s="58"/>
      <c r="C720" s="58"/>
      <c r="D720" s="58"/>
      <c r="E720" s="58"/>
      <c r="F720" s="58"/>
    </row>
    <row r="721" spans="2:6">
      <c r="B721" s="58"/>
      <c r="C721" s="58"/>
      <c r="D721" s="58"/>
      <c r="E721" s="58"/>
      <c r="F721" s="58"/>
    </row>
    <row r="722" spans="2:6">
      <c r="B722" s="58"/>
      <c r="C722" s="58"/>
      <c r="D722" s="58"/>
      <c r="E722" s="58"/>
      <c r="F722" s="58"/>
    </row>
    <row r="723" spans="2:6">
      <c r="B723" s="58"/>
      <c r="C723" s="58"/>
      <c r="D723" s="58"/>
      <c r="E723" s="58"/>
      <c r="F723" s="58"/>
    </row>
    <row r="724" spans="2:6">
      <c r="B724" s="58"/>
      <c r="C724" s="58"/>
      <c r="D724" s="58"/>
      <c r="E724" s="58"/>
      <c r="F724" s="58"/>
    </row>
    <row r="725" spans="2:6">
      <c r="B725" s="58"/>
      <c r="C725" s="58"/>
      <c r="D725" s="58"/>
      <c r="E725" s="58"/>
      <c r="F725" s="58"/>
    </row>
    <row r="726" spans="2:6">
      <c r="B726" s="58"/>
      <c r="C726" s="58"/>
      <c r="D726" s="58"/>
      <c r="E726" s="58"/>
      <c r="F726" s="58"/>
    </row>
    <row r="727" spans="2:6">
      <c r="B727" s="58"/>
      <c r="C727" s="58"/>
      <c r="D727" s="58"/>
      <c r="E727" s="58"/>
      <c r="F727" s="58"/>
    </row>
    <row r="728" spans="2:6">
      <c r="B728" s="58"/>
      <c r="C728" s="58"/>
      <c r="D728" s="58"/>
      <c r="E728" s="58"/>
      <c r="F728" s="58"/>
    </row>
    <row r="729" spans="2:6">
      <c r="B729" s="58"/>
      <c r="C729" s="58"/>
      <c r="D729" s="58"/>
      <c r="E729" s="58"/>
      <c r="F729" s="58"/>
    </row>
    <row r="730" spans="2:6">
      <c r="B730" s="58"/>
      <c r="C730" s="58"/>
      <c r="D730" s="58"/>
      <c r="E730" s="58"/>
      <c r="F730" s="58"/>
    </row>
    <row r="731" spans="2:6">
      <c r="B731" s="58"/>
      <c r="C731" s="58"/>
      <c r="D731" s="58"/>
      <c r="E731" s="58"/>
      <c r="F731" s="58"/>
    </row>
    <row r="732" spans="2:6">
      <c r="B732" s="58"/>
      <c r="C732" s="58"/>
      <c r="D732" s="58"/>
      <c r="E732" s="58"/>
      <c r="F732" s="58"/>
    </row>
    <row r="733" spans="2:6">
      <c r="B733" s="58"/>
      <c r="C733" s="58"/>
      <c r="D733" s="58"/>
      <c r="E733" s="58"/>
      <c r="F733" s="58"/>
    </row>
    <row r="734" spans="2:6">
      <c r="B734" s="58"/>
      <c r="C734" s="58"/>
      <c r="D734" s="58"/>
      <c r="E734" s="58"/>
      <c r="F734" s="58"/>
    </row>
    <row r="735" spans="2:6">
      <c r="B735" s="58"/>
      <c r="C735" s="58"/>
      <c r="D735" s="58"/>
      <c r="E735" s="58"/>
      <c r="F735" s="58"/>
    </row>
    <row r="736" spans="2:6">
      <c r="B736" s="58"/>
      <c r="C736" s="58"/>
      <c r="D736" s="58"/>
      <c r="E736" s="58"/>
      <c r="F736" s="58"/>
    </row>
    <row r="737" spans="2:6">
      <c r="B737" s="58"/>
      <c r="C737" s="58"/>
      <c r="D737" s="58"/>
      <c r="E737" s="58"/>
      <c r="F737" s="58"/>
    </row>
    <row r="738" spans="2:6">
      <c r="B738" s="58"/>
      <c r="C738" s="58"/>
      <c r="D738" s="58"/>
      <c r="E738" s="58"/>
      <c r="F738" s="58"/>
    </row>
    <row r="739" spans="2:6">
      <c r="B739" s="58"/>
      <c r="C739" s="58"/>
      <c r="D739" s="58"/>
      <c r="E739" s="58"/>
      <c r="F739" s="58"/>
    </row>
    <row r="740" spans="2:6">
      <c r="B740" s="58"/>
      <c r="C740" s="58"/>
      <c r="D740" s="58"/>
      <c r="E740" s="58"/>
      <c r="F740" s="58"/>
    </row>
    <row r="741" spans="2:6">
      <c r="B741" s="58"/>
      <c r="C741" s="58"/>
      <c r="D741" s="58"/>
      <c r="E741" s="58"/>
      <c r="F741" s="58"/>
    </row>
    <row r="742" spans="2:6">
      <c r="B742" s="58"/>
      <c r="C742" s="58"/>
      <c r="D742" s="58"/>
      <c r="E742" s="58"/>
      <c r="F742" s="58"/>
    </row>
    <row r="743" spans="2:6">
      <c r="B743" s="58"/>
      <c r="C743" s="58"/>
      <c r="D743" s="58"/>
      <c r="E743" s="58"/>
      <c r="F743" s="58"/>
    </row>
    <row r="744" spans="2:6">
      <c r="B744" s="58"/>
      <c r="C744" s="58"/>
      <c r="D744" s="58"/>
      <c r="E744" s="58"/>
      <c r="F744" s="58"/>
    </row>
    <row r="745" spans="2:6">
      <c r="B745" s="58"/>
      <c r="C745" s="58"/>
      <c r="D745" s="58"/>
      <c r="E745" s="58"/>
      <c r="F745" s="58"/>
    </row>
    <row r="746" spans="2:6">
      <c r="B746" s="58"/>
      <c r="C746" s="58"/>
      <c r="D746" s="58"/>
      <c r="E746" s="58"/>
      <c r="F746" s="58"/>
    </row>
    <row r="747" spans="2:6">
      <c r="B747" s="58"/>
      <c r="C747" s="58"/>
      <c r="D747" s="58"/>
      <c r="E747" s="58"/>
      <c r="F747" s="58"/>
    </row>
    <row r="748" spans="2:6">
      <c r="B748" s="58"/>
      <c r="C748" s="58"/>
      <c r="D748" s="58"/>
      <c r="E748" s="58"/>
      <c r="F748" s="58"/>
    </row>
    <row r="749" spans="2:6">
      <c r="B749" s="58"/>
      <c r="C749" s="58"/>
      <c r="D749" s="58"/>
      <c r="E749" s="58"/>
      <c r="F749" s="58"/>
    </row>
    <row r="750" spans="2:6">
      <c r="B750" s="58"/>
      <c r="C750" s="58"/>
      <c r="D750" s="58"/>
      <c r="E750" s="58"/>
      <c r="F750" s="58"/>
    </row>
    <row r="751" spans="2:6">
      <c r="B751" s="58"/>
      <c r="C751" s="58"/>
      <c r="D751" s="58"/>
      <c r="E751" s="58"/>
      <c r="F751" s="58"/>
    </row>
    <row r="752" spans="2:6">
      <c r="B752" s="58"/>
      <c r="C752" s="58"/>
      <c r="D752" s="58"/>
      <c r="E752" s="58"/>
      <c r="F752" s="58"/>
    </row>
    <row r="753" spans="2:6">
      <c r="B753" s="58"/>
      <c r="C753" s="58"/>
      <c r="D753" s="58"/>
      <c r="E753" s="58"/>
      <c r="F753" s="58"/>
    </row>
    <row r="754" spans="2:6">
      <c r="B754" s="58"/>
      <c r="C754" s="58"/>
      <c r="D754" s="58"/>
      <c r="E754" s="58"/>
      <c r="F754" s="58"/>
    </row>
    <row r="755" spans="2:6">
      <c r="B755" s="58"/>
      <c r="C755" s="58"/>
      <c r="D755" s="58"/>
      <c r="E755" s="58"/>
      <c r="F755" s="58"/>
    </row>
    <row r="756" spans="2:6">
      <c r="B756" s="58"/>
      <c r="C756" s="58"/>
      <c r="D756" s="58"/>
      <c r="E756" s="58"/>
      <c r="F756" s="58"/>
    </row>
    <row r="757" spans="2:6">
      <c r="B757" s="58"/>
      <c r="C757" s="58"/>
      <c r="D757" s="58"/>
      <c r="E757" s="58"/>
      <c r="F757" s="58"/>
    </row>
    <row r="758" spans="2:6">
      <c r="B758" s="58"/>
      <c r="C758" s="58"/>
      <c r="D758" s="58"/>
      <c r="E758" s="58"/>
      <c r="F758" s="58"/>
    </row>
    <row r="759" spans="2:6">
      <c r="B759" s="58"/>
      <c r="C759" s="58"/>
      <c r="D759" s="58"/>
      <c r="E759" s="58"/>
      <c r="F759" s="58"/>
    </row>
    <row r="760" spans="2:6">
      <c r="B760" s="58"/>
      <c r="C760" s="58"/>
      <c r="D760" s="58"/>
      <c r="E760" s="58"/>
      <c r="F760" s="58"/>
    </row>
    <row r="761" spans="2:6">
      <c r="B761" s="58"/>
      <c r="C761" s="58"/>
      <c r="D761" s="58"/>
      <c r="E761" s="58"/>
      <c r="F761" s="58"/>
    </row>
    <row r="762" spans="2:6">
      <c r="B762" s="58"/>
      <c r="C762" s="58"/>
      <c r="D762" s="58"/>
      <c r="E762" s="58"/>
      <c r="F762" s="58"/>
    </row>
    <row r="763" spans="2:6">
      <c r="B763" s="58"/>
      <c r="C763" s="58"/>
      <c r="D763" s="58"/>
      <c r="E763" s="58"/>
      <c r="F763" s="58"/>
    </row>
    <row r="764" spans="2:6">
      <c r="B764" s="58"/>
      <c r="C764" s="58"/>
      <c r="D764" s="58"/>
      <c r="E764" s="58"/>
      <c r="F764" s="58"/>
    </row>
    <row r="765" spans="2:6">
      <c r="B765" s="58"/>
      <c r="C765" s="58"/>
      <c r="D765" s="58"/>
      <c r="E765" s="58"/>
      <c r="F765" s="58"/>
    </row>
    <row r="766" spans="2:6">
      <c r="B766" s="58"/>
      <c r="C766" s="58"/>
      <c r="D766" s="58"/>
      <c r="E766" s="58"/>
      <c r="F766" s="58"/>
    </row>
    <row r="767" spans="2:6">
      <c r="B767" s="58"/>
      <c r="C767" s="58"/>
      <c r="D767" s="58"/>
      <c r="E767" s="58"/>
      <c r="F767" s="58"/>
    </row>
    <row r="768" spans="2:6">
      <c r="B768" s="58"/>
      <c r="C768" s="58"/>
      <c r="D768" s="58"/>
      <c r="E768" s="58"/>
      <c r="F768" s="58"/>
    </row>
    <row r="769" spans="2:6">
      <c r="B769" s="58"/>
      <c r="C769" s="58"/>
      <c r="D769" s="58"/>
      <c r="E769" s="58"/>
      <c r="F769" s="58"/>
    </row>
    <row r="770" spans="2:6">
      <c r="B770" s="58"/>
      <c r="C770" s="58"/>
      <c r="D770" s="58"/>
      <c r="E770" s="58"/>
      <c r="F770" s="58"/>
    </row>
    <row r="771" spans="2:6">
      <c r="B771" s="58"/>
      <c r="C771" s="58"/>
      <c r="D771" s="58"/>
      <c r="E771" s="58"/>
      <c r="F771" s="58"/>
    </row>
    <row r="772" spans="2:6">
      <c r="B772" s="58"/>
      <c r="C772" s="58"/>
      <c r="D772" s="58"/>
      <c r="E772" s="58"/>
      <c r="F772" s="58"/>
    </row>
    <row r="773" spans="2:6">
      <c r="B773" s="58"/>
      <c r="C773" s="58"/>
      <c r="D773" s="58"/>
      <c r="E773" s="58"/>
      <c r="F773" s="58"/>
    </row>
    <row r="774" spans="2:6">
      <c r="B774" s="58"/>
      <c r="C774" s="58"/>
      <c r="D774" s="58"/>
      <c r="E774" s="58"/>
      <c r="F774" s="58"/>
    </row>
    <row r="775" spans="2:6">
      <c r="B775" s="58"/>
      <c r="C775" s="58"/>
      <c r="D775" s="58"/>
      <c r="E775" s="58"/>
      <c r="F775" s="58"/>
    </row>
    <row r="776" spans="2:6">
      <c r="B776" s="58"/>
      <c r="C776" s="58"/>
      <c r="D776" s="58"/>
      <c r="E776" s="58"/>
      <c r="F776" s="58"/>
    </row>
    <row r="777" spans="2:6">
      <c r="B777" s="58"/>
      <c r="C777" s="58"/>
      <c r="D777" s="58"/>
      <c r="E777" s="58"/>
      <c r="F777" s="58"/>
    </row>
    <row r="778" spans="2:6">
      <c r="B778" s="58"/>
      <c r="C778" s="58"/>
      <c r="D778" s="58"/>
      <c r="E778" s="58"/>
      <c r="F778" s="58"/>
    </row>
    <row r="779" spans="2:6">
      <c r="B779" s="58"/>
      <c r="C779" s="58"/>
      <c r="D779" s="58"/>
      <c r="E779" s="58"/>
      <c r="F779" s="58"/>
    </row>
    <row r="780" spans="2:6">
      <c r="B780" s="58"/>
      <c r="C780" s="58"/>
      <c r="D780" s="58"/>
      <c r="E780" s="58"/>
      <c r="F780" s="58"/>
    </row>
    <row r="781" spans="2:6">
      <c r="B781" s="58"/>
      <c r="C781" s="58"/>
      <c r="D781" s="58"/>
      <c r="E781" s="58"/>
      <c r="F781" s="58"/>
    </row>
    <row r="782" spans="2:6">
      <c r="B782" s="58"/>
      <c r="C782" s="58"/>
      <c r="D782" s="58"/>
      <c r="E782" s="58"/>
      <c r="F782" s="58"/>
    </row>
    <row r="783" spans="2:6">
      <c r="B783" s="58"/>
      <c r="C783" s="58"/>
      <c r="D783" s="58"/>
      <c r="E783" s="58"/>
      <c r="F783" s="58"/>
    </row>
    <row r="784" spans="2:6">
      <c r="B784" s="58"/>
      <c r="C784" s="58"/>
      <c r="D784" s="58"/>
      <c r="E784" s="58"/>
      <c r="F784" s="58"/>
    </row>
    <row r="785" spans="2:6">
      <c r="B785" s="58"/>
      <c r="C785" s="58"/>
      <c r="D785" s="58"/>
      <c r="E785" s="58"/>
      <c r="F785" s="58"/>
    </row>
    <row r="786" spans="2:6">
      <c r="B786" s="58"/>
      <c r="C786" s="58"/>
      <c r="D786" s="58"/>
      <c r="E786" s="58"/>
      <c r="F786" s="58"/>
    </row>
    <row r="787" spans="2:6">
      <c r="B787" s="58"/>
      <c r="C787" s="58"/>
      <c r="D787" s="58"/>
      <c r="E787" s="58"/>
      <c r="F787" s="58"/>
    </row>
    <row r="788" spans="2:6">
      <c r="B788" s="58"/>
      <c r="C788" s="58"/>
      <c r="D788" s="58"/>
      <c r="E788" s="58"/>
      <c r="F788" s="58"/>
    </row>
    <row r="789" spans="2:6">
      <c r="B789" s="58"/>
      <c r="C789" s="58"/>
      <c r="D789" s="58"/>
      <c r="E789" s="58"/>
      <c r="F789" s="58"/>
    </row>
    <row r="790" spans="2:6">
      <c r="B790" s="58"/>
      <c r="C790" s="58"/>
      <c r="D790" s="58"/>
      <c r="E790" s="58"/>
      <c r="F790" s="58"/>
    </row>
    <row r="791" spans="2:6">
      <c r="B791" s="58"/>
      <c r="C791" s="58"/>
      <c r="D791" s="58"/>
      <c r="E791" s="58"/>
      <c r="F791" s="58"/>
    </row>
    <row r="792" spans="2:6">
      <c r="B792" s="58"/>
      <c r="C792" s="58"/>
      <c r="D792" s="58"/>
      <c r="E792" s="58"/>
      <c r="F792" s="58"/>
    </row>
    <row r="793" spans="2:6">
      <c r="B793" s="58"/>
      <c r="C793" s="58"/>
      <c r="D793" s="58"/>
      <c r="E793" s="58"/>
      <c r="F793" s="58"/>
    </row>
    <row r="794" spans="2:6">
      <c r="B794" s="58"/>
      <c r="C794" s="58"/>
      <c r="D794" s="58"/>
      <c r="E794" s="58"/>
      <c r="F794" s="58"/>
    </row>
    <row r="795" spans="2:6">
      <c r="B795" s="58"/>
      <c r="C795" s="58"/>
      <c r="D795" s="58"/>
      <c r="E795" s="58"/>
      <c r="F795" s="58"/>
    </row>
    <row r="796" spans="2:6">
      <c r="B796" s="58"/>
      <c r="C796" s="58"/>
      <c r="D796" s="58"/>
      <c r="E796" s="58"/>
      <c r="F796" s="58"/>
    </row>
    <row r="797" spans="2:6">
      <c r="B797" s="58"/>
      <c r="C797" s="58"/>
      <c r="D797" s="58"/>
      <c r="E797" s="58"/>
      <c r="F797" s="58"/>
    </row>
    <row r="798" spans="2:6">
      <c r="B798" s="58"/>
      <c r="C798" s="58"/>
      <c r="D798" s="58"/>
      <c r="E798" s="58"/>
      <c r="F798" s="58"/>
    </row>
    <row r="799" spans="2:6">
      <c r="B799" s="58"/>
      <c r="C799" s="58"/>
      <c r="D799" s="58"/>
      <c r="E799" s="58"/>
      <c r="F799" s="58"/>
    </row>
    <row r="800" spans="2:6">
      <c r="B800" s="58"/>
      <c r="C800" s="58"/>
      <c r="D800" s="58"/>
      <c r="E800" s="58"/>
      <c r="F800" s="58"/>
    </row>
    <row r="801" spans="2:6">
      <c r="B801" s="58"/>
      <c r="C801" s="58"/>
      <c r="D801" s="58"/>
      <c r="E801" s="58"/>
      <c r="F801" s="58"/>
    </row>
    <row r="802" spans="2:6">
      <c r="B802" s="58"/>
      <c r="C802" s="58"/>
      <c r="D802" s="58"/>
      <c r="E802" s="58"/>
      <c r="F802" s="58"/>
    </row>
    <row r="803" spans="2:6">
      <c r="B803" s="58"/>
      <c r="C803" s="58"/>
      <c r="D803" s="58"/>
      <c r="E803" s="58"/>
      <c r="F803" s="58"/>
    </row>
    <row r="804" spans="2:6">
      <c r="B804" s="58"/>
      <c r="C804" s="58"/>
      <c r="D804" s="58"/>
      <c r="E804" s="58"/>
      <c r="F804" s="58"/>
    </row>
    <row r="805" spans="2:6">
      <c r="B805" s="58"/>
      <c r="C805" s="58"/>
      <c r="D805" s="58"/>
      <c r="E805" s="58"/>
      <c r="F805" s="58"/>
    </row>
    <row r="806" spans="2:6">
      <c r="B806" s="58"/>
      <c r="C806" s="58"/>
      <c r="D806" s="58"/>
      <c r="E806" s="58"/>
      <c r="F806" s="58"/>
    </row>
    <row r="807" spans="2:6">
      <c r="B807" s="58"/>
      <c r="C807" s="58"/>
      <c r="D807" s="58"/>
      <c r="E807" s="58"/>
      <c r="F807" s="58"/>
    </row>
    <row r="808" spans="2:6">
      <c r="B808" s="58"/>
      <c r="C808" s="58"/>
      <c r="D808" s="58"/>
      <c r="E808" s="58"/>
      <c r="F808" s="58"/>
    </row>
    <row r="809" spans="2:6">
      <c r="B809" s="58"/>
      <c r="C809" s="58"/>
      <c r="D809" s="58"/>
      <c r="E809" s="58"/>
      <c r="F809" s="58"/>
    </row>
    <row r="810" spans="2:6">
      <c r="B810" s="58"/>
      <c r="C810" s="58"/>
      <c r="D810" s="58"/>
      <c r="E810" s="58"/>
      <c r="F810" s="58"/>
    </row>
    <row r="811" spans="2:6">
      <c r="B811" s="58"/>
      <c r="C811" s="58"/>
      <c r="D811" s="58"/>
      <c r="E811" s="58"/>
      <c r="F811" s="58"/>
    </row>
    <row r="812" spans="2:6">
      <c r="B812" s="58"/>
      <c r="C812" s="58"/>
      <c r="D812" s="58"/>
      <c r="E812" s="58"/>
      <c r="F812" s="58"/>
    </row>
    <row r="813" spans="2:6">
      <c r="B813" s="58"/>
      <c r="C813" s="58"/>
      <c r="D813" s="58"/>
      <c r="E813" s="58"/>
      <c r="F813" s="58"/>
    </row>
    <row r="814" spans="2:6">
      <c r="B814" s="58"/>
      <c r="C814" s="58"/>
      <c r="D814" s="58"/>
      <c r="E814" s="58"/>
      <c r="F814" s="58"/>
    </row>
    <row r="815" spans="2:6">
      <c r="B815" s="58"/>
      <c r="C815" s="58"/>
      <c r="D815" s="58"/>
      <c r="E815" s="58"/>
      <c r="F815" s="58"/>
    </row>
    <row r="816" spans="2:6">
      <c r="B816" s="58"/>
      <c r="C816" s="58"/>
      <c r="D816" s="58"/>
      <c r="E816" s="58"/>
      <c r="F816" s="58"/>
    </row>
    <row r="817" spans="2:6">
      <c r="B817" s="58"/>
      <c r="C817" s="58"/>
      <c r="D817" s="58"/>
      <c r="E817" s="58"/>
      <c r="F817" s="58"/>
    </row>
    <row r="818" spans="2:6">
      <c r="B818" s="58"/>
      <c r="C818" s="58"/>
      <c r="D818" s="58"/>
      <c r="E818" s="58"/>
      <c r="F818" s="58"/>
    </row>
    <row r="819" spans="2:6">
      <c r="B819" s="58"/>
      <c r="C819" s="58"/>
      <c r="D819" s="58"/>
      <c r="E819" s="58"/>
      <c r="F819" s="58"/>
    </row>
    <row r="820" spans="2:6">
      <c r="B820" s="58"/>
      <c r="C820" s="58"/>
      <c r="D820" s="58"/>
      <c r="E820" s="58"/>
      <c r="F820" s="58"/>
    </row>
    <row r="821" spans="2:6">
      <c r="B821" s="58"/>
      <c r="C821" s="58"/>
      <c r="D821" s="58"/>
      <c r="E821" s="58"/>
      <c r="F821" s="58"/>
    </row>
    <row r="822" spans="2:6">
      <c r="B822" s="58"/>
      <c r="C822" s="58"/>
      <c r="D822" s="58"/>
      <c r="E822" s="58"/>
      <c r="F822" s="58"/>
    </row>
    <row r="823" spans="2:6">
      <c r="B823" s="58"/>
      <c r="C823" s="58"/>
      <c r="D823" s="58"/>
      <c r="E823" s="58"/>
      <c r="F823" s="58"/>
    </row>
    <row r="824" spans="2:6">
      <c r="B824" s="58"/>
      <c r="C824" s="58"/>
      <c r="D824" s="58"/>
      <c r="E824" s="58"/>
      <c r="F824" s="58"/>
    </row>
    <row r="825" spans="2:6">
      <c r="B825" s="58"/>
      <c r="C825" s="58"/>
      <c r="D825" s="58"/>
      <c r="E825" s="58"/>
      <c r="F825" s="58"/>
    </row>
    <row r="826" spans="2:6">
      <c r="B826" s="58"/>
      <c r="C826" s="58"/>
      <c r="D826" s="58"/>
      <c r="E826" s="58"/>
      <c r="F826" s="58"/>
    </row>
    <row r="827" spans="2:6">
      <c r="B827" s="58"/>
      <c r="C827" s="58"/>
      <c r="D827" s="58"/>
      <c r="E827" s="58"/>
      <c r="F827" s="58"/>
    </row>
    <row r="828" spans="2:6">
      <c r="B828" s="58"/>
      <c r="C828" s="58"/>
      <c r="D828" s="58"/>
      <c r="E828" s="58"/>
      <c r="F828" s="58"/>
    </row>
    <row r="829" spans="2:6">
      <c r="B829" s="58"/>
      <c r="C829" s="58"/>
      <c r="D829" s="58"/>
      <c r="E829" s="58"/>
      <c r="F829" s="58"/>
    </row>
    <row r="830" spans="2:6">
      <c r="B830" s="58"/>
      <c r="C830" s="58"/>
      <c r="D830" s="58"/>
      <c r="E830" s="58"/>
      <c r="F830" s="58"/>
    </row>
    <row r="831" spans="2:6">
      <c r="B831" s="58"/>
      <c r="C831" s="58"/>
      <c r="D831" s="58"/>
      <c r="E831" s="58"/>
      <c r="F831" s="58"/>
    </row>
    <row r="832" spans="2:6">
      <c r="B832" s="58"/>
      <c r="C832" s="58"/>
      <c r="D832" s="58"/>
      <c r="E832" s="58"/>
      <c r="F832" s="58"/>
    </row>
    <row r="833" spans="2:6">
      <c r="B833" s="58"/>
      <c r="C833" s="58"/>
      <c r="D833" s="58"/>
      <c r="E833" s="58"/>
      <c r="F833" s="58"/>
    </row>
    <row r="834" spans="2:6">
      <c r="B834" s="58"/>
      <c r="C834" s="58"/>
      <c r="D834" s="58"/>
      <c r="E834" s="58"/>
      <c r="F834" s="58"/>
    </row>
    <row r="835" spans="2:6">
      <c r="B835" s="58"/>
      <c r="C835" s="58"/>
      <c r="D835" s="58"/>
      <c r="E835" s="58"/>
      <c r="F835" s="58"/>
    </row>
    <row r="836" spans="2:6">
      <c r="B836" s="58"/>
      <c r="C836" s="58"/>
      <c r="D836" s="58"/>
      <c r="E836" s="58"/>
      <c r="F836" s="58"/>
    </row>
    <row r="837" spans="2:6">
      <c r="B837" s="58"/>
      <c r="C837" s="58"/>
      <c r="D837" s="58"/>
      <c r="E837" s="58"/>
      <c r="F837" s="58"/>
    </row>
    <row r="838" spans="2:6">
      <c r="B838" s="58"/>
      <c r="C838" s="58"/>
      <c r="D838" s="58"/>
      <c r="E838" s="58"/>
      <c r="F838" s="58"/>
    </row>
    <row r="839" spans="2:6">
      <c r="B839" s="58"/>
      <c r="C839" s="58"/>
      <c r="D839" s="58"/>
      <c r="E839" s="58"/>
      <c r="F839" s="58"/>
    </row>
    <row r="840" spans="2:6">
      <c r="B840" s="58"/>
      <c r="C840" s="58"/>
      <c r="D840" s="58"/>
      <c r="E840" s="58"/>
      <c r="F840" s="58"/>
    </row>
    <row r="841" spans="2:6">
      <c r="B841" s="58"/>
      <c r="C841" s="58"/>
      <c r="D841" s="58"/>
      <c r="E841" s="58"/>
      <c r="F841" s="58"/>
    </row>
    <row r="842" spans="2:6">
      <c r="B842" s="58"/>
      <c r="C842" s="58"/>
      <c r="D842" s="58"/>
      <c r="E842" s="58"/>
      <c r="F842" s="58"/>
    </row>
    <row r="843" spans="2:6">
      <c r="B843" s="58"/>
      <c r="C843" s="58"/>
      <c r="D843" s="58"/>
      <c r="E843" s="58"/>
      <c r="F843" s="58"/>
    </row>
    <row r="844" spans="2:6">
      <c r="B844" s="58"/>
      <c r="C844" s="58"/>
      <c r="D844" s="58"/>
      <c r="E844" s="58"/>
      <c r="F844" s="58"/>
    </row>
    <row r="845" spans="2:6">
      <c r="B845" s="58"/>
      <c r="C845" s="58"/>
      <c r="D845" s="58"/>
      <c r="E845" s="58"/>
      <c r="F845" s="58"/>
    </row>
    <row r="846" spans="2:6">
      <c r="B846" s="58"/>
      <c r="C846" s="58"/>
      <c r="D846" s="58"/>
      <c r="E846" s="58"/>
      <c r="F846" s="58"/>
    </row>
    <row r="847" spans="2:6">
      <c r="B847" s="58"/>
      <c r="C847" s="58"/>
      <c r="D847" s="58"/>
      <c r="E847" s="58"/>
      <c r="F847" s="58"/>
    </row>
    <row r="848" spans="2:6">
      <c r="B848" s="58"/>
      <c r="C848" s="58"/>
      <c r="D848" s="58"/>
      <c r="E848" s="58"/>
      <c r="F848" s="58"/>
    </row>
    <row r="849" spans="2:6">
      <c r="B849" s="58"/>
      <c r="C849" s="58"/>
      <c r="D849" s="58"/>
      <c r="E849" s="58"/>
      <c r="F849" s="58"/>
    </row>
    <row r="850" spans="2:6">
      <c r="B850" s="58"/>
      <c r="C850" s="58"/>
      <c r="D850" s="58"/>
      <c r="E850" s="58"/>
      <c r="F850" s="58"/>
    </row>
    <row r="851" spans="2:6">
      <c r="B851" s="58"/>
      <c r="C851" s="58"/>
      <c r="D851" s="58"/>
      <c r="E851" s="58"/>
      <c r="F851" s="58"/>
    </row>
    <row r="852" spans="2:6">
      <c r="B852" s="58"/>
      <c r="C852" s="58"/>
      <c r="D852" s="58"/>
      <c r="E852" s="58"/>
      <c r="F852" s="58"/>
    </row>
    <row r="853" spans="2:6">
      <c r="B853" s="58"/>
      <c r="C853" s="58"/>
      <c r="D853" s="58"/>
      <c r="E853" s="58"/>
      <c r="F853" s="58"/>
    </row>
    <row r="854" spans="2:6">
      <c r="B854" s="58"/>
      <c r="C854" s="58"/>
      <c r="D854" s="58"/>
      <c r="E854" s="58"/>
      <c r="F854" s="58"/>
    </row>
    <row r="855" spans="2:6">
      <c r="B855" s="58"/>
      <c r="C855" s="58"/>
      <c r="D855" s="58"/>
      <c r="E855" s="58"/>
      <c r="F855" s="58"/>
    </row>
    <row r="856" spans="2:6">
      <c r="B856" s="58"/>
      <c r="C856" s="58"/>
      <c r="D856" s="58"/>
      <c r="E856" s="58"/>
      <c r="F856" s="58"/>
    </row>
    <row r="857" spans="2:6">
      <c r="B857" s="58"/>
      <c r="C857" s="58"/>
      <c r="D857" s="58"/>
      <c r="E857" s="58"/>
      <c r="F857" s="58"/>
    </row>
    <row r="858" spans="2:6">
      <c r="B858" s="58"/>
      <c r="C858" s="58"/>
      <c r="D858" s="58"/>
      <c r="E858" s="58"/>
      <c r="F858" s="58"/>
    </row>
    <row r="859" spans="2:6">
      <c r="B859" s="58"/>
      <c r="C859" s="58"/>
      <c r="D859" s="58"/>
      <c r="E859" s="58"/>
      <c r="F859" s="58"/>
    </row>
    <row r="860" spans="2:6">
      <c r="B860" s="58"/>
      <c r="C860" s="58"/>
      <c r="D860" s="58"/>
      <c r="E860" s="58"/>
      <c r="F860" s="58"/>
    </row>
    <row r="861" spans="2:6">
      <c r="B861" s="58"/>
      <c r="C861" s="58"/>
      <c r="D861" s="58"/>
      <c r="E861" s="58"/>
      <c r="F861" s="58"/>
    </row>
    <row r="862" spans="2:6">
      <c r="B862" s="58"/>
      <c r="C862" s="58"/>
      <c r="D862" s="58"/>
      <c r="E862" s="58"/>
      <c r="F862" s="58"/>
    </row>
    <row r="863" spans="2:6">
      <c r="B863" s="58"/>
      <c r="C863" s="58"/>
      <c r="D863" s="58"/>
      <c r="E863" s="58"/>
      <c r="F863" s="58"/>
    </row>
    <row r="864" spans="2:6">
      <c r="B864" s="58"/>
      <c r="C864" s="58"/>
      <c r="D864" s="58"/>
      <c r="E864" s="58"/>
      <c r="F864" s="58"/>
    </row>
    <row r="865" spans="2:6">
      <c r="B865" s="58"/>
      <c r="C865" s="58"/>
      <c r="D865" s="58"/>
      <c r="E865" s="58"/>
      <c r="F865" s="58"/>
    </row>
    <row r="866" spans="2:6">
      <c r="B866" s="58"/>
      <c r="C866" s="58"/>
      <c r="D866" s="58"/>
      <c r="E866" s="58"/>
      <c r="F866" s="58"/>
    </row>
    <row r="867" spans="2:6">
      <c r="B867" s="58"/>
      <c r="C867" s="58"/>
      <c r="D867" s="58"/>
      <c r="E867" s="58"/>
      <c r="F867" s="58"/>
    </row>
    <row r="868" spans="2:6">
      <c r="B868" s="58"/>
      <c r="C868" s="58"/>
      <c r="D868" s="58"/>
      <c r="E868" s="58"/>
      <c r="F868" s="58"/>
    </row>
    <row r="869" spans="2:6">
      <c r="B869" s="58"/>
      <c r="C869" s="58"/>
      <c r="D869" s="58"/>
      <c r="E869" s="58"/>
      <c r="F869" s="58"/>
    </row>
    <row r="870" spans="2:6">
      <c r="B870" s="58"/>
      <c r="C870" s="58"/>
      <c r="D870" s="58"/>
      <c r="E870" s="58"/>
      <c r="F870" s="58"/>
    </row>
    <row r="871" spans="2:6">
      <c r="B871" s="58"/>
      <c r="C871" s="58"/>
      <c r="D871" s="58"/>
      <c r="E871" s="58"/>
      <c r="F871" s="58"/>
    </row>
    <row r="872" spans="2:6">
      <c r="B872" s="58"/>
      <c r="C872" s="58"/>
      <c r="D872" s="58"/>
      <c r="E872" s="58"/>
      <c r="F872" s="58"/>
    </row>
    <row r="873" spans="2:6">
      <c r="B873" s="58"/>
      <c r="C873" s="58"/>
      <c r="D873" s="58"/>
      <c r="E873" s="58"/>
      <c r="F873" s="58"/>
    </row>
    <row r="874" spans="2:6">
      <c r="B874" s="58"/>
      <c r="C874" s="58"/>
      <c r="D874" s="58"/>
      <c r="E874" s="58"/>
      <c r="F874" s="58"/>
    </row>
    <row r="875" spans="2:6">
      <c r="B875" s="58"/>
      <c r="C875" s="58"/>
      <c r="D875" s="58"/>
      <c r="E875" s="58"/>
      <c r="F875" s="58"/>
    </row>
    <row r="876" spans="2:6">
      <c r="B876" s="58"/>
      <c r="C876" s="58"/>
      <c r="D876" s="58"/>
      <c r="E876" s="58"/>
      <c r="F876" s="58"/>
    </row>
    <row r="877" spans="2:6">
      <c r="B877" s="58"/>
      <c r="C877" s="58"/>
      <c r="D877" s="58"/>
      <c r="E877" s="58"/>
      <c r="F877" s="58"/>
    </row>
    <row r="878" spans="2:6">
      <c r="B878" s="58"/>
      <c r="C878" s="58"/>
      <c r="D878" s="58"/>
      <c r="E878" s="58"/>
      <c r="F878" s="58"/>
    </row>
    <row r="879" spans="2:6">
      <c r="B879" s="58"/>
      <c r="C879" s="58"/>
      <c r="D879" s="58"/>
      <c r="E879" s="58"/>
      <c r="F879" s="58"/>
    </row>
    <row r="880" spans="2:6">
      <c r="B880" s="58"/>
      <c r="C880" s="58"/>
      <c r="D880" s="58"/>
      <c r="E880" s="58"/>
      <c r="F880" s="58"/>
    </row>
    <row r="881" spans="2:6">
      <c r="B881" s="58"/>
      <c r="C881" s="58"/>
      <c r="D881" s="58"/>
      <c r="E881" s="58"/>
      <c r="F881" s="58"/>
    </row>
    <row r="882" spans="2:6">
      <c r="B882" s="58"/>
      <c r="C882" s="58"/>
      <c r="D882" s="58"/>
      <c r="E882" s="58"/>
      <c r="F882" s="58"/>
    </row>
    <row r="883" spans="2:6">
      <c r="B883" s="58"/>
      <c r="C883" s="58"/>
      <c r="D883" s="58"/>
      <c r="E883" s="58"/>
      <c r="F883" s="58"/>
    </row>
    <row r="884" spans="2:6">
      <c r="B884" s="58"/>
      <c r="C884" s="58"/>
      <c r="D884" s="58"/>
      <c r="E884" s="58"/>
      <c r="F884" s="58"/>
    </row>
    <row r="885" spans="2:6">
      <c r="B885" s="58"/>
      <c r="C885" s="58"/>
      <c r="D885" s="58"/>
      <c r="E885" s="58"/>
      <c r="F885" s="58"/>
    </row>
    <row r="886" spans="2:6">
      <c r="B886" s="58"/>
      <c r="C886" s="58"/>
      <c r="D886" s="58"/>
      <c r="E886" s="58"/>
      <c r="F886" s="58"/>
    </row>
    <row r="887" spans="2:6">
      <c r="B887" s="58"/>
      <c r="C887" s="58"/>
      <c r="D887" s="58"/>
      <c r="E887" s="58"/>
      <c r="F887" s="58"/>
    </row>
    <row r="888" spans="2:6">
      <c r="B888" s="58"/>
      <c r="C888" s="58"/>
      <c r="D888" s="58"/>
      <c r="E888" s="58"/>
      <c r="F888" s="58"/>
    </row>
    <row r="889" spans="2:6">
      <c r="B889" s="58"/>
      <c r="C889" s="58"/>
      <c r="D889" s="58"/>
      <c r="E889" s="58"/>
      <c r="F889" s="58"/>
    </row>
    <row r="890" spans="2:6">
      <c r="B890" s="58"/>
      <c r="C890" s="58"/>
      <c r="D890" s="58"/>
      <c r="E890" s="58"/>
      <c r="F890" s="58"/>
    </row>
    <row r="891" spans="2:6">
      <c r="B891" s="58"/>
      <c r="C891" s="58"/>
      <c r="D891" s="58"/>
      <c r="E891" s="58"/>
      <c r="F891" s="58"/>
    </row>
    <row r="892" spans="2:6">
      <c r="B892" s="58"/>
      <c r="C892" s="58"/>
      <c r="D892" s="58"/>
      <c r="E892" s="58"/>
      <c r="F892" s="58"/>
    </row>
    <row r="893" spans="2:6">
      <c r="B893" s="58"/>
      <c r="C893" s="58"/>
      <c r="D893" s="58"/>
      <c r="E893" s="58"/>
      <c r="F893" s="58"/>
    </row>
    <row r="894" spans="2:6">
      <c r="B894" s="58"/>
      <c r="C894" s="58"/>
      <c r="D894" s="58"/>
      <c r="E894" s="58"/>
      <c r="F894" s="58"/>
    </row>
    <row r="895" spans="2:6">
      <c r="B895" s="58"/>
      <c r="C895" s="58"/>
      <c r="D895" s="58"/>
      <c r="E895" s="58"/>
      <c r="F895" s="58"/>
    </row>
    <row r="896" spans="2:6">
      <c r="B896" s="58"/>
      <c r="C896" s="58"/>
      <c r="D896" s="58"/>
      <c r="E896" s="58"/>
      <c r="F896" s="58"/>
    </row>
    <row r="897" spans="2:6">
      <c r="B897" s="58"/>
      <c r="C897" s="58"/>
      <c r="D897" s="58"/>
      <c r="E897" s="58"/>
      <c r="F897" s="58"/>
    </row>
    <row r="898" spans="2:6">
      <c r="B898" s="58"/>
      <c r="C898" s="58"/>
      <c r="D898" s="58"/>
      <c r="E898" s="58"/>
      <c r="F898" s="58"/>
    </row>
    <row r="899" spans="2:6">
      <c r="B899" s="58"/>
      <c r="C899" s="58"/>
      <c r="D899" s="58"/>
      <c r="E899" s="58"/>
      <c r="F899" s="58"/>
    </row>
    <row r="900" spans="2:6">
      <c r="B900" s="58"/>
      <c r="C900" s="58"/>
      <c r="D900" s="58"/>
      <c r="E900" s="58"/>
      <c r="F900" s="58"/>
    </row>
    <row r="901" spans="2:6">
      <c r="B901" s="58"/>
      <c r="C901" s="58"/>
      <c r="D901" s="58"/>
      <c r="E901" s="58"/>
      <c r="F901" s="58"/>
    </row>
    <row r="902" spans="2:6">
      <c r="B902" s="58"/>
      <c r="C902" s="58"/>
      <c r="D902" s="58"/>
      <c r="E902" s="58"/>
      <c r="F902" s="58"/>
    </row>
    <row r="903" spans="2:6">
      <c r="B903" s="58"/>
      <c r="C903" s="58"/>
      <c r="D903" s="58"/>
      <c r="E903" s="58"/>
      <c r="F903" s="58"/>
    </row>
    <row r="904" spans="2:6">
      <c r="B904" s="58"/>
      <c r="C904" s="58"/>
      <c r="D904" s="58"/>
      <c r="E904" s="58"/>
      <c r="F904" s="58"/>
    </row>
    <row r="905" spans="2:6">
      <c r="B905" s="58"/>
      <c r="C905" s="58"/>
      <c r="D905" s="58"/>
      <c r="E905" s="58"/>
      <c r="F905" s="58"/>
    </row>
    <row r="906" spans="2:6">
      <c r="B906" s="58"/>
      <c r="C906" s="58"/>
      <c r="D906" s="58"/>
      <c r="E906" s="58"/>
      <c r="F906" s="58"/>
    </row>
    <row r="907" spans="2:6">
      <c r="B907" s="58"/>
      <c r="C907" s="58"/>
      <c r="D907" s="58"/>
      <c r="E907" s="58"/>
      <c r="F907" s="58"/>
    </row>
    <row r="908" spans="2:6">
      <c r="B908" s="58"/>
      <c r="C908" s="58"/>
      <c r="D908" s="58"/>
      <c r="E908" s="58"/>
      <c r="F908" s="58"/>
    </row>
    <row r="909" spans="2:6">
      <c r="B909" s="58"/>
      <c r="C909" s="58"/>
      <c r="D909" s="58"/>
      <c r="E909" s="58"/>
      <c r="F909" s="58"/>
    </row>
    <row r="910" spans="2:6">
      <c r="B910" s="58"/>
      <c r="C910" s="58"/>
      <c r="D910" s="58"/>
      <c r="E910" s="58"/>
      <c r="F910" s="58"/>
    </row>
    <row r="911" spans="2:6">
      <c r="B911" s="58"/>
      <c r="C911" s="58"/>
      <c r="D911" s="58"/>
      <c r="E911" s="58"/>
      <c r="F911" s="58"/>
    </row>
    <row r="912" spans="2:6">
      <c r="B912" s="58"/>
      <c r="C912" s="58"/>
      <c r="D912" s="58"/>
      <c r="E912" s="58"/>
      <c r="F912" s="58"/>
    </row>
    <row r="913" spans="2:6">
      <c r="B913" s="58"/>
      <c r="C913" s="58"/>
      <c r="D913" s="58"/>
      <c r="E913" s="58"/>
      <c r="F913" s="58"/>
    </row>
    <row r="914" spans="2:6">
      <c r="B914" s="58"/>
      <c r="C914" s="58"/>
      <c r="D914" s="58"/>
      <c r="E914" s="58"/>
      <c r="F914" s="58"/>
    </row>
    <row r="915" spans="2:6">
      <c r="B915" s="58"/>
      <c r="C915" s="58"/>
      <c r="D915" s="58"/>
      <c r="E915" s="58"/>
      <c r="F915" s="58"/>
    </row>
    <row r="916" spans="2:6">
      <c r="B916" s="58"/>
      <c r="C916" s="58"/>
      <c r="D916" s="58"/>
      <c r="E916" s="58"/>
      <c r="F916" s="58"/>
    </row>
    <row r="917" spans="2:6">
      <c r="B917" s="58"/>
      <c r="C917" s="58"/>
      <c r="D917" s="58"/>
      <c r="E917" s="58"/>
      <c r="F917" s="58"/>
    </row>
    <row r="918" spans="2:6">
      <c r="B918" s="58"/>
      <c r="C918" s="58"/>
      <c r="D918" s="58"/>
      <c r="E918" s="58"/>
      <c r="F918" s="58"/>
    </row>
    <row r="919" spans="2:6">
      <c r="B919" s="58"/>
      <c r="C919" s="58"/>
      <c r="D919" s="58"/>
      <c r="E919" s="58"/>
      <c r="F919" s="58"/>
    </row>
    <row r="920" spans="2:6">
      <c r="B920" s="58"/>
      <c r="C920" s="58"/>
      <c r="D920" s="58"/>
      <c r="E920" s="58"/>
      <c r="F920" s="58"/>
    </row>
    <row r="921" spans="2:6">
      <c r="B921" s="58"/>
      <c r="C921" s="58"/>
      <c r="D921" s="58"/>
      <c r="E921" s="58"/>
      <c r="F921" s="58"/>
    </row>
    <row r="922" spans="2:6">
      <c r="B922" s="58"/>
      <c r="C922" s="58"/>
      <c r="D922" s="58"/>
      <c r="E922" s="58"/>
      <c r="F922" s="58"/>
    </row>
    <row r="923" spans="2:6">
      <c r="B923" s="58"/>
      <c r="C923" s="58"/>
      <c r="D923" s="58"/>
      <c r="E923" s="58"/>
      <c r="F923" s="58"/>
    </row>
    <row r="924" spans="2:6">
      <c r="B924" s="58"/>
      <c r="C924" s="58"/>
      <c r="D924" s="58"/>
      <c r="E924" s="58"/>
      <c r="F924" s="58"/>
    </row>
    <row r="925" spans="2:6">
      <c r="B925" s="58"/>
      <c r="C925" s="58"/>
      <c r="D925" s="58"/>
      <c r="E925" s="58"/>
      <c r="F925" s="58"/>
    </row>
    <row r="926" spans="2:6">
      <c r="B926" s="58"/>
      <c r="C926" s="58"/>
      <c r="D926" s="58"/>
      <c r="E926" s="58"/>
      <c r="F926" s="58"/>
    </row>
    <row r="927" spans="2:6">
      <c r="B927" s="58"/>
      <c r="C927" s="58"/>
      <c r="D927" s="58"/>
      <c r="E927" s="58"/>
      <c r="F927" s="58"/>
    </row>
    <row r="928" spans="2:6">
      <c r="B928" s="58"/>
      <c r="C928" s="58"/>
      <c r="D928" s="58"/>
      <c r="E928" s="58"/>
      <c r="F928" s="58"/>
    </row>
    <row r="929" spans="2:6">
      <c r="B929" s="58"/>
      <c r="C929" s="58"/>
      <c r="D929" s="58"/>
      <c r="E929" s="58"/>
      <c r="F929" s="58"/>
    </row>
    <row r="930" spans="2:6">
      <c r="B930" s="58"/>
      <c r="C930" s="58"/>
      <c r="D930" s="58"/>
      <c r="E930" s="58"/>
      <c r="F930" s="58"/>
    </row>
    <row r="931" spans="2:6">
      <c r="B931" s="58"/>
      <c r="C931" s="58"/>
      <c r="D931" s="58"/>
      <c r="E931" s="58"/>
      <c r="F931" s="58"/>
    </row>
    <row r="932" spans="2:6">
      <c r="B932" s="58"/>
      <c r="C932" s="58"/>
      <c r="D932" s="58"/>
      <c r="E932" s="58"/>
      <c r="F932" s="58"/>
    </row>
    <row r="933" spans="2:6">
      <c r="B933" s="58"/>
      <c r="C933" s="58"/>
      <c r="D933" s="58"/>
      <c r="E933" s="58"/>
      <c r="F933" s="58"/>
    </row>
    <row r="934" spans="2:6">
      <c r="B934" s="58"/>
      <c r="C934" s="58"/>
      <c r="D934" s="58"/>
      <c r="E934" s="58"/>
      <c r="F934" s="58"/>
    </row>
    <row r="935" spans="2:6">
      <c r="B935" s="58"/>
      <c r="C935" s="58"/>
      <c r="D935" s="58"/>
      <c r="E935" s="58"/>
      <c r="F935" s="58"/>
    </row>
    <row r="936" spans="2:6">
      <c r="B936" s="58"/>
      <c r="C936" s="58"/>
      <c r="D936" s="58"/>
      <c r="E936" s="58"/>
      <c r="F936" s="58"/>
    </row>
    <row r="937" spans="2:6">
      <c r="B937" s="58"/>
      <c r="C937" s="58"/>
      <c r="D937" s="58"/>
      <c r="E937" s="58"/>
      <c r="F937" s="58"/>
    </row>
    <row r="938" spans="2:6">
      <c r="B938" s="58"/>
      <c r="C938" s="58"/>
      <c r="D938" s="58"/>
      <c r="E938" s="58"/>
      <c r="F938" s="58"/>
    </row>
    <row r="939" spans="2:6">
      <c r="B939" s="58"/>
      <c r="C939" s="58"/>
      <c r="D939" s="58"/>
      <c r="E939" s="58"/>
      <c r="F939" s="58"/>
    </row>
    <row r="940" spans="2:6">
      <c r="B940" s="58"/>
      <c r="C940" s="58"/>
      <c r="D940" s="58"/>
      <c r="E940" s="58"/>
      <c r="F940" s="58"/>
    </row>
    <row r="941" spans="2:6">
      <c r="B941" s="58"/>
      <c r="C941" s="58"/>
      <c r="D941" s="58"/>
      <c r="E941" s="58"/>
      <c r="F941" s="58"/>
    </row>
    <row r="942" spans="2:6">
      <c r="B942" s="58"/>
      <c r="C942" s="58"/>
      <c r="D942" s="58"/>
      <c r="E942" s="58"/>
      <c r="F942" s="58"/>
    </row>
    <row r="943" spans="2:6">
      <c r="B943" s="58"/>
      <c r="C943" s="58"/>
      <c r="D943" s="58"/>
      <c r="E943" s="58"/>
      <c r="F943" s="58"/>
    </row>
    <row r="944" spans="2:6">
      <c r="B944" s="58"/>
      <c r="C944" s="58"/>
      <c r="D944" s="58"/>
      <c r="E944" s="58"/>
      <c r="F944" s="58"/>
    </row>
    <row r="945" spans="2:6">
      <c r="B945" s="58"/>
      <c r="C945" s="58"/>
      <c r="D945" s="58"/>
      <c r="E945" s="58"/>
      <c r="F945" s="58"/>
    </row>
    <row r="946" spans="2:6">
      <c r="B946" s="58"/>
      <c r="C946" s="58"/>
      <c r="D946" s="58"/>
      <c r="E946" s="58"/>
      <c r="F946" s="58"/>
    </row>
    <row r="947" spans="2:6">
      <c r="B947" s="58"/>
      <c r="C947" s="58"/>
      <c r="D947" s="58"/>
      <c r="E947" s="58"/>
      <c r="F947" s="58"/>
    </row>
    <row r="948" spans="2:6">
      <c r="B948" s="58"/>
      <c r="C948" s="58"/>
      <c r="D948" s="58"/>
      <c r="E948" s="58"/>
      <c r="F948" s="58"/>
    </row>
    <row r="949" spans="2:6">
      <c r="B949" s="58"/>
      <c r="C949" s="58"/>
      <c r="D949" s="58"/>
      <c r="E949" s="58"/>
      <c r="F949" s="58"/>
    </row>
    <row r="950" spans="2:6">
      <c r="B950" s="58"/>
      <c r="C950" s="58"/>
      <c r="D950" s="58"/>
      <c r="E950" s="58"/>
      <c r="F950" s="58"/>
    </row>
    <row r="951" spans="2:6">
      <c r="B951" s="58"/>
      <c r="C951" s="58"/>
      <c r="D951" s="58"/>
      <c r="E951" s="58"/>
      <c r="F951" s="58"/>
    </row>
    <row r="952" spans="2:6">
      <c r="B952" s="58"/>
      <c r="C952" s="58"/>
      <c r="D952" s="58"/>
      <c r="E952" s="58"/>
      <c r="F952" s="58"/>
    </row>
    <row r="953" spans="2:6">
      <c r="B953" s="58"/>
      <c r="C953" s="58"/>
      <c r="D953" s="58"/>
      <c r="E953" s="58"/>
      <c r="F953" s="58"/>
    </row>
    <row r="954" spans="2:6">
      <c r="B954" s="58"/>
      <c r="C954" s="58"/>
      <c r="D954" s="58"/>
      <c r="E954" s="58"/>
      <c r="F954" s="58"/>
    </row>
    <row r="955" spans="2:6">
      <c r="B955" s="58"/>
      <c r="C955" s="58"/>
      <c r="D955" s="58"/>
      <c r="E955" s="58"/>
      <c r="F955" s="58"/>
    </row>
    <row r="956" spans="2:6">
      <c r="B956" s="58"/>
      <c r="C956" s="58"/>
      <c r="D956" s="58"/>
      <c r="E956" s="58"/>
      <c r="F956" s="58"/>
    </row>
    <row r="957" spans="2:6">
      <c r="B957" s="58"/>
      <c r="C957" s="58"/>
      <c r="D957" s="58"/>
      <c r="E957" s="58"/>
      <c r="F957" s="58"/>
    </row>
    <row r="958" spans="2:6">
      <c r="B958" s="58"/>
      <c r="C958" s="58"/>
      <c r="D958" s="58"/>
      <c r="E958" s="58"/>
      <c r="F958" s="58"/>
    </row>
    <row r="959" spans="2:6">
      <c r="B959" s="58"/>
      <c r="C959" s="58"/>
      <c r="D959" s="58"/>
      <c r="E959" s="58"/>
      <c r="F959" s="58"/>
    </row>
    <row r="960" spans="2:6">
      <c r="B960" s="58"/>
      <c r="C960" s="58"/>
      <c r="D960" s="58"/>
      <c r="E960" s="58"/>
      <c r="F960" s="58"/>
    </row>
    <row r="961" spans="2:6">
      <c r="B961" s="58"/>
      <c r="C961" s="58"/>
      <c r="D961" s="58"/>
      <c r="E961" s="58"/>
      <c r="F961" s="58"/>
    </row>
    <row r="962" spans="2:6">
      <c r="B962" s="58"/>
      <c r="C962" s="58"/>
      <c r="D962" s="58"/>
      <c r="E962" s="58"/>
      <c r="F962" s="58"/>
    </row>
    <row r="963" spans="2:6">
      <c r="B963" s="58"/>
      <c r="C963" s="58"/>
      <c r="D963" s="58"/>
      <c r="E963" s="58"/>
      <c r="F963" s="58"/>
    </row>
    <row r="964" spans="2:6">
      <c r="B964" s="58"/>
      <c r="C964" s="58"/>
      <c r="D964" s="58"/>
      <c r="E964" s="58"/>
      <c r="F964" s="58"/>
    </row>
    <row r="965" spans="2:6">
      <c r="B965" s="58"/>
      <c r="C965" s="58"/>
      <c r="D965" s="58"/>
      <c r="E965" s="58"/>
      <c r="F965" s="58"/>
    </row>
    <row r="966" spans="2:6">
      <c r="B966" s="58"/>
      <c r="C966" s="58"/>
      <c r="D966" s="58"/>
      <c r="E966" s="58"/>
      <c r="F966" s="58"/>
    </row>
    <row r="967" spans="2:6">
      <c r="B967" s="58"/>
      <c r="C967" s="58"/>
      <c r="D967" s="58"/>
      <c r="E967" s="58"/>
      <c r="F967" s="58"/>
    </row>
    <row r="968" spans="2:6">
      <c r="B968" s="58"/>
      <c r="C968" s="58"/>
      <c r="D968" s="58"/>
      <c r="E968" s="58"/>
      <c r="F968" s="58"/>
    </row>
    <row r="969" spans="2:6">
      <c r="B969" s="58"/>
      <c r="C969" s="58"/>
      <c r="D969" s="58"/>
      <c r="E969" s="58"/>
      <c r="F969" s="58"/>
    </row>
    <row r="970" spans="2:6">
      <c r="B970" s="58"/>
      <c r="C970" s="58"/>
      <c r="D970" s="58"/>
      <c r="E970" s="58"/>
      <c r="F970" s="58"/>
    </row>
    <row r="971" spans="2:6">
      <c r="B971" s="58"/>
      <c r="C971" s="58"/>
      <c r="D971" s="58"/>
      <c r="E971" s="58"/>
      <c r="F971" s="58"/>
    </row>
    <row r="972" spans="2:6">
      <c r="B972" s="58"/>
      <c r="C972" s="58"/>
      <c r="D972" s="58"/>
      <c r="E972" s="58"/>
      <c r="F972" s="58"/>
    </row>
    <row r="973" spans="2:6">
      <c r="B973" s="58"/>
      <c r="C973" s="58"/>
      <c r="D973" s="58"/>
      <c r="E973" s="58"/>
      <c r="F973" s="58"/>
    </row>
    <row r="974" spans="2:6">
      <c r="B974" s="58"/>
      <c r="C974" s="58"/>
      <c r="D974" s="58"/>
      <c r="E974" s="58"/>
      <c r="F974" s="58"/>
    </row>
    <row r="975" spans="2:6">
      <c r="B975" s="58"/>
      <c r="C975" s="58"/>
      <c r="D975" s="58"/>
      <c r="E975" s="58"/>
      <c r="F975" s="58"/>
    </row>
    <row r="976" spans="2:6">
      <c r="B976" s="58"/>
      <c r="C976" s="58"/>
      <c r="D976" s="58"/>
      <c r="E976" s="58"/>
      <c r="F976" s="58"/>
    </row>
    <row r="977" spans="2:6">
      <c r="B977" s="58"/>
      <c r="C977" s="58"/>
      <c r="D977" s="58"/>
      <c r="E977" s="58"/>
      <c r="F977" s="58"/>
    </row>
    <row r="978" spans="2:6">
      <c r="B978" s="58"/>
      <c r="C978" s="58"/>
      <c r="D978" s="58"/>
      <c r="E978" s="58"/>
      <c r="F978" s="58"/>
    </row>
    <row r="979" spans="2:6">
      <c r="B979" s="58"/>
      <c r="C979" s="58"/>
      <c r="D979" s="58"/>
      <c r="E979" s="58"/>
      <c r="F979" s="58"/>
    </row>
    <row r="980" spans="2:6">
      <c r="B980" s="58"/>
      <c r="C980" s="58"/>
      <c r="D980" s="58"/>
      <c r="E980" s="58"/>
      <c r="F980" s="58"/>
    </row>
    <row r="981" spans="2:6">
      <c r="B981" s="58"/>
      <c r="C981" s="58"/>
      <c r="D981" s="58"/>
      <c r="E981" s="58"/>
      <c r="F981" s="58"/>
    </row>
    <row r="982" spans="2:6">
      <c r="B982" s="58"/>
      <c r="C982" s="58"/>
      <c r="D982" s="58"/>
      <c r="E982" s="58"/>
      <c r="F982" s="58"/>
    </row>
    <row r="983" spans="2:6">
      <c r="B983" s="58"/>
      <c r="C983" s="58"/>
      <c r="D983" s="58"/>
      <c r="E983" s="58"/>
      <c r="F983" s="58"/>
    </row>
    <row r="984" spans="2:6">
      <c r="B984" s="58"/>
      <c r="C984" s="58"/>
      <c r="D984" s="58"/>
      <c r="E984" s="58"/>
      <c r="F984" s="58"/>
    </row>
    <row r="985" spans="2:6">
      <c r="B985" s="58"/>
      <c r="C985" s="58"/>
      <c r="D985" s="58"/>
      <c r="E985" s="58"/>
      <c r="F985" s="58"/>
    </row>
    <row r="986" spans="2:6">
      <c r="B986" s="58"/>
      <c r="C986" s="58"/>
      <c r="D986" s="58"/>
      <c r="E986" s="58"/>
      <c r="F986" s="58"/>
    </row>
    <row r="987" spans="2:6">
      <c r="B987" s="58"/>
      <c r="C987" s="58"/>
      <c r="D987" s="58"/>
      <c r="E987" s="58"/>
      <c r="F987" s="58"/>
    </row>
    <row r="988" spans="2:6">
      <c r="B988" s="58"/>
      <c r="C988" s="58"/>
      <c r="D988" s="58"/>
      <c r="E988" s="58"/>
      <c r="F988" s="58"/>
    </row>
    <row r="989" spans="2:6">
      <c r="B989" s="58"/>
      <c r="C989" s="58"/>
      <c r="D989" s="58"/>
      <c r="E989" s="58"/>
      <c r="F989" s="58"/>
    </row>
    <row r="990" spans="2:6">
      <c r="B990" s="58"/>
      <c r="C990" s="58"/>
      <c r="D990" s="58"/>
      <c r="E990" s="58"/>
      <c r="F990" s="58"/>
    </row>
    <row r="991" spans="2:6">
      <c r="B991" s="58"/>
      <c r="C991" s="58"/>
      <c r="D991" s="58"/>
      <c r="E991" s="58"/>
      <c r="F991" s="58"/>
    </row>
    <row r="992" spans="2:6">
      <c r="B992" s="58"/>
      <c r="C992" s="58"/>
      <c r="D992" s="58"/>
      <c r="E992" s="58"/>
      <c r="F992" s="58"/>
    </row>
    <row r="993" spans="2:6">
      <c r="B993" s="58"/>
      <c r="C993" s="58"/>
      <c r="D993" s="58"/>
      <c r="E993" s="58"/>
      <c r="F993" s="58"/>
    </row>
    <row r="994" spans="2:6">
      <c r="B994" s="58"/>
      <c r="C994" s="58"/>
      <c r="D994" s="58"/>
      <c r="E994" s="58"/>
      <c r="F994" s="58"/>
    </row>
    <row r="995" spans="2:6">
      <c r="B995" s="58"/>
      <c r="C995" s="58"/>
      <c r="D995" s="58"/>
      <c r="E995" s="58"/>
      <c r="F995" s="58"/>
    </row>
    <row r="996" spans="2:6">
      <c r="B996" s="58"/>
      <c r="C996" s="58"/>
      <c r="D996" s="58"/>
      <c r="E996" s="58"/>
      <c r="F996" s="58"/>
    </row>
    <row r="997" spans="2:6">
      <c r="B997" s="58"/>
      <c r="C997" s="58"/>
      <c r="D997" s="58"/>
      <c r="E997" s="58"/>
      <c r="F997" s="58"/>
    </row>
    <row r="998" spans="2:6">
      <c r="B998" s="58"/>
      <c r="C998" s="58"/>
      <c r="D998" s="58"/>
      <c r="E998" s="58"/>
      <c r="F998" s="58"/>
    </row>
    <row r="999" spans="2:6">
      <c r="B999" s="58"/>
      <c r="C999" s="58"/>
      <c r="D999" s="58"/>
      <c r="E999" s="58"/>
      <c r="F999" s="58"/>
    </row>
    <row r="1000" spans="2:6">
      <c r="B1000" s="58"/>
      <c r="C1000" s="58"/>
      <c r="D1000" s="58"/>
      <c r="E1000" s="58"/>
      <c r="F1000" s="58"/>
    </row>
    <row r="1001" spans="2:6">
      <c r="B1001" s="58"/>
      <c r="C1001" s="58"/>
      <c r="D1001" s="58"/>
      <c r="E1001" s="58"/>
      <c r="F1001" s="58"/>
    </row>
    <row r="1002" spans="2:6">
      <c r="B1002" s="58"/>
      <c r="C1002" s="58"/>
      <c r="D1002" s="58"/>
      <c r="E1002" s="58"/>
      <c r="F1002" s="58"/>
    </row>
    <row r="1003" spans="2:6">
      <c r="B1003" s="58"/>
      <c r="C1003" s="58"/>
      <c r="D1003" s="58"/>
      <c r="E1003" s="58"/>
      <c r="F1003" s="58"/>
    </row>
    <row r="1004" spans="2:6">
      <c r="B1004" s="58"/>
      <c r="C1004" s="58"/>
      <c r="D1004" s="58"/>
      <c r="E1004" s="58"/>
      <c r="F1004" s="58"/>
    </row>
    <row r="1005" spans="2:6">
      <c r="B1005" s="58"/>
      <c r="C1005" s="58"/>
      <c r="D1005" s="58"/>
      <c r="E1005" s="58"/>
      <c r="F1005" s="58"/>
    </row>
    <row r="1006" spans="2:6">
      <c r="B1006" s="58"/>
      <c r="C1006" s="58"/>
      <c r="D1006" s="58"/>
      <c r="E1006" s="58"/>
      <c r="F1006" s="58"/>
    </row>
    <row r="1007" spans="2:6">
      <c r="B1007" s="58"/>
      <c r="C1007" s="58"/>
      <c r="D1007" s="58"/>
      <c r="E1007" s="58"/>
      <c r="F1007" s="58"/>
    </row>
    <row r="1008" spans="2:6">
      <c r="B1008" s="58"/>
      <c r="C1008" s="58"/>
      <c r="D1008" s="58"/>
      <c r="E1008" s="58"/>
      <c r="F1008" s="58"/>
    </row>
    <row r="1009" spans="2:6">
      <c r="B1009" s="58"/>
      <c r="C1009" s="58"/>
      <c r="D1009" s="58"/>
      <c r="E1009" s="58"/>
      <c r="F1009" s="58"/>
    </row>
    <row r="1010" spans="2:6">
      <c r="B1010" s="58"/>
      <c r="C1010" s="58"/>
      <c r="D1010" s="58"/>
      <c r="E1010" s="58"/>
      <c r="F1010" s="58"/>
    </row>
    <row r="1011" spans="2:6">
      <c r="B1011" s="58"/>
      <c r="C1011" s="58"/>
      <c r="D1011" s="58"/>
      <c r="E1011" s="58"/>
      <c r="F1011" s="58"/>
    </row>
    <row r="1012" spans="2:6">
      <c r="B1012" s="58"/>
      <c r="C1012" s="58"/>
      <c r="D1012" s="58"/>
      <c r="E1012" s="58"/>
      <c r="F1012" s="58"/>
    </row>
    <row r="1013" spans="2:6">
      <c r="B1013" s="58"/>
      <c r="C1013" s="58"/>
      <c r="D1013" s="58"/>
      <c r="E1013" s="58"/>
      <c r="F1013" s="58"/>
    </row>
    <row r="1014" spans="2:6">
      <c r="B1014" s="58"/>
      <c r="C1014" s="58"/>
      <c r="D1014" s="58"/>
      <c r="E1014" s="58"/>
      <c r="F1014" s="58"/>
    </row>
    <row r="1015" spans="2:6">
      <c r="B1015" s="58"/>
      <c r="C1015" s="58"/>
      <c r="D1015" s="58"/>
      <c r="E1015" s="58"/>
      <c r="F1015" s="58"/>
    </row>
    <row r="1016" spans="2:6">
      <c r="B1016" s="58"/>
      <c r="C1016" s="58"/>
      <c r="D1016" s="58"/>
      <c r="E1016" s="58"/>
      <c r="F1016" s="58"/>
    </row>
    <row r="1017" spans="2:6">
      <c r="B1017" s="58"/>
      <c r="C1017" s="58"/>
      <c r="D1017" s="58"/>
      <c r="E1017" s="58"/>
      <c r="F1017" s="58"/>
    </row>
    <row r="1018" spans="2:6">
      <c r="B1018" s="58"/>
      <c r="C1018" s="58"/>
      <c r="D1018" s="58"/>
      <c r="E1018" s="58"/>
      <c r="F1018" s="58"/>
    </row>
    <row r="1019" spans="2:6">
      <c r="B1019" s="58"/>
      <c r="C1019" s="58"/>
      <c r="D1019" s="58"/>
      <c r="E1019" s="58"/>
      <c r="F1019" s="58"/>
    </row>
    <row r="1020" spans="2:6">
      <c r="B1020" s="58"/>
      <c r="C1020" s="58"/>
      <c r="D1020" s="58"/>
      <c r="E1020" s="58"/>
      <c r="F1020" s="58"/>
    </row>
    <row r="1021" spans="2:6">
      <c r="B1021" s="58"/>
      <c r="C1021" s="58"/>
      <c r="D1021" s="58"/>
      <c r="E1021" s="58"/>
      <c r="F1021" s="58"/>
    </row>
    <row r="1022" spans="2:6">
      <c r="B1022" s="58"/>
      <c r="C1022" s="58"/>
      <c r="D1022" s="58"/>
      <c r="E1022" s="58"/>
      <c r="F1022" s="58"/>
    </row>
    <row r="1023" spans="2:6">
      <c r="B1023" s="58"/>
      <c r="C1023" s="58"/>
      <c r="D1023" s="58"/>
      <c r="E1023" s="58"/>
      <c r="F1023" s="58"/>
    </row>
    <row r="1024" spans="2:6">
      <c r="B1024" s="58"/>
      <c r="C1024" s="58"/>
      <c r="D1024" s="58"/>
      <c r="E1024" s="58"/>
      <c r="F1024" s="58"/>
    </row>
    <row r="1025" spans="2:6">
      <c r="B1025" s="58"/>
      <c r="C1025" s="58"/>
      <c r="D1025" s="58"/>
      <c r="E1025" s="58"/>
      <c r="F1025" s="58"/>
    </row>
    <row r="1026" spans="2:6">
      <c r="B1026" s="58"/>
      <c r="C1026" s="58"/>
      <c r="D1026" s="58"/>
      <c r="E1026" s="58"/>
      <c r="F1026" s="58"/>
    </row>
    <row r="1027" spans="2:6">
      <c r="B1027" s="58"/>
      <c r="C1027" s="58"/>
      <c r="D1027" s="58"/>
      <c r="E1027" s="58"/>
      <c r="F1027" s="58"/>
    </row>
    <row r="1028" spans="2:6">
      <c r="B1028" s="58"/>
      <c r="C1028" s="58"/>
      <c r="D1028" s="58"/>
      <c r="E1028" s="58"/>
      <c r="F1028" s="58"/>
    </row>
    <row r="1029" spans="2:6">
      <c r="B1029" s="58"/>
      <c r="C1029" s="58"/>
      <c r="D1029" s="58"/>
      <c r="E1029" s="58"/>
      <c r="F1029" s="58"/>
    </row>
    <row r="1030" spans="2:6">
      <c r="B1030" s="58"/>
      <c r="C1030" s="58"/>
      <c r="D1030" s="58"/>
      <c r="E1030" s="58"/>
      <c r="F1030" s="58"/>
    </row>
    <row r="1031" spans="2:6">
      <c r="B1031" s="58"/>
      <c r="C1031" s="58"/>
      <c r="D1031" s="58"/>
      <c r="E1031" s="58"/>
      <c r="F1031" s="58"/>
    </row>
    <row r="1032" spans="2:6">
      <c r="B1032" s="58"/>
      <c r="C1032" s="58"/>
      <c r="D1032" s="58"/>
      <c r="E1032" s="58"/>
      <c r="F1032" s="58"/>
    </row>
    <row r="1033" spans="2:6">
      <c r="B1033" s="58"/>
      <c r="C1033" s="58"/>
      <c r="D1033" s="58"/>
      <c r="E1033" s="58"/>
      <c r="F1033" s="58"/>
    </row>
    <row r="1034" spans="2:6">
      <c r="B1034" s="58"/>
      <c r="C1034" s="58"/>
      <c r="D1034" s="58"/>
      <c r="E1034" s="58"/>
      <c r="F1034" s="58"/>
    </row>
    <row r="1035" spans="2:6">
      <c r="B1035" s="58"/>
      <c r="C1035" s="58"/>
      <c r="D1035" s="58"/>
      <c r="E1035" s="58"/>
      <c r="F1035" s="58"/>
    </row>
    <row r="1036" spans="2:6">
      <c r="B1036" s="58"/>
      <c r="C1036" s="58"/>
      <c r="D1036" s="58"/>
      <c r="E1036" s="58"/>
      <c r="F1036" s="58"/>
    </row>
    <row r="1037" spans="2:6">
      <c r="B1037" s="58"/>
      <c r="C1037" s="58"/>
      <c r="D1037" s="58"/>
      <c r="E1037" s="58"/>
      <c r="F1037" s="58"/>
    </row>
    <row r="1038" spans="2:6">
      <c r="B1038" s="58"/>
      <c r="C1038" s="58"/>
      <c r="D1038" s="58"/>
      <c r="E1038" s="58"/>
      <c r="F1038" s="58"/>
    </row>
    <row r="1039" spans="2:6">
      <c r="B1039" s="58"/>
      <c r="C1039" s="58"/>
      <c r="D1039" s="58"/>
      <c r="E1039" s="58"/>
      <c r="F1039" s="58"/>
    </row>
    <row r="1040" spans="2:6">
      <c r="B1040" s="58"/>
      <c r="C1040" s="58"/>
      <c r="D1040" s="58"/>
      <c r="E1040" s="58"/>
      <c r="F1040" s="58"/>
    </row>
    <row r="1041" spans="2:6">
      <c r="B1041" s="58"/>
      <c r="C1041" s="58"/>
      <c r="D1041" s="58"/>
      <c r="E1041" s="58"/>
      <c r="F1041" s="58"/>
    </row>
    <row r="1042" spans="2:6">
      <c r="B1042" s="58"/>
      <c r="C1042" s="58"/>
      <c r="D1042" s="58"/>
      <c r="E1042" s="58"/>
      <c r="F1042" s="58"/>
    </row>
    <row r="1043" spans="2:6">
      <c r="B1043" s="58"/>
      <c r="C1043" s="58"/>
      <c r="D1043" s="58"/>
      <c r="E1043" s="58"/>
      <c r="F1043" s="58"/>
    </row>
    <row r="1044" spans="2:6">
      <c r="B1044" s="58"/>
      <c r="C1044" s="58"/>
      <c r="D1044" s="58"/>
      <c r="E1044" s="58"/>
      <c r="F1044" s="58"/>
    </row>
    <row r="1045" spans="2:6">
      <c r="B1045" s="58"/>
      <c r="C1045" s="58"/>
      <c r="D1045" s="58"/>
      <c r="E1045" s="58"/>
      <c r="F1045" s="58"/>
    </row>
    <row r="1046" spans="2:6">
      <c r="B1046" s="58"/>
      <c r="C1046" s="58"/>
      <c r="D1046" s="58"/>
      <c r="E1046" s="58"/>
      <c r="F1046" s="58"/>
    </row>
    <row r="1047" spans="2:6">
      <c r="B1047" s="58"/>
      <c r="C1047" s="58"/>
      <c r="D1047" s="58"/>
      <c r="E1047" s="58"/>
      <c r="F1047" s="58"/>
    </row>
    <row r="1048" spans="2:6">
      <c r="B1048" s="58"/>
      <c r="C1048" s="58"/>
      <c r="D1048" s="58"/>
      <c r="E1048" s="58"/>
      <c r="F1048" s="58"/>
    </row>
    <row r="1049" spans="2:6">
      <c r="B1049" s="58"/>
      <c r="C1049" s="58"/>
      <c r="D1049" s="58"/>
      <c r="E1049" s="58"/>
      <c r="F1049" s="58"/>
    </row>
    <row r="1050" spans="2:6">
      <c r="B1050" s="58"/>
      <c r="C1050" s="58"/>
      <c r="D1050" s="58"/>
      <c r="E1050" s="58"/>
      <c r="F1050" s="58"/>
    </row>
    <row r="1051" spans="2:6">
      <c r="B1051" s="58"/>
      <c r="C1051" s="58"/>
      <c r="D1051" s="58"/>
      <c r="E1051" s="58"/>
      <c r="F1051" s="58"/>
    </row>
    <row r="1052" spans="2:6">
      <c r="B1052" s="58"/>
      <c r="C1052" s="58"/>
      <c r="D1052" s="58"/>
      <c r="E1052" s="58"/>
      <c r="F1052" s="58"/>
    </row>
    <row r="1053" spans="2:6">
      <c r="B1053" s="58"/>
      <c r="C1053" s="58"/>
      <c r="D1053" s="58"/>
      <c r="E1053" s="58"/>
      <c r="F1053" s="58"/>
    </row>
    <row r="1054" spans="2:6">
      <c r="B1054" s="58"/>
      <c r="C1054" s="58"/>
      <c r="D1054" s="58"/>
      <c r="E1054" s="58"/>
      <c r="F1054" s="58"/>
    </row>
    <row r="1055" spans="2:6">
      <c r="B1055" s="58"/>
      <c r="C1055" s="58"/>
      <c r="D1055" s="58"/>
      <c r="E1055" s="58"/>
      <c r="F1055" s="58"/>
    </row>
    <row r="1056" spans="2:6">
      <c r="B1056" s="58"/>
      <c r="C1056" s="58"/>
      <c r="D1056" s="58"/>
      <c r="E1056" s="58"/>
      <c r="F1056" s="58"/>
    </row>
    <row r="1057" spans="2:6">
      <c r="B1057" s="58"/>
      <c r="C1057" s="58"/>
      <c r="D1057" s="58"/>
      <c r="E1057" s="58"/>
      <c r="F1057" s="58"/>
    </row>
    <row r="1058" spans="2:6">
      <c r="B1058" s="58"/>
      <c r="C1058" s="58"/>
      <c r="D1058" s="58"/>
      <c r="E1058" s="58"/>
      <c r="F1058" s="58"/>
    </row>
    <row r="1059" spans="2:6">
      <c r="B1059" s="58"/>
      <c r="C1059" s="58"/>
      <c r="D1059" s="58"/>
      <c r="E1059" s="58"/>
      <c r="F1059" s="58"/>
    </row>
    <row r="1060" spans="2:6">
      <c r="B1060" s="58"/>
      <c r="C1060" s="58"/>
      <c r="D1060" s="58"/>
      <c r="E1060" s="58"/>
      <c r="F1060" s="58"/>
    </row>
    <row r="1061" spans="2:6">
      <c r="B1061" s="58"/>
      <c r="C1061" s="58"/>
      <c r="D1061" s="58"/>
      <c r="E1061" s="58"/>
      <c r="F1061" s="58"/>
    </row>
    <row r="1062" spans="2:6">
      <c r="B1062" s="58"/>
      <c r="C1062" s="58"/>
      <c r="D1062" s="58"/>
      <c r="E1062" s="58"/>
      <c r="F1062" s="58"/>
    </row>
    <row r="1063" spans="2:6">
      <c r="B1063" s="58"/>
      <c r="C1063" s="58"/>
      <c r="D1063" s="58"/>
      <c r="E1063" s="58"/>
      <c r="F1063" s="58"/>
    </row>
    <row r="1064" spans="2:6">
      <c r="B1064" s="58"/>
      <c r="C1064" s="58"/>
      <c r="D1064" s="58"/>
      <c r="E1064" s="58"/>
      <c r="F1064" s="58"/>
    </row>
    <row r="1065" spans="2:6">
      <c r="B1065" s="58"/>
      <c r="C1065" s="58"/>
      <c r="D1065" s="58"/>
      <c r="E1065" s="58"/>
      <c r="F1065" s="58"/>
    </row>
    <row r="1066" spans="2:6">
      <c r="B1066" s="58"/>
      <c r="C1066" s="58"/>
      <c r="D1066" s="58"/>
      <c r="E1066" s="58"/>
      <c r="F1066" s="58"/>
    </row>
    <row r="1067" spans="2:6">
      <c r="B1067" s="58"/>
      <c r="C1067" s="58"/>
      <c r="D1067" s="58"/>
      <c r="E1067" s="58"/>
      <c r="F1067" s="58"/>
    </row>
    <row r="1068" spans="2:6">
      <c r="B1068" s="58"/>
      <c r="C1068" s="58"/>
      <c r="D1068" s="58"/>
      <c r="E1068" s="58"/>
      <c r="F1068" s="58"/>
    </row>
    <row r="1069" spans="2:6">
      <c r="B1069" s="58"/>
      <c r="C1069" s="58"/>
      <c r="D1069" s="58"/>
      <c r="E1069" s="58"/>
      <c r="F1069" s="58"/>
    </row>
    <row r="1070" spans="2:6">
      <c r="B1070" s="58"/>
      <c r="C1070" s="58"/>
      <c r="D1070" s="58"/>
      <c r="E1070" s="58"/>
      <c r="F1070" s="58"/>
    </row>
    <row r="1071" spans="2:6">
      <c r="B1071" s="58"/>
      <c r="C1071" s="58"/>
      <c r="D1071" s="58"/>
      <c r="E1071" s="58"/>
      <c r="F1071" s="58"/>
    </row>
    <row r="1072" spans="2:6">
      <c r="B1072" s="58"/>
      <c r="C1072" s="58"/>
      <c r="D1072" s="58"/>
      <c r="E1072" s="58"/>
      <c r="F1072" s="58"/>
    </row>
    <row r="1073" spans="2:6">
      <c r="B1073" s="58"/>
      <c r="C1073" s="58"/>
      <c r="D1073" s="58"/>
      <c r="E1073" s="58"/>
      <c r="F1073" s="58"/>
    </row>
    <row r="1074" spans="2:6">
      <c r="B1074" s="58"/>
      <c r="C1074" s="58"/>
      <c r="D1074" s="58"/>
      <c r="E1074" s="58"/>
      <c r="F1074" s="58"/>
    </row>
    <row r="1075" spans="2:6">
      <c r="B1075" s="58"/>
      <c r="C1075" s="58"/>
      <c r="D1075" s="58"/>
      <c r="E1075" s="58"/>
      <c r="F1075" s="58"/>
    </row>
    <row r="1076" spans="2:6">
      <c r="B1076" s="58"/>
      <c r="C1076" s="58"/>
      <c r="D1076" s="58"/>
      <c r="E1076" s="58"/>
      <c r="F1076" s="58"/>
    </row>
    <row r="1077" spans="2:6">
      <c r="B1077" s="58"/>
      <c r="C1077" s="58"/>
      <c r="D1077" s="58"/>
      <c r="E1077" s="58"/>
      <c r="F1077" s="58"/>
    </row>
    <row r="1078" spans="2:6">
      <c r="B1078" s="58"/>
      <c r="C1078" s="58"/>
      <c r="D1078" s="58"/>
      <c r="E1078" s="58"/>
      <c r="F1078" s="58"/>
    </row>
    <row r="1079" spans="2:6">
      <c r="B1079" s="58"/>
      <c r="C1079" s="58"/>
      <c r="D1079" s="58"/>
      <c r="E1079" s="58"/>
      <c r="F1079" s="58"/>
    </row>
    <row r="1080" spans="2:6">
      <c r="B1080" s="58"/>
      <c r="C1080" s="58"/>
      <c r="D1080" s="58"/>
      <c r="E1080" s="58"/>
      <c r="F1080" s="58"/>
    </row>
    <row r="1081" spans="2:6">
      <c r="B1081" s="58"/>
      <c r="C1081" s="58"/>
      <c r="D1081" s="58"/>
      <c r="E1081" s="58"/>
      <c r="F1081" s="58"/>
    </row>
    <row r="1082" spans="2:6">
      <c r="B1082" s="58"/>
      <c r="C1082" s="58"/>
      <c r="D1082" s="58"/>
      <c r="E1082" s="58"/>
      <c r="F1082" s="58"/>
    </row>
    <row r="1083" spans="2:6">
      <c r="B1083" s="58"/>
      <c r="C1083" s="58"/>
      <c r="D1083" s="58"/>
      <c r="E1083" s="58"/>
      <c r="F1083" s="58"/>
    </row>
    <row r="1084" spans="2:6">
      <c r="B1084" s="58"/>
      <c r="C1084" s="58"/>
      <c r="D1084" s="58"/>
      <c r="E1084" s="58"/>
      <c r="F1084" s="58"/>
    </row>
    <row r="1085" spans="2:6">
      <c r="B1085" s="58"/>
      <c r="C1085" s="58"/>
      <c r="D1085" s="58"/>
      <c r="E1085" s="58"/>
      <c r="F1085" s="58"/>
    </row>
    <row r="1086" spans="2:6">
      <c r="B1086" s="58"/>
      <c r="C1086" s="58"/>
      <c r="D1086" s="58"/>
      <c r="E1086" s="58"/>
      <c r="F1086" s="58"/>
    </row>
    <row r="1087" spans="2:6">
      <c r="B1087" s="58"/>
      <c r="C1087" s="58"/>
      <c r="D1087" s="58"/>
      <c r="E1087" s="58"/>
      <c r="F1087" s="58"/>
    </row>
    <row r="1088" spans="2:6">
      <c r="B1088" s="58"/>
      <c r="C1088" s="58"/>
      <c r="D1088" s="58"/>
      <c r="E1088" s="58"/>
      <c r="F1088" s="58"/>
    </row>
    <row r="1089" spans="2:6">
      <c r="B1089" s="58"/>
      <c r="C1089" s="58"/>
      <c r="D1089" s="58"/>
      <c r="E1089" s="58"/>
      <c r="F1089" s="58"/>
    </row>
    <row r="1090" spans="2:6">
      <c r="B1090" s="58"/>
      <c r="C1090" s="58"/>
      <c r="D1090" s="58"/>
      <c r="E1090" s="58"/>
      <c r="F1090" s="58"/>
    </row>
    <row r="1091" spans="2:6">
      <c r="B1091" s="58"/>
      <c r="C1091" s="58"/>
      <c r="D1091" s="58"/>
      <c r="E1091" s="58"/>
      <c r="F1091" s="58"/>
    </row>
    <row r="1092" spans="2:6">
      <c r="B1092" s="58"/>
      <c r="C1092" s="58"/>
      <c r="D1092" s="58"/>
      <c r="E1092" s="58"/>
      <c r="F1092" s="58"/>
    </row>
    <row r="1093" spans="2:6">
      <c r="B1093" s="58"/>
      <c r="C1093" s="58"/>
      <c r="D1093" s="58"/>
      <c r="E1093" s="58"/>
      <c r="F1093" s="58"/>
    </row>
    <row r="1094" spans="2:6">
      <c r="B1094" s="58"/>
      <c r="C1094" s="58"/>
      <c r="D1094" s="58"/>
      <c r="E1094" s="58"/>
      <c r="F1094" s="58"/>
    </row>
    <row r="1095" spans="2:6">
      <c r="B1095" s="58"/>
      <c r="C1095" s="58"/>
      <c r="D1095" s="58"/>
      <c r="E1095" s="58"/>
      <c r="F1095" s="58"/>
    </row>
    <row r="1096" spans="2:6">
      <c r="B1096" s="58"/>
      <c r="C1096" s="58"/>
      <c r="D1096" s="58"/>
      <c r="E1096" s="58"/>
      <c r="F1096" s="58"/>
    </row>
    <row r="1097" spans="2:6">
      <c r="B1097" s="58"/>
      <c r="C1097" s="58"/>
      <c r="D1097" s="58"/>
      <c r="E1097" s="58"/>
      <c r="F1097" s="58"/>
    </row>
    <row r="1098" spans="2:6">
      <c r="B1098" s="58"/>
      <c r="C1098" s="58"/>
      <c r="D1098" s="58"/>
      <c r="E1098" s="58"/>
      <c r="F1098" s="58"/>
    </row>
    <row r="1099" spans="2:6">
      <c r="B1099" s="58"/>
      <c r="C1099" s="58"/>
      <c r="D1099" s="58"/>
      <c r="E1099" s="58"/>
      <c r="F1099" s="58"/>
    </row>
    <row r="1100" spans="2:6">
      <c r="B1100" s="58"/>
      <c r="C1100" s="58"/>
      <c r="D1100" s="58"/>
      <c r="E1100" s="58"/>
      <c r="F1100" s="58"/>
    </row>
    <row r="1101" spans="2:6">
      <c r="B1101" s="58"/>
      <c r="C1101" s="58"/>
      <c r="D1101" s="58"/>
      <c r="E1101" s="58"/>
      <c r="F1101" s="58"/>
    </row>
    <row r="1102" spans="2:6">
      <c r="B1102" s="58"/>
      <c r="C1102" s="58"/>
      <c r="D1102" s="58"/>
      <c r="E1102" s="58"/>
      <c r="F1102" s="58"/>
    </row>
    <row r="1103" spans="2:6">
      <c r="B1103" s="58"/>
      <c r="C1103" s="58"/>
      <c r="D1103" s="58"/>
      <c r="E1103" s="58"/>
      <c r="F1103" s="58"/>
    </row>
    <row r="1104" spans="2:6">
      <c r="B1104" s="58"/>
      <c r="C1104" s="58"/>
      <c r="D1104" s="58"/>
      <c r="E1104" s="58"/>
      <c r="F1104" s="58"/>
    </row>
    <row r="1105" spans="2:6">
      <c r="B1105" s="58"/>
      <c r="C1105" s="58"/>
      <c r="D1105" s="58"/>
      <c r="E1105" s="58"/>
      <c r="F1105" s="58"/>
    </row>
    <row r="1106" spans="2:6">
      <c r="B1106" s="58"/>
      <c r="C1106" s="58"/>
      <c r="D1106" s="58"/>
      <c r="E1106" s="58"/>
      <c r="F1106" s="58"/>
    </row>
    <row r="1107" spans="2:6">
      <c r="B1107" s="58"/>
      <c r="C1107" s="58"/>
      <c r="D1107" s="58"/>
      <c r="E1107" s="58"/>
      <c r="F1107" s="58"/>
    </row>
    <row r="1108" spans="2:6">
      <c r="B1108" s="58"/>
      <c r="C1108" s="58"/>
      <c r="D1108" s="58"/>
      <c r="E1108" s="58"/>
      <c r="F1108" s="58"/>
    </row>
    <row r="1109" spans="2:6">
      <c r="B1109" s="58"/>
      <c r="C1109" s="58"/>
      <c r="D1109" s="58"/>
      <c r="E1109" s="58"/>
      <c r="F1109" s="58"/>
    </row>
    <row r="1110" spans="2:6">
      <c r="B1110" s="58"/>
      <c r="C1110" s="58"/>
      <c r="D1110" s="58"/>
      <c r="E1110" s="58"/>
      <c r="F1110" s="58"/>
    </row>
    <row r="1111" spans="2:6">
      <c r="B1111" s="58"/>
      <c r="C1111" s="58"/>
      <c r="D1111" s="58"/>
      <c r="E1111" s="58"/>
      <c r="F1111" s="58"/>
    </row>
    <row r="1112" spans="2:6">
      <c r="B1112" s="58"/>
      <c r="C1112" s="58"/>
      <c r="D1112" s="58"/>
      <c r="E1112" s="58"/>
      <c r="F1112" s="58"/>
    </row>
    <row r="1113" spans="2:6">
      <c r="B1113" s="58"/>
      <c r="C1113" s="58"/>
      <c r="D1113" s="58"/>
      <c r="E1113" s="58"/>
      <c r="F1113" s="58"/>
    </row>
    <row r="1114" spans="2:6">
      <c r="B1114" s="58"/>
      <c r="C1114" s="58"/>
      <c r="D1114" s="58"/>
      <c r="E1114" s="58"/>
      <c r="F1114" s="58"/>
    </row>
    <row r="1115" spans="2:6">
      <c r="B1115" s="58"/>
      <c r="C1115" s="58"/>
      <c r="D1115" s="58"/>
      <c r="E1115" s="58"/>
      <c r="F1115" s="58"/>
    </row>
    <row r="1116" spans="2:6">
      <c r="B1116" s="58"/>
      <c r="C1116" s="58"/>
      <c r="D1116" s="58"/>
      <c r="E1116" s="58"/>
      <c r="F1116" s="58"/>
    </row>
    <row r="1117" spans="2:6">
      <c r="B1117" s="58"/>
      <c r="C1117" s="58"/>
      <c r="D1117" s="58"/>
      <c r="E1117" s="58"/>
      <c r="F1117" s="58"/>
    </row>
    <row r="1118" spans="2:6">
      <c r="B1118" s="58"/>
      <c r="C1118" s="58"/>
      <c r="D1118" s="58"/>
      <c r="E1118" s="58"/>
      <c r="F1118" s="58"/>
    </row>
    <row r="1119" spans="2:6">
      <c r="B1119" s="58"/>
      <c r="C1119" s="58"/>
      <c r="D1119" s="58"/>
      <c r="E1119" s="58"/>
      <c r="F1119" s="58"/>
    </row>
    <row r="1120" spans="2:6">
      <c r="B1120" s="58"/>
      <c r="C1120" s="58"/>
      <c r="D1120" s="58"/>
      <c r="E1120" s="58"/>
      <c r="F1120" s="58"/>
    </row>
    <row r="1121" spans="2:6">
      <c r="B1121" s="58"/>
      <c r="C1121" s="58"/>
      <c r="D1121" s="58"/>
      <c r="E1121" s="58"/>
      <c r="F1121" s="58"/>
    </row>
    <row r="1122" spans="2:6">
      <c r="B1122" s="58"/>
      <c r="C1122" s="58"/>
      <c r="D1122" s="58"/>
      <c r="E1122" s="58"/>
      <c r="F1122" s="58"/>
    </row>
    <row r="1123" spans="2:6">
      <c r="B1123" s="58"/>
      <c r="C1123" s="58"/>
      <c r="D1123" s="58"/>
      <c r="E1123" s="58"/>
      <c r="F1123" s="58"/>
    </row>
    <row r="1124" spans="2:6">
      <c r="B1124" s="58"/>
      <c r="C1124" s="58"/>
      <c r="D1124" s="58"/>
      <c r="E1124" s="58"/>
      <c r="F1124" s="58"/>
    </row>
    <row r="1125" spans="2:6">
      <c r="B1125" s="58"/>
      <c r="C1125" s="58"/>
      <c r="D1125" s="58"/>
      <c r="E1125" s="58"/>
      <c r="F1125" s="58"/>
    </row>
    <row r="1126" spans="2:6">
      <c r="B1126" s="58"/>
      <c r="C1126" s="58"/>
      <c r="D1126" s="58"/>
      <c r="E1126" s="58"/>
      <c r="F1126" s="58"/>
    </row>
    <row r="1127" spans="2:6">
      <c r="B1127" s="58"/>
      <c r="C1127" s="58"/>
      <c r="D1127" s="58"/>
      <c r="E1127" s="58"/>
      <c r="F1127" s="58"/>
    </row>
    <row r="1128" spans="2:6">
      <c r="B1128" s="58"/>
      <c r="C1128" s="58"/>
      <c r="D1128" s="58"/>
      <c r="E1128" s="58"/>
      <c r="F1128" s="58"/>
    </row>
    <row r="1129" spans="2:6">
      <c r="B1129" s="58"/>
      <c r="C1129" s="58"/>
      <c r="D1129" s="58"/>
      <c r="E1129" s="58"/>
      <c r="F1129" s="58"/>
    </row>
    <row r="1130" spans="2:6">
      <c r="B1130" s="58"/>
      <c r="C1130" s="58"/>
      <c r="D1130" s="58"/>
      <c r="E1130" s="58"/>
      <c r="F1130" s="58"/>
    </row>
    <row r="1131" spans="2:6">
      <c r="B1131" s="58"/>
      <c r="C1131" s="58"/>
      <c r="D1131" s="58"/>
      <c r="E1131" s="58"/>
      <c r="F1131" s="58"/>
    </row>
    <row r="1132" spans="2:6">
      <c r="B1132" s="58"/>
      <c r="C1132" s="58"/>
      <c r="D1132" s="58"/>
      <c r="E1132" s="58"/>
      <c r="F1132" s="58"/>
    </row>
    <row r="1133" spans="2:6">
      <c r="B1133" s="58"/>
      <c r="C1133" s="58"/>
      <c r="D1133" s="58"/>
      <c r="E1133" s="58"/>
      <c r="F1133" s="58"/>
    </row>
    <row r="1134" spans="2:6">
      <c r="B1134" s="58"/>
      <c r="C1134" s="58"/>
      <c r="D1134" s="58"/>
      <c r="E1134" s="58"/>
      <c r="F1134" s="58"/>
    </row>
    <row r="1135" spans="2:6">
      <c r="B1135" s="58"/>
      <c r="C1135" s="58"/>
      <c r="D1135" s="58"/>
      <c r="E1135" s="58"/>
      <c r="F1135" s="58"/>
    </row>
    <row r="1136" spans="2:6">
      <c r="B1136" s="58"/>
      <c r="C1136" s="58"/>
      <c r="D1136" s="58"/>
      <c r="E1136" s="58"/>
      <c r="F1136" s="58"/>
    </row>
    <row r="1137" spans="2:6">
      <c r="B1137" s="58"/>
      <c r="C1137" s="58"/>
      <c r="D1137" s="58"/>
      <c r="E1137" s="58"/>
      <c r="F1137" s="58"/>
    </row>
    <row r="1138" spans="2:6">
      <c r="B1138" s="58"/>
      <c r="C1138" s="58"/>
      <c r="D1138" s="58"/>
      <c r="E1138" s="58"/>
      <c r="F1138" s="58"/>
    </row>
    <row r="1139" spans="2:6">
      <c r="B1139" s="58"/>
      <c r="C1139" s="58"/>
      <c r="D1139" s="58"/>
      <c r="E1139" s="58"/>
      <c r="F1139" s="58"/>
    </row>
    <row r="1140" spans="2:6">
      <c r="B1140" s="58"/>
      <c r="C1140" s="58"/>
      <c r="D1140" s="58"/>
      <c r="E1140" s="58"/>
      <c r="F1140" s="58"/>
    </row>
    <row r="1141" spans="2:6">
      <c r="B1141" s="58"/>
      <c r="C1141" s="58"/>
      <c r="D1141" s="58"/>
      <c r="E1141" s="58"/>
      <c r="F1141" s="58"/>
    </row>
    <row r="1142" spans="2:6">
      <c r="B1142" s="58"/>
      <c r="C1142" s="58"/>
      <c r="D1142" s="58"/>
      <c r="E1142" s="58"/>
      <c r="F1142" s="58"/>
    </row>
    <row r="1143" spans="2:6">
      <c r="B1143" s="58"/>
      <c r="C1143" s="58"/>
      <c r="D1143" s="58"/>
      <c r="E1143" s="58"/>
      <c r="F1143" s="58"/>
    </row>
    <row r="1144" spans="2:6">
      <c r="B1144" s="58"/>
      <c r="C1144" s="58"/>
      <c r="D1144" s="58"/>
      <c r="E1144" s="58"/>
      <c r="F1144" s="58"/>
    </row>
    <row r="1145" spans="2:6">
      <c r="B1145" s="58"/>
      <c r="C1145" s="58"/>
      <c r="D1145" s="58"/>
      <c r="E1145" s="58"/>
      <c r="F1145" s="58"/>
    </row>
    <row r="1146" spans="2:6">
      <c r="B1146" s="58"/>
      <c r="C1146" s="58"/>
      <c r="D1146" s="58"/>
      <c r="E1146" s="58"/>
      <c r="F1146" s="58"/>
    </row>
    <row r="1147" spans="2:6">
      <c r="B1147" s="58"/>
      <c r="C1147" s="58"/>
      <c r="D1147" s="58"/>
      <c r="E1147" s="58"/>
      <c r="F1147" s="58"/>
    </row>
    <row r="1148" spans="2:6">
      <c r="B1148" s="58"/>
      <c r="C1148" s="58"/>
      <c r="D1148" s="58"/>
      <c r="E1148" s="58"/>
      <c r="F1148" s="58"/>
    </row>
    <row r="1149" spans="2:6">
      <c r="B1149" s="58"/>
      <c r="C1149" s="58"/>
      <c r="D1149" s="58"/>
      <c r="E1149" s="58"/>
      <c r="F1149" s="58"/>
    </row>
    <row r="1150" spans="2:6">
      <c r="B1150" s="58"/>
      <c r="C1150" s="58"/>
      <c r="D1150" s="58"/>
      <c r="E1150" s="58"/>
      <c r="F1150" s="58"/>
    </row>
    <row r="1151" spans="2:6">
      <c r="B1151" s="58"/>
      <c r="C1151" s="58"/>
      <c r="D1151" s="58"/>
      <c r="E1151" s="58"/>
      <c r="F1151" s="58"/>
    </row>
    <row r="1152" spans="2:6">
      <c r="B1152" s="58"/>
      <c r="C1152" s="58"/>
      <c r="D1152" s="58"/>
      <c r="E1152" s="58"/>
      <c r="F1152" s="58"/>
    </row>
    <row r="1153" spans="2:6">
      <c r="B1153" s="58"/>
      <c r="C1153" s="58"/>
      <c r="D1153" s="58"/>
      <c r="E1153" s="58"/>
      <c r="F1153" s="58"/>
    </row>
    <row r="1154" spans="2:6">
      <c r="B1154" s="58"/>
      <c r="C1154" s="58"/>
      <c r="D1154" s="58"/>
      <c r="E1154" s="58"/>
      <c r="F1154" s="58"/>
    </row>
    <row r="1155" spans="2:6">
      <c r="B1155" s="58"/>
      <c r="C1155" s="58"/>
      <c r="D1155" s="58"/>
      <c r="E1155" s="58"/>
      <c r="F1155" s="58"/>
    </row>
    <row r="1156" spans="2:6">
      <c r="B1156" s="58"/>
      <c r="C1156" s="58"/>
      <c r="D1156" s="58"/>
      <c r="E1156" s="58"/>
      <c r="F1156" s="58"/>
    </row>
    <row r="1157" spans="2:6">
      <c r="B1157" s="58"/>
      <c r="C1157" s="58"/>
      <c r="D1157" s="58"/>
      <c r="E1157" s="58"/>
      <c r="F1157" s="58"/>
    </row>
    <row r="1158" spans="2:6">
      <c r="B1158" s="58"/>
      <c r="C1158" s="58"/>
      <c r="D1158" s="58"/>
      <c r="E1158" s="58"/>
      <c r="F1158" s="58"/>
    </row>
    <row r="1159" spans="2:6">
      <c r="B1159" s="58"/>
      <c r="C1159" s="58"/>
      <c r="D1159" s="58"/>
      <c r="E1159" s="58"/>
      <c r="F1159" s="58"/>
    </row>
    <row r="1160" spans="2:6">
      <c r="B1160" s="58"/>
      <c r="C1160" s="58"/>
      <c r="D1160" s="58"/>
      <c r="E1160" s="58"/>
      <c r="F1160" s="58"/>
    </row>
    <row r="1161" spans="2:6">
      <c r="B1161" s="58"/>
      <c r="C1161" s="58"/>
      <c r="D1161" s="58"/>
      <c r="E1161" s="58"/>
      <c r="F1161" s="58"/>
    </row>
    <row r="1162" spans="2:6">
      <c r="B1162" s="58"/>
      <c r="C1162" s="58"/>
      <c r="D1162" s="58"/>
      <c r="E1162" s="58"/>
      <c r="F1162" s="58"/>
    </row>
    <row r="1163" spans="2:6">
      <c r="B1163" s="58"/>
      <c r="C1163" s="58"/>
      <c r="D1163" s="58"/>
      <c r="E1163" s="58"/>
      <c r="F1163" s="58"/>
    </row>
    <row r="1164" spans="2:6">
      <c r="B1164" s="58"/>
      <c r="C1164" s="58"/>
      <c r="D1164" s="58"/>
      <c r="E1164" s="58"/>
      <c r="F1164" s="58"/>
    </row>
    <row r="1165" spans="2:6">
      <c r="B1165" s="58"/>
      <c r="C1165" s="58"/>
      <c r="D1165" s="58"/>
      <c r="E1165" s="58"/>
      <c r="F1165" s="58"/>
    </row>
    <row r="1166" spans="2:6">
      <c r="B1166" s="58"/>
      <c r="C1166" s="58"/>
      <c r="D1166" s="58"/>
      <c r="E1166" s="58"/>
      <c r="F1166" s="58"/>
    </row>
    <row r="1167" spans="2:6">
      <c r="B1167" s="58"/>
      <c r="C1167" s="58"/>
      <c r="D1167" s="58"/>
      <c r="E1167" s="58"/>
      <c r="F1167" s="58"/>
    </row>
    <row r="1168" spans="2:6">
      <c r="B1168" s="58"/>
      <c r="C1168" s="58"/>
      <c r="D1168" s="58"/>
      <c r="E1168" s="58"/>
      <c r="F1168" s="58"/>
    </row>
    <row r="1169" spans="2:6">
      <c r="B1169" s="58"/>
      <c r="C1169" s="58"/>
      <c r="D1169" s="58"/>
      <c r="E1169" s="58"/>
      <c r="F1169" s="58"/>
    </row>
    <row r="1170" spans="2:6">
      <c r="B1170" s="58"/>
      <c r="C1170" s="58"/>
      <c r="D1170" s="58"/>
      <c r="E1170" s="58"/>
      <c r="F1170" s="58"/>
    </row>
    <row r="1171" spans="2:6">
      <c r="B1171" s="58"/>
      <c r="C1171" s="58"/>
      <c r="D1171" s="58"/>
      <c r="E1171" s="58"/>
      <c r="F1171" s="58"/>
    </row>
    <row r="1172" spans="2:6">
      <c r="B1172" s="58"/>
      <c r="C1172" s="58"/>
      <c r="D1172" s="58"/>
      <c r="E1172" s="58"/>
      <c r="F1172" s="58"/>
    </row>
    <row r="1173" spans="2:6">
      <c r="B1173" s="58"/>
      <c r="C1173" s="58"/>
      <c r="D1173" s="58"/>
      <c r="E1173" s="58"/>
      <c r="F1173" s="58"/>
    </row>
    <row r="1174" spans="2:6">
      <c r="B1174" s="58"/>
      <c r="C1174" s="58"/>
      <c r="D1174" s="58"/>
      <c r="E1174" s="58"/>
      <c r="F1174" s="58"/>
    </row>
    <row r="1175" spans="2:6">
      <c r="B1175" s="58"/>
      <c r="C1175" s="58"/>
      <c r="D1175" s="58"/>
      <c r="E1175" s="58"/>
      <c r="F1175" s="58"/>
    </row>
    <row r="1176" spans="2:6">
      <c r="B1176" s="58"/>
      <c r="C1176" s="58"/>
      <c r="D1176" s="58"/>
      <c r="E1176" s="58"/>
      <c r="F1176" s="58"/>
    </row>
    <row r="1177" spans="2:6">
      <c r="B1177" s="58"/>
      <c r="C1177" s="58"/>
      <c r="D1177" s="58"/>
      <c r="E1177" s="58"/>
      <c r="F1177" s="58"/>
    </row>
    <row r="1178" spans="2:6">
      <c r="B1178" s="58"/>
      <c r="C1178" s="58"/>
      <c r="D1178" s="58"/>
      <c r="E1178" s="58"/>
      <c r="F1178" s="58"/>
    </row>
    <row r="1179" spans="2:6">
      <c r="B1179" s="58"/>
      <c r="C1179" s="58"/>
      <c r="D1179" s="58"/>
      <c r="E1179" s="58"/>
      <c r="F1179" s="58"/>
    </row>
    <row r="1180" spans="2:6">
      <c r="B1180" s="58"/>
      <c r="C1180" s="58"/>
      <c r="D1180" s="58"/>
      <c r="E1180" s="58"/>
      <c r="F1180" s="58"/>
    </row>
    <row r="1181" spans="2:6">
      <c r="B1181" s="58"/>
      <c r="C1181" s="58"/>
      <c r="D1181" s="58"/>
      <c r="E1181" s="58"/>
      <c r="F1181" s="58"/>
    </row>
    <row r="1182" spans="2:6">
      <c r="B1182" s="58"/>
      <c r="C1182" s="58"/>
      <c r="D1182" s="58"/>
      <c r="E1182" s="58"/>
      <c r="F1182" s="58"/>
    </row>
    <row r="1183" spans="2:6">
      <c r="B1183" s="58"/>
      <c r="C1183" s="58"/>
      <c r="D1183" s="58"/>
      <c r="E1183" s="58"/>
      <c r="F1183" s="58"/>
    </row>
    <row r="1184" spans="2:6">
      <c r="B1184" s="58"/>
      <c r="C1184" s="58"/>
      <c r="D1184" s="58"/>
      <c r="E1184" s="58"/>
      <c r="F1184" s="58"/>
    </row>
    <row r="1185" spans="2:6">
      <c r="B1185" s="58"/>
      <c r="C1185" s="58"/>
      <c r="D1185" s="58"/>
      <c r="E1185" s="58"/>
      <c r="F1185" s="58"/>
    </row>
    <row r="1186" spans="2:6">
      <c r="B1186" s="58"/>
      <c r="C1186" s="58"/>
      <c r="D1186" s="58"/>
      <c r="E1186" s="58"/>
      <c r="F1186" s="58"/>
    </row>
    <row r="1187" spans="2:6">
      <c r="B1187" s="58"/>
      <c r="C1187" s="58"/>
      <c r="D1187" s="58"/>
      <c r="E1187" s="58"/>
      <c r="F1187" s="58"/>
    </row>
    <row r="1188" spans="2:6">
      <c r="B1188" s="58"/>
      <c r="C1188" s="58"/>
      <c r="D1188" s="58"/>
      <c r="E1188" s="58"/>
      <c r="F1188" s="58"/>
    </row>
    <row r="1189" spans="2:6">
      <c r="B1189" s="58"/>
      <c r="C1189" s="58"/>
      <c r="D1189" s="58"/>
      <c r="E1189" s="58"/>
      <c r="F1189" s="58"/>
    </row>
    <row r="1190" spans="2:6">
      <c r="B1190" s="58"/>
      <c r="C1190" s="58"/>
      <c r="D1190" s="58"/>
      <c r="E1190" s="58"/>
      <c r="F1190" s="58"/>
    </row>
    <row r="1191" spans="2:6">
      <c r="B1191" s="58"/>
      <c r="C1191" s="58"/>
      <c r="D1191" s="58"/>
      <c r="E1191" s="58"/>
      <c r="F1191" s="58"/>
    </row>
    <row r="1192" spans="2:6">
      <c r="B1192" s="58"/>
      <c r="C1192" s="58"/>
      <c r="D1192" s="58"/>
      <c r="E1192" s="58"/>
      <c r="F1192" s="58"/>
    </row>
    <row r="1193" spans="2:6">
      <c r="B1193" s="58"/>
      <c r="C1193" s="58"/>
      <c r="D1193" s="58"/>
      <c r="E1193" s="58"/>
      <c r="F1193" s="58"/>
    </row>
    <row r="1194" spans="2:6">
      <c r="B1194" s="58"/>
      <c r="C1194" s="58"/>
      <c r="D1194" s="58"/>
      <c r="E1194" s="58"/>
      <c r="F1194" s="58"/>
    </row>
    <row r="1195" spans="2:6">
      <c r="B1195" s="58"/>
      <c r="C1195" s="58"/>
      <c r="D1195" s="58"/>
      <c r="E1195" s="58"/>
      <c r="F1195" s="58"/>
    </row>
    <row r="1196" spans="2:6">
      <c r="B1196" s="58"/>
      <c r="C1196" s="58"/>
      <c r="D1196" s="58"/>
      <c r="E1196" s="58"/>
      <c r="F1196" s="58"/>
    </row>
    <row r="1197" spans="2:6">
      <c r="B1197" s="58"/>
      <c r="C1197" s="58"/>
      <c r="D1197" s="58"/>
      <c r="E1197" s="58"/>
      <c r="F1197" s="58"/>
    </row>
    <row r="1198" spans="2:6">
      <c r="B1198" s="58"/>
      <c r="C1198" s="58"/>
      <c r="D1198" s="58"/>
      <c r="E1198" s="58"/>
      <c r="F1198" s="58"/>
    </row>
    <row r="1199" spans="2:6">
      <c r="B1199" s="58"/>
      <c r="C1199" s="58"/>
      <c r="D1199" s="58"/>
      <c r="E1199" s="58"/>
      <c r="F1199" s="58"/>
    </row>
    <row r="1200" spans="2:6">
      <c r="B1200" s="58"/>
      <c r="C1200" s="58"/>
      <c r="D1200" s="58"/>
      <c r="E1200" s="58"/>
      <c r="F1200" s="58"/>
    </row>
    <row r="1201" spans="2:6">
      <c r="B1201" s="58"/>
      <c r="C1201" s="58"/>
      <c r="D1201" s="58"/>
      <c r="E1201" s="58"/>
      <c r="F1201" s="58"/>
    </row>
    <row r="1202" spans="2:6">
      <c r="B1202" s="58"/>
      <c r="C1202" s="58"/>
      <c r="D1202" s="58"/>
      <c r="E1202" s="58"/>
      <c r="F1202" s="58"/>
    </row>
    <row r="1203" spans="2:6">
      <c r="B1203" s="58"/>
      <c r="C1203" s="58"/>
      <c r="D1203" s="58"/>
      <c r="E1203" s="58"/>
      <c r="F1203" s="58"/>
    </row>
    <row r="1204" spans="2:6">
      <c r="B1204" s="58"/>
      <c r="C1204" s="58"/>
      <c r="D1204" s="58"/>
      <c r="E1204" s="58"/>
      <c r="F1204" s="58"/>
    </row>
    <row r="1205" spans="2:6">
      <c r="B1205" s="58"/>
      <c r="C1205" s="58"/>
      <c r="D1205" s="58"/>
      <c r="E1205" s="58"/>
      <c r="F1205" s="58"/>
    </row>
    <row r="1206" spans="2:6">
      <c r="B1206" s="58"/>
      <c r="C1206" s="58"/>
      <c r="D1206" s="58"/>
      <c r="E1206" s="58"/>
      <c r="F1206" s="58"/>
    </row>
    <row r="1207" spans="2:6">
      <c r="B1207" s="58"/>
      <c r="C1207" s="58"/>
      <c r="D1207" s="58"/>
      <c r="E1207" s="58"/>
      <c r="F1207" s="58"/>
    </row>
    <row r="1208" spans="2:6">
      <c r="B1208" s="58"/>
      <c r="C1208" s="58"/>
      <c r="D1208" s="58"/>
      <c r="E1208" s="58"/>
      <c r="F1208" s="58"/>
    </row>
    <row r="1209" spans="2:6">
      <c r="B1209" s="58"/>
      <c r="C1209" s="58"/>
      <c r="D1209" s="58"/>
      <c r="E1209" s="58"/>
      <c r="F1209" s="58"/>
    </row>
    <row r="1210" spans="2:6">
      <c r="B1210" s="58"/>
      <c r="C1210" s="58"/>
      <c r="D1210" s="58"/>
      <c r="E1210" s="58"/>
      <c r="F1210" s="58"/>
    </row>
    <row r="1211" spans="2:6">
      <c r="B1211" s="58"/>
      <c r="C1211" s="58"/>
      <c r="D1211" s="58"/>
      <c r="E1211" s="58"/>
      <c r="F1211" s="58"/>
    </row>
    <row r="1212" spans="2:6">
      <c r="B1212" s="58"/>
      <c r="C1212" s="58"/>
      <c r="D1212" s="58"/>
      <c r="E1212" s="58"/>
      <c r="F1212" s="58"/>
    </row>
    <row r="1213" spans="2:6">
      <c r="B1213" s="58"/>
      <c r="C1213" s="58"/>
      <c r="D1213" s="58"/>
      <c r="E1213" s="58"/>
      <c r="F1213" s="58"/>
    </row>
    <row r="1214" spans="2:6">
      <c r="B1214" s="58"/>
      <c r="C1214" s="58"/>
      <c r="D1214" s="58"/>
      <c r="E1214" s="58"/>
      <c r="F1214" s="58"/>
    </row>
    <row r="1215" spans="2:6">
      <c r="B1215" s="58"/>
      <c r="C1215" s="58"/>
      <c r="D1215" s="58"/>
      <c r="E1215" s="58"/>
      <c r="F1215" s="58"/>
    </row>
    <row r="1216" spans="2:6">
      <c r="B1216" s="58"/>
      <c r="C1216" s="58"/>
      <c r="D1216" s="58"/>
      <c r="E1216" s="58"/>
      <c r="F1216" s="58"/>
    </row>
    <row r="1217" spans="2:6">
      <c r="B1217" s="58"/>
      <c r="C1217" s="58"/>
      <c r="D1217" s="58"/>
      <c r="E1217" s="58"/>
      <c r="F1217" s="58"/>
    </row>
    <row r="1218" spans="2:6">
      <c r="B1218" s="58"/>
      <c r="C1218" s="58"/>
      <c r="D1218" s="58"/>
      <c r="E1218" s="58"/>
      <c r="F1218" s="58"/>
    </row>
    <row r="1219" spans="2:6">
      <c r="B1219" s="58"/>
      <c r="C1219" s="58"/>
      <c r="D1219" s="58"/>
      <c r="E1219" s="58"/>
      <c r="F1219" s="58"/>
    </row>
    <row r="1220" spans="2:6">
      <c r="B1220" s="58"/>
      <c r="C1220" s="58"/>
      <c r="D1220" s="58"/>
      <c r="E1220" s="58"/>
      <c r="F1220" s="58"/>
    </row>
    <row r="1221" spans="2:6">
      <c r="B1221" s="58"/>
      <c r="C1221" s="58"/>
      <c r="D1221" s="58"/>
      <c r="E1221" s="58"/>
      <c r="F1221" s="58"/>
    </row>
    <row r="1222" spans="2:6">
      <c r="B1222" s="58"/>
      <c r="C1222" s="58"/>
      <c r="D1222" s="58"/>
      <c r="E1222" s="58"/>
      <c r="F1222" s="58"/>
    </row>
    <row r="1223" spans="2:6">
      <c r="B1223" s="58"/>
      <c r="C1223" s="58"/>
      <c r="D1223" s="58"/>
      <c r="E1223" s="58"/>
      <c r="F1223" s="58"/>
    </row>
    <row r="1224" spans="2:6">
      <c r="B1224" s="58"/>
      <c r="C1224" s="58"/>
      <c r="D1224" s="58"/>
      <c r="E1224" s="58"/>
      <c r="F1224" s="58"/>
    </row>
    <row r="1225" spans="2:6">
      <c r="B1225" s="58"/>
      <c r="C1225" s="58"/>
      <c r="D1225" s="58"/>
      <c r="E1225" s="58"/>
      <c r="F1225" s="58"/>
    </row>
    <row r="1226" spans="2:6">
      <c r="B1226" s="58"/>
      <c r="C1226" s="58"/>
      <c r="D1226" s="58"/>
      <c r="E1226" s="58"/>
      <c r="F1226" s="58"/>
    </row>
    <row r="1227" spans="2:6">
      <c r="B1227" s="58"/>
      <c r="C1227" s="58"/>
      <c r="D1227" s="58"/>
      <c r="E1227" s="58"/>
      <c r="F1227" s="58"/>
    </row>
    <row r="1228" spans="2:6">
      <c r="B1228" s="58"/>
      <c r="C1228" s="58"/>
      <c r="D1228" s="58"/>
      <c r="E1228" s="58"/>
      <c r="F1228" s="58"/>
    </row>
    <row r="1229" spans="2:6">
      <c r="B1229" s="58"/>
      <c r="C1229" s="58"/>
      <c r="D1229" s="58"/>
      <c r="E1229" s="58"/>
      <c r="F1229" s="58"/>
    </row>
    <row r="1230" spans="2:6">
      <c r="B1230" s="58"/>
      <c r="C1230" s="58"/>
      <c r="D1230" s="58"/>
      <c r="E1230" s="58"/>
      <c r="F1230" s="58"/>
    </row>
    <row r="1231" spans="2:6">
      <c r="B1231" s="58"/>
      <c r="C1231" s="58"/>
      <c r="D1231" s="58"/>
      <c r="E1231" s="58"/>
      <c r="F1231" s="58"/>
    </row>
    <row r="1232" spans="2:6">
      <c r="B1232" s="58"/>
      <c r="C1232" s="58"/>
      <c r="D1232" s="58"/>
      <c r="E1232" s="58"/>
      <c r="F1232" s="58"/>
    </row>
    <row r="1233" spans="2:6">
      <c r="B1233" s="58"/>
      <c r="C1233" s="58"/>
      <c r="D1233" s="58"/>
      <c r="E1233" s="58"/>
      <c r="F1233" s="58"/>
    </row>
    <row r="1234" spans="2:6">
      <c r="B1234" s="58"/>
      <c r="C1234" s="58"/>
      <c r="D1234" s="58"/>
      <c r="E1234" s="58"/>
      <c r="F1234" s="58"/>
    </row>
    <row r="1235" spans="2:6">
      <c r="B1235" s="58"/>
      <c r="C1235" s="58"/>
      <c r="D1235" s="58"/>
      <c r="E1235" s="58"/>
      <c r="F1235" s="58"/>
    </row>
    <row r="1236" spans="2:6">
      <c r="B1236" s="58"/>
      <c r="C1236" s="58"/>
      <c r="D1236" s="58"/>
      <c r="E1236" s="58"/>
      <c r="F1236" s="58"/>
    </row>
    <row r="1237" spans="2:6">
      <c r="B1237" s="58"/>
      <c r="C1237" s="58"/>
      <c r="D1237" s="58"/>
      <c r="E1237" s="58"/>
      <c r="F1237" s="58"/>
    </row>
    <row r="1238" spans="2:6">
      <c r="B1238" s="58"/>
      <c r="C1238" s="58"/>
      <c r="D1238" s="58"/>
      <c r="E1238" s="58"/>
      <c r="F1238" s="58"/>
    </row>
    <row r="1239" spans="2:6">
      <c r="B1239" s="58"/>
      <c r="C1239" s="58"/>
      <c r="D1239" s="58"/>
      <c r="E1239" s="58"/>
      <c r="F1239" s="58"/>
    </row>
    <row r="1240" spans="2:6">
      <c r="B1240" s="58"/>
      <c r="C1240" s="58"/>
      <c r="D1240" s="58"/>
      <c r="E1240" s="58"/>
      <c r="F1240" s="58"/>
    </row>
    <row r="1241" spans="2:6">
      <c r="B1241" s="58"/>
      <c r="C1241" s="58"/>
      <c r="D1241" s="58"/>
      <c r="E1241" s="58"/>
      <c r="F1241" s="58"/>
    </row>
    <row r="1242" spans="2:6">
      <c r="B1242" s="58"/>
      <c r="C1242" s="58"/>
      <c r="D1242" s="58"/>
      <c r="E1242" s="58"/>
      <c r="F1242" s="58"/>
    </row>
    <row r="1243" spans="2:6">
      <c r="B1243" s="58"/>
      <c r="C1243" s="58"/>
      <c r="D1243" s="58"/>
      <c r="E1243" s="58"/>
      <c r="F1243" s="58"/>
    </row>
    <row r="1244" spans="2:6">
      <c r="B1244" s="58"/>
      <c r="C1244" s="58"/>
      <c r="D1244" s="58"/>
      <c r="E1244" s="58"/>
      <c r="F1244" s="58"/>
    </row>
    <row r="1245" spans="2:6">
      <c r="B1245" s="58"/>
      <c r="C1245" s="58"/>
      <c r="D1245" s="58"/>
      <c r="E1245" s="58"/>
      <c r="F1245" s="58"/>
    </row>
    <row r="1246" spans="2:6">
      <c r="B1246" s="58"/>
      <c r="C1246" s="58"/>
      <c r="D1246" s="58"/>
      <c r="E1246" s="58"/>
      <c r="F1246" s="58"/>
    </row>
    <row r="1247" spans="2:6">
      <c r="B1247" s="58"/>
      <c r="C1247" s="58"/>
      <c r="D1247" s="58"/>
      <c r="E1247" s="58"/>
      <c r="F1247" s="58"/>
    </row>
    <row r="1248" spans="2:6">
      <c r="B1248" s="58"/>
      <c r="C1248" s="58"/>
      <c r="D1248" s="58"/>
      <c r="E1248" s="58"/>
      <c r="F1248" s="58"/>
    </row>
    <row r="1249" spans="2:6">
      <c r="B1249" s="58"/>
      <c r="C1249" s="58"/>
      <c r="D1249" s="58"/>
      <c r="E1249" s="58"/>
      <c r="F1249" s="58"/>
    </row>
    <row r="1250" spans="2:6">
      <c r="B1250" s="58"/>
      <c r="C1250" s="58"/>
      <c r="D1250" s="58"/>
      <c r="E1250" s="58"/>
      <c r="F1250" s="58"/>
    </row>
    <row r="1251" spans="2:6">
      <c r="B1251" s="58"/>
      <c r="C1251" s="58"/>
      <c r="D1251" s="58"/>
      <c r="E1251" s="58"/>
      <c r="F1251" s="58"/>
    </row>
    <row r="1252" spans="2:6">
      <c r="B1252" s="58"/>
      <c r="C1252" s="58"/>
      <c r="D1252" s="58"/>
      <c r="E1252" s="58"/>
      <c r="F1252" s="58"/>
    </row>
    <row r="1253" spans="2:6">
      <c r="B1253" s="58"/>
      <c r="C1253" s="58"/>
      <c r="D1253" s="58"/>
      <c r="E1253" s="58"/>
      <c r="F1253" s="58"/>
    </row>
    <row r="1254" spans="2:6">
      <c r="B1254" s="58"/>
      <c r="C1254" s="58"/>
      <c r="D1254" s="58"/>
      <c r="E1254" s="58"/>
      <c r="F1254" s="58"/>
    </row>
    <row r="1255" spans="2:6">
      <c r="B1255" s="58"/>
      <c r="C1255" s="58"/>
      <c r="D1255" s="58"/>
      <c r="E1255" s="58"/>
      <c r="F1255" s="58"/>
    </row>
    <row r="1256" spans="2:6">
      <c r="B1256" s="58"/>
      <c r="C1256" s="58"/>
      <c r="D1256" s="58"/>
      <c r="E1256" s="58"/>
      <c r="F1256" s="58"/>
    </row>
    <row r="1257" spans="2:6">
      <c r="B1257" s="58"/>
      <c r="C1257" s="58"/>
      <c r="D1257" s="58"/>
      <c r="E1257" s="58"/>
      <c r="F1257" s="58"/>
    </row>
    <row r="1258" spans="2:6">
      <c r="B1258" s="58"/>
      <c r="C1258" s="58"/>
      <c r="D1258" s="58"/>
      <c r="E1258" s="58"/>
      <c r="F1258" s="58"/>
    </row>
    <row r="1259" spans="2:6">
      <c r="B1259" s="58"/>
      <c r="C1259" s="58"/>
      <c r="D1259" s="58"/>
      <c r="E1259" s="58"/>
      <c r="F1259" s="58"/>
    </row>
    <row r="1260" spans="2:6">
      <c r="B1260" s="58"/>
      <c r="C1260" s="58"/>
      <c r="D1260" s="58"/>
      <c r="E1260" s="58"/>
      <c r="F1260" s="58"/>
    </row>
    <row r="1261" spans="2:6">
      <c r="B1261" s="58"/>
      <c r="C1261" s="58"/>
      <c r="D1261" s="58"/>
      <c r="E1261" s="58"/>
      <c r="F1261" s="58"/>
    </row>
    <row r="1262" spans="2:6">
      <c r="B1262" s="58"/>
      <c r="C1262" s="58"/>
      <c r="D1262" s="58"/>
      <c r="E1262" s="58"/>
      <c r="F1262" s="58"/>
    </row>
    <row r="1263" spans="2:6">
      <c r="B1263" s="58"/>
      <c r="C1263" s="58"/>
      <c r="D1263" s="58"/>
      <c r="E1263" s="58"/>
      <c r="F1263" s="58"/>
    </row>
    <row r="1264" spans="2:6">
      <c r="B1264" s="58"/>
      <c r="C1264" s="58"/>
      <c r="D1264" s="58"/>
      <c r="E1264" s="58"/>
      <c r="F1264" s="58"/>
    </row>
    <row r="1265" spans="2:6">
      <c r="B1265" s="58"/>
      <c r="C1265" s="58"/>
      <c r="D1265" s="58"/>
      <c r="E1265" s="58"/>
      <c r="F1265" s="58"/>
    </row>
    <row r="1266" spans="2:6">
      <c r="B1266" s="58"/>
      <c r="C1266" s="58"/>
      <c r="D1266" s="58"/>
      <c r="E1266" s="58"/>
      <c r="F1266" s="58"/>
    </row>
    <row r="1267" spans="2:6">
      <c r="B1267" s="58"/>
      <c r="C1267" s="58"/>
      <c r="D1267" s="58"/>
      <c r="E1267" s="58"/>
      <c r="F1267" s="58"/>
    </row>
    <row r="1268" spans="2:6">
      <c r="B1268" s="58"/>
      <c r="C1268" s="58"/>
      <c r="D1268" s="58"/>
      <c r="E1268" s="58"/>
      <c r="F1268" s="58"/>
    </row>
    <row r="1269" spans="2:6">
      <c r="B1269" s="58"/>
      <c r="C1269" s="58"/>
      <c r="D1269" s="58"/>
      <c r="E1269" s="58"/>
      <c r="F1269" s="58"/>
    </row>
    <row r="1270" spans="2:6">
      <c r="B1270" s="58"/>
      <c r="C1270" s="58"/>
      <c r="D1270" s="58"/>
      <c r="E1270" s="58"/>
      <c r="F1270" s="58"/>
    </row>
    <row r="1271" spans="2:6">
      <c r="B1271" s="58"/>
      <c r="C1271" s="58"/>
      <c r="D1271" s="58"/>
      <c r="E1271" s="58"/>
      <c r="F1271" s="58"/>
    </row>
    <row r="1272" spans="2:6">
      <c r="B1272" s="58"/>
      <c r="C1272" s="58"/>
      <c r="D1272" s="58"/>
      <c r="E1272" s="58"/>
      <c r="F1272" s="58"/>
    </row>
    <row r="1273" spans="2:6">
      <c r="B1273" s="58"/>
      <c r="C1273" s="58"/>
      <c r="D1273" s="58"/>
      <c r="E1273" s="58"/>
      <c r="F1273" s="58"/>
    </row>
    <row r="1274" spans="2:6">
      <c r="B1274" s="58"/>
      <c r="C1274" s="58"/>
      <c r="D1274" s="58"/>
      <c r="E1274" s="58"/>
      <c r="F1274" s="58"/>
    </row>
    <row r="1275" spans="2:6">
      <c r="B1275" s="58"/>
      <c r="C1275" s="58"/>
      <c r="D1275" s="58"/>
      <c r="E1275" s="58"/>
      <c r="F1275" s="58"/>
    </row>
    <row r="1276" spans="2:6">
      <c r="B1276" s="58"/>
      <c r="C1276" s="58"/>
      <c r="D1276" s="58"/>
      <c r="E1276" s="58"/>
      <c r="F1276" s="58"/>
    </row>
    <row r="1277" spans="2:6">
      <c r="B1277" s="58"/>
      <c r="C1277" s="58"/>
      <c r="D1277" s="58"/>
      <c r="E1277" s="58"/>
      <c r="F1277" s="58"/>
    </row>
    <row r="1278" spans="2:6">
      <c r="B1278" s="58"/>
      <c r="C1278" s="58"/>
      <c r="D1278" s="58"/>
      <c r="E1278" s="58"/>
      <c r="F1278" s="58"/>
    </row>
    <row r="1279" spans="2:6">
      <c r="B1279" s="58"/>
      <c r="C1279" s="58"/>
      <c r="D1279" s="58"/>
      <c r="E1279" s="58"/>
      <c r="F1279" s="58"/>
    </row>
    <row r="1280" spans="2:6">
      <c r="B1280" s="58"/>
      <c r="C1280" s="58"/>
      <c r="D1280" s="58"/>
      <c r="E1280" s="58"/>
      <c r="F1280" s="58"/>
    </row>
    <row r="1281" spans="2:6">
      <c r="B1281" s="58"/>
      <c r="C1281" s="58"/>
      <c r="D1281" s="58"/>
      <c r="E1281" s="58"/>
      <c r="F1281" s="58"/>
    </row>
    <row r="1282" spans="2:6">
      <c r="B1282" s="58"/>
      <c r="C1282" s="58"/>
      <c r="D1282" s="58"/>
      <c r="E1282" s="58"/>
      <c r="F1282" s="58"/>
    </row>
    <row r="1283" spans="2:6">
      <c r="B1283" s="58"/>
      <c r="C1283" s="58"/>
      <c r="D1283" s="58"/>
      <c r="E1283" s="58"/>
      <c r="F1283" s="58"/>
    </row>
    <row r="1284" spans="2:6">
      <c r="B1284" s="58"/>
      <c r="C1284" s="58"/>
      <c r="D1284" s="58"/>
      <c r="E1284" s="58"/>
      <c r="F1284" s="58"/>
    </row>
    <row r="1285" spans="2:6">
      <c r="B1285" s="58"/>
      <c r="C1285" s="58"/>
      <c r="D1285" s="58"/>
      <c r="E1285" s="58"/>
      <c r="F1285" s="58"/>
    </row>
    <row r="1286" spans="2:6">
      <c r="B1286" s="58"/>
      <c r="C1286" s="58"/>
      <c r="D1286" s="58"/>
      <c r="E1286" s="58"/>
      <c r="F1286" s="58"/>
    </row>
    <row r="1287" spans="2:6">
      <c r="B1287" s="58"/>
      <c r="C1287" s="58"/>
      <c r="D1287" s="58"/>
      <c r="E1287" s="58"/>
      <c r="F1287" s="58"/>
    </row>
    <row r="1288" spans="2:6">
      <c r="B1288" s="58"/>
      <c r="C1288" s="58"/>
      <c r="D1288" s="58"/>
      <c r="E1288" s="58"/>
      <c r="F1288" s="58"/>
    </row>
    <row r="1289" spans="2:6">
      <c r="B1289" s="58"/>
      <c r="C1289" s="58"/>
      <c r="D1289" s="58"/>
      <c r="E1289" s="58"/>
      <c r="F1289" s="58"/>
    </row>
    <row r="1290" spans="2:6">
      <c r="B1290" s="58"/>
      <c r="C1290" s="58"/>
      <c r="D1290" s="58"/>
      <c r="E1290" s="58"/>
      <c r="F1290" s="58"/>
    </row>
    <row r="1291" spans="2:6">
      <c r="B1291" s="58"/>
      <c r="C1291" s="58"/>
      <c r="D1291" s="58"/>
      <c r="E1291" s="58"/>
      <c r="F1291" s="58"/>
    </row>
    <row r="1292" spans="2:6">
      <c r="B1292" s="58"/>
      <c r="C1292" s="58"/>
      <c r="D1292" s="58"/>
      <c r="E1292" s="58"/>
      <c r="F1292" s="58"/>
    </row>
    <row r="1293" spans="2:6">
      <c r="B1293" s="58"/>
      <c r="C1293" s="58"/>
      <c r="D1293" s="58"/>
      <c r="E1293" s="58"/>
      <c r="F1293" s="58"/>
    </row>
    <row r="1294" spans="2:6">
      <c r="B1294" s="58"/>
      <c r="C1294" s="58"/>
      <c r="D1294" s="58"/>
      <c r="E1294" s="58"/>
      <c r="F1294" s="58"/>
    </row>
    <row r="1295" spans="2:6">
      <c r="B1295" s="58"/>
      <c r="C1295" s="58"/>
      <c r="D1295" s="58"/>
      <c r="E1295" s="58"/>
      <c r="F1295" s="58"/>
    </row>
    <row r="1296" spans="2:6">
      <c r="B1296" s="58"/>
      <c r="C1296" s="58"/>
      <c r="D1296" s="58"/>
      <c r="E1296" s="58"/>
      <c r="F1296" s="58"/>
    </row>
    <row r="1297" spans="2:6">
      <c r="B1297" s="58"/>
      <c r="C1297" s="58"/>
      <c r="D1297" s="58"/>
      <c r="E1297" s="58"/>
      <c r="F1297" s="58"/>
    </row>
    <row r="1298" spans="2:6">
      <c r="B1298" s="58"/>
      <c r="C1298" s="58"/>
      <c r="D1298" s="58"/>
      <c r="E1298" s="58"/>
      <c r="F1298" s="58"/>
    </row>
    <row r="1299" spans="2:6">
      <c r="B1299" s="58"/>
      <c r="C1299" s="58"/>
      <c r="D1299" s="58"/>
      <c r="E1299" s="58"/>
      <c r="F1299" s="58"/>
    </row>
    <row r="1300" spans="2:6">
      <c r="B1300" s="58"/>
      <c r="C1300" s="58"/>
      <c r="D1300" s="58"/>
      <c r="E1300" s="58"/>
      <c r="F1300" s="58"/>
    </row>
    <row r="1301" spans="2:6">
      <c r="B1301" s="58"/>
      <c r="C1301" s="58"/>
      <c r="D1301" s="58"/>
      <c r="E1301" s="58"/>
      <c r="F1301" s="58"/>
    </row>
    <row r="1302" spans="2:6">
      <c r="B1302" s="58"/>
      <c r="C1302" s="58"/>
      <c r="D1302" s="58"/>
      <c r="E1302" s="58"/>
      <c r="F1302" s="58"/>
    </row>
    <row r="1303" spans="2:6">
      <c r="B1303" s="58"/>
      <c r="C1303" s="58"/>
      <c r="D1303" s="58"/>
      <c r="E1303" s="58"/>
      <c r="F1303" s="58"/>
    </row>
    <row r="1304" spans="2:6">
      <c r="B1304" s="58"/>
      <c r="C1304" s="58"/>
      <c r="D1304" s="58"/>
      <c r="E1304" s="58"/>
      <c r="F1304" s="58"/>
    </row>
    <row r="1305" spans="2:6">
      <c r="B1305" s="58"/>
      <c r="C1305" s="58"/>
      <c r="D1305" s="58"/>
      <c r="E1305" s="58"/>
      <c r="F1305" s="58"/>
    </row>
    <row r="1306" spans="2:6">
      <c r="B1306" s="58"/>
      <c r="C1306" s="58"/>
      <c r="D1306" s="58"/>
      <c r="E1306" s="58"/>
      <c r="F1306" s="58"/>
    </row>
    <row r="1307" spans="2:6">
      <c r="B1307" s="58"/>
      <c r="C1307" s="58"/>
      <c r="D1307" s="58"/>
      <c r="E1307" s="58"/>
      <c r="F1307" s="58"/>
    </row>
    <row r="1308" spans="2:6">
      <c r="B1308" s="58"/>
      <c r="C1308" s="58"/>
      <c r="D1308" s="58"/>
      <c r="E1308" s="58"/>
      <c r="F1308" s="58"/>
    </row>
    <row r="1309" spans="2:6">
      <c r="B1309" s="58"/>
      <c r="C1309" s="58"/>
      <c r="D1309" s="58"/>
      <c r="E1309" s="58"/>
      <c r="F1309" s="58"/>
    </row>
    <row r="1310" spans="2:6">
      <c r="B1310" s="58"/>
      <c r="C1310" s="58"/>
      <c r="D1310" s="58"/>
      <c r="E1310" s="58"/>
      <c r="F1310" s="58"/>
    </row>
    <row r="1311" spans="2:6">
      <c r="B1311" s="58"/>
      <c r="C1311" s="58"/>
      <c r="D1311" s="58"/>
      <c r="E1311" s="58"/>
      <c r="F1311" s="58"/>
    </row>
    <row r="1312" spans="2:6">
      <c r="B1312" s="58"/>
      <c r="C1312" s="58"/>
      <c r="D1312" s="58"/>
      <c r="E1312" s="58"/>
      <c r="F1312" s="58"/>
    </row>
    <row r="1313" spans="2:6">
      <c r="B1313" s="58"/>
      <c r="C1313" s="58"/>
      <c r="D1313" s="58"/>
      <c r="E1313" s="58"/>
      <c r="F1313" s="58"/>
    </row>
    <row r="1314" spans="2:6">
      <c r="B1314" s="58"/>
      <c r="C1314" s="58"/>
      <c r="D1314" s="58"/>
      <c r="E1314" s="58"/>
      <c r="F1314" s="58"/>
    </row>
    <row r="1315" spans="2:6">
      <c r="B1315" s="58"/>
      <c r="C1315" s="58"/>
      <c r="D1315" s="58"/>
      <c r="E1315" s="58"/>
      <c r="F1315" s="58"/>
    </row>
    <row r="1316" spans="2:6">
      <c r="B1316" s="58"/>
      <c r="C1316" s="58"/>
      <c r="D1316" s="58"/>
      <c r="E1316" s="58"/>
      <c r="F1316" s="58"/>
    </row>
    <row r="1317" spans="2:6">
      <c r="B1317" s="58"/>
      <c r="C1317" s="58"/>
      <c r="D1317" s="58"/>
      <c r="E1317" s="58"/>
      <c r="F1317" s="58"/>
    </row>
    <row r="1318" spans="2:6">
      <c r="B1318" s="58"/>
      <c r="C1318" s="58"/>
      <c r="D1318" s="58"/>
      <c r="E1318" s="58"/>
      <c r="F1318" s="58"/>
    </row>
    <row r="1319" spans="2:6">
      <c r="B1319" s="58"/>
      <c r="C1319" s="58"/>
      <c r="D1319" s="58"/>
      <c r="E1319" s="58"/>
      <c r="F1319" s="58"/>
    </row>
    <row r="1320" spans="2:6">
      <c r="B1320" s="58"/>
      <c r="C1320" s="58"/>
      <c r="D1320" s="58"/>
      <c r="E1320" s="58"/>
      <c r="F1320" s="58"/>
    </row>
    <row r="1321" spans="2:6">
      <c r="B1321" s="58"/>
      <c r="C1321" s="58"/>
      <c r="D1321" s="58"/>
      <c r="E1321" s="58"/>
      <c r="F1321" s="58"/>
    </row>
    <row r="1322" spans="2:6">
      <c r="B1322" s="58"/>
      <c r="C1322" s="58"/>
      <c r="D1322" s="58"/>
      <c r="E1322" s="58"/>
      <c r="F1322" s="58"/>
    </row>
    <row r="1323" spans="2:6">
      <c r="B1323" s="58"/>
      <c r="C1323" s="58"/>
      <c r="D1323" s="58"/>
      <c r="E1323" s="58"/>
      <c r="F1323" s="58"/>
    </row>
    <row r="1324" spans="2:6">
      <c r="B1324" s="58"/>
      <c r="C1324" s="58"/>
      <c r="D1324" s="58"/>
      <c r="E1324" s="58"/>
      <c r="F1324" s="58"/>
    </row>
    <row r="1325" spans="2:6">
      <c r="B1325" s="58"/>
      <c r="C1325" s="58"/>
      <c r="D1325" s="58"/>
      <c r="E1325" s="58"/>
      <c r="F1325" s="58"/>
    </row>
    <row r="1326" spans="2:6">
      <c r="B1326" s="58"/>
      <c r="C1326" s="58"/>
      <c r="D1326" s="58"/>
      <c r="E1326" s="58"/>
      <c r="F1326" s="58"/>
    </row>
    <row r="1327" spans="2:6">
      <c r="B1327" s="58"/>
      <c r="C1327" s="58"/>
      <c r="D1327" s="58"/>
      <c r="E1327" s="58"/>
      <c r="F1327" s="58"/>
    </row>
    <row r="1328" spans="2:6">
      <c r="B1328" s="58"/>
      <c r="C1328" s="58"/>
      <c r="D1328" s="58"/>
      <c r="E1328" s="58"/>
      <c r="F1328" s="58"/>
    </row>
    <row r="1329" spans="2:6">
      <c r="B1329" s="58"/>
      <c r="C1329" s="58"/>
      <c r="D1329" s="58"/>
      <c r="E1329" s="58"/>
      <c r="F1329" s="58"/>
    </row>
    <row r="1330" spans="2:6">
      <c r="B1330" s="58"/>
      <c r="C1330" s="58"/>
      <c r="D1330" s="58"/>
      <c r="E1330" s="58"/>
      <c r="F1330" s="58"/>
    </row>
    <row r="1331" spans="2:6">
      <c r="B1331" s="58"/>
      <c r="C1331" s="58"/>
      <c r="D1331" s="58"/>
      <c r="E1331" s="58"/>
      <c r="F1331" s="58"/>
    </row>
    <row r="1332" spans="2:6">
      <c r="B1332" s="58"/>
      <c r="C1332" s="58"/>
      <c r="D1332" s="58"/>
      <c r="E1332" s="58"/>
      <c r="F1332" s="58"/>
    </row>
    <row r="1333" spans="2:6">
      <c r="B1333" s="58"/>
      <c r="C1333" s="58"/>
      <c r="D1333" s="58"/>
      <c r="E1333" s="58"/>
      <c r="F1333" s="58"/>
    </row>
    <row r="1334" spans="2:6">
      <c r="B1334" s="58"/>
      <c r="C1334" s="58"/>
      <c r="D1334" s="58"/>
      <c r="E1334" s="58"/>
      <c r="F1334" s="58"/>
    </row>
    <row r="1335" spans="2:6">
      <c r="B1335" s="58"/>
      <c r="C1335" s="58"/>
      <c r="D1335" s="58"/>
      <c r="E1335" s="58"/>
      <c r="F1335" s="58"/>
    </row>
    <row r="1336" spans="2:6">
      <c r="B1336" s="58"/>
      <c r="C1336" s="58"/>
      <c r="D1336" s="58"/>
      <c r="E1336" s="58"/>
      <c r="F1336" s="58"/>
    </row>
    <row r="1337" spans="2:6">
      <c r="B1337" s="58"/>
      <c r="C1337" s="58"/>
      <c r="D1337" s="58"/>
      <c r="E1337" s="58"/>
      <c r="F1337" s="58"/>
    </row>
    <row r="1338" spans="2:6">
      <c r="B1338" s="58"/>
      <c r="C1338" s="58"/>
      <c r="D1338" s="58"/>
      <c r="E1338" s="58"/>
      <c r="F1338" s="58"/>
    </row>
    <row r="1339" spans="2:6">
      <c r="B1339" s="58"/>
      <c r="C1339" s="58"/>
      <c r="D1339" s="58"/>
      <c r="E1339" s="58"/>
      <c r="F1339" s="58"/>
    </row>
    <row r="1340" spans="2:6">
      <c r="B1340" s="58"/>
      <c r="C1340" s="58"/>
      <c r="D1340" s="58"/>
      <c r="E1340" s="58"/>
      <c r="F1340" s="58"/>
    </row>
    <row r="1341" spans="2:6">
      <c r="B1341" s="58"/>
      <c r="C1341" s="58"/>
      <c r="D1341" s="58"/>
      <c r="E1341" s="58"/>
      <c r="F1341" s="58"/>
    </row>
    <row r="1342" spans="2:6">
      <c r="B1342" s="58"/>
      <c r="C1342" s="58"/>
      <c r="D1342" s="58"/>
      <c r="E1342" s="58"/>
      <c r="F1342" s="58"/>
    </row>
    <row r="1343" spans="2:6">
      <c r="B1343" s="58"/>
      <c r="C1343" s="58"/>
      <c r="D1343" s="58"/>
      <c r="E1343" s="58"/>
      <c r="F1343" s="58"/>
    </row>
    <row r="1344" spans="2:6">
      <c r="B1344" s="58"/>
      <c r="C1344" s="58"/>
      <c r="D1344" s="58"/>
      <c r="E1344" s="58"/>
      <c r="F1344" s="58"/>
    </row>
    <row r="1345" spans="2:6">
      <c r="B1345" s="58"/>
      <c r="C1345" s="58"/>
      <c r="D1345" s="58"/>
      <c r="E1345" s="58"/>
      <c r="F1345" s="58"/>
    </row>
    <row r="1346" spans="2:6">
      <c r="B1346" s="58"/>
      <c r="C1346" s="58"/>
      <c r="D1346" s="58"/>
      <c r="E1346" s="58"/>
      <c r="F1346" s="58"/>
    </row>
    <row r="1347" spans="2:6">
      <c r="B1347" s="58"/>
      <c r="C1347" s="58"/>
      <c r="D1347" s="58"/>
      <c r="E1347" s="58"/>
      <c r="F1347" s="58"/>
    </row>
    <row r="1348" spans="2:6">
      <c r="B1348" s="58"/>
      <c r="C1348" s="58"/>
      <c r="D1348" s="58"/>
      <c r="E1348" s="58"/>
      <c r="F1348" s="58"/>
    </row>
    <row r="1349" spans="2:6">
      <c r="B1349" s="58"/>
      <c r="C1349" s="58"/>
      <c r="D1349" s="58"/>
      <c r="E1349" s="58"/>
      <c r="F1349" s="58"/>
    </row>
    <row r="1350" spans="2:6">
      <c r="B1350" s="58"/>
      <c r="C1350" s="58"/>
      <c r="D1350" s="58"/>
      <c r="E1350" s="58"/>
      <c r="F1350" s="58"/>
    </row>
    <row r="1351" spans="2:6">
      <c r="B1351" s="58"/>
      <c r="C1351" s="58"/>
      <c r="D1351" s="58"/>
      <c r="E1351" s="58"/>
      <c r="F1351" s="58"/>
    </row>
    <row r="1352" spans="2:6">
      <c r="B1352" s="58"/>
      <c r="C1352" s="58"/>
      <c r="D1352" s="58"/>
      <c r="E1352" s="58"/>
      <c r="F1352" s="58"/>
    </row>
    <row r="1353" spans="2:6">
      <c r="B1353" s="58"/>
      <c r="C1353" s="58"/>
      <c r="D1353" s="58"/>
      <c r="E1353" s="58"/>
      <c r="F1353" s="58"/>
    </row>
    <row r="1354" spans="2:6">
      <c r="B1354" s="58"/>
      <c r="C1354" s="58"/>
      <c r="D1354" s="58"/>
      <c r="E1354" s="58"/>
      <c r="F1354" s="58"/>
    </row>
    <row r="1355" spans="2:6">
      <c r="B1355" s="58"/>
      <c r="C1355" s="58"/>
      <c r="D1355" s="58"/>
      <c r="E1355" s="58"/>
      <c r="F1355" s="58"/>
    </row>
    <row r="1356" spans="2:6">
      <c r="B1356" s="58"/>
      <c r="C1356" s="58"/>
      <c r="D1356" s="58"/>
      <c r="E1356" s="58"/>
      <c r="F1356" s="58"/>
    </row>
    <row r="1357" spans="2:6">
      <c r="B1357" s="58"/>
      <c r="C1357" s="58"/>
      <c r="D1357" s="58"/>
      <c r="E1357" s="58"/>
      <c r="F1357" s="58"/>
    </row>
    <row r="1358" spans="2:6">
      <c r="B1358" s="58"/>
      <c r="C1358" s="58"/>
      <c r="D1358" s="58"/>
      <c r="E1358" s="58"/>
      <c r="F1358" s="58"/>
    </row>
    <row r="1359" spans="2:6">
      <c r="B1359" s="58"/>
      <c r="C1359" s="58"/>
      <c r="D1359" s="58"/>
      <c r="E1359" s="58"/>
      <c r="F1359" s="58"/>
    </row>
    <row r="1360" spans="2:6">
      <c r="B1360" s="58"/>
      <c r="C1360" s="58"/>
      <c r="D1360" s="58"/>
      <c r="E1360" s="58"/>
      <c r="F1360" s="58"/>
    </row>
    <row r="1361" spans="2:6">
      <c r="B1361" s="58"/>
      <c r="C1361" s="58"/>
      <c r="D1361" s="58"/>
      <c r="E1361" s="58"/>
      <c r="F1361" s="58"/>
    </row>
    <row r="1362" spans="2:6">
      <c r="B1362" s="58"/>
      <c r="C1362" s="58"/>
      <c r="D1362" s="58"/>
      <c r="E1362" s="58"/>
      <c r="F1362" s="58"/>
    </row>
    <row r="1363" spans="2:6">
      <c r="B1363" s="58"/>
      <c r="C1363" s="58"/>
      <c r="D1363" s="58"/>
      <c r="E1363" s="58"/>
      <c r="F1363" s="58"/>
    </row>
    <row r="1364" spans="2:6">
      <c r="B1364" s="58"/>
      <c r="C1364" s="58"/>
      <c r="D1364" s="58"/>
      <c r="E1364" s="58"/>
      <c r="F1364" s="58"/>
    </row>
    <row r="1365" spans="2:6">
      <c r="B1365" s="58"/>
      <c r="C1365" s="58"/>
      <c r="D1365" s="58"/>
      <c r="E1365" s="58"/>
      <c r="F1365" s="58"/>
    </row>
    <row r="1366" spans="2:6">
      <c r="B1366" s="58"/>
      <c r="C1366" s="58"/>
      <c r="D1366" s="58"/>
      <c r="E1366" s="58"/>
      <c r="F1366" s="58"/>
    </row>
    <row r="1367" spans="2:6">
      <c r="B1367" s="58"/>
      <c r="C1367" s="58"/>
      <c r="D1367" s="58"/>
      <c r="E1367" s="58"/>
      <c r="F1367" s="58"/>
    </row>
    <row r="1368" spans="2:6">
      <c r="B1368" s="58"/>
      <c r="C1368" s="58"/>
      <c r="D1368" s="58"/>
      <c r="E1368" s="58"/>
      <c r="F1368" s="58"/>
    </row>
    <row r="1369" spans="2:6">
      <c r="B1369" s="58"/>
      <c r="C1369" s="58"/>
      <c r="D1369" s="58"/>
      <c r="E1369" s="58"/>
      <c r="F1369" s="58"/>
    </row>
    <row r="1370" spans="2:6">
      <c r="B1370" s="58"/>
      <c r="C1370" s="58"/>
      <c r="D1370" s="58"/>
      <c r="E1370" s="58"/>
      <c r="F1370" s="58"/>
    </row>
    <row r="1371" spans="2:6">
      <c r="B1371" s="58"/>
      <c r="C1371" s="58"/>
      <c r="D1371" s="58"/>
      <c r="E1371" s="58"/>
      <c r="F1371" s="58"/>
    </row>
    <row r="1372" spans="2:6">
      <c r="B1372" s="58"/>
      <c r="C1372" s="58"/>
      <c r="D1372" s="58"/>
      <c r="E1372" s="58"/>
      <c r="F1372" s="58"/>
    </row>
    <row r="1373" spans="2:6">
      <c r="B1373" s="58"/>
      <c r="C1373" s="58"/>
      <c r="D1373" s="58"/>
      <c r="E1373" s="58"/>
      <c r="F1373" s="58"/>
    </row>
    <row r="1374" spans="2:6">
      <c r="B1374" s="58"/>
      <c r="C1374" s="58"/>
      <c r="D1374" s="58"/>
      <c r="E1374" s="58"/>
      <c r="F1374" s="58"/>
    </row>
    <row r="1375" spans="2:6">
      <c r="B1375" s="58"/>
      <c r="C1375" s="58"/>
      <c r="D1375" s="58"/>
      <c r="E1375" s="58"/>
      <c r="F1375" s="58"/>
    </row>
    <row r="1376" spans="2:6">
      <c r="B1376" s="58"/>
      <c r="C1376" s="58"/>
      <c r="D1376" s="58"/>
      <c r="E1376" s="58"/>
      <c r="F1376" s="58"/>
    </row>
    <row r="1377" spans="2:6">
      <c r="B1377" s="58"/>
      <c r="C1377" s="58"/>
      <c r="D1377" s="58"/>
      <c r="E1377" s="58"/>
      <c r="F1377" s="58"/>
    </row>
    <row r="1378" spans="2:6">
      <c r="B1378" s="58"/>
      <c r="C1378" s="58"/>
      <c r="D1378" s="58"/>
      <c r="E1378" s="58"/>
      <c r="F1378" s="58"/>
    </row>
    <row r="1379" spans="2:6">
      <c r="B1379" s="58"/>
      <c r="C1379" s="58"/>
      <c r="D1379" s="58"/>
      <c r="E1379" s="58"/>
      <c r="F1379" s="58"/>
    </row>
    <row r="1380" spans="2:6">
      <c r="B1380" s="58"/>
      <c r="C1380" s="58"/>
      <c r="D1380" s="58"/>
      <c r="E1380" s="58"/>
      <c r="F1380" s="58"/>
    </row>
    <row r="1381" spans="2:6">
      <c r="B1381" s="58"/>
      <c r="C1381" s="58"/>
      <c r="D1381" s="58"/>
      <c r="E1381" s="58"/>
      <c r="F1381" s="58"/>
    </row>
    <row r="1382" spans="2:6">
      <c r="B1382" s="58"/>
      <c r="C1382" s="58"/>
      <c r="D1382" s="58"/>
      <c r="E1382" s="58"/>
      <c r="F1382" s="58"/>
    </row>
    <row r="1383" spans="2:6">
      <c r="B1383" s="58"/>
      <c r="C1383" s="58"/>
      <c r="D1383" s="58"/>
      <c r="E1383" s="58"/>
      <c r="F1383" s="58"/>
    </row>
    <row r="1384" spans="2:6">
      <c r="B1384" s="58"/>
      <c r="C1384" s="58"/>
      <c r="D1384" s="58"/>
      <c r="E1384" s="58"/>
      <c r="F1384" s="58"/>
    </row>
    <row r="1385" spans="2:6">
      <c r="B1385" s="58"/>
      <c r="C1385" s="58"/>
      <c r="D1385" s="58"/>
      <c r="E1385" s="58"/>
      <c r="F1385" s="58"/>
    </row>
    <row r="1386" spans="2:6">
      <c r="B1386" s="58"/>
      <c r="C1386" s="58"/>
      <c r="D1386" s="58"/>
      <c r="E1386" s="58"/>
      <c r="F1386" s="58"/>
    </row>
    <row r="1387" spans="2:6">
      <c r="B1387" s="58"/>
      <c r="C1387" s="58"/>
      <c r="D1387" s="58"/>
      <c r="E1387" s="58"/>
      <c r="F1387" s="58"/>
    </row>
    <row r="1388" spans="2:6">
      <c r="B1388" s="58"/>
      <c r="C1388" s="58"/>
      <c r="D1388" s="58"/>
      <c r="E1388" s="58"/>
      <c r="F1388" s="58"/>
    </row>
    <row r="1389" spans="2:6">
      <c r="B1389" s="58"/>
      <c r="C1389" s="58"/>
      <c r="D1389" s="58"/>
      <c r="E1389" s="58"/>
      <c r="F1389" s="58"/>
    </row>
    <row r="1390" spans="2:6">
      <c r="B1390" s="58"/>
      <c r="C1390" s="58"/>
      <c r="D1390" s="58"/>
      <c r="E1390" s="58"/>
      <c r="F1390" s="58"/>
    </row>
    <row r="1391" spans="2:6">
      <c r="B1391" s="58"/>
      <c r="C1391" s="58"/>
      <c r="D1391" s="58"/>
      <c r="E1391" s="58"/>
      <c r="F1391" s="58"/>
    </row>
    <row r="1392" spans="2:6">
      <c r="B1392" s="58"/>
      <c r="C1392" s="58"/>
      <c r="D1392" s="58"/>
      <c r="E1392" s="58"/>
      <c r="F1392" s="58"/>
    </row>
    <row r="1393" spans="2:6">
      <c r="B1393" s="58"/>
      <c r="C1393" s="58"/>
      <c r="D1393" s="58"/>
      <c r="E1393" s="58"/>
      <c r="F1393" s="58"/>
    </row>
    <row r="1394" spans="2:6">
      <c r="B1394" s="58"/>
      <c r="C1394" s="58"/>
      <c r="D1394" s="58"/>
      <c r="E1394" s="58"/>
      <c r="F1394" s="58"/>
    </row>
    <row r="1395" spans="2:6">
      <c r="B1395" s="58"/>
      <c r="C1395" s="58"/>
      <c r="D1395" s="58"/>
      <c r="E1395" s="58"/>
      <c r="F1395" s="58"/>
    </row>
    <row r="1396" spans="2:6">
      <c r="B1396" s="58"/>
      <c r="C1396" s="58"/>
      <c r="D1396" s="58"/>
      <c r="E1396" s="58"/>
      <c r="F1396" s="58"/>
    </row>
    <row r="1397" spans="2:6">
      <c r="B1397" s="58"/>
      <c r="C1397" s="58"/>
      <c r="D1397" s="58"/>
      <c r="E1397" s="58"/>
      <c r="F1397" s="58"/>
    </row>
    <row r="1398" spans="2:6">
      <c r="B1398" s="58"/>
      <c r="C1398" s="58"/>
      <c r="D1398" s="58"/>
      <c r="E1398" s="58"/>
      <c r="F1398" s="58"/>
    </row>
    <row r="1399" spans="2:6">
      <c r="B1399" s="58"/>
      <c r="C1399" s="58"/>
      <c r="D1399" s="58"/>
      <c r="E1399" s="58"/>
      <c r="F1399" s="58"/>
    </row>
    <row r="1400" spans="2:6">
      <c r="B1400" s="58"/>
      <c r="C1400" s="58"/>
      <c r="D1400" s="58"/>
      <c r="E1400" s="58"/>
      <c r="F1400" s="58"/>
    </row>
    <row r="1401" spans="2:6">
      <c r="B1401" s="58"/>
      <c r="C1401" s="58"/>
      <c r="D1401" s="58"/>
      <c r="E1401" s="58"/>
      <c r="F1401" s="58"/>
    </row>
    <row r="1402" spans="2:6">
      <c r="B1402" s="58"/>
      <c r="C1402" s="58"/>
      <c r="D1402" s="58"/>
      <c r="E1402" s="58"/>
      <c r="F1402" s="58"/>
    </row>
    <row r="1403" spans="2:6">
      <c r="B1403" s="58"/>
      <c r="C1403" s="58"/>
      <c r="D1403" s="58"/>
      <c r="E1403" s="58"/>
      <c r="F1403" s="58"/>
    </row>
    <row r="1404" spans="2:6">
      <c r="B1404" s="58"/>
      <c r="C1404" s="58"/>
      <c r="D1404" s="58"/>
      <c r="E1404" s="58"/>
      <c r="F1404" s="58"/>
    </row>
    <row r="1405" spans="2:6">
      <c r="B1405" s="58"/>
      <c r="C1405" s="58"/>
      <c r="D1405" s="58"/>
      <c r="E1405" s="58"/>
      <c r="F1405" s="58"/>
    </row>
    <row r="1406" spans="2:6">
      <c r="B1406" s="58"/>
      <c r="C1406" s="58"/>
      <c r="D1406" s="58"/>
      <c r="E1406" s="58"/>
      <c r="F1406" s="58"/>
    </row>
    <row r="1407" spans="2:6">
      <c r="B1407" s="58"/>
      <c r="C1407" s="58"/>
      <c r="D1407" s="58"/>
      <c r="E1407" s="58"/>
      <c r="F1407" s="58"/>
    </row>
    <row r="1408" spans="2:6">
      <c r="B1408" s="58"/>
      <c r="C1408" s="58"/>
      <c r="D1408" s="58"/>
      <c r="E1408" s="58"/>
      <c r="F1408" s="58"/>
    </row>
    <row r="1409" spans="2:6">
      <c r="B1409" s="58"/>
      <c r="C1409" s="58"/>
      <c r="D1409" s="58"/>
      <c r="E1409" s="58"/>
      <c r="F1409" s="58"/>
    </row>
    <row r="1410" spans="2:6">
      <c r="B1410" s="58"/>
      <c r="C1410" s="58"/>
      <c r="D1410" s="58"/>
      <c r="E1410" s="58"/>
      <c r="F1410" s="58"/>
    </row>
    <row r="1411" spans="2:6">
      <c r="B1411" s="58"/>
      <c r="C1411" s="58"/>
      <c r="D1411" s="58"/>
      <c r="E1411" s="58"/>
      <c r="F1411" s="58"/>
    </row>
    <row r="1412" spans="2:6">
      <c r="B1412" s="58"/>
      <c r="C1412" s="58"/>
      <c r="D1412" s="58"/>
      <c r="E1412" s="58"/>
      <c r="F1412" s="58"/>
    </row>
    <row r="1413" spans="2:6">
      <c r="B1413" s="58"/>
      <c r="C1413" s="58"/>
      <c r="D1413" s="58"/>
      <c r="E1413" s="58"/>
      <c r="F1413" s="58"/>
    </row>
    <row r="1414" spans="2:6">
      <c r="B1414" s="58"/>
      <c r="C1414" s="58"/>
      <c r="D1414" s="58"/>
      <c r="E1414" s="58"/>
      <c r="F1414" s="58"/>
    </row>
    <row r="1415" spans="2:6">
      <c r="B1415" s="58"/>
      <c r="C1415" s="58"/>
      <c r="D1415" s="58"/>
      <c r="E1415" s="58"/>
      <c r="F1415" s="58"/>
    </row>
    <row r="1416" spans="2:6">
      <c r="B1416" s="58"/>
      <c r="C1416" s="58"/>
      <c r="D1416" s="58"/>
      <c r="E1416" s="58"/>
      <c r="F1416" s="58"/>
    </row>
    <row r="1417" spans="2:6">
      <c r="B1417" s="58"/>
      <c r="C1417" s="58"/>
      <c r="D1417" s="58"/>
      <c r="E1417" s="58"/>
      <c r="F1417" s="58"/>
    </row>
    <row r="1418" spans="2:6">
      <c r="B1418" s="58"/>
      <c r="C1418" s="58"/>
      <c r="D1418" s="58"/>
      <c r="E1418" s="58"/>
      <c r="F1418" s="58"/>
    </row>
    <row r="1419" spans="2:6">
      <c r="B1419" s="58"/>
      <c r="C1419" s="58"/>
      <c r="D1419" s="58"/>
      <c r="E1419" s="58"/>
      <c r="F1419" s="58"/>
    </row>
    <row r="1420" spans="2:6">
      <c r="B1420" s="58"/>
      <c r="C1420" s="58"/>
      <c r="D1420" s="58"/>
      <c r="E1420" s="58"/>
      <c r="F1420" s="58"/>
    </row>
    <row r="1421" spans="2:6">
      <c r="B1421" s="58"/>
      <c r="C1421" s="58"/>
      <c r="D1421" s="58"/>
      <c r="E1421" s="58"/>
      <c r="F1421" s="58"/>
    </row>
    <row r="1422" spans="2:6">
      <c r="B1422" s="58"/>
      <c r="C1422" s="58"/>
      <c r="D1422" s="58"/>
      <c r="E1422" s="58"/>
      <c r="F1422" s="58"/>
    </row>
    <row r="1423" spans="2:6">
      <c r="B1423" s="58"/>
      <c r="C1423" s="58"/>
      <c r="D1423" s="58"/>
      <c r="E1423" s="58"/>
      <c r="F1423" s="58"/>
    </row>
    <row r="1424" spans="2:6">
      <c r="B1424" s="58"/>
      <c r="C1424" s="58"/>
      <c r="D1424" s="58"/>
      <c r="E1424" s="58"/>
      <c r="F1424" s="58"/>
    </row>
    <row r="1425" spans="2:6">
      <c r="B1425" s="58"/>
      <c r="C1425" s="58"/>
      <c r="D1425" s="58"/>
      <c r="E1425" s="58"/>
      <c r="F1425" s="58"/>
    </row>
    <row r="1426" spans="2:6">
      <c r="B1426" s="58"/>
      <c r="C1426" s="58"/>
      <c r="D1426" s="58"/>
      <c r="E1426" s="58"/>
      <c r="F1426" s="58"/>
    </row>
    <row r="1427" spans="2:6">
      <c r="B1427" s="58"/>
      <c r="C1427" s="58"/>
      <c r="D1427" s="58"/>
      <c r="E1427" s="58"/>
      <c r="F1427" s="58"/>
    </row>
    <row r="1428" spans="2:6">
      <c r="B1428" s="58"/>
      <c r="C1428" s="58"/>
      <c r="D1428" s="58"/>
      <c r="E1428" s="58"/>
      <c r="F1428" s="58"/>
    </row>
    <row r="1429" spans="2:6">
      <c r="B1429" s="58"/>
      <c r="C1429" s="58"/>
      <c r="D1429" s="58"/>
      <c r="E1429" s="58"/>
      <c r="F1429" s="58"/>
    </row>
    <row r="1430" spans="2:6">
      <c r="B1430" s="58"/>
      <c r="C1430" s="58"/>
      <c r="D1430" s="58"/>
      <c r="E1430" s="58"/>
      <c r="F1430" s="58"/>
    </row>
    <row r="1431" spans="2:6">
      <c r="B1431" s="58"/>
      <c r="C1431" s="58"/>
      <c r="D1431" s="58"/>
      <c r="E1431" s="58"/>
      <c r="F1431" s="58"/>
    </row>
    <row r="1432" spans="2:6">
      <c r="B1432" s="58"/>
      <c r="C1432" s="58"/>
      <c r="D1432" s="58"/>
      <c r="E1432" s="58"/>
      <c r="F1432" s="58"/>
    </row>
    <row r="1433" spans="2:6">
      <c r="B1433" s="58"/>
      <c r="C1433" s="58"/>
      <c r="D1433" s="58"/>
      <c r="E1433" s="58"/>
      <c r="F1433" s="58"/>
    </row>
    <row r="1434" spans="2:6">
      <c r="B1434" s="58"/>
      <c r="C1434" s="58"/>
      <c r="D1434" s="58"/>
      <c r="E1434" s="58"/>
      <c r="F1434" s="58"/>
    </row>
    <row r="1435" spans="2:6">
      <c r="B1435" s="58"/>
      <c r="C1435" s="58"/>
      <c r="D1435" s="58"/>
      <c r="E1435" s="58"/>
      <c r="F1435" s="58"/>
    </row>
    <row r="1436" spans="2:6">
      <c r="B1436" s="58"/>
      <c r="C1436" s="58"/>
      <c r="D1436" s="58"/>
      <c r="E1436" s="58"/>
      <c r="F1436" s="58"/>
    </row>
    <row r="1437" spans="2:6">
      <c r="B1437" s="58"/>
      <c r="C1437" s="58"/>
      <c r="D1437" s="58"/>
      <c r="E1437" s="58"/>
      <c r="F1437" s="58"/>
    </row>
    <row r="1438" spans="2:6">
      <c r="B1438" s="58"/>
      <c r="C1438" s="58"/>
      <c r="D1438" s="58"/>
      <c r="E1438" s="58"/>
      <c r="F1438" s="58"/>
    </row>
    <row r="1439" spans="2:6">
      <c r="B1439" s="58"/>
      <c r="C1439" s="58"/>
      <c r="D1439" s="58"/>
      <c r="E1439" s="58"/>
      <c r="F1439" s="58"/>
    </row>
    <row r="1440" spans="2:6">
      <c r="B1440" s="58"/>
      <c r="C1440" s="58"/>
      <c r="D1440" s="58"/>
      <c r="E1440" s="58"/>
      <c r="F1440" s="58"/>
    </row>
    <row r="1441" spans="2:6">
      <c r="B1441" s="58"/>
      <c r="C1441" s="58"/>
      <c r="D1441" s="58"/>
      <c r="E1441" s="58"/>
      <c r="F1441" s="58"/>
    </row>
    <row r="1442" spans="2:6">
      <c r="B1442" s="58"/>
      <c r="C1442" s="58"/>
      <c r="D1442" s="58"/>
      <c r="E1442" s="58"/>
      <c r="F1442" s="58"/>
    </row>
    <row r="1443" spans="2:6">
      <c r="B1443" s="58"/>
      <c r="C1443" s="58"/>
      <c r="D1443" s="58"/>
      <c r="E1443" s="58"/>
      <c r="F1443" s="58"/>
    </row>
    <row r="1444" spans="2:6">
      <c r="B1444" s="58"/>
      <c r="C1444" s="58"/>
      <c r="D1444" s="58"/>
      <c r="E1444" s="58"/>
      <c r="F1444" s="58"/>
    </row>
    <row r="1445" spans="2:6">
      <c r="B1445" s="58"/>
      <c r="C1445" s="58"/>
      <c r="D1445" s="58"/>
      <c r="E1445" s="58"/>
      <c r="F1445" s="58"/>
    </row>
    <row r="1446" spans="2:6">
      <c r="B1446" s="58"/>
      <c r="C1446" s="58"/>
      <c r="D1446" s="58"/>
      <c r="E1446" s="58"/>
      <c r="F1446" s="58"/>
    </row>
    <row r="1447" spans="2:6">
      <c r="B1447" s="58"/>
      <c r="C1447" s="58"/>
      <c r="D1447" s="58"/>
      <c r="E1447" s="58"/>
      <c r="F1447" s="58"/>
    </row>
    <row r="1448" spans="2:6">
      <c r="B1448" s="58"/>
      <c r="C1448" s="58"/>
      <c r="D1448" s="58"/>
      <c r="E1448" s="58"/>
      <c r="F1448" s="58"/>
    </row>
    <row r="1449" spans="2:6">
      <c r="B1449" s="58"/>
      <c r="C1449" s="58"/>
      <c r="D1449" s="58"/>
      <c r="E1449" s="58"/>
      <c r="F1449" s="58"/>
    </row>
    <row r="1450" spans="2:6">
      <c r="B1450" s="58"/>
      <c r="C1450" s="58"/>
      <c r="D1450" s="58"/>
      <c r="E1450" s="58"/>
      <c r="F1450" s="58"/>
    </row>
    <row r="1451" spans="2:6">
      <c r="B1451" s="58"/>
      <c r="C1451" s="58"/>
      <c r="D1451" s="58"/>
      <c r="E1451" s="58"/>
      <c r="F1451" s="58"/>
    </row>
    <row r="1452" spans="2:6">
      <c r="B1452" s="58"/>
      <c r="C1452" s="58"/>
      <c r="D1452" s="58"/>
      <c r="E1452" s="58"/>
      <c r="F1452" s="58"/>
    </row>
    <row r="1453" spans="2:6">
      <c r="B1453" s="58"/>
      <c r="C1453" s="58"/>
      <c r="D1453" s="58"/>
      <c r="E1453" s="58"/>
      <c r="F1453" s="58"/>
    </row>
    <row r="1454" spans="2:6">
      <c r="B1454" s="58"/>
      <c r="C1454" s="58"/>
      <c r="D1454" s="58"/>
      <c r="E1454" s="58"/>
      <c r="F1454" s="58"/>
    </row>
    <row r="1455" spans="2:6">
      <c r="B1455" s="58"/>
      <c r="C1455" s="58"/>
      <c r="D1455" s="58"/>
      <c r="E1455" s="58"/>
      <c r="F1455" s="58"/>
    </row>
    <row r="1456" spans="2:6">
      <c r="B1456" s="58"/>
      <c r="C1456" s="58"/>
      <c r="D1456" s="58"/>
      <c r="E1456" s="58"/>
      <c r="F1456" s="58"/>
    </row>
    <row r="1457" spans="2:6">
      <c r="B1457" s="58"/>
      <c r="C1457" s="58"/>
      <c r="D1457" s="58"/>
      <c r="E1457" s="58"/>
      <c r="F1457" s="58"/>
    </row>
    <row r="1458" spans="2:6">
      <c r="B1458" s="58"/>
      <c r="C1458" s="58"/>
      <c r="D1458" s="58"/>
      <c r="E1458" s="58"/>
      <c r="F1458" s="58"/>
    </row>
    <row r="1459" spans="2:6">
      <c r="B1459" s="58"/>
      <c r="C1459" s="58"/>
      <c r="D1459" s="58"/>
      <c r="E1459" s="58"/>
      <c r="F1459" s="58"/>
    </row>
    <row r="1460" spans="2:6">
      <c r="B1460" s="58"/>
      <c r="C1460" s="58"/>
      <c r="D1460" s="58"/>
      <c r="E1460" s="58"/>
      <c r="F1460" s="58"/>
    </row>
    <row r="1461" spans="2:6">
      <c r="B1461" s="58"/>
      <c r="C1461" s="58"/>
      <c r="D1461" s="58"/>
      <c r="E1461" s="58"/>
      <c r="F1461" s="58"/>
    </row>
    <row r="1462" spans="2:6">
      <c r="B1462" s="58"/>
      <c r="C1462" s="58"/>
      <c r="D1462" s="58"/>
      <c r="E1462" s="58"/>
      <c r="F1462" s="58"/>
    </row>
    <row r="1463" spans="2:6">
      <c r="B1463" s="58"/>
      <c r="C1463" s="58"/>
      <c r="D1463" s="58"/>
      <c r="E1463" s="58"/>
      <c r="F1463" s="58"/>
    </row>
    <row r="1464" spans="2:6">
      <c r="B1464" s="58"/>
      <c r="C1464" s="58"/>
      <c r="D1464" s="58"/>
      <c r="E1464" s="58"/>
      <c r="F1464" s="58"/>
    </row>
    <row r="1465" spans="2:6">
      <c r="B1465" s="58"/>
      <c r="C1465" s="58"/>
      <c r="D1465" s="58"/>
      <c r="E1465" s="58"/>
      <c r="F1465" s="58"/>
    </row>
    <row r="1466" spans="2:6">
      <c r="B1466" s="58"/>
      <c r="C1466" s="58"/>
      <c r="D1466" s="58"/>
      <c r="E1466" s="58"/>
      <c r="F1466" s="58"/>
    </row>
    <row r="1467" spans="2:6">
      <c r="B1467" s="58"/>
      <c r="C1467" s="58"/>
      <c r="D1467" s="58"/>
      <c r="E1467" s="58"/>
      <c r="F1467" s="58"/>
    </row>
    <row r="1468" spans="2:6">
      <c r="B1468" s="58"/>
      <c r="C1468" s="58"/>
      <c r="D1468" s="58"/>
      <c r="E1468" s="58"/>
      <c r="F1468" s="58"/>
    </row>
    <row r="1469" spans="2:6">
      <c r="B1469" s="58"/>
      <c r="C1469" s="58"/>
      <c r="D1469" s="58"/>
      <c r="E1469" s="58"/>
      <c r="F1469" s="58"/>
    </row>
    <row r="1470" spans="2:6">
      <c r="B1470" s="58"/>
      <c r="C1470" s="58"/>
      <c r="D1470" s="58"/>
      <c r="E1470" s="58"/>
      <c r="F1470" s="58"/>
    </row>
    <row r="1471" spans="2:6">
      <c r="B1471" s="58"/>
      <c r="C1471" s="58"/>
      <c r="D1471" s="58"/>
      <c r="E1471" s="58"/>
      <c r="F1471" s="58"/>
    </row>
    <row r="1472" spans="2:6">
      <c r="B1472" s="58"/>
      <c r="C1472" s="58"/>
      <c r="D1472" s="58"/>
      <c r="E1472" s="58"/>
      <c r="F1472" s="58"/>
    </row>
    <row r="1473" spans="2:6">
      <c r="B1473" s="58"/>
      <c r="C1473" s="58"/>
      <c r="D1473" s="58"/>
      <c r="E1473" s="58"/>
      <c r="F1473" s="58"/>
    </row>
    <row r="1474" spans="2:6">
      <c r="B1474" s="58"/>
      <c r="C1474" s="58"/>
      <c r="D1474" s="58"/>
      <c r="E1474" s="58"/>
      <c r="F1474" s="58"/>
    </row>
    <row r="1475" spans="2:6">
      <c r="B1475" s="58"/>
      <c r="C1475" s="58"/>
      <c r="D1475" s="58"/>
      <c r="E1475" s="58"/>
      <c r="F1475" s="58"/>
    </row>
    <row r="1476" spans="2:6">
      <c r="B1476" s="58"/>
      <c r="C1476" s="58"/>
      <c r="D1476" s="58"/>
      <c r="E1476" s="58"/>
      <c r="F1476" s="58"/>
    </row>
    <row r="1477" spans="2:6">
      <c r="B1477" s="58"/>
      <c r="C1477" s="58"/>
      <c r="D1477" s="58"/>
      <c r="E1477" s="58"/>
      <c r="F1477" s="58"/>
    </row>
    <row r="1478" spans="2:6">
      <c r="B1478" s="58"/>
      <c r="C1478" s="58"/>
      <c r="D1478" s="58"/>
      <c r="E1478" s="58"/>
      <c r="F1478" s="58"/>
    </row>
    <row r="1479" spans="2:6">
      <c r="B1479" s="58"/>
      <c r="C1479" s="58"/>
      <c r="D1479" s="58"/>
      <c r="E1479" s="58"/>
      <c r="F1479" s="58"/>
    </row>
    <row r="1480" spans="2:6">
      <c r="B1480" s="58"/>
      <c r="C1480" s="58"/>
      <c r="D1480" s="58"/>
      <c r="E1480" s="58"/>
      <c r="F1480" s="58"/>
    </row>
    <row r="1481" spans="2:6">
      <c r="B1481" s="58"/>
      <c r="C1481" s="58"/>
      <c r="D1481" s="58"/>
      <c r="E1481" s="58"/>
      <c r="F1481" s="58"/>
    </row>
    <row r="1482" spans="2:6">
      <c r="B1482" s="58"/>
      <c r="C1482" s="58"/>
      <c r="D1482" s="58"/>
      <c r="E1482" s="58"/>
      <c r="F1482" s="58"/>
    </row>
    <row r="1483" spans="2:6">
      <c r="B1483" s="58"/>
      <c r="C1483" s="58"/>
      <c r="D1483" s="58"/>
      <c r="E1483" s="58"/>
      <c r="F1483" s="58"/>
    </row>
    <row r="1484" spans="2:6">
      <c r="B1484" s="58"/>
      <c r="C1484" s="58"/>
      <c r="D1484" s="58"/>
      <c r="E1484" s="58"/>
      <c r="F1484" s="58"/>
    </row>
    <row r="1485" spans="2:6">
      <c r="B1485" s="58"/>
      <c r="C1485" s="58"/>
      <c r="D1485" s="58"/>
      <c r="E1485" s="58"/>
      <c r="F1485" s="58"/>
    </row>
    <row r="1486" spans="2:6">
      <c r="B1486" s="58"/>
      <c r="C1486" s="58"/>
      <c r="D1486" s="58"/>
      <c r="E1486" s="58"/>
      <c r="F1486" s="58"/>
    </row>
    <row r="1487" spans="2:6">
      <c r="B1487" s="58"/>
      <c r="C1487" s="58"/>
      <c r="D1487" s="58"/>
      <c r="E1487" s="58"/>
      <c r="F1487" s="58"/>
    </row>
    <row r="1488" spans="2:6">
      <c r="B1488" s="58"/>
      <c r="C1488" s="58"/>
      <c r="D1488" s="58"/>
      <c r="E1488" s="58"/>
      <c r="F1488" s="58"/>
    </row>
    <row r="1489" spans="2:6">
      <c r="B1489" s="58"/>
      <c r="C1489" s="58"/>
      <c r="D1489" s="58"/>
      <c r="E1489" s="58"/>
      <c r="F1489" s="58"/>
    </row>
    <row r="1490" spans="2:6">
      <c r="B1490" s="58"/>
      <c r="C1490" s="58"/>
      <c r="D1490" s="58"/>
      <c r="E1490" s="58"/>
      <c r="F1490" s="58"/>
    </row>
    <row r="1491" spans="2:6">
      <c r="B1491" s="58"/>
      <c r="C1491" s="58"/>
      <c r="D1491" s="58"/>
      <c r="E1491" s="58"/>
      <c r="F1491" s="58"/>
    </row>
    <row r="1492" spans="2:6">
      <c r="B1492" s="58"/>
      <c r="C1492" s="58"/>
      <c r="D1492" s="58"/>
      <c r="E1492" s="58"/>
      <c r="F1492" s="58"/>
    </row>
    <row r="1493" spans="2:6">
      <c r="B1493" s="58"/>
      <c r="C1493" s="58"/>
      <c r="D1493" s="58"/>
      <c r="E1493" s="58"/>
      <c r="F1493" s="58"/>
    </row>
    <row r="1494" spans="2:6">
      <c r="B1494" s="58"/>
      <c r="C1494" s="58"/>
      <c r="D1494" s="58"/>
      <c r="E1494" s="58"/>
      <c r="F1494" s="58"/>
    </row>
    <row r="1495" spans="2:6">
      <c r="B1495" s="58"/>
      <c r="C1495" s="58"/>
      <c r="D1495" s="58"/>
      <c r="E1495" s="58"/>
      <c r="F1495" s="58"/>
    </row>
    <row r="1496" spans="2:6">
      <c r="B1496" s="58"/>
      <c r="C1496" s="58"/>
      <c r="D1496" s="58"/>
      <c r="E1496" s="58"/>
      <c r="F1496" s="58"/>
    </row>
    <row r="1497" spans="2:6">
      <c r="B1497" s="58"/>
      <c r="C1497" s="58"/>
      <c r="D1497" s="58"/>
      <c r="E1497" s="58"/>
      <c r="F1497" s="58"/>
    </row>
    <row r="1498" spans="2:6">
      <c r="B1498" s="58"/>
      <c r="C1498" s="58"/>
      <c r="D1498" s="58"/>
      <c r="E1498" s="58"/>
      <c r="F1498" s="58"/>
    </row>
    <row r="1499" spans="2:6">
      <c r="B1499" s="58"/>
      <c r="C1499" s="58"/>
      <c r="D1499" s="58"/>
      <c r="E1499" s="58"/>
      <c r="F1499" s="58"/>
    </row>
    <row r="1500" spans="2:6">
      <c r="B1500" s="58"/>
      <c r="C1500" s="58"/>
      <c r="D1500" s="58"/>
      <c r="E1500" s="58"/>
      <c r="F1500" s="58"/>
    </row>
    <row r="1501" spans="2:6">
      <c r="B1501" s="58"/>
      <c r="C1501" s="58"/>
      <c r="D1501" s="58"/>
      <c r="E1501" s="58"/>
      <c r="F1501" s="58"/>
    </row>
    <row r="1502" spans="2:6">
      <c r="B1502" s="58"/>
      <c r="C1502" s="58"/>
      <c r="D1502" s="58"/>
      <c r="E1502" s="58"/>
      <c r="F1502" s="58"/>
    </row>
    <row r="1503" spans="2:6">
      <c r="B1503" s="58"/>
      <c r="C1503" s="58"/>
      <c r="D1503" s="58"/>
      <c r="E1503" s="58"/>
      <c r="F1503" s="58"/>
    </row>
    <row r="1504" spans="2:6">
      <c r="B1504" s="58"/>
      <c r="C1504" s="58"/>
      <c r="D1504" s="58"/>
      <c r="E1504" s="58"/>
      <c r="F1504" s="58"/>
    </row>
    <row r="1505" spans="2:6">
      <c r="B1505" s="58"/>
      <c r="C1505" s="58"/>
      <c r="D1505" s="58"/>
      <c r="E1505" s="58"/>
      <c r="F1505" s="58"/>
    </row>
    <row r="1506" spans="2:6">
      <c r="B1506" s="58"/>
      <c r="C1506" s="58"/>
      <c r="D1506" s="58"/>
      <c r="E1506" s="58"/>
      <c r="F1506" s="58"/>
    </row>
    <row r="1507" spans="2:6">
      <c r="B1507" s="58"/>
      <c r="C1507" s="58"/>
      <c r="D1507" s="58"/>
      <c r="E1507" s="58"/>
      <c r="F1507" s="58"/>
    </row>
    <row r="1508" spans="2:6">
      <c r="B1508" s="58"/>
      <c r="C1508" s="58"/>
      <c r="D1508" s="58"/>
      <c r="E1508" s="58"/>
      <c r="F1508" s="58"/>
    </row>
    <row r="1509" spans="2:6">
      <c r="B1509" s="58"/>
      <c r="C1509" s="58"/>
      <c r="D1509" s="58"/>
      <c r="E1509" s="58"/>
      <c r="F1509" s="58"/>
    </row>
    <row r="1510" spans="2:6">
      <c r="B1510" s="58"/>
      <c r="C1510" s="58"/>
      <c r="D1510" s="58"/>
      <c r="E1510" s="58"/>
      <c r="F1510" s="58"/>
    </row>
    <row r="1511" spans="2:6">
      <c r="B1511" s="58"/>
      <c r="C1511" s="58"/>
      <c r="D1511" s="58"/>
      <c r="E1511" s="58"/>
      <c r="F1511" s="58"/>
    </row>
    <row r="1512" spans="2:6">
      <c r="B1512" s="58"/>
      <c r="C1512" s="58"/>
      <c r="D1512" s="58"/>
      <c r="E1512" s="58"/>
      <c r="F1512" s="58"/>
    </row>
    <row r="1513" spans="2:6">
      <c r="B1513" s="58"/>
      <c r="C1513" s="58"/>
      <c r="D1513" s="58"/>
      <c r="E1513" s="58"/>
      <c r="F1513" s="58"/>
    </row>
    <row r="1514" spans="2:6">
      <c r="B1514" s="58"/>
      <c r="C1514" s="58"/>
      <c r="D1514" s="58"/>
      <c r="E1514" s="58"/>
      <c r="F1514" s="58"/>
    </row>
    <row r="1515" spans="2:6">
      <c r="B1515" s="58"/>
      <c r="C1515" s="58"/>
      <c r="D1515" s="58"/>
      <c r="E1515" s="58"/>
      <c r="F1515" s="58"/>
    </row>
    <row r="1516" spans="2:6">
      <c r="B1516" s="58"/>
      <c r="C1516" s="58"/>
      <c r="D1516" s="58"/>
      <c r="E1516" s="58"/>
      <c r="F1516" s="58"/>
    </row>
    <row r="1517" spans="2:6">
      <c r="B1517" s="58"/>
      <c r="C1517" s="58"/>
      <c r="D1517" s="58"/>
      <c r="E1517" s="58"/>
      <c r="F1517" s="58"/>
    </row>
    <row r="1518" spans="2:6">
      <c r="B1518" s="58"/>
      <c r="C1518" s="58"/>
      <c r="D1518" s="58"/>
      <c r="E1518" s="58"/>
      <c r="F1518" s="58"/>
    </row>
    <row r="1519" spans="2:6">
      <c r="B1519" s="58"/>
      <c r="C1519" s="58"/>
      <c r="D1519" s="58"/>
      <c r="E1519" s="58"/>
      <c r="F1519" s="58"/>
    </row>
    <row r="1520" spans="2:6">
      <c r="B1520" s="58"/>
      <c r="C1520" s="58"/>
      <c r="D1520" s="58"/>
      <c r="E1520" s="58"/>
      <c r="F1520" s="58"/>
    </row>
    <row r="1521" spans="2:6">
      <c r="B1521" s="58"/>
      <c r="C1521" s="58"/>
      <c r="D1521" s="58"/>
      <c r="E1521" s="58"/>
      <c r="F1521" s="58"/>
    </row>
    <row r="1522" spans="2:6">
      <c r="B1522" s="58"/>
      <c r="C1522" s="58"/>
      <c r="D1522" s="58"/>
      <c r="E1522" s="58"/>
      <c r="F1522" s="58"/>
    </row>
    <row r="1523" spans="2:6">
      <c r="B1523" s="58"/>
      <c r="C1523" s="58"/>
      <c r="D1523" s="58"/>
      <c r="E1523" s="58"/>
      <c r="F1523" s="58"/>
    </row>
    <row r="1524" spans="2:6">
      <c r="B1524" s="58"/>
      <c r="C1524" s="58"/>
      <c r="D1524" s="58"/>
      <c r="E1524" s="58"/>
      <c r="F1524" s="58"/>
    </row>
    <row r="1525" spans="2:6">
      <c r="B1525" s="58"/>
      <c r="C1525" s="58"/>
      <c r="D1525" s="58"/>
      <c r="E1525" s="58"/>
      <c r="F1525" s="58"/>
    </row>
    <row r="1526" spans="2:6">
      <c r="B1526" s="58"/>
      <c r="C1526" s="58"/>
      <c r="D1526" s="58"/>
      <c r="E1526" s="58"/>
      <c r="F1526" s="58"/>
    </row>
    <row r="1527" spans="2:6">
      <c r="B1527" s="58"/>
      <c r="C1527" s="58"/>
      <c r="D1527" s="58"/>
      <c r="E1527" s="58"/>
      <c r="F1527" s="58"/>
    </row>
    <row r="1528" spans="2:6">
      <c r="B1528" s="58"/>
      <c r="C1528" s="58"/>
      <c r="D1528" s="58"/>
      <c r="E1528" s="58"/>
      <c r="F1528" s="58"/>
    </row>
    <row r="1529" spans="2:6">
      <c r="B1529" s="58"/>
      <c r="C1529" s="58"/>
      <c r="D1529" s="58"/>
      <c r="E1529" s="58"/>
      <c r="F1529" s="58"/>
    </row>
    <row r="1530" spans="2:6">
      <c r="B1530" s="58"/>
      <c r="C1530" s="58"/>
      <c r="D1530" s="58"/>
      <c r="E1530" s="58"/>
      <c r="F1530" s="58"/>
    </row>
    <row r="1531" spans="2:6">
      <c r="B1531" s="58"/>
      <c r="C1531" s="58"/>
      <c r="D1531" s="58"/>
      <c r="E1531" s="58"/>
      <c r="F1531" s="58"/>
    </row>
    <row r="1532" spans="2:6">
      <c r="B1532" s="58"/>
      <c r="C1532" s="58"/>
      <c r="D1532" s="58"/>
      <c r="E1532" s="58"/>
      <c r="F1532" s="58"/>
    </row>
    <row r="1533" spans="2:6">
      <c r="B1533" s="58"/>
      <c r="C1533" s="58"/>
      <c r="D1533" s="58"/>
      <c r="E1533" s="58"/>
      <c r="F1533" s="58"/>
    </row>
    <row r="1534" spans="2:6">
      <c r="B1534" s="58"/>
      <c r="C1534" s="58"/>
      <c r="D1534" s="58"/>
      <c r="E1534" s="58"/>
      <c r="F1534" s="58"/>
    </row>
    <row r="1535" spans="2:6">
      <c r="B1535" s="58"/>
      <c r="C1535" s="58"/>
      <c r="D1535" s="58"/>
      <c r="E1535" s="58"/>
      <c r="F1535" s="58"/>
    </row>
    <row r="1536" spans="2:6">
      <c r="B1536" s="58"/>
      <c r="C1536" s="58"/>
      <c r="D1536" s="58"/>
      <c r="E1536" s="58"/>
      <c r="F1536" s="58"/>
    </row>
    <row r="1537" spans="2:6">
      <c r="B1537" s="58"/>
      <c r="C1537" s="58"/>
      <c r="D1537" s="58"/>
      <c r="E1537" s="58"/>
      <c r="F1537" s="58"/>
    </row>
    <row r="1538" spans="2:6">
      <c r="B1538" s="58"/>
      <c r="C1538" s="58"/>
      <c r="D1538" s="58"/>
      <c r="E1538" s="58"/>
      <c r="F1538" s="58"/>
    </row>
    <row r="1539" spans="2:6">
      <c r="B1539" s="58"/>
      <c r="C1539" s="58"/>
      <c r="D1539" s="58"/>
      <c r="E1539" s="58"/>
      <c r="F1539" s="58"/>
    </row>
    <row r="1540" spans="2:6">
      <c r="B1540" s="58"/>
      <c r="C1540" s="58"/>
      <c r="D1540" s="58"/>
      <c r="E1540" s="58"/>
      <c r="F1540" s="58"/>
    </row>
    <row r="1541" spans="2:6">
      <c r="B1541" s="58"/>
      <c r="C1541" s="58"/>
      <c r="D1541" s="58"/>
      <c r="E1541" s="58"/>
      <c r="F1541" s="58"/>
    </row>
    <row r="1542" spans="2:6">
      <c r="B1542" s="58"/>
      <c r="C1542" s="58"/>
      <c r="D1542" s="58"/>
      <c r="E1542" s="58"/>
      <c r="F1542" s="58"/>
    </row>
    <row r="1543" spans="2:6">
      <c r="B1543" s="58"/>
      <c r="C1543" s="58"/>
      <c r="D1543" s="58"/>
      <c r="E1543" s="58"/>
      <c r="F1543" s="58"/>
    </row>
    <row r="1544" spans="2:6">
      <c r="B1544" s="58"/>
      <c r="C1544" s="58"/>
      <c r="D1544" s="58"/>
      <c r="E1544" s="58"/>
      <c r="F1544" s="58"/>
    </row>
    <row r="1545" spans="2:6">
      <c r="B1545" s="58"/>
      <c r="C1545" s="58"/>
      <c r="D1545" s="58"/>
      <c r="E1545" s="58"/>
      <c r="F1545" s="58"/>
    </row>
    <row r="1546" spans="2:6">
      <c r="B1546" s="58"/>
      <c r="C1546" s="58"/>
      <c r="D1546" s="58"/>
      <c r="E1546" s="58"/>
      <c r="F1546" s="58"/>
    </row>
    <row r="1547" spans="2:6">
      <c r="B1547" s="58"/>
      <c r="C1547" s="58"/>
      <c r="D1547" s="58"/>
      <c r="E1547" s="58"/>
      <c r="F1547" s="58"/>
    </row>
    <row r="1548" spans="2:6">
      <c r="B1548" s="58"/>
      <c r="C1548" s="58"/>
      <c r="D1548" s="58"/>
      <c r="E1548" s="58"/>
      <c r="F1548" s="58"/>
    </row>
    <row r="1549" spans="2:6">
      <c r="B1549" s="58"/>
      <c r="C1549" s="58"/>
      <c r="D1549" s="58"/>
      <c r="E1549" s="58"/>
      <c r="F1549" s="58"/>
    </row>
    <row r="1550" spans="2:6">
      <c r="B1550" s="58"/>
      <c r="C1550" s="58"/>
      <c r="D1550" s="58"/>
      <c r="E1550" s="58"/>
      <c r="F1550" s="58"/>
    </row>
    <row r="1551" spans="2:6">
      <c r="B1551" s="58"/>
      <c r="C1551" s="58"/>
      <c r="D1551" s="58"/>
      <c r="E1551" s="58"/>
      <c r="F1551" s="58"/>
    </row>
    <row r="1552" spans="2:6">
      <c r="B1552" s="58"/>
      <c r="C1552" s="58"/>
      <c r="D1552" s="58"/>
      <c r="E1552" s="58"/>
      <c r="F1552" s="58"/>
    </row>
    <row r="1553" spans="2:6">
      <c r="B1553" s="58"/>
      <c r="C1553" s="58"/>
      <c r="D1553" s="58"/>
      <c r="E1553" s="58"/>
      <c r="F1553" s="58"/>
    </row>
    <row r="1554" spans="2:6">
      <c r="B1554" s="58"/>
      <c r="C1554" s="58"/>
      <c r="D1554" s="58"/>
      <c r="E1554" s="58"/>
      <c r="F1554" s="58"/>
    </row>
    <row r="1555" spans="2:6">
      <c r="B1555" s="58"/>
      <c r="C1555" s="58"/>
      <c r="D1555" s="58"/>
      <c r="E1555" s="58"/>
      <c r="F1555" s="58"/>
    </row>
    <row r="1556" spans="2:6">
      <c r="B1556" s="58"/>
      <c r="C1556" s="58"/>
      <c r="D1556" s="58"/>
      <c r="E1556" s="58"/>
      <c r="F1556" s="58"/>
    </row>
    <row r="1557" spans="2:6">
      <c r="B1557" s="58"/>
      <c r="C1557" s="58"/>
      <c r="D1557" s="58"/>
      <c r="E1557" s="58"/>
      <c r="F1557" s="58"/>
    </row>
    <row r="1558" spans="2:6">
      <c r="B1558" s="58"/>
      <c r="C1558" s="58"/>
      <c r="D1558" s="58"/>
      <c r="E1558" s="58"/>
      <c r="F1558" s="58"/>
    </row>
    <row r="1559" spans="2:6">
      <c r="B1559" s="58"/>
      <c r="C1559" s="58"/>
      <c r="D1559" s="58"/>
      <c r="E1559" s="58"/>
      <c r="F1559" s="58"/>
    </row>
    <row r="1560" spans="2:6">
      <c r="B1560" s="58"/>
      <c r="C1560" s="58"/>
      <c r="D1560" s="58"/>
      <c r="E1560" s="58"/>
      <c r="F1560" s="58"/>
    </row>
    <row r="1561" spans="2:6">
      <c r="B1561" s="58"/>
      <c r="C1561" s="58"/>
      <c r="D1561" s="58"/>
      <c r="E1561" s="58"/>
      <c r="F1561" s="58"/>
    </row>
    <row r="1562" spans="2:6">
      <c r="B1562" s="58"/>
      <c r="C1562" s="58"/>
      <c r="D1562" s="58"/>
      <c r="E1562" s="58"/>
      <c r="F1562" s="58"/>
    </row>
    <row r="1563" spans="2:6">
      <c r="B1563" s="58"/>
      <c r="C1563" s="58"/>
      <c r="D1563" s="58"/>
      <c r="E1563" s="58"/>
      <c r="F1563" s="58"/>
    </row>
    <row r="1564" spans="2:6">
      <c r="B1564" s="58"/>
      <c r="C1564" s="58"/>
      <c r="D1564" s="58"/>
      <c r="E1564" s="58"/>
      <c r="F1564" s="58"/>
    </row>
    <row r="1565" spans="2:6">
      <c r="B1565" s="58"/>
      <c r="C1565" s="58"/>
      <c r="D1565" s="58"/>
      <c r="E1565" s="58"/>
      <c r="F1565" s="58"/>
    </row>
    <row r="1566" spans="2:6">
      <c r="B1566" s="58"/>
      <c r="C1566" s="58"/>
      <c r="D1566" s="58"/>
      <c r="E1566" s="58"/>
      <c r="F1566" s="58"/>
    </row>
    <row r="1567" spans="2:6">
      <c r="B1567" s="58"/>
      <c r="C1567" s="58"/>
      <c r="D1567" s="58"/>
      <c r="E1567" s="58"/>
      <c r="F1567" s="58"/>
    </row>
    <row r="1568" spans="2:6">
      <c r="B1568" s="58"/>
      <c r="C1568" s="58"/>
      <c r="D1568" s="58"/>
      <c r="E1568" s="58"/>
      <c r="F1568" s="58"/>
    </row>
    <row r="1569" spans="2:6">
      <c r="B1569" s="58"/>
      <c r="C1569" s="58"/>
      <c r="D1569" s="58"/>
      <c r="E1569" s="58"/>
      <c r="F1569" s="58"/>
    </row>
    <row r="1570" spans="2:6">
      <c r="B1570" s="58"/>
      <c r="C1570" s="58"/>
      <c r="D1570" s="58"/>
      <c r="E1570" s="58"/>
      <c r="F1570" s="58"/>
    </row>
    <row r="1571" spans="2:6">
      <c r="B1571" s="58"/>
      <c r="C1571" s="58"/>
      <c r="D1571" s="58"/>
      <c r="E1571" s="58"/>
      <c r="F1571" s="58"/>
    </row>
    <row r="1572" spans="2:6">
      <c r="B1572" s="58"/>
      <c r="C1572" s="58"/>
      <c r="D1572" s="58"/>
      <c r="E1572" s="58"/>
      <c r="F1572" s="58"/>
    </row>
    <row r="1573" spans="2:6">
      <c r="B1573" s="58"/>
      <c r="C1573" s="58"/>
      <c r="D1573" s="58"/>
      <c r="E1573" s="58"/>
      <c r="F1573" s="58"/>
    </row>
    <row r="1574" spans="2:6">
      <c r="B1574" s="58"/>
      <c r="C1574" s="58"/>
      <c r="D1574" s="58"/>
      <c r="E1574" s="58"/>
      <c r="F1574" s="58"/>
    </row>
    <row r="1575" spans="2:6">
      <c r="B1575" s="58"/>
      <c r="C1575" s="58"/>
      <c r="D1575" s="58"/>
      <c r="E1575" s="58"/>
      <c r="F1575" s="58"/>
    </row>
    <row r="1576" spans="2:6">
      <c r="B1576" s="58"/>
      <c r="C1576" s="58"/>
      <c r="D1576" s="58"/>
      <c r="E1576" s="58"/>
      <c r="F1576" s="58"/>
    </row>
    <row r="1577" spans="2:6">
      <c r="B1577" s="58"/>
      <c r="C1577" s="58"/>
      <c r="D1577" s="58"/>
      <c r="E1577" s="58"/>
      <c r="F1577" s="58"/>
    </row>
    <row r="1578" spans="2:6">
      <c r="B1578" s="58"/>
      <c r="C1578" s="58"/>
      <c r="D1578" s="58"/>
      <c r="E1578" s="58"/>
      <c r="F1578" s="58"/>
    </row>
    <row r="1579" spans="2:6">
      <c r="B1579" s="58"/>
      <c r="C1579" s="58"/>
      <c r="D1579" s="58"/>
      <c r="E1579" s="58"/>
      <c r="F1579" s="58"/>
    </row>
    <row r="1580" spans="2:6">
      <c r="B1580" s="58"/>
      <c r="C1580" s="58"/>
      <c r="D1580" s="58"/>
      <c r="E1580" s="58"/>
      <c r="F1580" s="58"/>
    </row>
    <row r="1581" spans="2:6">
      <c r="B1581" s="58"/>
      <c r="C1581" s="58"/>
      <c r="D1581" s="58"/>
      <c r="E1581" s="58"/>
      <c r="F1581" s="58"/>
    </row>
    <row r="1582" spans="2:6">
      <c r="B1582" s="58"/>
      <c r="C1582" s="58"/>
      <c r="D1582" s="58"/>
      <c r="E1582" s="58"/>
      <c r="F1582" s="58"/>
    </row>
    <row r="1583" spans="2:6">
      <c r="B1583" s="58"/>
      <c r="C1583" s="58"/>
      <c r="D1583" s="58"/>
      <c r="E1583" s="58"/>
      <c r="F1583" s="58"/>
    </row>
    <row r="1584" spans="2:6">
      <c r="B1584" s="58"/>
      <c r="C1584" s="58"/>
      <c r="D1584" s="58"/>
      <c r="E1584" s="58"/>
      <c r="F1584" s="58"/>
    </row>
    <row r="1585" spans="2:6">
      <c r="B1585" s="58"/>
      <c r="C1585" s="58"/>
      <c r="D1585" s="58"/>
      <c r="E1585" s="58"/>
      <c r="F1585" s="58"/>
    </row>
    <row r="1586" spans="2:6">
      <c r="B1586" s="58"/>
      <c r="C1586" s="58"/>
      <c r="D1586" s="58"/>
      <c r="E1586" s="58"/>
      <c r="F1586" s="58"/>
    </row>
    <row r="1587" spans="2:6">
      <c r="B1587" s="58"/>
      <c r="C1587" s="58"/>
      <c r="D1587" s="58"/>
      <c r="E1587" s="58"/>
      <c r="F1587" s="58"/>
    </row>
    <row r="1588" spans="2:6">
      <c r="B1588" s="58"/>
      <c r="C1588" s="58"/>
      <c r="D1588" s="58"/>
      <c r="E1588" s="58"/>
      <c r="F1588" s="58"/>
    </row>
    <row r="1589" spans="2:6">
      <c r="B1589" s="58"/>
      <c r="C1589" s="58"/>
      <c r="D1589" s="58"/>
      <c r="E1589" s="58"/>
      <c r="F1589" s="58"/>
    </row>
    <row r="1590" spans="2:6">
      <c r="B1590" s="58"/>
      <c r="C1590" s="58"/>
      <c r="D1590" s="58"/>
      <c r="E1590" s="58"/>
      <c r="F1590" s="58"/>
    </row>
    <row r="1591" spans="2:6">
      <c r="B1591" s="58"/>
      <c r="C1591" s="58"/>
      <c r="D1591" s="58"/>
      <c r="E1591" s="58"/>
      <c r="F1591" s="58"/>
    </row>
    <row r="1592" spans="2:6">
      <c r="B1592" s="58"/>
      <c r="C1592" s="58"/>
      <c r="D1592" s="58"/>
      <c r="E1592" s="58"/>
      <c r="F1592" s="58"/>
    </row>
    <row r="1593" spans="2:6">
      <c r="B1593" s="58"/>
      <c r="C1593" s="58"/>
      <c r="D1593" s="58"/>
      <c r="E1593" s="58"/>
      <c r="F1593" s="58"/>
    </row>
    <row r="1594" spans="2:6">
      <c r="B1594" s="58"/>
      <c r="C1594" s="58"/>
      <c r="D1594" s="58"/>
      <c r="E1594" s="58"/>
      <c r="F1594" s="58"/>
    </row>
    <row r="1595" spans="2:6">
      <c r="B1595" s="58"/>
      <c r="C1595" s="58"/>
      <c r="D1595" s="58"/>
      <c r="E1595" s="58"/>
      <c r="F1595" s="58"/>
    </row>
    <row r="1596" spans="2:6">
      <c r="B1596" s="58"/>
      <c r="C1596" s="58"/>
      <c r="D1596" s="58"/>
      <c r="E1596" s="58"/>
      <c r="F1596" s="58"/>
    </row>
    <row r="1597" spans="2:6">
      <c r="B1597" s="58"/>
      <c r="C1597" s="58"/>
      <c r="D1597" s="58"/>
      <c r="E1597" s="58"/>
      <c r="F1597" s="58"/>
    </row>
    <row r="1598" spans="2:6">
      <c r="B1598" s="58"/>
      <c r="C1598" s="58"/>
      <c r="D1598" s="58"/>
      <c r="E1598" s="58"/>
      <c r="F1598" s="58"/>
    </row>
    <row r="1599" spans="2:6">
      <c r="B1599" s="58"/>
      <c r="C1599" s="58"/>
      <c r="D1599" s="58"/>
      <c r="E1599" s="58"/>
      <c r="F1599" s="58"/>
    </row>
    <row r="1600" spans="2:6">
      <c r="B1600" s="58"/>
      <c r="C1600" s="58"/>
      <c r="D1600" s="58"/>
      <c r="E1600" s="58"/>
      <c r="F1600" s="58"/>
    </row>
    <row r="1601" spans="2:6">
      <c r="B1601" s="58"/>
      <c r="C1601" s="58"/>
      <c r="D1601" s="58"/>
      <c r="E1601" s="58"/>
      <c r="F1601" s="58"/>
    </row>
    <row r="1602" spans="2:6">
      <c r="B1602" s="58"/>
      <c r="C1602" s="58"/>
      <c r="D1602" s="58"/>
      <c r="E1602" s="58"/>
      <c r="F1602" s="58"/>
    </row>
    <row r="1603" spans="2:6">
      <c r="B1603" s="58"/>
      <c r="C1603" s="58"/>
      <c r="D1603" s="58"/>
      <c r="E1603" s="58"/>
      <c r="F1603" s="58"/>
    </row>
    <row r="1604" spans="2:6">
      <c r="B1604" s="58"/>
      <c r="C1604" s="58"/>
      <c r="D1604" s="58"/>
      <c r="E1604" s="58"/>
      <c r="F1604" s="58"/>
    </row>
    <row r="1605" spans="2:6">
      <c r="B1605" s="58"/>
      <c r="C1605" s="58"/>
      <c r="D1605" s="58"/>
      <c r="E1605" s="58"/>
      <c r="F1605" s="58"/>
    </row>
    <row r="1606" spans="2:6">
      <c r="B1606" s="58"/>
      <c r="C1606" s="58"/>
      <c r="D1606" s="58"/>
      <c r="E1606" s="58"/>
      <c r="F1606" s="58"/>
    </row>
    <row r="1607" spans="2:6">
      <c r="B1607" s="58"/>
      <c r="C1607" s="58"/>
      <c r="D1607" s="58"/>
      <c r="E1607" s="58"/>
      <c r="F1607" s="58"/>
    </row>
    <row r="1608" spans="2:6">
      <c r="B1608" s="58"/>
      <c r="C1608" s="58"/>
      <c r="D1608" s="58"/>
      <c r="E1608" s="58"/>
      <c r="F1608" s="58"/>
    </row>
    <row r="1609" spans="2:6">
      <c r="B1609" s="58"/>
      <c r="C1609" s="58"/>
      <c r="D1609" s="58"/>
      <c r="E1609" s="58"/>
      <c r="F1609" s="58"/>
    </row>
    <row r="1610" spans="2:6">
      <c r="B1610" s="58"/>
      <c r="C1610" s="58"/>
      <c r="D1610" s="58"/>
      <c r="E1610" s="58"/>
      <c r="F1610" s="58"/>
    </row>
    <row r="1611" spans="2:6">
      <c r="B1611" s="58"/>
      <c r="C1611" s="58"/>
      <c r="D1611" s="58"/>
      <c r="E1611" s="58"/>
      <c r="F1611" s="58"/>
    </row>
    <row r="1612" spans="2:6">
      <c r="B1612" s="58"/>
      <c r="C1612" s="58"/>
      <c r="D1612" s="58"/>
      <c r="E1612" s="58"/>
      <c r="F1612" s="58"/>
    </row>
    <row r="1613" spans="2:6">
      <c r="B1613" s="58"/>
      <c r="C1613" s="58"/>
      <c r="D1613" s="58"/>
      <c r="E1613" s="58"/>
      <c r="F1613" s="58"/>
    </row>
    <row r="1614" spans="2:6">
      <c r="B1614" s="58"/>
      <c r="C1614" s="58"/>
      <c r="D1614" s="58"/>
      <c r="E1614" s="58"/>
      <c r="F1614" s="58"/>
    </row>
    <row r="1615" spans="2:6">
      <c r="B1615" s="58"/>
      <c r="C1615" s="58"/>
      <c r="D1615" s="58"/>
      <c r="E1615" s="58"/>
      <c r="F1615" s="58"/>
    </row>
    <row r="1616" spans="2:6">
      <c r="B1616" s="58"/>
      <c r="C1616" s="58"/>
      <c r="D1616" s="58"/>
      <c r="E1616" s="58"/>
      <c r="F1616" s="58"/>
    </row>
    <row r="1617" spans="2:6">
      <c r="B1617" s="58"/>
      <c r="C1617" s="58"/>
      <c r="D1617" s="58"/>
      <c r="E1617" s="58"/>
      <c r="F1617" s="58"/>
    </row>
    <row r="1618" spans="2:6">
      <c r="B1618" s="58"/>
      <c r="C1618" s="58"/>
      <c r="D1618" s="58"/>
      <c r="E1618" s="58"/>
      <c r="F1618" s="58"/>
    </row>
    <row r="1619" spans="2:6">
      <c r="B1619" s="58"/>
      <c r="C1619" s="58"/>
      <c r="D1619" s="58"/>
      <c r="E1619" s="58"/>
      <c r="F1619" s="58"/>
    </row>
    <row r="1620" spans="2:6">
      <c r="B1620" s="58"/>
      <c r="C1620" s="58"/>
      <c r="D1620" s="58"/>
      <c r="E1620" s="58"/>
      <c r="F1620" s="58"/>
    </row>
    <row r="1621" spans="2:6">
      <c r="B1621" s="58"/>
      <c r="C1621" s="58"/>
      <c r="D1621" s="58"/>
      <c r="E1621" s="58"/>
      <c r="F1621" s="58"/>
    </row>
    <row r="1622" spans="2:6">
      <c r="B1622" s="58"/>
      <c r="C1622" s="58"/>
      <c r="D1622" s="58"/>
      <c r="E1622" s="58"/>
      <c r="F1622" s="58"/>
    </row>
    <row r="1623" spans="2:6">
      <c r="B1623" s="58"/>
      <c r="C1623" s="58"/>
      <c r="D1623" s="58"/>
      <c r="E1623" s="58"/>
      <c r="F1623" s="58"/>
    </row>
    <row r="1624" spans="2:6">
      <c r="B1624" s="58"/>
      <c r="C1624" s="58"/>
      <c r="D1624" s="58"/>
      <c r="E1624" s="58"/>
      <c r="F1624" s="58"/>
    </row>
    <row r="1625" spans="2:6">
      <c r="B1625" s="58"/>
      <c r="C1625" s="58"/>
      <c r="D1625" s="58"/>
      <c r="E1625" s="58"/>
      <c r="F1625" s="58"/>
    </row>
    <row r="1626" spans="2:6">
      <c r="B1626" s="58"/>
      <c r="C1626" s="58"/>
      <c r="D1626" s="58"/>
      <c r="E1626" s="58"/>
      <c r="F1626" s="58"/>
    </row>
    <row r="1627" spans="2:6">
      <c r="B1627" s="58"/>
      <c r="C1627" s="58"/>
      <c r="D1627" s="58"/>
      <c r="E1627" s="58"/>
      <c r="F1627" s="58"/>
    </row>
    <row r="1628" spans="2:6">
      <c r="B1628" s="58"/>
      <c r="C1628" s="58"/>
      <c r="D1628" s="58"/>
      <c r="E1628" s="58"/>
      <c r="F1628" s="58"/>
    </row>
    <row r="1629" spans="2:6">
      <c r="B1629" s="58"/>
      <c r="C1629" s="58"/>
      <c r="D1629" s="58"/>
      <c r="E1629" s="58"/>
      <c r="F1629" s="58"/>
    </row>
    <row r="1630" spans="2:6">
      <c r="B1630" s="58"/>
      <c r="C1630" s="58"/>
      <c r="D1630" s="58"/>
      <c r="E1630" s="58"/>
      <c r="F1630" s="58"/>
    </row>
    <row r="1631" spans="2:6">
      <c r="B1631" s="58"/>
      <c r="C1631" s="58"/>
      <c r="D1631" s="58"/>
      <c r="E1631" s="58"/>
      <c r="F1631" s="58"/>
    </row>
    <row r="1632" spans="2:6">
      <c r="B1632" s="58"/>
      <c r="C1632" s="58"/>
      <c r="D1632" s="58"/>
      <c r="E1632" s="58"/>
      <c r="F1632" s="58"/>
    </row>
    <row r="1633" spans="2:6">
      <c r="B1633" s="58"/>
      <c r="C1633" s="58"/>
      <c r="D1633" s="58"/>
      <c r="E1633" s="58"/>
      <c r="F1633" s="58"/>
    </row>
    <row r="1634" spans="2:6">
      <c r="B1634" s="58"/>
      <c r="C1634" s="58"/>
      <c r="D1634" s="58"/>
      <c r="E1634" s="58"/>
      <c r="F1634" s="58"/>
    </row>
    <row r="1635" spans="2:6">
      <c r="B1635" s="58"/>
      <c r="C1635" s="58"/>
      <c r="D1635" s="58"/>
      <c r="E1635" s="58"/>
      <c r="F1635" s="58"/>
    </row>
    <row r="1636" spans="2:6">
      <c r="B1636" s="58"/>
      <c r="C1636" s="58"/>
      <c r="D1636" s="58"/>
      <c r="E1636" s="58"/>
      <c r="F1636" s="58"/>
    </row>
    <row r="1637" spans="2:6">
      <c r="B1637" s="58"/>
      <c r="C1637" s="58"/>
      <c r="D1637" s="58"/>
      <c r="E1637" s="58"/>
      <c r="F1637" s="58"/>
    </row>
    <row r="1638" spans="2:6">
      <c r="B1638" s="58"/>
      <c r="C1638" s="58"/>
      <c r="D1638" s="58"/>
      <c r="E1638" s="58"/>
      <c r="F1638" s="58"/>
    </row>
    <row r="1639" spans="2:6">
      <c r="B1639" s="58"/>
      <c r="C1639" s="58"/>
      <c r="D1639" s="58"/>
      <c r="E1639" s="58"/>
      <c r="F1639" s="58"/>
    </row>
    <row r="1640" spans="2:6">
      <c r="B1640" s="58"/>
      <c r="C1640" s="58"/>
      <c r="D1640" s="58"/>
      <c r="E1640" s="58"/>
      <c r="F1640" s="58"/>
    </row>
    <row r="1641" spans="2:6">
      <c r="B1641" s="58"/>
      <c r="C1641" s="58"/>
      <c r="D1641" s="58"/>
      <c r="E1641" s="58"/>
      <c r="F1641" s="58"/>
    </row>
    <row r="1642" spans="2:6">
      <c r="B1642" s="58"/>
      <c r="C1642" s="58"/>
      <c r="D1642" s="58"/>
      <c r="E1642" s="58"/>
      <c r="F1642" s="58"/>
    </row>
    <row r="1643" spans="2:6">
      <c r="B1643" s="58"/>
      <c r="C1643" s="58"/>
      <c r="D1643" s="58"/>
      <c r="E1643" s="58"/>
      <c r="F1643" s="58"/>
    </row>
    <row r="1644" spans="2:6">
      <c r="B1644" s="58"/>
      <c r="C1644" s="58"/>
      <c r="D1644" s="58"/>
      <c r="E1644" s="58"/>
      <c r="F1644" s="58"/>
    </row>
    <row r="1645" spans="2:6">
      <c r="B1645" s="58"/>
      <c r="C1645" s="58"/>
      <c r="D1645" s="58"/>
      <c r="E1645" s="58"/>
      <c r="F1645" s="58"/>
    </row>
    <row r="1646" spans="2:6">
      <c r="B1646" s="58"/>
      <c r="C1646" s="58"/>
      <c r="D1646" s="58"/>
      <c r="E1646" s="58"/>
      <c r="F1646" s="58"/>
    </row>
    <row r="1647" spans="2:6">
      <c r="B1647" s="58"/>
      <c r="C1647" s="58"/>
      <c r="D1647" s="58"/>
      <c r="E1647" s="58"/>
      <c r="F1647" s="58"/>
    </row>
    <row r="1648" spans="2:6">
      <c r="B1648" s="58"/>
      <c r="C1648" s="58"/>
      <c r="D1648" s="58"/>
      <c r="E1648" s="58"/>
      <c r="F1648" s="58"/>
    </row>
    <row r="1649" spans="2:6">
      <c r="B1649" s="58"/>
      <c r="C1649" s="58"/>
      <c r="D1649" s="58"/>
      <c r="E1649" s="58"/>
      <c r="F1649" s="58"/>
    </row>
    <row r="1650" spans="2:6">
      <c r="B1650" s="58"/>
      <c r="C1650" s="58"/>
      <c r="D1650" s="58"/>
      <c r="E1650" s="58"/>
      <c r="F1650" s="58"/>
    </row>
    <row r="1651" spans="2:6">
      <c r="B1651" s="58"/>
      <c r="C1651" s="58"/>
      <c r="D1651" s="58"/>
      <c r="E1651" s="58"/>
      <c r="F1651" s="58"/>
    </row>
    <row r="1652" spans="2:6">
      <c r="B1652" s="58"/>
      <c r="C1652" s="58"/>
      <c r="D1652" s="58"/>
      <c r="E1652" s="58"/>
      <c r="F1652" s="58"/>
    </row>
    <row r="1653" spans="2:6">
      <c r="B1653" s="58"/>
      <c r="C1653" s="58"/>
      <c r="D1653" s="58"/>
      <c r="E1653" s="58"/>
      <c r="F1653" s="58"/>
    </row>
    <row r="1654" spans="2:6">
      <c r="B1654" s="58"/>
      <c r="C1654" s="58"/>
      <c r="D1654" s="58"/>
      <c r="E1654" s="58"/>
      <c r="F1654" s="58"/>
    </row>
    <row r="1655" spans="2:6">
      <c r="B1655" s="58"/>
      <c r="C1655" s="58"/>
      <c r="D1655" s="58"/>
      <c r="E1655" s="58"/>
      <c r="F1655" s="58"/>
    </row>
    <row r="1656" spans="2:6">
      <c r="B1656" s="58"/>
      <c r="C1656" s="58"/>
      <c r="D1656" s="58"/>
      <c r="E1656" s="58"/>
      <c r="F1656" s="58"/>
    </row>
    <row r="1657" spans="2:6">
      <c r="B1657" s="58"/>
      <c r="C1657" s="58"/>
      <c r="D1657" s="58"/>
      <c r="E1657" s="58"/>
      <c r="F1657" s="58"/>
    </row>
    <row r="1658" spans="2:6">
      <c r="B1658" s="58"/>
      <c r="C1658" s="58"/>
      <c r="D1658" s="58"/>
      <c r="E1658" s="58"/>
      <c r="F1658" s="58"/>
    </row>
    <row r="1659" spans="2:6">
      <c r="B1659" s="58"/>
      <c r="C1659" s="58"/>
      <c r="D1659" s="58"/>
      <c r="E1659" s="58"/>
      <c r="F1659" s="58"/>
    </row>
    <row r="1660" spans="2:6">
      <c r="B1660" s="58"/>
      <c r="C1660" s="58"/>
      <c r="D1660" s="58"/>
      <c r="E1660" s="58"/>
      <c r="F1660" s="58"/>
    </row>
    <row r="1661" spans="2:6">
      <c r="B1661" s="58"/>
      <c r="C1661" s="58"/>
      <c r="D1661" s="58"/>
      <c r="E1661" s="58"/>
      <c r="F1661" s="58"/>
    </row>
    <row r="1662" spans="2:6">
      <c r="B1662" s="58"/>
      <c r="C1662" s="58"/>
      <c r="D1662" s="58"/>
      <c r="E1662" s="58"/>
      <c r="F1662" s="58"/>
    </row>
    <row r="1663" spans="2:6">
      <c r="B1663" s="58"/>
      <c r="C1663" s="58"/>
      <c r="D1663" s="58"/>
      <c r="E1663" s="58"/>
      <c r="F1663" s="58"/>
    </row>
    <row r="1664" spans="2:6">
      <c r="B1664" s="58"/>
      <c r="C1664" s="58"/>
      <c r="D1664" s="58"/>
      <c r="E1664" s="58"/>
      <c r="F1664" s="58"/>
    </row>
    <row r="1665" spans="2:6">
      <c r="B1665" s="58"/>
      <c r="C1665" s="58"/>
      <c r="D1665" s="58"/>
      <c r="E1665" s="58"/>
      <c r="F1665" s="58"/>
    </row>
    <row r="1666" spans="2:6">
      <c r="B1666" s="58"/>
      <c r="C1666" s="58"/>
      <c r="D1666" s="58"/>
      <c r="E1666" s="58"/>
      <c r="F1666" s="58"/>
    </row>
    <row r="1667" spans="2:6">
      <c r="B1667" s="58"/>
      <c r="C1667" s="58"/>
      <c r="D1667" s="58"/>
      <c r="E1667" s="58"/>
      <c r="F1667" s="58"/>
    </row>
    <row r="1668" spans="2:6">
      <c r="B1668" s="58"/>
      <c r="C1668" s="58"/>
      <c r="D1668" s="58"/>
      <c r="E1668" s="58"/>
      <c r="F1668" s="58"/>
    </row>
    <row r="1669" spans="2:6">
      <c r="B1669" s="58"/>
      <c r="C1669" s="58"/>
      <c r="D1669" s="58"/>
      <c r="E1669" s="58"/>
      <c r="F1669" s="58"/>
    </row>
    <row r="1670" spans="2:6">
      <c r="B1670" s="58"/>
      <c r="C1670" s="58"/>
      <c r="D1670" s="58"/>
      <c r="E1670" s="58"/>
      <c r="F1670" s="58"/>
    </row>
    <row r="1671" spans="2:6">
      <c r="B1671" s="58"/>
      <c r="C1671" s="58"/>
      <c r="D1671" s="58"/>
      <c r="E1671" s="58"/>
      <c r="F1671" s="58"/>
    </row>
    <row r="1672" spans="2:6">
      <c r="B1672" s="58"/>
      <c r="C1672" s="58"/>
      <c r="D1672" s="58"/>
      <c r="E1672" s="58"/>
      <c r="F1672" s="58"/>
    </row>
    <row r="1673" spans="2:6">
      <c r="B1673" s="58"/>
      <c r="C1673" s="58"/>
      <c r="D1673" s="58"/>
      <c r="E1673" s="58"/>
      <c r="F1673" s="58"/>
    </row>
    <row r="1674" spans="2:6">
      <c r="B1674" s="58"/>
      <c r="C1674" s="58"/>
      <c r="D1674" s="58"/>
      <c r="E1674" s="58"/>
      <c r="F1674" s="58"/>
    </row>
    <row r="1675" spans="2:6">
      <c r="B1675" s="58"/>
      <c r="C1675" s="58"/>
      <c r="D1675" s="58"/>
      <c r="E1675" s="58"/>
      <c r="F1675" s="58"/>
    </row>
    <row r="1676" spans="2:6">
      <c r="B1676" s="58"/>
      <c r="C1676" s="58"/>
      <c r="D1676" s="58"/>
      <c r="E1676" s="58"/>
      <c r="F1676" s="58"/>
    </row>
    <row r="1677" spans="2:6">
      <c r="B1677" s="58"/>
      <c r="C1677" s="58"/>
      <c r="D1677" s="58"/>
      <c r="E1677" s="58"/>
      <c r="F1677" s="58"/>
    </row>
    <row r="1678" spans="2:6">
      <c r="B1678" s="58"/>
      <c r="C1678" s="58"/>
      <c r="D1678" s="58"/>
      <c r="E1678" s="58"/>
      <c r="F1678" s="58"/>
    </row>
    <row r="1679" spans="2:6">
      <c r="B1679" s="58"/>
      <c r="C1679" s="58"/>
      <c r="D1679" s="58"/>
      <c r="E1679" s="58"/>
      <c r="F1679" s="58"/>
    </row>
    <row r="1680" spans="2:6">
      <c r="B1680" s="58"/>
      <c r="C1680" s="58"/>
      <c r="D1680" s="58"/>
      <c r="E1680" s="58"/>
      <c r="F1680" s="58"/>
    </row>
    <row r="1681" spans="2:6">
      <c r="B1681" s="58"/>
      <c r="C1681" s="58"/>
      <c r="D1681" s="58"/>
      <c r="E1681" s="58"/>
      <c r="F1681" s="58"/>
    </row>
    <row r="1682" spans="2:6">
      <c r="B1682" s="58"/>
      <c r="C1682" s="58"/>
      <c r="D1682" s="58"/>
      <c r="E1682" s="58"/>
      <c r="F1682" s="58"/>
    </row>
    <row r="1683" spans="2:6">
      <c r="B1683" s="58"/>
      <c r="C1683" s="58"/>
      <c r="D1683" s="58"/>
      <c r="E1683" s="58"/>
      <c r="F1683" s="58"/>
    </row>
    <row r="1684" spans="2:6">
      <c r="B1684" s="58"/>
      <c r="C1684" s="58"/>
      <c r="D1684" s="58"/>
      <c r="E1684" s="58"/>
      <c r="F1684" s="58"/>
    </row>
    <row r="1685" spans="2:6">
      <c r="B1685" s="58"/>
      <c r="C1685" s="58"/>
      <c r="D1685" s="58"/>
      <c r="E1685" s="58"/>
      <c r="F1685" s="58"/>
    </row>
    <row r="1686" spans="2:6">
      <c r="B1686" s="58"/>
      <c r="C1686" s="58"/>
      <c r="D1686" s="58"/>
      <c r="E1686" s="58"/>
      <c r="F1686" s="58"/>
    </row>
    <row r="1687" spans="2:6">
      <c r="B1687" s="58"/>
      <c r="C1687" s="58"/>
      <c r="D1687" s="58"/>
      <c r="E1687" s="58"/>
      <c r="F1687" s="58"/>
    </row>
    <row r="1688" spans="2:6">
      <c r="B1688" s="58"/>
      <c r="C1688" s="58"/>
      <c r="D1688" s="58"/>
      <c r="E1688" s="58"/>
      <c r="F1688" s="58"/>
    </row>
    <row r="1689" spans="2:6">
      <c r="B1689" s="58"/>
      <c r="C1689" s="58"/>
      <c r="D1689" s="58"/>
      <c r="E1689" s="58"/>
      <c r="F1689" s="58"/>
    </row>
    <row r="1690" spans="2:6">
      <c r="B1690" s="58"/>
      <c r="C1690" s="58"/>
      <c r="D1690" s="58"/>
      <c r="E1690" s="58"/>
      <c r="F1690" s="58"/>
    </row>
    <row r="1691" spans="2:6">
      <c r="B1691" s="58"/>
      <c r="C1691" s="58"/>
      <c r="D1691" s="58"/>
      <c r="E1691" s="58"/>
      <c r="F1691" s="58"/>
    </row>
    <row r="1692" spans="2:6">
      <c r="B1692" s="58"/>
      <c r="C1692" s="58"/>
      <c r="D1692" s="58"/>
      <c r="E1692" s="58"/>
      <c r="F1692" s="58"/>
    </row>
    <row r="1693" spans="2:6">
      <c r="B1693" s="58"/>
      <c r="C1693" s="58"/>
      <c r="D1693" s="58"/>
      <c r="E1693" s="58"/>
      <c r="F1693" s="58"/>
    </row>
    <row r="1694" spans="2:6">
      <c r="B1694" s="58"/>
      <c r="C1694" s="58"/>
      <c r="D1694" s="58"/>
      <c r="E1694" s="58"/>
      <c r="F1694" s="58"/>
    </row>
    <row r="1695" spans="2:6">
      <c r="B1695" s="58"/>
      <c r="C1695" s="58"/>
      <c r="D1695" s="58"/>
      <c r="E1695" s="58"/>
      <c r="F1695" s="58"/>
    </row>
    <row r="1696" spans="2:6">
      <c r="B1696" s="58"/>
      <c r="C1696" s="58"/>
      <c r="D1696" s="58"/>
      <c r="E1696" s="58"/>
      <c r="F1696" s="58"/>
    </row>
    <row r="1697" spans="2:6">
      <c r="B1697" s="58"/>
      <c r="C1697" s="58"/>
      <c r="D1697" s="58"/>
      <c r="E1697" s="58"/>
      <c r="F1697" s="58"/>
    </row>
    <row r="1698" spans="2:6">
      <c r="B1698" s="58"/>
      <c r="C1698" s="58"/>
      <c r="D1698" s="58"/>
      <c r="E1698" s="58"/>
      <c r="F1698" s="58"/>
    </row>
    <row r="1699" spans="2:6">
      <c r="B1699" s="58"/>
      <c r="C1699" s="58"/>
      <c r="D1699" s="58"/>
      <c r="E1699" s="58"/>
      <c r="F1699" s="58"/>
    </row>
    <row r="1700" spans="2:6">
      <c r="B1700" s="58"/>
      <c r="C1700" s="58"/>
      <c r="D1700" s="58"/>
      <c r="E1700" s="58"/>
      <c r="F1700" s="58"/>
    </row>
    <row r="1701" spans="2:6">
      <c r="B1701" s="58"/>
      <c r="C1701" s="58"/>
      <c r="D1701" s="58"/>
      <c r="E1701" s="58"/>
      <c r="F1701" s="58"/>
    </row>
    <row r="1702" spans="2:6">
      <c r="B1702" s="58"/>
      <c r="C1702" s="58"/>
      <c r="D1702" s="58"/>
      <c r="E1702" s="58"/>
      <c r="F1702" s="58"/>
    </row>
    <row r="1703" spans="2:6">
      <c r="B1703" s="58"/>
      <c r="C1703" s="58"/>
      <c r="D1703" s="58"/>
      <c r="E1703" s="58"/>
      <c r="F1703" s="58"/>
    </row>
    <row r="1704" spans="2:6">
      <c r="B1704" s="58"/>
      <c r="C1704" s="58"/>
      <c r="D1704" s="58"/>
      <c r="E1704" s="58"/>
      <c r="F1704" s="58"/>
    </row>
    <row r="1705" spans="2:6">
      <c r="B1705" s="58"/>
      <c r="C1705" s="58"/>
      <c r="D1705" s="58"/>
      <c r="E1705" s="58"/>
      <c r="F1705" s="58"/>
    </row>
    <row r="1706" spans="2:6">
      <c r="B1706" s="58"/>
      <c r="C1706" s="58"/>
      <c r="D1706" s="58"/>
      <c r="E1706" s="58"/>
      <c r="F1706" s="58"/>
    </row>
    <row r="1707" spans="2:6">
      <c r="B1707" s="58"/>
      <c r="C1707" s="58"/>
      <c r="D1707" s="58"/>
      <c r="E1707" s="58"/>
      <c r="F1707" s="58"/>
    </row>
    <row r="1708" spans="2:6">
      <c r="B1708" s="58"/>
      <c r="C1708" s="58"/>
      <c r="D1708" s="58"/>
      <c r="E1708" s="58"/>
      <c r="F1708" s="58"/>
    </row>
    <row r="1709" spans="2:6">
      <c r="B1709" s="58"/>
      <c r="C1709" s="58"/>
      <c r="D1709" s="58"/>
      <c r="E1709" s="58"/>
      <c r="F1709" s="58"/>
    </row>
    <row r="1710" spans="2:6">
      <c r="B1710" s="58"/>
      <c r="C1710" s="58"/>
      <c r="D1710" s="58"/>
      <c r="E1710" s="58"/>
      <c r="F1710" s="58"/>
    </row>
    <row r="1711" spans="2:6">
      <c r="B1711" s="58"/>
      <c r="C1711" s="58"/>
      <c r="D1711" s="58"/>
      <c r="E1711" s="58"/>
      <c r="F1711" s="58"/>
    </row>
    <row r="1712" spans="2:6">
      <c r="B1712" s="58"/>
      <c r="C1712" s="58"/>
      <c r="D1712" s="58"/>
      <c r="E1712" s="58"/>
      <c r="F1712" s="58"/>
    </row>
    <row r="1713" spans="2:6">
      <c r="B1713" s="58"/>
      <c r="C1713" s="58"/>
      <c r="D1713" s="58"/>
      <c r="E1713" s="58"/>
      <c r="F1713" s="58"/>
    </row>
    <row r="1714" spans="2:6">
      <c r="B1714" s="58"/>
      <c r="C1714" s="58"/>
      <c r="D1714" s="58"/>
      <c r="E1714" s="58"/>
      <c r="F1714" s="58"/>
    </row>
    <row r="1715" spans="2:6">
      <c r="B1715" s="58"/>
      <c r="C1715" s="58"/>
      <c r="D1715" s="58"/>
      <c r="E1715" s="58"/>
      <c r="F1715" s="58"/>
    </row>
    <row r="1716" spans="2:6">
      <c r="B1716" s="58"/>
      <c r="C1716" s="58"/>
      <c r="D1716" s="58"/>
      <c r="E1716" s="58"/>
      <c r="F1716" s="58"/>
    </row>
    <row r="1717" spans="2:6">
      <c r="B1717" s="58"/>
      <c r="C1717" s="58"/>
      <c r="D1717" s="58"/>
      <c r="E1717" s="58"/>
      <c r="F1717" s="58"/>
    </row>
    <row r="1718" spans="2:6">
      <c r="B1718" s="58"/>
      <c r="C1718" s="58"/>
      <c r="D1718" s="58"/>
      <c r="E1718" s="58"/>
      <c r="F1718" s="58"/>
    </row>
    <row r="1719" spans="2:6">
      <c r="B1719" s="58"/>
      <c r="C1719" s="58"/>
      <c r="D1719" s="58"/>
      <c r="E1719" s="58"/>
      <c r="F1719" s="58"/>
    </row>
    <row r="1720" spans="2:6">
      <c r="B1720" s="58"/>
      <c r="C1720" s="58"/>
      <c r="D1720" s="58"/>
      <c r="E1720" s="58"/>
      <c r="F1720" s="58"/>
    </row>
    <row r="1721" spans="2:6">
      <c r="B1721" s="58"/>
      <c r="C1721" s="58"/>
      <c r="D1721" s="58"/>
      <c r="E1721" s="58"/>
      <c r="F1721" s="58"/>
    </row>
    <row r="1722" spans="2:6">
      <c r="B1722" s="58"/>
      <c r="C1722" s="58"/>
      <c r="D1722" s="58"/>
      <c r="E1722" s="58"/>
      <c r="F1722" s="58"/>
    </row>
    <row r="1723" spans="2:6">
      <c r="B1723" s="58"/>
      <c r="C1723" s="58"/>
      <c r="D1723" s="58"/>
      <c r="E1723" s="58"/>
      <c r="F1723" s="58"/>
    </row>
    <row r="1724" spans="2:6">
      <c r="B1724" s="58"/>
      <c r="C1724" s="58"/>
      <c r="D1724" s="58"/>
      <c r="E1724" s="58"/>
      <c r="F1724" s="58"/>
    </row>
    <row r="1725" spans="2:6">
      <c r="B1725" s="58"/>
      <c r="C1725" s="58"/>
      <c r="D1725" s="58"/>
      <c r="E1725" s="58"/>
      <c r="F1725" s="58"/>
    </row>
    <row r="1726" spans="2:6">
      <c r="B1726" s="58"/>
      <c r="C1726" s="58"/>
      <c r="D1726" s="58"/>
      <c r="E1726" s="58"/>
      <c r="F1726" s="58"/>
    </row>
    <row r="1727" spans="2:6">
      <c r="B1727" s="58"/>
      <c r="C1727" s="58"/>
      <c r="D1727" s="58"/>
      <c r="E1727" s="58"/>
      <c r="F1727" s="58"/>
    </row>
    <row r="1728" spans="2:6">
      <c r="B1728" s="58"/>
      <c r="C1728" s="58"/>
      <c r="D1728" s="58"/>
      <c r="E1728" s="58"/>
      <c r="F1728" s="58"/>
    </row>
    <row r="1729" spans="2:6">
      <c r="B1729" s="58"/>
      <c r="C1729" s="58"/>
      <c r="D1729" s="58"/>
      <c r="E1729" s="58"/>
      <c r="F1729" s="58"/>
    </row>
    <row r="1730" spans="2:6">
      <c r="B1730" s="58"/>
      <c r="C1730" s="58"/>
      <c r="D1730" s="58"/>
      <c r="E1730" s="58"/>
      <c r="F1730" s="58"/>
    </row>
    <row r="1731" spans="2:6">
      <c r="B1731" s="58"/>
      <c r="C1731" s="58"/>
      <c r="D1731" s="58"/>
      <c r="E1731" s="58"/>
      <c r="F1731" s="58"/>
    </row>
    <row r="1732" spans="2:6">
      <c r="B1732" s="58"/>
      <c r="C1732" s="58"/>
      <c r="D1732" s="58"/>
      <c r="E1732" s="58"/>
      <c r="F1732" s="58"/>
    </row>
    <row r="1733" spans="2:6">
      <c r="B1733" s="58"/>
      <c r="C1733" s="58"/>
      <c r="D1733" s="58"/>
      <c r="E1733" s="58"/>
      <c r="F1733" s="58"/>
    </row>
    <row r="1734" spans="2:6">
      <c r="B1734" s="58"/>
      <c r="C1734" s="58"/>
      <c r="D1734" s="58"/>
      <c r="E1734" s="58"/>
      <c r="F1734" s="58"/>
    </row>
    <row r="1735" spans="2:6">
      <c r="B1735" s="58"/>
      <c r="C1735" s="58"/>
      <c r="D1735" s="58"/>
      <c r="E1735" s="58"/>
      <c r="F1735" s="58"/>
    </row>
    <row r="1736" spans="2:6">
      <c r="B1736" s="58"/>
      <c r="C1736" s="58"/>
      <c r="D1736" s="58"/>
      <c r="E1736" s="58"/>
      <c r="F1736" s="58"/>
    </row>
    <row r="1737" spans="2:6">
      <c r="B1737" s="58"/>
      <c r="C1737" s="58"/>
      <c r="D1737" s="58"/>
      <c r="E1737" s="58"/>
      <c r="F1737" s="58"/>
    </row>
    <row r="1738" spans="2:6">
      <c r="B1738" s="58"/>
      <c r="C1738" s="58"/>
      <c r="D1738" s="58"/>
      <c r="E1738" s="58"/>
      <c r="F1738" s="58"/>
    </row>
    <row r="1739" spans="2:6">
      <c r="B1739" s="58"/>
      <c r="C1739" s="58"/>
      <c r="D1739" s="58"/>
      <c r="E1739" s="58"/>
      <c r="F1739" s="58"/>
    </row>
    <row r="1740" spans="2:6">
      <c r="B1740" s="58"/>
      <c r="C1740" s="58"/>
      <c r="D1740" s="58"/>
      <c r="E1740" s="58"/>
      <c r="F1740" s="58"/>
    </row>
    <row r="1741" spans="2:6">
      <c r="B1741" s="58"/>
      <c r="C1741" s="58"/>
      <c r="D1741" s="58"/>
      <c r="E1741" s="58"/>
      <c r="F1741" s="58"/>
    </row>
    <row r="1742" spans="2:6">
      <c r="B1742" s="58"/>
      <c r="C1742" s="58"/>
      <c r="D1742" s="58"/>
      <c r="E1742" s="58"/>
      <c r="F1742" s="58"/>
    </row>
    <row r="1743" spans="2:6">
      <c r="B1743" s="58"/>
      <c r="C1743" s="58"/>
      <c r="D1743" s="58"/>
      <c r="E1743" s="58"/>
      <c r="F1743" s="58"/>
    </row>
    <row r="1744" spans="2:6">
      <c r="B1744" s="58"/>
      <c r="C1744" s="58"/>
      <c r="D1744" s="58"/>
      <c r="E1744" s="58"/>
      <c r="F1744" s="58"/>
    </row>
    <row r="1745" spans="2:6">
      <c r="B1745" s="58"/>
      <c r="C1745" s="58"/>
      <c r="D1745" s="58"/>
      <c r="E1745" s="58"/>
      <c r="F1745" s="58"/>
    </row>
    <row r="1746" spans="2:6">
      <c r="B1746" s="58"/>
      <c r="C1746" s="58"/>
      <c r="D1746" s="58"/>
      <c r="E1746" s="58"/>
      <c r="F1746" s="58"/>
    </row>
    <row r="1747" spans="2:6">
      <c r="B1747" s="58"/>
      <c r="C1747" s="58"/>
      <c r="D1747" s="58"/>
      <c r="E1747" s="58"/>
      <c r="F1747" s="58"/>
    </row>
    <row r="1748" spans="2:6">
      <c r="B1748" s="58"/>
      <c r="C1748" s="58"/>
      <c r="D1748" s="58"/>
      <c r="E1748" s="58"/>
      <c r="F1748" s="58"/>
    </row>
    <row r="1749" spans="2:6">
      <c r="B1749" s="58"/>
      <c r="C1749" s="58"/>
      <c r="D1749" s="58"/>
      <c r="E1749" s="58"/>
      <c r="F1749" s="58"/>
    </row>
    <row r="1750" spans="2:6">
      <c r="B1750" s="58"/>
      <c r="C1750" s="58"/>
      <c r="D1750" s="58"/>
      <c r="E1750" s="58"/>
      <c r="F1750" s="58"/>
    </row>
    <row r="1751" spans="2:6">
      <c r="B1751" s="58"/>
      <c r="C1751" s="58"/>
      <c r="D1751" s="58"/>
      <c r="E1751" s="58"/>
      <c r="F1751" s="58"/>
    </row>
    <row r="1752" spans="2:6">
      <c r="B1752" s="58"/>
      <c r="C1752" s="58"/>
      <c r="D1752" s="58"/>
      <c r="E1752" s="58"/>
      <c r="F1752" s="58"/>
    </row>
    <row r="1753" spans="2:6">
      <c r="B1753" s="58"/>
      <c r="C1753" s="58"/>
      <c r="D1753" s="58"/>
      <c r="E1753" s="58"/>
      <c r="F1753" s="58"/>
    </row>
    <row r="1754" spans="2:6">
      <c r="B1754" s="58"/>
      <c r="C1754" s="58"/>
      <c r="D1754" s="58"/>
      <c r="E1754" s="58"/>
      <c r="F1754" s="58"/>
    </row>
    <row r="1755" spans="2:6">
      <c r="B1755" s="58"/>
      <c r="C1755" s="58"/>
      <c r="D1755" s="58"/>
      <c r="E1755" s="58"/>
      <c r="F1755" s="58"/>
    </row>
    <row r="1756" spans="2:6">
      <c r="B1756" s="58"/>
      <c r="C1756" s="58"/>
      <c r="D1756" s="58"/>
      <c r="E1756" s="58"/>
      <c r="F1756" s="58"/>
    </row>
    <row r="1757" spans="2:6">
      <c r="B1757" s="58"/>
      <c r="C1757" s="58"/>
      <c r="D1757" s="58"/>
      <c r="E1757" s="58"/>
      <c r="F1757" s="58"/>
    </row>
    <row r="1758" spans="2:6">
      <c r="B1758" s="58"/>
      <c r="C1758" s="58"/>
      <c r="D1758" s="58"/>
      <c r="E1758" s="58"/>
      <c r="F1758" s="58"/>
    </row>
    <row r="1759" spans="2:6">
      <c r="B1759" s="58"/>
      <c r="C1759" s="58"/>
      <c r="D1759" s="58"/>
      <c r="E1759" s="58"/>
      <c r="F1759" s="58"/>
    </row>
    <row r="1760" spans="2:6">
      <c r="B1760" s="58"/>
      <c r="C1760" s="58"/>
      <c r="D1760" s="58"/>
      <c r="E1760" s="58"/>
      <c r="F1760" s="58"/>
    </row>
    <row r="1761" spans="2:6">
      <c r="B1761" s="58"/>
      <c r="C1761" s="58"/>
      <c r="D1761" s="58"/>
      <c r="E1761" s="58"/>
      <c r="F1761" s="58"/>
    </row>
    <row r="1762" spans="2:6">
      <c r="B1762" s="58"/>
      <c r="C1762" s="58"/>
      <c r="D1762" s="58"/>
      <c r="E1762" s="58"/>
      <c r="F1762" s="58"/>
    </row>
    <row r="1763" spans="2:6">
      <c r="B1763" s="58"/>
      <c r="C1763" s="58"/>
      <c r="D1763" s="58"/>
      <c r="E1763" s="58"/>
      <c r="F1763" s="58"/>
    </row>
    <row r="1764" spans="2:6">
      <c r="B1764" s="58"/>
      <c r="C1764" s="58"/>
      <c r="D1764" s="58"/>
      <c r="E1764" s="58"/>
      <c r="F1764" s="58"/>
    </row>
    <row r="1765" spans="2:6">
      <c r="B1765" s="58"/>
      <c r="C1765" s="58"/>
      <c r="D1765" s="58"/>
      <c r="E1765" s="58"/>
      <c r="F1765" s="58"/>
    </row>
    <row r="1766" spans="2:6">
      <c r="B1766" s="58"/>
      <c r="C1766" s="58"/>
      <c r="D1766" s="58"/>
      <c r="E1766" s="58"/>
      <c r="F1766" s="58"/>
    </row>
    <row r="1767" spans="2:6">
      <c r="B1767" s="58"/>
      <c r="C1767" s="58"/>
      <c r="D1767" s="58"/>
      <c r="E1767" s="58"/>
      <c r="F1767" s="58"/>
    </row>
    <row r="1768" spans="2:6">
      <c r="B1768" s="58"/>
      <c r="C1768" s="58"/>
      <c r="D1768" s="58"/>
      <c r="E1768" s="58"/>
      <c r="F1768" s="58"/>
    </row>
    <row r="1769" spans="2:6">
      <c r="B1769" s="58"/>
      <c r="C1769" s="58"/>
      <c r="D1769" s="58"/>
      <c r="E1769" s="58"/>
      <c r="F1769" s="58"/>
    </row>
    <row r="1770" spans="2:6">
      <c r="B1770" s="58"/>
      <c r="C1770" s="58"/>
      <c r="D1770" s="58"/>
      <c r="E1770" s="58"/>
      <c r="F1770" s="58"/>
    </row>
    <row r="1771" spans="2:6">
      <c r="B1771" s="58"/>
      <c r="C1771" s="58"/>
      <c r="D1771" s="58"/>
      <c r="E1771" s="58"/>
      <c r="F1771" s="58"/>
    </row>
    <row r="1772" spans="2:6">
      <c r="B1772" s="58"/>
      <c r="C1772" s="58"/>
      <c r="D1772" s="58"/>
      <c r="E1772" s="58"/>
      <c r="F1772" s="58"/>
    </row>
    <row r="1773" spans="2:6">
      <c r="B1773" s="58"/>
      <c r="C1773" s="58"/>
      <c r="D1773" s="58"/>
      <c r="E1773" s="58"/>
      <c r="F1773" s="58"/>
    </row>
    <row r="1774" spans="2:6">
      <c r="B1774" s="58"/>
      <c r="C1774" s="58"/>
      <c r="D1774" s="58"/>
      <c r="E1774" s="58"/>
      <c r="F1774" s="58"/>
    </row>
    <row r="1775" spans="2:6">
      <c r="B1775" s="58"/>
      <c r="C1775" s="58"/>
      <c r="D1775" s="58"/>
      <c r="E1775" s="58"/>
      <c r="F1775" s="58"/>
    </row>
    <row r="1776" spans="2:6">
      <c r="B1776" s="58"/>
      <c r="C1776" s="58"/>
      <c r="D1776" s="58"/>
      <c r="E1776" s="58"/>
      <c r="F1776" s="58"/>
    </row>
    <row r="1777" spans="2:6">
      <c r="B1777" s="58"/>
      <c r="C1777" s="58"/>
      <c r="D1777" s="58"/>
      <c r="E1777" s="58"/>
      <c r="F1777" s="58"/>
    </row>
    <row r="1778" spans="2:6">
      <c r="B1778" s="58"/>
      <c r="C1778" s="58"/>
      <c r="D1778" s="58"/>
      <c r="E1778" s="58"/>
      <c r="F1778" s="58"/>
    </row>
    <row r="1779" spans="2:6">
      <c r="B1779" s="58"/>
      <c r="C1779" s="58"/>
      <c r="D1779" s="58"/>
      <c r="E1779" s="58"/>
      <c r="F1779" s="58"/>
    </row>
    <row r="1780" spans="2:6">
      <c r="B1780" s="58"/>
      <c r="C1780" s="58"/>
      <c r="D1780" s="58"/>
      <c r="E1780" s="58"/>
      <c r="F1780" s="58"/>
    </row>
    <row r="1781" spans="2:6">
      <c r="B1781" s="58"/>
      <c r="C1781" s="58"/>
      <c r="D1781" s="58"/>
      <c r="E1781" s="58"/>
      <c r="F1781" s="58"/>
    </row>
    <row r="1782" spans="2:6">
      <c r="B1782" s="58"/>
      <c r="C1782" s="58"/>
      <c r="D1782" s="58"/>
      <c r="E1782" s="58"/>
      <c r="F1782" s="58"/>
    </row>
    <row r="1783" spans="2:6">
      <c r="B1783" s="58"/>
      <c r="C1783" s="58"/>
      <c r="D1783" s="58"/>
      <c r="E1783" s="58"/>
      <c r="F1783" s="58"/>
    </row>
    <row r="1784" spans="2:6">
      <c r="B1784" s="58"/>
      <c r="C1784" s="58"/>
      <c r="D1784" s="58"/>
      <c r="E1784" s="58"/>
      <c r="F1784" s="58"/>
    </row>
    <row r="1785" spans="2:6">
      <c r="B1785" s="58"/>
      <c r="C1785" s="58"/>
      <c r="D1785" s="58"/>
      <c r="E1785" s="58"/>
      <c r="F1785" s="58"/>
    </row>
    <row r="1786" spans="2:6">
      <c r="B1786" s="58"/>
      <c r="C1786" s="58"/>
      <c r="D1786" s="58"/>
      <c r="E1786" s="58"/>
      <c r="F1786" s="58"/>
    </row>
    <row r="1787" spans="2:6">
      <c r="B1787" s="58"/>
      <c r="C1787" s="58"/>
      <c r="D1787" s="58"/>
      <c r="E1787" s="58"/>
      <c r="F1787" s="58"/>
    </row>
    <row r="1788" spans="2:6">
      <c r="B1788" s="58"/>
      <c r="C1788" s="58"/>
      <c r="D1788" s="58"/>
      <c r="E1788" s="58"/>
      <c r="F1788" s="58"/>
    </row>
    <row r="1789" spans="2:6">
      <c r="B1789" s="58"/>
      <c r="C1789" s="58"/>
      <c r="D1789" s="58"/>
      <c r="E1789" s="58"/>
      <c r="F1789" s="58"/>
    </row>
    <row r="1790" spans="2:6">
      <c r="B1790" s="58"/>
      <c r="C1790" s="58"/>
      <c r="D1790" s="58"/>
      <c r="E1790" s="58"/>
      <c r="F1790" s="58"/>
    </row>
    <row r="1791" spans="2:6">
      <c r="B1791" s="58"/>
      <c r="C1791" s="58"/>
      <c r="D1791" s="58"/>
      <c r="E1791" s="58"/>
      <c r="F1791" s="58"/>
    </row>
    <row r="1792" spans="2:6">
      <c r="B1792" s="58"/>
      <c r="C1792" s="58"/>
      <c r="D1792" s="58"/>
      <c r="E1792" s="58"/>
      <c r="F1792" s="58"/>
    </row>
    <row r="1793" spans="2:6">
      <c r="B1793" s="58"/>
      <c r="C1793" s="58"/>
      <c r="D1793" s="58"/>
      <c r="E1793" s="58"/>
      <c r="F1793" s="58"/>
    </row>
    <row r="1794" spans="2:6">
      <c r="B1794" s="58"/>
      <c r="C1794" s="58"/>
      <c r="D1794" s="58"/>
      <c r="E1794" s="58"/>
      <c r="F1794" s="58"/>
    </row>
    <row r="1795" spans="2:6">
      <c r="B1795" s="58"/>
      <c r="C1795" s="58"/>
      <c r="D1795" s="58"/>
      <c r="E1795" s="58"/>
      <c r="F1795" s="58"/>
    </row>
    <row r="1796" spans="2:6">
      <c r="B1796" s="58"/>
      <c r="C1796" s="58"/>
      <c r="D1796" s="58"/>
      <c r="E1796" s="58"/>
      <c r="F1796" s="58"/>
    </row>
    <row r="1797" spans="2:6">
      <c r="B1797" s="58"/>
      <c r="C1797" s="58"/>
      <c r="D1797" s="58"/>
      <c r="E1797" s="58"/>
      <c r="F1797" s="58"/>
    </row>
    <row r="1798" spans="2:6">
      <c r="B1798" s="58"/>
      <c r="C1798" s="58"/>
      <c r="D1798" s="58"/>
      <c r="E1798" s="58"/>
      <c r="F1798" s="58"/>
    </row>
    <row r="1799" spans="2:6">
      <c r="B1799" s="58"/>
      <c r="C1799" s="58"/>
      <c r="D1799" s="58"/>
      <c r="E1799" s="58"/>
      <c r="F1799" s="58"/>
    </row>
    <row r="1800" spans="2:6">
      <c r="B1800" s="58"/>
      <c r="C1800" s="58"/>
      <c r="D1800" s="58"/>
      <c r="E1800" s="58"/>
      <c r="F1800" s="58"/>
    </row>
    <row r="1801" spans="2:6">
      <c r="B1801" s="58"/>
      <c r="C1801" s="58"/>
      <c r="D1801" s="58"/>
      <c r="E1801" s="58"/>
      <c r="F1801" s="58"/>
    </row>
    <row r="1802" spans="2:6">
      <c r="B1802" s="58"/>
      <c r="C1802" s="58"/>
      <c r="D1802" s="58"/>
      <c r="E1802" s="58"/>
      <c r="F1802" s="58"/>
    </row>
    <row r="1803" spans="2:6">
      <c r="B1803" s="58"/>
      <c r="C1803" s="58"/>
      <c r="D1803" s="58"/>
      <c r="E1803" s="58"/>
      <c r="F1803" s="58"/>
    </row>
    <row r="1804" spans="2:6">
      <c r="B1804" s="58"/>
      <c r="C1804" s="58"/>
      <c r="D1804" s="58"/>
      <c r="E1804" s="58"/>
      <c r="F1804" s="58"/>
    </row>
    <row r="1805" spans="2:6">
      <c r="B1805" s="58"/>
      <c r="C1805" s="58"/>
      <c r="D1805" s="58"/>
      <c r="E1805" s="58"/>
      <c r="F1805" s="58"/>
    </row>
    <row r="1806" spans="2:6">
      <c r="B1806" s="58"/>
      <c r="C1806" s="58"/>
      <c r="D1806" s="58"/>
      <c r="E1806" s="58"/>
      <c r="F1806" s="58"/>
    </row>
    <row r="1807" spans="2:6">
      <c r="B1807" s="58"/>
      <c r="C1807" s="58"/>
      <c r="D1807" s="58"/>
      <c r="E1807" s="58"/>
      <c r="F1807" s="58"/>
    </row>
    <row r="1808" spans="2:6">
      <c r="B1808" s="58"/>
      <c r="C1808" s="58"/>
      <c r="D1808" s="58"/>
      <c r="E1808" s="58"/>
      <c r="F1808" s="58"/>
    </row>
    <row r="1809" spans="2:6">
      <c r="B1809" s="58"/>
      <c r="C1809" s="58"/>
      <c r="D1809" s="58"/>
      <c r="E1809" s="58"/>
      <c r="F1809" s="58"/>
    </row>
    <row r="1810" spans="2:6">
      <c r="B1810" s="58"/>
      <c r="C1810" s="58"/>
      <c r="D1810" s="58"/>
      <c r="E1810" s="58"/>
      <c r="F1810" s="58"/>
    </row>
    <row r="1811" spans="2:6">
      <c r="B1811" s="58"/>
      <c r="C1811" s="58"/>
      <c r="D1811" s="58"/>
      <c r="E1811" s="58"/>
      <c r="F1811" s="58"/>
    </row>
    <row r="1812" spans="2:6">
      <c r="B1812" s="58"/>
      <c r="C1812" s="58"/>
      <c r="D1812" s="58"/>
      <c r="E1812" s="58"/>
      <c r="F1812" s="58"/>
    </row>
    <row r="1813" spans="2:6">
      <c r="B1813" s="58"/>
      <c r="C1813" s="58"/>
      <c r="D1813" s="58"/>
      <c r="E1813" s="58"/>
      <c r="F1813" s="58"/>
    </row>
    <row r="1814" spans="2:6">
      <c r="B1814" s="58"/>
      <c r="C1814" s="58"/>
      <c r="D1814" s="58"/>
      <c r="E1814" s="58"/>
      <c r="F1814" s="58"/>
    </row>
    <row r="1815" spans="2:6">
      <c r="B1815" s="58"/>
      <c r="C1815" s="58"/>
      <c r="D1815" s="58"/>
      <c r="E1815" s="58"/>
      <c r="F1815" s="58"/>
    </row>
    <row r="1816" spans="2:6">
      <c r="B1816" s="58"/>
      <c r="C1816" s="58"/>
      <c r="D1816" s="58"/>
      <c r="E1816" s="58"/>
      <c r="F1816" s="58"/>
    </row>
    <row r="1817" spans="2:6">
      <c r="B1817" s="58"/>
      <c r="C1817" s="58"/>
      <c r="D1817" s="58"/>
      <c r="E1817" s="58"/>
      <c r="F1817" s="58"/>
    </row>
    <row r="1818" spans="2:6">
      <c r="B1818" s="58"/>
      <c r="C1818" s="58"/>
      <c r="D1818" s="58"/>
      <c r="E1818" s="58"/>
      <c r="F1818" s="58"/>
    </row>
    <row r="1819" spans="2:6">
      <c r="B1819" s="58"/>
      <c r="C1819" s="58"/>
      <c r="D1819" s="58"/>
      <c r="E1819" s="58"/>
      <c r="F1819" s="58"/>
    </row>
    <row r="1820" spans="2:6">
      <c r="B1820" s="58"/>
      <c r="C1820" s="58"/>
      <c r="D1820" s="58"/>
      <c r="E1820" s="58"/>
      <c r="F1820" s="58"/>
    </row>
    <row r="1821" spans="2:6">
      <c r="B1821" s="58"/>
      <c r="C1821" s="58"/>
      <c r="D1821" s="58"/>
      <c r="E1821" s="58"/>
      <c r="F1821" s="58"/>
    </row>
    <row r="1822" spans="2:6">
      <c r="B1822" s="58"/>
      <c r="C1822" s="58"/>
      <c r="D1822" s="58"/>
      <c r="E1822" s="58"/>
      <c r="F1822" s="58"/>
    </row>
    <row r="1823" spans="2:6">
      <c r="B1823" s="58"/>
      <c r="C1823" s="58"/>
      <c r="D1823" s="58"/>
      <c r="E1823" s="58"/>
      <c r="F1823" s="58"/>
    </row>
    <row r="1824" spans="2:6">
      <c r="B1824" s="58"/>
      <c r="C1824" s="58"/>
      <c r="D1824" s="58"/>
      <c r="E1824" s="58"/>
      <c r="F1824" s="58"/>
    </row>
    <row r="1825" spans="2:6">
      <c r="B1825" s="58"/>
      <c r="C1825" s="58"/>
      <c r="D1825" s="58"/>
      <c r="E1825" s="58"/>
      <c r="F1825" s="58"/>
    </row>
    <row r="1826" spans="2:6">
      <c r="B1826" s="58"/>
      <c r="C1826" s="58"/>
      <c r="D1826" s="58"/>
      <c r="E1826" s="58"/>
      <c r="F1826" s="58"/>
    </row>
    <row r="1827" spans="2:6">
      <c r="B1827" s="58"/>
      <c r="C1827" s="58"/>
      <c r="D1827" s="58"/>
      <c r="E1827" s="58"/>
      <c r="F1827" s="58"/>
    </row>
    <row r="1828" spans="2:6">
      <c r="B1828" s="58"/>
      <c r="C1828" s="58"/>
      <c r="D1828" s="58"/>
      <c r="E1828" s="58"/>
      <c r="F1828" s="58"/>
    </row>
    <row r="1829" spans="2:6">
      <c r="B1829" s="58"/>
      <c r="C1829" s="58"/>
      <c r="D1829" s="58"/>
      <c r="E1829" s="58"/>
      <c r="F1829" s="58"/>
    </row>
    <row r="1830" spans="2:6">
      <c r="B1830" s="58"/>
      <c r="C1830" s="58"/>
      <c r="D1830" s="58"/>
      <c r="E1830" s="58"/>
      <c r="F1830" s="58"/>
    </row>
    <row r="1831" spans="2:6">
      <c r="B1831" s="58"/>
      <c r="C1831" s="58"/>
      <c r="D1831" s="58"/>
      <c r="E1831" s="58"/>
      <c r="F1831" s="58"/>
    </row>
    <row r="1832" spans="2:6">
      <c r="B1832" s="58"/>
      <c r="C1832" s="58"/>
      <c r="D1832" s="58"/>
      <c r="E1832" s="58"/>
      <c r="F1832" s="58"/>
    </row>
    <row r="1833" spans="2:6">
      <c r="B1833" s="58"/>
      <c r="C1833" s="58"/>
      <c r="D1833" s="58"/>
      <c r="E1833" s="58"/>
      <c r="F1833" s="58"/>
    </row>
    <row r="1834" spans="2:6">
      <c r="B1834" s="58"/>
      <c r="C1834" s="58"/>
      <c r="D1834" s="58"/>
      <c r="E1834" s="58"/>
      <c r="F1834" s="58"/>
    </row>
    <row r="1835" spans="2:6">
      <c r="B1835" s="58"/>
      <c r="C1835" s="58"/>
      <c r="D1835" s="58"/>
      <c r="E1835" s="58"/>
      <c r="F1835" s="58"/>
    </row>
    <row r="1836" spans="2:6">
      <c r="B1836" s="58"/>
      <c r="C1836" s="58"/>
      <c r="D1836" s="58"/>
      <c r="E1836" s="58"/>
      <c r="F1836" s="58"/>
    </row>
    <row r="1837" spans="2:6">
      <c r="B1837" s="58"/>
      <c r="C1837" s="58"/>
      <c r="D1837" s="58"/>
      <c r="E1837" s="58"/>
      <c r="F1837" s="58"/>
    </row>
    <row r="1838" spans="2:6">
      <c r="B1838" s="58"/>
      <c r="C1838" s="58"/>
      <c r="D1838" s="58"/>
      <c r="E1838" s="58"/>
      <c r="F1838" s="58"/>
    </row>
    <row r="1839" spans="2:6">
      <c r="B1839" s="58"/>
      <c r="C1839" s="58"/>
      <c r="D1839" s="58"/>
      <c r="E1839" s="58"/>
      <c r="F1839" s="58"/>
    </row>
    <row r="1840" spans="2:6">
      <c r="B1840" s="58"/>
      <c r="C1840" s="58"/>
      <c r="D1840" s="58"/>
      <c r="E1840" s="58"/>
      <c r="F1840" s="58"/>
    </row>
    <row r="1841" spans="2:6">
      <c r="B1841" s="58"/>
      <c r="C1841" s="58"/>
      <c r="D1841" s="58"/>
      <c r="E1841" s="58"/>
      <c r="F1841" s="58"/>
    </row>
    <row r="1842" spans="2:6">
      <c r="B1842" s="58"/>
      <c r="C1842" s="58"/>
      <c r="D1842" s="58"/>
      <c r="E1842" s="58"/>
      <c r="F1842" s="58"/>
    </row>
    <row r="1843" spans="2:6">
      <c r="B1843" s="58"/>
      <c r="C1843" s="58"/>
      <c r="D1843" s="58"/>
      <c r="E1843" s="58"/>
      <c r="F1843" s="58"/>
    </row>
    <row r="1844" spans="2:6">
      <c r="B1844" s="58"/>
      <c r="C1844" s="58"/>
      <c r="D1844" s="58"/>
      <c r="E1844" s="58"/>
      <c r="F1844" s="58"/>
    </row>
    <row r="1845" spans="2:6">
      <c r="B1845" s="58"/>
      <c r="C1845" s="58"/>
      <c r="D1845" s="58"/>
      <c r="E1845" s="58"/>
      <c r="F1845" s="58"/>
    </row>
    <row r="1846" spans="2:6">
      <c r="B1846" s="58"/>
      <c r="C1846" s="58"/>
      <c r="D1846" s="58"/>
      <c r="E1846" s="58"/>
      <c r="F1846" s="58"/>
    </row>
    <row r="1847" spans="2:6">
      <c r="B1847" s="58"/>
      <c r="C1847" s="58"/>
      <c r="D1847" s="58"/>
      <c r="E1847" s="58"/>
      <c r="F1847" s="58"/>
    </row>
    <row r="1848" spans="2:6">
      <c r="B1848" s="58"/>
      <c r="C1848" s="58"/>
      <c r="D1848" s="58"/>
      <c r="E1848" s="58"/>
      <c r="F1848" s="58"/>
    </row>
    <row r="1849" spans="2:6">
      <c r="B1849" s="58"/>
      <c r="C1849" s="58"/>
      <c r="D1849" s="58"/>
      <c r="E1849" s="58"/>
      <c r="F1849" s="58"/>
    </row>
    <row r="1850" spans="2:6">
      <c r="B1850" s="58"/>
      <c r="C1850" s="58"/>
      <c r="D1850" s="58"/>
      <c r="E1850" s="58"/>
      <c r="F1850" s="58"/>
    </row>
    <row r="1851" spans="2:6">
      <c r="B1851" s="58"/>
      <c r="C1851" s="58"/>
      <c r="D1851" s="58"/>
      <c r="E1851" s="58"/>
      <c r="F1851" s="58"/>
    </row>
    <row r="1852" spans="2:6">
      <c r="B1852" s="58"/>
      <c r="C1852" s="58"/>
      <c r="D1852" s="58"/>
      <c r="E1852" s="58"/>
      <c r="F1852" s="58"/>
    </row>
    <row r="1853" spans="2:6">
      <c r="B1853" s="58"/>
      <c r="C1853" s="58"/>
      <c r="D1853" s="58"/>
      <c r="E1853" s="58"/>
      <c r="F1853" s="58"/>
    </row>
    <row r="1854" spans="2:6">
      <c r="B1854" s="58"/>
      <c r="C1854" s="58"/>
      <c r="D1854" s="58"/>
      <c r="E1854" s="58"/>
      <c r="F1854" s="58"/>
    </row>
    <row r="1855" spans="2:6">
      <c r="B1855" s="58"/>
      <c r="C1855" s="58"/>
      <c r="D1855" s="58"/>
      <c r="E1855" s="58"/>
      <c r="F1855" s="58"/>
    </row>
    <row r="1856" spans="2:6">
      <c r="B1856" s="58"/>
      <c r="C1856" s="58"/>
      <c r="D1856" s="58"/>
      <c r="E1856" s="58"/>
      <c r="F1856" s="58"/>
    </row>
    <row r="1857" spans="2:6">
      <c r="B1857" s="58"/>
      <c r="C1857" s="58"/>
      <c r="D1857" s="58"/>
      <c r="E1857" s="58"/>
      <c r="F1857" s="58"/>
    </row>
    <row r="1858" spans="2:6">
      <c r="B1858" s="58"/>
      <c r="C1858" s="58"/>
      <c r="D1858" s="58"/>
      <c r="E1858" s="58"/>
      <c r="F1858" s="58"/>
    </row>
    <row r="1859" spans="2:6">
      <c r="B1859" s="58"/>
      <c r="C1859" s="58"/>
      <c r="D1859" s="58"/>
      <c r="E1859" s="58"/>
      <c r="F1859" s="58"/>
    </row>
    <row r="1860" spans="2:6">
      <c r="B1860" s="58"/>
      <c r="C1860" s="58"/>
      <c r="D1860" s="58"/>
      <c r="E1860" s="58"/>
      <c r="F1860" s="58"/>
    </row>
    <row r="1861" spans="2:6">
      <c r="B1861" s="58"/>
      <c r="C1861" s="58"/>
      <c r="D1861" s="58"/>
      <c r="E1861" s="58"/>
      <c r="F1861" s="58"/>
    </row>
    <row r="1862" spans="2:6">
      <c r="B1862" s="58"/>
      <c r="C1862" s="58"/>
      <c r="D1862" s="58"/>
      <c r="E1862" s="58"/>
      <c r="F1862" s="58"/>
    </row>
    <row r="1863" spans="2:6">
      <c r="B1863" s="58"/>
      <c r="C1863" s="58"/>
      <c r="D1863" s="58"/>
      <c r="E1863" s="58"/>
      <c r="F1863" s="58"/>
    </row>
    <row r="1864" spans="2:6">
      <c r="B1864" s="58"/>
      <c r="C1864" s="58"/>
      <c r="D1864" s="58"/>
      <c r="E1864" s="58"/>
      <c r="F1864" s="58"/>
    </row>
    <row r="1865" spans="2:6">
      <c r="B1865" s="58"/>
      <c r="C1865" s="58"/>
      <c r="D1865" s="58"/>
      <c r="E1865" s="58"/>
      <c r="F1865" s="58"/>
    </row>
    <row r="1866" spans="2:6">
      <c r="B1866" s="58"/>
      <c r="C1866" s="58"/>
      <c r="D1866" s="58"/>
      <c r="E1866" s="58"/>
      <c r="F1866" s="58"/>
    </row>
    <row r="1867" spans="2:6">
      <c r="B1867" s="58"/>
      <c r="C1867" s="58"/>
      <c r="D1867" s="58"/>
      <c r="E1867" s="58"/>
      <c r="F1867" s="58"/>
    </row>
    <row r="1868" spans="2:6">
      <c r="B1868" s="58"/>
      <c r="C1868" s="58"/>
      <c r="D1868" s="58"/>
      <c r="E1868" s="58"/>
      <c r="F1868" s="58"/>
    </row>
    <row r="1869" spans="2:6">
      <c r="B1869" s="58"/>
      <c r="C1869" s="58"/>
      <c r="D1869" s="58"/>
      <c r="E1869" s="58"/>
      <c r="F1869" s="58"/>
    </row>
    <row r="1870" spans="2:6">
      <c r="B1870" s="58"/>
      <c r="C1870" s="58"/>
      <c r="D1870" s="58"/>
      <c r="E1870" s="58"/>
      <c r="F1870" s="58"/>
    </row>
    <row r="1871" spans="2:6">
      <c r="B1871" s="58"/>
      <c r="C1871" s="58"/>
      <c r="D1871" s="58"/>
      <c r="E1871" s="58"/>
      <c r="F1871" s="58"/>
    </row>
    <row r="1872" spans="2:6">
      <c r="B1872" s="58"/>
      <c r="C1872" s="58"/>
      <c r="D1872" s="58"/>
      <c r="E1872" s="58"/>
      <c r="F1872" s="58"/>
    </row>
    <row r="1873" spans="2:6">
      <c r="B1873" s="58"/>
      <c r="C1873" s="58"/>
      <c r="D1873" s="58"/>
      <c r="E1873" s="58"/>
      <c r="F1873" s="58"/>
    </row>
    <row r="1874" spans="2:6">
      <c r="B1874" s="58"/>
      <c r="C1874" s="58"/>
      <c r="D1874" s="58"/>
      <c r="E1874" s="58"/>
      <c r="F1874" s="58"/>
    </row>
    <row r="1875" spans="2:6">
      <c r="B1875" s="58"/>
      <c r="C1875" s="58"/>
      <c r="D1875" s="58"/>
      <c r="E1875" s="58"/>
      <c r="F1875" s="58"/>
    </row>
    <row r="1876" spans="2:6">
      <c r="B1876" s="58"/>
      <c r="C1876" s="58"/>
      <c r="D1876" s="58"/>
      <c r="E1876" s="58"/>
      <c r="F1876" s="58"/>
    </row>
    <row r="1877" spans="2:6">
      <c r="B1877" s="58"/>
      <c r="C1877" s="58"/>
      <c r="D1877" s="58"/>
      <c r="E1877" s="58"/>
      <c r="F1877" s="58"/>
    </row>
    <row r="1878" spans="2:6">
      <c r="B1878" s="58"/>
      <c r="C1878" s="58"/>
      <c r="D1878" s="58"/>
      <c r="E1878" s="58"/>
      <c r="F1878" s="58"/>
    </row>
    <row r="1879" spans="2:6">
      <c r="B1879" s="58"/>
      <c r="C1879" s="58"/>
      <c r="D1879" s="58"/>
      <c r="E1879" s="58"/>
      <c r="F1879" s="58"/>
    </row>
    <row r="1880" spans="2:6">
      <c r="B1880" s="58"/>
      <c r="C1880" s="58"/>
      <c r="D1880" s="58"/>
      <c r="E1880" s="58"/>
      <c r="F1880" s="58"/>
    </row>
    <row r="1881" spans="2:6">
      <c r="B1881" s="58"/>
      <c r="C1881" s="58"/>
      <c r="D1881" s="58"/>
      <c r="E1881" s="58"/>
      <c r="F1881" s="58"/>
    </row>
    <row r="1882" spans="2:6">
      <c r="B1882" s="58"/>
      <c r="C1882" s="58"/>
      <c r="D1882" s="58"/>
      <c r="E1882" s="58"/>
      <c r="F1882" s="58"/>
    </row>
    <row r="1883" spans="2:6">
      <c r="B1883" s="58"/>
      <c r="C1883" s="58"/>
      <c r="D1883" s="58"/>
      <c r="E1883" s="58"/>
      <c r="F1883" s="58"/>
    </row>
    <row r="1884" spans="2:6">
      <c r="B1884" s="58"/>
      <c r="C1884" s="58"/>
      <c r="D1884" s="58"/>
      <c r="E1884" s="58"/>
      <c r="F1884" s="58"/>
    </row>
    <row r="1885" spans="2:6">
      <c r="B1885" s="58"/>
      <c r="C1885" s="58"/>
      <c r="D1885" s="58"/>
      <c r="E1885" s="58"/>
      <c r="F1885" s="58"/>
    </row>
    <row r="1886" spans="2:6">
      <c r="B1886" s="58"/>
      <c r="C1886" s="58"/>
      <c r="D1886" s="58"/>
      <c r="E1886" s="58"/>
      <c r="F1886" s="58"/>
    </row>
    <row r="1887" spans="2:6">
      <c r="B1887" s="58"/>
      <c r="C1887" s="58"/>
      <c r="D1887" s="58"/>
      <c r="E1887" s="58"/>
      <c r="F1887" s="58"/>
    </row>
    <row r="1888" spans="2:6">
      <c r="B1888" s="58"/>
      <c r="C1888" s="58"/>
      <c r="D1888" s="58"/>
      <c r="E1888" s="58"/>
      <c r="F1888" s="58"/>
    </row>
    <row r="1889" spans="2:6">
      <c r="B1889" s="58"/>
      <c r="C1889" s="58"/>
      <c r="D1889" s="58"/>
      <c r="E1889" s="58"/>
      <c r="F1889" s="58"/>
    </row>
    <row r="1890" spans="2:6">
      <c r="B1890" s="58"/>
      <c r="C1890" s="58"/>
      <c r="D1890" s="58"/>
      <c r="E1890" s="58"/>
      <c r="F1890" s="58"/>
    </row>
    <row r="1891" spans="2:6">
      <c r="B1891" s="58"/>
      <c r="C1891" s="58"/>
      <c r="D1891" s="58"/>
      <c r="E1891" s="58"/>
      <c r="F1891" s="58"/>
    </row>
    <row r="1892" spans="2:6">
      <c r="B1892" s="58"/>
      <c r="C1892" s="58"/>
      <c r="D1892" s="58"/>
      <c r="E1892" s="58"/>
      <c r="F1892" s="58"/>
    </row>
    <row r="1893" spans="2:6">
      <c r="B1893" s="58"/>
      <c r="C1893" s="58"/>
      <c r="D1893" s="58"/>
      <c r="E1893" s="58"/>
      <c r="F1893" s="58"/>
    </row>
    <row r="1894" spans="2:6">
      <c r="B1894" s="58"/>
      <c r="C1894" s="58"/>
      <c r="D1894" s="58"/>
      <c r="E1894" s="58"/>
      <c r="F1894" s="58"/>
    </row>
    <row r="1895" spans="2:6">
      <c r="B1895" s="58"/>
      <c r="C1895" s="58"/>
      <c r="D1895" s="58"/>
      <c r="E1895" s="58"/>
      <c r="F1895" s="58"/>
    </row>
    <row r="1896" spans="2:6">
      <c r="B1896" s="58"/>
      <c r="C1896" s="58"/>
      <c r="D1896" s="58"/>
      <c r="E1896" s="58"/>
      <c r="F1896" s="58"/>
    </row>
    <row r="1897" spans="2:6">
      <c r="B1897" s="58"/>
      <c r="C1897" s="58"/>
      <c r="D1897" s="58"/>
      <c r="E1897" s="58"/>
      <c r="F1897" s="58"/>
    </row>
    <row r="1898" spans="2:6">
      <c r="B1898" s="58"/>
      <c r="C1898" s="58"/>
      <c r="D1898" s="58"/>
      <c r="E1898" s="58"/>
      <c r="F1898" s="58"/>
    </row>
    <row r="1899" spans="2:6">
      <c r="B1899" s="58"/>
      <c r="C1899" s="58"/>
      <c r="D1899" s="58"/>
      <c r="E1899" s="58"/>
      <c r="F1899" s="58"/>
    </row>
    <row r="1900" spans="2:6">
      <c r="B1900" s="58"/>
      <c r="C1900" s="58"/>
      <c r="D1900" s="58"/>
      <c r="E1900" s="58"/>
      <c r="F1900" s="58"/>
    </row>
    <row r="1901" spans="2:6">
      <c r="B1901" s="58"/>
      <c r="C1901" s="58"/>
      <c r="D1901" s="58"/>
      <c r="E1901" s="58"/>
      <c r="F1901" s="58"/>
    </row>
    <row r="1902" spans="2:6">
      <c r="B1902" s="58"/>
      <c r="C1902" s="58"/>
      <c r="D1902" s="58"/>
      <c r="E1902" s="58"/>
      <c r="F1902" s="58"/>
    </row>
    <row r="1903" spans="2:6">
      <c r="B1903" s="58"/>
      <c r="C1903" s="58"/>
      <c r="D1903" s="58"/>
      <c r="E1903" s="58"/>
      <c r="F1903" s="58"/>
    </row>
    <row r="1904" spans="2:6">
      <c r="B1904" s="58"/>
      <c r="C1904" s="58"/>
      <c r="D1904" s="58"/>
      <c r="E1904" s="58"/>
      <c r="F1904" s="58"/>
    </row>
    <row r="1905" spans="2:6">
      <c r="B1905" s="58"/>
      <c r="C1905" s="58"/>
      <c r="D1905" s="58"/>
      <c r="E1905" s="58"/>
      <c r="F1905" s="58"/>
    </row>
    <row r="1906" spans="2:6">
      <c r="B1906" s="58"/>
      <c r="C1906" s="58"/>
      <c r="D1906" s="58"/>
      <c r="E1906" s="58"/>
      <c r="F1906" s="58"/>
    </row>
    <row r="1907" spans="2:6">
      <c r="B1907" s="58"/>
      <c r="C1907" s="58"/>
      <c r="D1907" s="58"/>
      <c r="E1907" s="58"/>
      <c r="F1907" s="58"/>
    </row>
    <row r="1908" spans="2:6">
      <c r="B1908" s="58"/>
      <c r="C1908" s="58"/>
      <c r="D1908" s="58"/>
      <c r="E1908" s="58"/>
      <c r="F1908" s="58"/>
    </row>
    <row r="1909" spans="2:6">
      <c r="B1909" s="58"/>
      <c r="C1909" s="58"/>
      <c r="D1909" s="58"/>
      <c r="E1909" s="58"/>
      <c r="F1909" s="58"/>
    </row>
    <row r="1910" spans="2:6">
      <c r="B1910" s="58"/>
      <c r="C1910" s="58"/>
      <c r="D1910" s="58"/>
      <c r="E1910" s="58"/>
      <c r="F1910" s="58"/>
    </row>
    <row r="1911" spans="2:6">
      <c r="B1911" s="58"/>
      <c r="C1911" s="58"/>
      <c r="D1911" s="58"/>
      <c r="E1911" s="58"/>
      <c r="F1911" s="58"/>
    </row>
    <row r="1912" spans="2:6">
      <c r="B1912" s="58"/>
      <c r="C1912" s="58"/>
      <c r="D1912" s="58"/>
      <c r="E1912" s="58"/>
      <c r="F1912" s="58"/>
    </row>
    <row r="1913" spans="2:6">
      <c r="B1913" s="58"/>
      <c r="C1913" s="58"/>
      <c r="D1913" s="58"/>
      <c r="E1913" s="58"/>
      <c r="F1913" s="58"/>
    </row>
    <row r="1914" spans="2:6">
      <c r="B1914" s="58"/>
      <c r="C1914" s="58"/>
      <c r="D1914" s="58"/>
      <c r="E1914" s="58"/>
      <c r="F1914" s="58"/>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F1893"/>
  <sheetViews>
    <sheetView showGridLines="0" zoomScale="70" zoomScaleNormal="70" workbookViewId="0">
      <selection activeCell="I31" sqref="I31"/>
    </sheetView>
  </sheetViews>
  <sheetFormatPr baseColWidth="10" defaultColWidth="9.140625" defaultRowHeight="15"/>
  <cols>
    <col min="1" max="1" width="92.85546875" style="59" customWidth="1"/>
    <col min="2" max="3" width="14.5703125" style="799" bestFit="1" customWidth="1"/>
    <col min="4" max="4" width="13.28515625" style="799" bestFit="1" customWidth="1"/>
    <col min="5" max="5" width="12.85546875" style="799" bestFit="1" customWidth="1"/>
    <col min="6" max="6" width="13.28515625" style="799" bestFit="1" customWidth="1"/>
    <col min="7" max="7" width="13.85546875" style="799" bestFit="1" customWidth="1"/>
    <col min="8" max="8" width="12.85546875" style="799" bestFit="1" customWidth="1"/>
    <col min="9" max="10" width="13.28515625" style="63" bestFit="1" customWidth="1"/>
    <col min="11" max="11" width="12.85546875" style="120" bestFit="1" customWidth="1"/>
    <col min="12" max="12" width="12.5703125" style="120" bestFit="1" customWidth="1"/>
    <col min="13" max="13" width="12.140625" style="799" bestFit="1" customWidth="1"/>
    <col min="14" max="15" width="13.28515625" style="799" bestFit="1" customWidth="1"/>
    <col min="16" max="16" width="12.85546875" style="799" bestFit="1" customWidth="1"/>
    <col min="17" max="17" width="12.140625" style="799" bestFit="1" customWidth="1"/>
    <col min="18" max="19" width="12.85546875" style="799" bestFit="1" customWidth="1"/>
    <col min="20" max="20" width="12.5703125" style="799" bestFit="1" customWidth="1"/>
    <col min="21" max="22" width="13.28515625" style="799" bestFit="1" customWidth="1"/>
    <col min="23" max="23" width="12.85546875" style="799" bestFit="1" customWidth="1"/>
    <col min="24" max="24" width="13.28515625" style="799" bestFit="1" customWidth="1"/>
    <col min="25" max="25" width="12.85546875" style="799" bestFit="1" customWidth="1"/>
    <col min="26" max="26" width="13.28515625" style="799" bestFit="1" customWidth="1"/>
    <col min="27" max="27" width="12.5703125" style="799" bestFit="1" customWidth="1"/>
    <col min="28" max="31" width="13.28515625" style="799" bestFit="1" customWidth="1"/>
    <col min="32" max="32" width="19.7109375" style="799" bestFit="1" customWidth="1"/>
    <col min="33" max="256" width="9.140625" style="799"/>
    <col min="257" max="257" width="92.85546875" style="799" customWidth="1"/>
    <col min="258" max="259" width="14.5703125" style="799" bestFit="1" customWidth="1"/>
    <col min="260" max="260" width="13.28515625" style="799" bestFit="1" customWidth="1"/>
    <col min="261" max="261" width="12.85546875" style="799" bestFit="1" customWidth="1"/>
    <col min="262" max="262" width="13.28515625" style="799" bestFit="1" customWidth="1"/>
    <col min="263" max="263" width="13.85546875" style="799" bestFit="1" customWidth="1"/>
    <col min="264" max="264" width="12.85546875" style="799" bestFit="1" customWidth="1"/>
    <col min="265" max="266" width="13.28515625" style="799" bestFit="1" customWidth="1"/>
    <col min="267" max="267" width="12.85546875" style="799" bestFit="1" customWidth="1"/>
    <col min="268" max="268" width="12.5703125" style="799" bestFit="1" customWidth="1"/>
    <col min="269" max="269" width="12.140625" style="799" bestFit="1" customWidth="1"/>
    <col min="270" max="271" width="13.28515625" style="799" bestFit="1" customWidth="1"/>
    <col min="272" max="272" width="12.85546875" style="799" bestFit="1" customWidth="1"/>
    <col min="273" max="273" width="12.140625" style="799" bestFit="1" customWidth="1"/>
    <col min="274" max="275" width="12.85546875" style="799" bestFit="1" customWidth="1"/>
    <col min="276" max="276" width="12.5703125" style="799" bestFit="1" customWidth="1"/>
    <col min="277" max="278" width="13.28515625" style="799" bestFit="1" customWidth="1"/>
    <col min="279" max="279" width="12.85546875" style="799" bestFit="1" customWidth="1"/>
    <col min="280" max="280" width="13.28515625" style="799" bestFit="1" customWidth="1"/>
    <col min="281" max="281" width="12.85546875" style="799" bestFit="1" customWidth="1"/>
    <col min="282" max="282" width="13.28515625" style="799" bestFit="1" customWidth="1"/>
    <col min="283" max="283" width="12.5703125" style="799" bestFit="1" customWidth="1"/>
    <col min="284" max="287" width="13.28515625" style="799" bestFit="1" customWidth="1"/>
    <col min="288" max="288" width="19.7109375" style="799" bestFit="1" customWidth="1"/>
    <col min="289" max="512" width="9.140625" style="799"/>
    <col min="513" max="513" width="92.85546875" style="799" customWidth="1"/>
    <col min="514" max="515" width="14.5703125" style="799" bestFit="1" customWidth="1"/>
    <col min="516" max="516" width="13.28515625" style="799" bestFit="1" customWidth="1"/>
    <col min="517" max="517" width="12.85546875" style="799" bestFit="1" customWidth="1"/>
    <col min="518" max="518" width="13.28515625" style="799" bestFit="1" customWidth="1"/>
    <col min="519" max="519" width="13.85546875" style="799" bestFit="1" customWidth="1"/>
    <col min="520" max="520" width="12.85546875" style="799" bestFit="1" customWidth="1"/>
    <col min="521" max="522" width="13.28515625" style="799" bestFit="1" customWidth="1"/>
    <col min="523" max="523" width="12.85546875" style="799" bestFit="1" customWidth="1"/>
    <col min="524" max="524" width="12.5703125" style="799" bestFit="1" customWidth="1"/>
    <col min="525" max="525" width="12.140625" style="799" bestFit="1" customWidth="1"/>
    <col min="526" max="527" width="13.28515625" style="799" bestFit="1" customWidth="1"/>
    <col min="528" max="528" width="12.85546875" style="799" bestFit="1" customWidth="1"/>
    <col min="529" max="529" width="12.140625" style="799" bestFit="1" customWidth="1"/>
    <col min="530" max="531" width="12.85546875" style="799" bestFit="1" customWidth="1"/>
    <col min="532" max="532" width="12.5703125" style="799" bestFit="1" customWidth="1"/>
    <col min="533" max="534" width="13.28515625" style="799" bestFit="1" customWidth="1"/>
    <col min="535" max="535" width="12.85546875" style="799" bestFit="1" customWidth="1"/>
    <col min="536" max="536" width="13.28515625" style="799" bestFit="1" customWidth="1"/>
    <col min="537" max="537" width="12.85546875" style="799" bestFit="1" customWidth="1"/>
    <col min="538" max="538" width="13.28515625" style="799" bestFit="1" customWidth="1"/>
    <col min="539" max="539" width="12.5703125" style="799" bestFit="1" customWidth="1"/>
    <col min="540" max="543" width="13.28515625" style="799" bestFit="1" customWidth="1"/>
    <col min="544" max="544" width="19.7109375" style="799" bestFit="1" customWidth="1"/>
    <col min="545" max="768" width="9.140625" style="799"/>
    <col min="769" max="769" width="92.85546875" style="799" customWidth="1"/>
    <col min="770" max="771" width="14.5703125" style="799" bestFit="1" customWidth="1"/>
    <col min="772" max="772" width="13.28515625" style="799" bestFit="1" customWidth="1"/>
    <col min="773" max="773" width="12.85546875" style="799" bestFit="1" customWidth="1"/>
    <col min="774" max="774" width="13.28515625" style="799" bestFit="1" customWidth="1"/>
    <col min="775" max="775" width="13.85546875" style="799" bestFit="1" customWidth="1"/>
    <col min="776" max="776" width="12.85546875" style="799" bestFit="1" customWidth="1"/>
    <col min="777" max="778" width="13.28515625" style="799" bestFit="1" customWidth="1"/>
    <col min="779" max="779" width="12.85546875" style="799" bestFit="1" customWidth="1"/>
    <col min="780" max="780" width="12.5703125" style="799" bestFit="1" customWidth="1"/>
    <col min="781" max="781" width="12.140625" style="799" bestFit="1" customWidth="1"/>
    <col min="782" max="783" width="13.28515625" style="799" bestFit="1" customWidth="1"/>
    <col min="784" max="784" width="12.85546875" style="799" bestFit="1" customWidth="1"/>
    <col min="785" max="785" width="12.140625" style="799" bestFit="1" customWidth="1"/>
    <col min="786" max="787" width="12.85546875" style="799" bestFit="1" customWidth="1"/>
    <col min="788" max="788" width="12.5703125" style="799" bestFit="1" customWidth="1"/>
    <col min="789" max="790" width="13.28515625" style="799" bestFit="1" customWidth="1"/>
    <col min="791" max="791" width="12.85546875" style="799" bestFit="1" customWidth="1"/>
    <col min="792" max="792" width="13.28515625" style="799" bestFit="1" customWidth="1"/>
    <col min="793" max="793" width="12.85546875" style="799" bestFit="1" customWidth="1"/>
    <col min="794" max="794" width="13.28515625" style="799" bestFit="1" customWidth="1"/>
    <col min="795" max="795" width="12.5703125" style="799" bestFit="1" customWidth="1"/>
    <col min="796" max="799" width="13.28515625" style="799" bestFit="1" customWidth="1"/>
    <col min="800" max="800" width="19.7109375" style="799" bestFit="1" customWidth="1"/>
    <col min="801" max="1024" width="9.140625" style="799"/>
    <col min="1025" max="1025" width="92.85546875" style="799" customWidth="1"/>
    <col min="1026" max="1027" width="14.5703125" style="799" bestFit="1" customWidth="1"/>
    <col min="1028" max="1028" width="13.28515625" style="799" bestFit="1" customWidth="1"/>
    <col min="1029" max="1029" width="12.85546875" style="799" bestFit="1" customWidth="1"/>
    <col min="1030" max="1030" width="13.28515625" style="799" bestFit="1" customWidth="1"/>
    <col min="1031" max="1031" width="13.85546875" style="799" bestFit="1" customWidth="1"/>
    <col min="1032" max="1032" width="12.85546875" style="799" bestFit="1" customWidth="1"/>
    <col min="1033" max="1034" width="13.28515625" style="799" bestFit="1" customWidth="1"/>
    <col min="1035" max="1035" width="12.85546875" style="799" bestFit="1" customWidth="1"/>
    <col min="1036" max="1036" width="12.5703125" style="799" bestFit="1" customWidth="1"/>
    <col min="1037" max="1037" width="12.140625" style="799" bestFit="1" customWidth="1"/>
    <col min="1038" max="1039" width="13.28515625" style="799" bestFit="1" customWidth="1"/>
    <col min="1040" max="1040" width="12.85546875" style="799" bestFit="1" customWidth="1"/>
    <col min="1041" max="1041" width="12.140625" style="799" bestFit="1" customWidth="1"/>
    <col min="1042" max="1043" width="12.85546875" style="799" bestFit="1" customWidth="1"/>
    <col min="1044" max="1044" width="12.5703125" style="799" bestFit="1" customWidth="1"/>
    <col min="1045" max="1046" width="13.28515625" style="799" bestFit="1" customWidth="1"/>
    <col min="1047" max="1047" width="12.85546875" style="799" bestFit="1" customWidth="1"/>
    <col min="1048" max="1048" width="13.28515625" style="799" bestFit="1" customWidth="1"/>
    <col min="1049" max="1049" width="12.85546875" style="799" bestFit="1" customWidth="1"/>
    <col min="1050" max="1050" width="13.28515625" style="799" bestFit="1" customWidth="1"/>
    <col min="1051" max="1051" width="12.5703125" style="799" bestFit="1" customWidth="1"/>
    <col min="1052" max="1055" width="13.28515625" style="799" bestFit="1" customWidth="1"/>
    <col min="1056" max="1056" width="19.7109375" style="799" bestFit="1" customWidth="1"/>
    <col min="1057" max="1280" width="9.140625" style="799"/>
    <col min="1281" max="1281" width="92.85546875" style="799" customWidth="1"/>
    <col min="1282" max="1283" width="14.5703125" style="799" bestFit="1" customWidth="1"/>
    <col min="1284" max="1284" width="13.28515625" style="799" bestFit="1" customWidth="1"/>
    <col min="1285" max="1285" width="12.85546875" style="799" bestFit="1" customWidth="1"/>
    <col min="1286" max="1286" width="13.28515625" style="799" bestFit="1" customWidth="1"/>
    <col min="1287" max="1287" width="13.85546875" style="799" bestFit="1" customWidth="1"/>
    <col min="1288" max="1288" width="12.85546875" style="799" bestFit="1" customWidth="1"/>
    <col min="1289" max="1290" width="13.28515625" style="799" bestFit="1" customWidth="1"/>
    <col min="1291" max="1291" width="12.85546875" style="799" bestFit="1" customWidth="1"/>
    <col min="1292" max="1292" width="12.5703125" style="799" bestFit="1" customWidth="1"/>
    <col min="1293" max="1293" width="12.140625" style="799" bestFit="1" customWidth="1"/>
    <col min="1294" max="1295" width="13.28515625" style="799" bestFit="1" customWidth="1"/>
    <col min="1296" max="1296" width="12.85546875" style="799" bestFit="1" customWidth="1"/>
    <col min="1297" max="1297" width="12.140625" style="799" bestFit="1" customWidth="1"/>
    <col min="1298" max="1299" width="12.85546875" style="799" bestFit="1" customWidth="1"/>
    <col min="1300" max="1300" width="12.5703125" style="799" bestFit="1" customWidth="1"/>
    <col min="1301" max="1302" width="13.28515625" style="799" bestFit="1" customWidth="1"/>
    <col min="1303" max="1303" width="12.85546875" style="799" bestFit="1" customWidth="1"/>
    <col min="1304" max="1304" width="13.28515625" style="799" bestFit="1" customWidth="1"/>
    <col min="1305" max="1305" width="12.85546875" style="799" bestFit="1" customWidth="1"/>
    <col min="1306" max="1306" width="13.28515625" style="799" bestFit="1" customWidth="1"/>
    <col min="1307" max="1307" width="12.5703125" style="799" bestFit="1" customWidth="1"/>
    <col min="1308" max="1311" width="13.28515625" style="799" bestFit="1" customWidth="1"/>
    <col min="1312" max="1312" width="19.7109375" style="799" bestFit="1" customWidth="1"/>
    <col min="1313" max="1536" width="9.140625" style="799"/>
    <col min="1537" max="1537" width="92.85546875" style="799" customWidth="1"/>
    <col min="1538" max="1539" width="14.5703125" style="799" bestFit="1" customWidth="1"/>
    <col min="1540" max="1540" width="13.28515625" style="799" bestFit="1" customWidth="1"/>
    <col min="1541" max="1541" width="12.85546875" style="799" bestFit="1" customWidth="1"/>
    <col min="1542" max="1542" width="13.28515625" style="799" bestFit="1" customWidth="1"/>
    <col min="1543" max="1543" width="13.85546875" style="799" bestFit="1" customWidth="1"/>
    <col min="1544" max="1544" width="12.85546875" style="799" bestFit="1" customWidth="1"/>
    <col min="1545" max="1546" width="13.28515625" style="799" bestFit="1" customWidth="1"/>
    <col min="1547" max="1547" width="12.85546875" style="799" bestFit="1" customWidth="1"/>
    <col min="1548" max="1548" width="12.5703125" style="799" bestFit="1" customWidth="1"/>
    <col min="1549" max="1549" width="12.140625" style="799" bestFit="1" customWidth="1"/>
    <col min="1550" max="1551" width="13.28515625" style="799" bestFit="1" customWidth="1"/>
    <col min="1552" max="1552" width="12.85546875" style="799" bestFit="1" customWidth="1"/>
    <col min="1553" max="1553" width="12.140625" style="799" bestFit="1" customWidth="1"/>
    <col min="1554" max="1555" width="12.85546875" style="799" bestFit="1" customWidth="1"/>
    <col min="1556" max="1556" width="12.5703125" style="799" bestFit="1" customWidth="1"/>
    <col min="1557" max="1558" width="13.28515625" style="799" bestFit="1" customWidth="1"/>
    <col min="1559" max="1559" width="12.85546875" style="799" bestFit="1" customWidth="1"/>
    <col min="1560" max="1560" width="13.28515625" style="799" bestFit="1" customWidth="1"/>
    <col min="1561" max="1561" width="12.85546875" style="799" bestFit="1" customWidth="1"/>
    <col min="1562" max="1562" width="13.28515625" style="799" bestFit="1" customWidth="1"/>
    <col min="1563" max="1563" width="12.5703125" style="799" bestFit="1" customWidth="1"/>
    <col min="1564" max="1567" width="13.28515625" style="799" bestFit="1" customWidth="1"/>
    <col min="1568" max="1568" width="19.7109375" style="799" bestFit="1" customWidth="1"/>
    <col min="1569" max="1792" width="9.140625" style="799"/>
    <col min="1793" max="1793" width="92.85546875" style="799" customWidth="1"/>
    <col min="1794" max="1795" width="14.5703125" style="799" bestFit="1" customWidth="1"/>
    <col min="1796" max="1796" width="13.28515625" style="799" bestFit="1" customWidth="1"/>
    <col min="1797" max="1797" width="12.85546875" style="799" bestFit="1" customWidth="1"/>
    <col min="1798" max="1798" width="13.28515625" style="799" bestFit="1" customWidth="1"/>
    <col min="1799" max="1799" width="13.85546875" style="799" bestFit="1" customWidth="1"/>
    <col min="1800" max="1800" width="12.85546875" style="799" bestFit="1" customWidth="1"/>
    <col min="1801" max="1802" width="13.28515625" style="799" bestFit="1" customWidth="1"/>
    <col min="1803" max="1803" width="12.85546875" style="799" bestFit="1" customWidth="1"/>
    <col min="1804" max="1804" width="12.5703125" style="799" bestFit="1" customWidth="1"/>
    <col min="1805" max="1805" width="12.140625" style="799" bestFit="1" customWidth="1"/>
    <col min="1806" max="1807" width="13.28515625" style="799" bestFit="1" customWidth="1"/>
    <col min="1808" max="1808" width="12.85546875" style="799" bestFit="1" customWidth="1"/>
    <col min="1809" max="1809" width="12.140625" style="799" bestFit="1" customWidth="1"/>
    <col min="1810" max="1811" width="12.85546875" style="799" bestFit="1" customWidth="1"/>
    <col min="1812" max="1812" width="12.5703125" style="799" bestFit="1" customWidth="1"/>
    <col min="1813" max="1814" width="13.28515625" style="799" bestFit="1" customWidth="1"/>
    <col min="1815" max="1815" width="12.85546875" style="799" bestFit="1" customWidth="1"/>
    <col min="1816" max="1816" width="13.28515625" style="799" bestFit="1" customWidth="1"/>
    <col min="1817" max="1817" width="12.85546875" style="799" bestFit="1" customWidth="1"/>
    <col min="1818" max="1818" width="13.28515625" style="799" bestFit="1" customWidth="1"/>
    <col min="1819" max="1819" width="12.5703125" style="799" bestFit="1" customWidth="1"/>
    <col min="1820" max="1823" width="13.28515625" style="799" bestFit="1" customWidth="1"/>
    <col min="1824" max="1824" width="19.7109375" style="799" bestFit="1" customWidth="1"/>
    <col min="1825" max="2048" width="9.140625" style="799"/>
    <col min="2049" max="2049" width="92.85546875" style="799" customWidth="1"/>
    <col min="2050" max="2051" width="14.5703125" style="799" bestFit="1" customWidth="1"/>
    <col min="2052" max="2052" width="13.28515625" style="799" bestFit="1" customWidth="1"/>
    <col min="2053" max="2053" width="12.85546875" style="799" bestFit="1" customWidth="1"/>
    <col min="2054" max="2054" width="13.28515625" style="799" bestFit="1" customWidth="1"/>
    <col min="2055" max="2055" width="13.85546875" style="799" bestFit="1" customWidth="1"/>
    <col min="2056" max="2056" width="12.85546875" style="799" bestFit="1" customWidth="1"/>
    <col min="2057" max="2058" width="13.28515625" style="799" bestFit="1" customWidth="1"/>
    <col min="2059" max="2059" width="12.85546875" style="799" bestFit="1" customWidth="1"/>
    <col min="2060" max="2060" width="12.5703125" style="799" bestFit="1" customWidth="1"/>
    <col min="2061" max="2061" width="12.140625" style="799" bestFit="1" customWidth="1"/>
    <col min="2062" max="2063" width="13.28515625" style="799" bestFit="1" customWidth="1"/>
    <col min="2064" max="2064" width="12.85546875" style="799" bestFit="1" customWidth="1"/>
    <col min="2065" max="2065" width="12.140625" style="799" bestFit="1" customWidth="1"/>
    <col min="2066" max="2067" width="12.85546875" style="799" bestFit="1" customWidth="1"/>
    <col min="2068" max="2068" width="12.5703125" style="799" bestFit="1" customWidth="1"/>
    <col min="2069" max="2070" width="13.28515625" style="799" bestFit="1" customWidth="1"/>
    <col min="2071" max="2071" width="12.85546875" style="799" bestFit="1" customWidth="1"/>
    <col min="2072" max="2072" width="13.28515625" style="799" bestFit="1" customWidth="1"/>
    <col min="2073" max="2073" width="12.85546875" style="799" bestFit="1" customWidth="1"/>
    <col min="2074" max="2074" width="13.28515625" style="799" bestFit="1" customWidth="1"/>
    <col min="2075" max="2075" width="12.5703125" style="799" bestFit="1" customWidth="1"/>
    <col min="2076" max="2079" width="13.28515625" style="799" bestFit="1" customWidth="1"/>
    <col min="2080" max="2080" width="19.7109375" style="799" bestFit="1" customWidth="1"/>
    <col min="2081" max="2304" width="9.140625" style="799"/>
    <col min="2305" max="2305" width="92.85546875" style="799" customWidth="1"/>
    <col min="2306" max="2307" width="14.5703125" style="799" bestFit="1" customWidth="1"/>
    <col min="2308" max="2308" width="13.28515625" style="799" bestFit="1" customWidth="1"/>
    <col min="2309" max="2309" width="12.85546875" style="799" bestFit="1" customWidth="1"/>
    <col min="2310" max="2310" width="13.28515625" style="799" bestFit="1" customWidth="1"/>
    <col min="2311" max="2311" width="13.85546875" style="799" bestFit="1" customWidth="1"/>
    <col min="2312" max="2312" width="12.85546875" style="799" bestFit="1" customWidth="1"/>
    <col min="2313" max="2314" width="13.28515625" style="799" bestFit="1" customWidth="1"/>
    <col min="2315" max="2315" width="12.85546875" style="799" bestFit="1" customWidth="1"/>
    <col min="2316" max="2316" width="12.5703125" style="799" bestFit="1" customWidth="1"/>
    <col min="2317" max="2317" width="12.140625" style="799" bestFit="1" customWidth="1"/>
    <col min="2318" max="2319" width="13.28515625" style="799" bestFit="1" customWidth="1"/>
    <col min="2320" max="2320" width="12.85546875" style="799" bestFit="1" customWidth="1"/>
    <col min="2321" max="2321" width="12.140625" style="799" bestFit="1" customWidth="1"/>
    <col min="2322" max="2323" width="12.85546875" style="799" bestFit="1" customWidth="1"/>
    <col min="2324" max="2324" width="12.5703125" style="799" bestFit="1" customWidth="1"/>
    <col min="2325" max="2326" width="13.28515625" style="799" bestFit="1" customWidth="1"/>
    <col min="2327" max="2327" width="12.85546875" style="799" bestFit="1" customWidth="1"/>
    <col min="2328" max="2328" width="13.28515625" style="799" bestFit="1" customWidth="1"/>
    <col min="2329" max="2329" width="12.85546875" style="799" bestFit="1" customWidth="1"/>
    <col min="2330" max="2330" width="13.28515625" style="799" bestFit="1" customWidth="1"/>
    <col min="2331" max="2331" width="12.5703125" style="799" bestFit="1" customWidth="1"/>
    <col min="2332" max="2335" width="13.28515625" style="799" bestFit="1" customWidth="1"/>
    <col min="2336" max="2336" width="19.7109375" style="799" bestFit="1" customWidth="1"/>
    <col min="2337" max="2560" width="9.140625" style="799"/>
    <col min="2561" max="2561" width="92.85546875" style="799" customWidth="1"/>
    <col min="2562" max="2563" width="14.5703125" style="799" bestFit="1" customWidth="1"/>
    <col min="2564" max="2564" width="13.28515625" style="799" bestFit="1" customWidth="1"/>
    <col min="2565" max="2565" width="12.85546875" style="799" bestFit="1" customWidth="1"/>
    <col min="2566" max="2566" width="13.28515625" style="799" bestFit="1" customWidth="1"/>
    <col min="2567" max="2567" width="13.85546875" style="799" bestFit="1" customWidth="1"/>
    <col min="2568" max="2568" width="12.85546875" style="799" bestFit="1" customWidth="1"/>
    <col min="2569" max="2570" width="13.28515625" style="799" bestFit="1" customWidth="1"/>
    <col min="2571" max="2571" width="12.85546875" style="799" bestFit="1" customWidth="1"/>
    <col min="2572" max="2572" width="12.5703125" style="799" bestFit="1" customWidth="1"/>
    <col min="2573" max="2573" width="12.140625" style="799" bestFit="1" customWidth="1"/>
    <col min="2574" max="2575" width="13.28515625" style="799" bestFit="1" customWidth="1"/>
    <col min="2576" max="2576" width="12.85546875" style="799" bestFit="1" customWidth="1"/>
    <col min="2577" max="2577" width="12.140625" style="799" bestFit="1" customWidth="1"/>
    <col min="2578" max="2579" width="12.85546875" style="799" bestFit="1" customWidth="1"/>
    <col min="2580" max="2580" width="12.5703125" style="799" bestFit="1" customWidth="1"/>
    <col min="2581" max="2582" width="13.28515625" style="799" bestFit="1" customWidth="1"/>
    <col min="2583" max="2583" width="12.85546875" style="799" bestFit="1" customWidth="1"/>
    <col min="2584" max="2584" width="13.28515625" style="799" bestFit="1" customWidth="1"/>
    <col min="2585" max="2585" width="12.85546875" style="799" bestFit="1" customWidth="1"/>
    <col min="2586" max="2586" width="13.28515625" style="799" bestFit="1" customWidth="1"/>
    <col min="2587" max="2587" width="12.5703125" style="799" bestFit="1" customWidth="1"/>
    <col min="2588" max="2591" width="13.28515625" style="799" bestFit="1" customWidth="1"/>
    <col min="2592" max="2592" width="19.7109375" style="799" bestFit="1" customWidth="1"/>
    <col min="2593" max="2816" width="9.140625" style="799"/>
    <col min="2817" max="2817" width="92.85546875" style="799" customWidth="1"/>
    <col min="2818" max="2819" width="14.5703125" style="799" bestFit="1" customWidth="1"/>
    <col min="2820" max="2820" width="13.28515625" style="799" bestFit="1" customWidth="1"/>
    <col min="2821" max="2821" width="12.85546875" style="799" bestFit="1" customWidth="1"/>
    <col min="2822" max="2822" width="13.28515625" style="799" bestFit="1" customWidth="1"/>
    <col min="2823" max="2823" width="13.85546875" style="799" bestFit="1" customWidth="1"/>
    <col min="2824" max="2824" width="12.85546875" style="799" bestFit="1" customWidth="1"/>
    <col min="2825" max="2826" width="13.28515625" style="799" bestFit="1" customWidth="1"/>
    <col min="2827" max="2827" width="12.85546875" style="799" bestFit="1" customWidth="1"/>
    <col min="2828" max="2828" width="12.5703125" style="799" bestFit="1" customWidth="1"/>
    <col min="2829" max="2829" width="12.140625" style="799" bestFit="1" customWidth="1"/>
    <col min="2830" max="2831" width="13.28515625" style="799" bestFit="1" customWidth="1"/>
    <col min="2832" max="2832" width="12.85546875" style="799" bestFit="1" customWidth="1"/>
    <col min="2833" max="2833" width="12.140625" style="799" bestFit="1" customWidth="1"/>
    <col min="2834" max="2835" width="12.85546875" style="799" bestFit="1" customWidth="1"/>
    <col min="2836" max="2836" width="12.5703125" style="799" bestFit="1" customWidth="1"/>
    <col min="2837" max="2838" width="13.28515625" style="799" bestFit="1" customWidth="1"/>
    <col min="2839" max="2839" width="12.85546875" style="799" bestFit="1" customWidth="1"/>
    <col min="2840" max="2840" width="13.28515625" style="799" bestFit="1" customWidth="1"/>
    <col min="2841" max="2841" width="12.85546875" style="799" bestFit="1" customWidth="1"/>
    <col min="2842" max="2842" width="13.28515625" style="799" bestFit="1" customWidth="1"/>
    <col min="2843" max="2843" width="12.5703125" style="799" bestFit="1" customWidth="1"/>
    <col min="2844" max="2847" width="13.28515625" style="799" bestFit="1" customWidth="1"/>
    <col min="2848" max="2848" width="19.7109375" style="799" bestFit="1" customWidth="1"/>
    <col min="2849" max="3072" width="9.140625" style="799"/>
    <col min="3073" max="3073" width="92.85546875" style="799" customWidth="1"/>
    <col min="3074" max="3075" width="14.5703125" style="799" bestFit="1" customWidth="1"/>
    <col min="3076" max="3076" width="13.28515625" style="799" bestFit="1" customWidth="1"/>
    <col min="3077" max="3077" width="12.85546875" style="799" bestFit="1" customWidth="1"/>
    <col min="3078" max="3078" width="13.28515625" style="799" bestFit="1" customWidth="1"/>
    <col min="3079" max="3079" width="13.85546875" style="799" bestFit="1" customWidth="1"/>
    <col min="3080" max="3080" width="12.85546875" style="799" bestFit="1" customWidth="1"/>
    <col min="3081" max="3082" width="13.28515625" style="799" bestFit="1" customWidth="1"/>
    <col min="3083" max="3083" width="12.85546875" style="799" bestFit="1" customWidth="1"/>
    <col min="3084" max="3084" width="12.5703125" style="799" bestFit="1" customWidth="1"/>
    <col min="3085" max="3085" width="12.140625" style="799" bestFit="1" customWidth="1"/>
    <col min="3086" max="3087" width="13.28515625" style="799" bestFit="1" customWidth="1"/>
    <col min="3088" max="3088" width="12.85546875" style="799" bestFit="1" customWidth="1"/>
    <col min="3089" max="3089" width="12.140625" style="799" bestFit="1" customWidth="1"/>
    <col min="3090" max="3091" width="12.85546875" style="799" bestFit="1" customWidth="1"/>
    <col min="3092" max="3092" width="12.5703125" style="799" bestFit="1" customWidth="1"/>
    <col min="3093" max="3094" width="13.28515625" style="799" bestFit="1" customWidth="1"/>
    <col min="3095" max="3095" width="12.85546875" style="799" bestFit="1" customWidth="1"/>
    <col min="3096" max="3096" width="13.28515625" style="799" bestFit="1" customWidth="1"/>
    <col min="3097" max="3097" width="12.85546875" style="799" bestFit="1" customWidth="1"/>
    <col min="3098" max="3098" width="13.28515625" style="799" bestFit="1" customWidth="1"/>
    <col min="3099" max="3099" width="12.5703125" style="799" bestFit="1" customWidth="1"/>
    <col min="3100" max="3103" width="13.28515625" style="799" bestFit="1" customWidth="1"/>
    <col min="3104" max="3104" width="19.7109375" style="799" bestFit="1" customWidth="1"/>
    <col min="3105" max="3328" width="9.140625" style="799"/>
    <col min="3329" max="3329" width="92.85546875" style="799" customWidth="1"/>
    <col min="3330" max="3331" width="14.5703125" style="799" bestFit="1" customWidth="1"/>
    <col min="3332" max="3332" width="13.28515625" style="799" bestFit="1" customWidth="1"/>
    <col min="3333" max="3333" width="12.85546875" style="799" bestFit="1" customWidth="1"/>
    <col min="3334" max="3334" width="13.28515625" style="799" bestFit="1" customWidth="1"/>
    <col min="3335" max="3335" width="13.85546875" style="799" bestFit="1" customWidth="1"/>
    <col min="3336" max="3336" width="12.85546875" style="799" bestFit="1" customWidth="1"/>
    <col min="3337" max="3338" width="13.28515625" style="799" bestFit="1" customWidth="1"/>
    <col min="3339" max="3339" width="12.85546875" style="799" bestFit="1" customWidth="1"/>
    <col min="3340" max="3340" width="12.5703125" style="799" bestFit="1" customWidth="1"/>
    <col min="3341" max="3341" width="12.140625" style="799" bestFit="1" customWidth="1"/>
    <col min="3342" max="3343" width="13.28515625" style="799" bestFit="1" customWidth="1"/>
    <col min="3344" max="3344" width="12.85546875" style="799" bestFit="1" customWidth="1"/>
    <col min="3345" max="3345" width="12.140625" style="799" bestFit="1" customWidth="1"/>
    <col min="3346" max="3347" width="12.85546875" style="799" bestFit="1" customWidth="1"/>
    <col min="3348" max="3348" width="12.5703125" style="799" bestFit="1" customWidth="1"/>
    <col min="3349" max="3350" width="13.28515625" style="799" bestFit="1" customWidth="1"/>
    <col min="3351" max="3351" width="12.85546875" style="799" bestFit="1" customWidth="1"/>
    <col min="3352" max="3352" width="13.28515625" style="799" bestFit="1" customWidth="1"/>
    <col min="3353" max="3353" width="12.85546875" style="799" bestFit="1" customWidth="1"/>
    <col min="3354" max="3354" width="13.28515625" style="799" bestFit="1" customWidth="1"/>
    <col min="3355" max="3355" width="12.5703125" style="799" bestFit="1" customWidth="1"/>
    <col min="3356" max="3359" width="13.28515625" style="799" bestFit="1" customWidth="1"/>
    <col min="3360" max="3360" width="19.7109375" style="799" bestFit="1" customWidth="1"/>
    <col min="3361" max="3584" width="9.140625" style="799"/>
    <col min="3585" max="3585" width="92.85546875" style="799" customWidth="1"/>
    <col min="3586" max="3587" width="14.5703125" style="799" bestFit="1" customWidth="1"/>
    <col min="3588" max="3588" width="13.28515625" style="799" bestFit="1" customWidth="1"/>
    <col min="3589" max="3589" width="12.85546875" style="799" bestFit="1" customWidth="1"/>
    <col min="3590" max="3590" width="13.28515625" style="799" bestFit="1" customWidth="1"/>
    <col min="3591" max="3591" width="13.85546875" style="799" bestFit="1" customWidth="1"/>
    <col min="3592" max="3592" width="12.85546875" style="799" bestFit="1" customWidth="1"/>
    <col min="3593" max="3594" width="13.28515625" style="799" bestFit="1" customWidth="1"/>
    <col min="3595" max="3595" width="12.85546875" style="799" bestFit="1" customWidth="1"/>
    <col min="3596" max="3596" width="12.5703125" style="799" bestFit="1" customWidth="1"/>
    <col min="3597" max="3597" width="12.140625" style="799" bestFit="1" customWidth="1"/>
    <col min="3598" max="3599" width="13.28515625" style="799" bestFit="1" customWidth="1"/>
    <col min="3600" max="3600" width="12.85546875" style="799" bestFit="1" customWidth="1"/>
    <col min="3601" max="3601" width="12.140625" style="799" bestFit="1" customWidth="1"/>
    <col min="3602" max="3603" width="12.85546875" style="799" bestFit="1" customWidth="1"/>
    <col min="3604" max="3604" width="12.5703125" style="799" bestFit="1" customWidth="1"/>
    <col min="3605" max="3606" width="13.28515625" style="799" bestFit="1" customWidth="1"/>
    <col min="3607" max="3607" width="12.85546875" style="799" bestFit="1" customWidth="1"/>
    <col min="3608" max="3608" width="13.28515625" style="799" bestFit="1" customWidth="1"/>
    <col min="3609" max="3609" width="12.85546875" style="799" bestFit="1" customWidth="1"/>
    <col min="3610" max="3610" width="13.28515625" style="799" bestFit="1" customWidth="1"/>
    <col min="3611" max="3611" width="12.5703125" style="799" bestFit="1" customWidth="1"/>
    <col min="3612" max="3615" width="13.28515625" style="799" bestFit="1" customWidth="1"/>
    <col min="3616" max="3616" width="19.7109375" style="799" bestFit="1" customWidth="1"/>
    <col min="3617" max="3840" width="9.140625" style="799"/>
    <col min="3841" max="3841" width="92.85546875" style="799" customWidth="1"/>
    <col min="3842" max="3843" width="14.5703125" style="799" bestFit="1" customWidth="1"/>
    <col min="3844" max="3844" width="13.28515625" style="799" bestFit="1" customWidth="1"/>
    <col min="3845" max="3845" width="12.85546875" style="799" bestFit="1" customWidth="1"/>
    <col min="3846" max="3846" width="13.28515625" style="799" bestFit="1" customWidth="1"/>
    <col min="3847" max="3847" width="13.85546875" style="799" bestFit="1" customWidth="1"/>
    <col min="3848" max="3848" width="12.85546875" style="799" bestFit="1" customWidth="1"/>
    <col min="3849" max="3850" width="13.28515625" style="799" bestFit="1" customWidth="1"/>
    <col min="3851" max="3851" width="12.85546875" style="799" bestFit="1" customWidth="1"/>
    <col min="3852" max="3852" width="12.5703125" style="799" bestFit="1" customWidth="1"/>
    <col min="3853" max="3853" width="12.140625" style="799" bestFit="1" customWidth="1"/>
    <col min="3854" max="3855" width="13.28515625" style="799" bestFit="1" customWidth="1"/>
    <col min="3856" max="3856" width="12.85546875" style="799" bestFit="1" customWidth="1"/>
    <col min="3857" max="3857" width="12.140625" style="799" bestFit="1" customWidth="1"/>
    <col min="3858" max="3859" width="12.85546875" style="799" bestFit="1" customWidth="1"/>
    <col min="3860" max="3860" width="12.5703125" style="799" bestFit="1" customWidth="1"/>
    <col min="3861" max="3862" width="13.28515625" style="799" bestFit="1" customWidth="1"/>
    <col min="3863" max="3863" width="12.85546875" style="799" bestFit="1" customWidth="1"/>
    <col min="3864" max="3864" width="13.28515625" style="799" bestFit="1" customWidth="1"/>
    <col min="3865" max="3865" width="12.85546875" style="799" bestFit="1" customWidth="1"/>
    <col min="3866" max="3866" width="13.28515625" style="799" bestFit="1" customWidth="1"/>
    <col min="3867" max="3867" width="12.5703125" style="799" bestFit="1" customWidth="1"/>
    <col min="3868" max="3871" width="13.28515625" style="799" bestFit="1" customWidth="1"/>
    <col min="3872" max="3872" width="19.7109375" style="799" bestFit="1" customWidth="1"/>
    <col min="3873" max="4096" width="9.140625" style="799"/>
    <col min="4097" max="4097" width="92.85546875" style="799" customWidth="1"/>
    <col min="4098" max="4099" width="14.5703125" style="799" bestFit="1" customWidth="1"/>
    <col min="4100" max="4100" width="13.28515625" style="799" bestFit="1" customWidth="1"/>
    <col min="4101" max="4101" width="12.85546875" style="799" bestFit="1" customWidth="1"/>
    <col min="4102" max="4102" width="13.28515625" style="799" bestFit="1" customWidth="1"/>
    <col min="4103" max="4103" width="13.85546875" style="799" bestFit="1" customWidth="1"/>
    <col min="4104" max="4104" width="12.85546875" style="799" bestFit="1" customWidth="1"/>
    <col min="4105" max="4106" width="13.28515625" style="799" bestFit="1" customWidth="1"/>
    <col min="4107" max="4107" width="12.85546875" style="799" bestFit="1" customWidth="1"/>
    <col min="4108" max="4108" width="12.5703125" style="799" bestFit="1" customWidth="1"/>
    <col min="4109" max="4109" width="12.140625" style="799" bestFit="1" customWidth="1"/>
    <col min="4110" max="4111" width="13.28515625" style="799" bestFit="1" customWidth="1"/>
    <col min="4112" max="4112" width="12.85546875" style="799" bestFit="1" customWidth="1"/>
    <col min="4113" max="4113" width="12.140625" style="799" bestFit="1" customWidth="1"/>
    <col min="4114" max="4115" width="12.85546875" style="799" bestFit="1" customWidth="1"/>
    <col min="4116" max="4116" width="12.5703125" style="799" bestFit="1" customWidth="1"/>
    <col min="4117" max="4118" width="13.28515625" style="799" bestFit="1" customWidth="1"/>
    <col min="4119" max="4119" width="12.85546875" style="799" bestFit="1" customWidth="1"/>
    <col min="4120" max="4120" width="13.28515625" style="799" bestFit="1" customWidth="1"/>
    <col min="4121" max="4121" width="12.85546875" style="799" bestFit="1" customWidth="1"/>
    <col min="4122" max="4122" width="13.28515625" style="799" bestFit="1" customWidth="1"/>
    <col min="4123" max="4123" width="12.5703125" style="799" bestFit="1" customWidth="1"/>
    <col min="4124" max="4127" width="13.28515625" style="799" bestFit="1" customWidth="1"/>
    <col min="4128" max="4128" width="19.7109375" style="799" bestFit="1" customWidth="1"/>
    <col min="4129" max="4352" width="9.140625" style="799"/>
    <col min="4353" max="4353" width="92.85546875" style="799" customWidth="1"/>
    <col min="4354" max="4355" width="14.5703125" style="799" bestFit="1" customWidth="1"/>
    <col min="4356" max="4356" width="13.28515625" style="799" bestFit="1" customWidth="1"/>
    <col min="4357" max="4357" width="12.85546875" style="799" bestFit="1" customWidth="1"/>
    <col min="4358" max="4358" width="13.28515625" style="799" bestFit="1" customWidth="1"/>
    <col min="4359" max="4359" width="13.85546875" style="799" bestFit="1" customWidth="1"/>
    <col min="4360" max="4360" width="12.85546875" style="799" bestFit="1" customWidth="1"/>
    <col min="4361" max="4362" width="13.28515625" style="799" bestFit="1" customWidth="1"/>
    <col min="4363" max="4363" width="12.85546875" style="799" bestFit="1" customWidth="1"/>
    <col min="4364" max="4364" width="12.5703125" style="799" bestFit="1" customWidth="1"/>
    <col min="4365" max="4365" width="12.140625" style="799" bestFit="1" customWidth="1"/>
    <col min="4366" max="4367" width="13.28515625" style="799" bestFit="1" customWidth="1"/>
    <col min="4368" max="4368" width="12.85546875" style="799" bestFit="1" customWidth="1"/>
    <col min="4369" max="4369" width="12.140625" style="799" bestFit="1" customWidth="1"/>
    <col min="4370" max="4371" width="12.85546875" style="799" bestFit="1" customWidth="1"/>
    <col min="4372" max="4372" width="12.5703125" style="799" bestFit="1" customWidth="1"/>
    <col min="4373" max="4374" width="13.28515625" style="799" bestFit="1" customWidth="1"/>
    <col min="4375" max="4375" width="12.85546875" style="799" bestFit="1" customWidth="1"/>
    <col min="4376" max="4376" width="13.28515625" style="799" bestFit="1" customWidth="1"/>
    <col min="4377" max="4377" width="12.85546875" style="799" bestFit="1" customWidth="1"/>
    <col min="4378" max="4378" width="13.28515625" style="799" bestFit="1" customWidth="1"/>
    <col min="4379" max="4379" width="12.5703125" style="799" bestFit="1" customWidth="1"/>
    <col min="4380" max="4383" width="13.28515625" style="799" bestFit="1" customWidth="1"/>
    <col min="4384" max="4384" width="19.7109375" style="799" bestFit="1" customWidth="1"/>
    <col min="4385" max="4608" width="9.140625" style="799"/>
    <col min="4609" max="4609" width="92.85546875" style="799" customWidth="1"/>
    <col min="4610" max="4611" width="14.5703125" style="799" bestFit="1" customWidth="1"/>
    <col min="4612" max="4612" width="13.28515625" style="799" bestFit="1" customWidth="1"/>
    <col min="4613" max="4613" width="12.85546875" style="799" bestFit="1" customWidth="1"/>
    <col min="4614" max="4614" width="13.28515625" style="799" bestFit="1" customWidth="1"/>
    <col min="4615" max="4615" width="13.85546875" style="799" bestFit="1" customWidth="1"/>
    <col min="4616" max="4616" width="12.85546875" style="799" bestFit="1" customWidth="1"/>
    <col min="4617" max="4618" width="13.28515625" style="799" bestFit="1" customWidth="1"/>
    <col min="4619" max="4619" width="12.85546875" style="799" bestFit="1" customWidth="1"/>
    <col min="4620" max="4620" width="12.5703125" style="799" bestFit="1" customWidth="1"/>
    <col min="4621" max="4621" width="12.140625" style="799" bestFit="1" customWidth="1"/>
    <col min="4622" max="4623" width="13.28515625" style="799" bestFit="1" customWidth="1"/>
    <col min="4624" max="4624" width="12.85546875" style="799" bestFit="1" customWidth="1"/>
    <col min="4625" max="4625" width="12.140625" style="799" bestFit="1" customWidth="1"/>
    <col min="4626" max="4627" width="12.85546875" style="799" bestFit="1" customWidth="1"/>
    <col min="4628" max="4628" width="12.5703125" style="799" bestFit="1" customWidth="1"/>
    <col min="4629" max="4630" width="13.28515625" style="799" bestFit="1" customWidth="1"/>
    <col min="4631" max="4631" width="12.85546875" style="799" bestFit="1" customWidth="1"/>
    <col min="4632" max="4632" width="13.28515625" style="799" bestFit="1" customWidth="1"/>
    <col min="4633" max="4633" width="12.85546875" style="799" bestFit="1" customWidth="1"/>
    <col min="4634" max="4634" width="13.28515625" style="799" bestFit="1" customWidth="1"/>
    <col min="4635" max="4635" width="12.5703125" style="799" bestFit="1" customWidth="1"/>
    <col min="4636" max="4639" width="13.28515625" style="799" bestFit="1" customWidth="1"/>
    <col min="4640" max="4640" width="19.7109375" style="799" bestFit="1" customWidth="1"/>
    <col min="4641" max="4864" width="9.140625" style="799"/>
    <col min="4865" max="4865" width="92.85546875" style="799" customWidth="1"/>
    <col min="4866" max="4867" width="14.5703125" style="799" bestFit="1" customWidth="1"/>
    <col min="4868" max="4868" width="13.28515625" style="799" bestFit="1" customWidth="1"/>
    <col min="4869" max="4869" width="12.85546875" style="799" bestFit="1" customWidth="1"/>
    <col min="4870" max="4870" width="13.28515625" style="799" bestFit="1" customWidth="1"/>
    <col min="4871" max="4871" width="13.85546875" style="799" bestFit="1" customWidth="1"/>
    <col min="4872" max="4872" width="12.85546875" style="799" bestFit="1" customWidth="1"/>
    <col min="4873" max="4874" width="13.28515625" style="799" bestFit="1" customWidth="1"/>
    <col min="4875" max="4875" width="12.85546875" style="799" bestFit="1" customWidth="1"/>
    <col min="4876" max="4876" width="12.5703125" style="799" bestFit="1" customWidth="1"/>
    <col min="4877" max="4877" width="12.140625" style="799" bestFit="1" customWidth="1"/>
    <col min="4878" max="4879" width="13.28515625" style="799" bestFit="1" customWidth="1"/>
    <col min="4880" max="4880" width="12.85546875" style="799" bestFit="1" customWidth="1"/>
    <col min="4881" max="4881" width="12.140625" style="799" bestFit="1" customWidth="1"/>
    <col min="4882" max="4883" width="12.85546875" style="799" bestFit="1" customWidth="1"/>
    <col min="4884" max="4884" width="12.5703125" style="799" bestFit="1" customWidth="1"/>
    <col min="4885" max="4886" width="13.28515625" style="799" bestFit="1" customWidth="1"/>
    <col min="4887" max="4887" width="12.85546875" style="799" bestFit="1" customWidth="1"/>
    <col min="4888" max="4888" width="13.28515625" style="799" bestFit="1" customWidth="1"/>
    <col min="4889" max="4889" width="12.85546875" style="799" bestFit="1" customWidth="1"/>
    <col min="4890" max="4890" width="13.28515625" style="799" bestFit="1" customWidth="1"/>
    <col min="4891" max="4891" width="12.5703125" style="799" bestFit="1" customWidth="1"/>
    <col min="4892" max="4895" width="13.28515625" style="799" bestFit="1" customWidth="1"/>
    <col min="4896" max="4896" width="19.7109375" style="799" bestFit="1" customWidth="1"/>
    <col min="4897" max="5120" width="9.140625" style="799"/>
    <col min="5121" max="5121" width="92.85546875" style="799" customWidth="1"/>
    <col min="5122" max="5123" width="14.5703125" style="799" bestFit="1" customWidth="1"/>
    <col min="5124" max="5124" width="13.28515625" style="799" bestFit="1" customWidth="1"/>
    <col min="5125" max="5125" width="12.85546875" style="799" bestFit="1" customWidth="1"/>
    <col min="5126" max="5126" width="13.28515625" style="799" bestFit="1" customWidth="1"/>
    <col min="5127" max="5127" width="13.85546875" style="799" bestFit="1" customWidth="1"/>
    <col min="5128" max="5128" width="12.85546875" style="799" bestFit="1" customWidth="1"/>
    <col min="5129" max="5130" width="13.28515625" style="799" bestFit="1" customWidth="1"/>
    <col min="5131" max="5131" width="12.85546875" style="799" bestFit="1" customWidth="1"/>
    <col min="5132" max="5132" width="12.5703125" style="799" bestFit="1" customWidth="1"/>
    <col min="5133" max="5133" width="12.140625" style="799" bestFit="1" customWidth="1"/>
    <col min="5134" max="5135" width="13.28515625" style="799" bestFit="1" customWidth="1"/>
    <col min="5136" max="5136" width="12.85546875" style="799" bestFit="1" customWidth="1"/>
    <col min="5137" max="5137" width="12.140625" style="799" bestFit="1" customWidth="1"/>
    <col min="5138" max="5139" width="12.85546875" style="799" bestFit="1" customWidth="1"/>
    <col min="5140" max="5140" width="12.5703125" style="799" bestFit="1" customWidth="1"/>
    <col min="5141" max="5142" width="13.28515625" style="799" bestFit="1" customWidth="1"/>
    <col min="5143" max="5143" width="12.85546875" style="799" bestFit="1" customWidth="1"/>
    <col min="5144" max="5144" width="13.28515625" style="799" bestFit="1" customWidth="1"/>
    <col min="5145" max="5145" width="12.85546875" style="799" bestFit="1" customWidth="1"/>
    <col min="5146" max="5146" width="13.28515625" style="799" bestFit="1" customWidth="1"/>
    <col min="5147" max="5147" width="12.5703125" style="799" bestFit="1" customWidth="1"/>
    <col min="5148" max="5151" width="13.28515625" style="799" bestFit="1" customWidth="1"/>
    <col min="5152" max="5152" width="19.7109375" style="799" bestFit="1" customWidth="1"/>
    <col min="5153" max="5376" width="9.140625" style="799"/>
    <col min="5377" max="5377" width="92.85546875" style="799" customWidth="1"/>
    <col min="5378" max="5379" width="14.5703125" style="799" bestFit="1" customWidth="1"/>
    <col min="5380" max="5380" width="13.28515625" style="799" bestFit="1" customWidth="1"/>
    <col min="5381" max="5381" width="12.85546875" style="799" bestFit="1" customWidth="1"/>
    <col min="5382" max="5382" width="13.28515625" style="799" bestFit="1" customWidth="1"/>
    <col min="5383" max="5383" width="13.85546875" style="799" bestFit="1" customWidth="1"/>
    <col min="5384" max="5384" width="12.85546875" style="799" bestFit="1" customWidth="1"/>
    <col min="5385" max="5386" width="13.28515625" style="799" bestFit="1" customWidth="1"/>
    <col min="5387" max="5387" width="12.85546875" style="799" bestFit="1" customWidth="1"/>
    <col min="5388" max="5388" width="12.5703125" style="799" bestFit="1" customWidth="1"/>
    <col min="5389" max="5389" width="12.140625" style="799" bestFit="1" customWidth="1"/>
    <col min="5390" max="5391" width="13.28515625" style="799" bestFit="1" customWidth="1"/>
    <col min="5392" max="5392" width="12.85546875" style="799" bestFit="1" customWidth="1"/>
    <col min="5393" max="5393" width="12.140625" style="799" bestFit="1" customWidth="1"/>
    <col min="5394" max="5395" width="12.85546875" style="799" bestFit="1" customWidth="1"/>
    <col min="5396" max="5396" width="12.5703125" style="799" bestFit="1" customWidth="1"/>
    <col min="5397" max="5398" width="13.28515625" style="799" bestFit="1" customWidth="1"/>
    <col min="5399" max="5399" width="12.85546875" style="799" bestFit="1" customWidth="1"/>
    <col min="5400" max="5400" width="13.28515625" style="799" bestFit="1" customWidth="1"/>
    <col min="5401" max="5401" width="12.85546875" style="799" bestFit="1" customWidth="1"/>
    <col min="5402" max="5402" width="13.28515625" style="799" bestFit="1" customWidth="1"/>
    <col min="5403" max="5403" width="12.5703125" style="799" bestFit="1" customWidth="1"/>
    <col min="5404" max="5407" width="13.28515625" style="799" bestFit="1" customWidth="1"/>
    <col min="5408" max="5408" width="19.7109375" style="799" bestFit="1" customWidth="1"/>
    <col min="5409" max="5632" width="9.140625" style="799"/>
    <col min="5633" max="5633" width="92.85546875" style="799" customWidth="1"/>
    <col min="5634" max="5635" width="14.5703125" style="799" bestFit="1" customWidth="1"/>
    <col min="5636" max="5636" width="13.28515625" style="799" bestFit="1" customWidth="1"/>
    <col min="5637" max="5637" width="12.85546875" style="799" bestFit="1" customWidth="1"/>
    <col min="5638" max="5638" width="13.28515625" style="799" bestFit="1" customWidth="1"/>
    <col min="5639" max="5639" width="13.85546875" style="799" bestFit="1" customWidth="1"/>
    <col min="5640" max="5640" width="12.85546875" style="799" bestFit="1" customWidth="1"/>
    <col min="5641" max="5642" width="13.28515625" style="799" bestFit="1" customWidth="1"/>
    <col min="5643" max="5643" width="12.85546875" style="799" bestFit="1" customWidth="1"/>
    <col min="5644" max="5644" width="12.5703125" style="799" bestFit="1" customWidth="1"/>
    <col min="5645" max="5645" width="12.140625" style="799" bestFit="1" customWidth="1"/>
    <col min="5646" max="5647" width="13.28515625" style="799" bestFit="1" customWidth="1"/>
    <col min="5648" max="5648" width="12.85546875" style="799" bestFit="1" customWidth="1"/>
    <col min="5649" max="5649" width="12.140625" style="799" bestFit="1" customWidth="1"/>
    <col min="5650" max="5651" width="12.85546875" style="799" bestFit="1" customWidth="1"/>
    <col min="5652" max="5652" width="12.5703125" style="799" bestFit="1" customWidth="1"/>
    <col min="5653" max="5654" width="13.28515625" style="799" bestFit="1" customWidth="1"/>
    <col min="5655" max="5655" width="12.85546875" style="799" bestFit="1" customWidth="1"/>
    <col min="5656" max="5656" width="13.28515625" style="799" bestFit="1" customWidth="1"/>
    <col min="5657" max="5657" width="12.85546875" style="799" bestFit="1" customWidth="1"/>
    <col min="5658" max="5658" width="13.28515625" style="799" bestFit="1" customWidth="1"/>
    <col min="5659" max="5659" width="12.5703125" style="799" bestFit="1" customWidth="1"/>
    <col min="5660" max="5663" width="13.28515625" style="799" bestFit="1" customWidth="1"/>
    <col min="5664" max="5664" width="19.7109375" style="799" bestFit="1" customWidth="1"/>
    <col min="5665" max="5888" width="9.140625" style="799"/>
    <col min="5889" max="5889" width="92.85546875" style="799" customWidth="1"/>
    <col min="5890" max="5891" width="14.5703125" style="799" bestFit="1" customWidth="1"/>
    <col min="5892" max="5892" width="13.28515625" style="799" bestFit="1" customWidth="1"/>
    <col min="5893" max="5893" width="12.85546875" style="799" bestFit="1" customWidth="1"/>
    <col min="5894" max="5894" width="13.28515625" style="799" bestFit="1" customWidth="1"/>
    <col min="5895" max="5895" width="13.85546875" style="799" bestFit="1" customWidth="1"/>
    <col min="5896" max="5896" width="12.85546875" style="799" bestFit="1" customWidth="1"/>
    <col min="5897" max="5898" width="13.28515625" style="799" bestFit="1" customWidth="1"/>
    <col min="5899" max="5899" width="12.85546875" style="799" bestFit="1" customWidth="1"/>
    <col min="5900" max="5900" width="12.5703125" style="799" bestFit="1" customWidth="1"/>
    <col min="5901" max="5901" width="12.140625" style="799" bestFit="1" customWidth="1"/>
    <col min="5902" max="5903" width="13.28515625" style="799" bestFit="1" customWidth="1"/>
    <col min="5904" max="5904" width="12.85546875" style="799" bestFit="1" customWidth="1"/>
    <col min="5905" max="5905" width="12.140625" style="799" bestFit="1" customWidth="1"/>
    <col min="5906" max="5907" width="12.85546875" style="799" bestFit="1" customWidth="1"/>
    <col min="5908" max="5908" width="12.5703125" style="799" bestFit="1" customWidth="1"/>
    <col min="5909" max="5910" width="13.28515625" style="799" bestFit="1" customWidth="1"/>
    <col min="5911" max="5911" width="12.85546875" style="799" bestFit="1" customWidth="1"/>
    <col min="5912" max="5912" width="13.28515625" style="799" bestFit="1" customWidth="1"/>
    <col min="5913" max="5913" width="12.85546875" style="799" bestFit="1" customWidth="1"/>
    <col min="5914" max="5914" width="13.28515625" style="799" bestFit="1" customWidth="1"/>
    <col min="5915" max="5915" width="12.5703125" style="799" bestFit="1" customWidth="1"/>
    <col min="5916" max="5919" width="13.28515625" style="799" bestFit="1" customWidth="1"/>
    <col min="5920" max="5920" width="19.7109375" style="799" bestFit="1" customWidth="1"/>
    <col min="5921" max="6144" width="9.140625" style="799"/>
    <col min="6145" max="6145" width="92.85546875" style="799" customWidth="1"/>
    <col min="6146" max="6147" width="14.5703125" style="799" bestFit="1" customWidth="1"/>
    <col min="6148" max="6148" width="13.28515625" style="799" bestFit="1" customWidth="1"/>
    <col min="6149" max="6149" width="12.85546875" style="799" bestFit="1" customWidth="1"/>
    <col min="6150" max="6150" width="13.28515625" style="799" bestFit="1" customWidth="1"/>
    <col min="6151" max="6151" width="13.85546875" style="799" bestFit="1" customWidth="1"/>
    <col min="6152" max="6152" width="12.85546875" style="799" bestFit="1" customWidth="1"/>
    <col min="6153" max="6154" width="13.28515625" style="799" bestFit="1" customWidth="1"/>
    <col min="6155" max="6155" width="12.85546875" style="799" bestFit="1" customWidth="1"/>
    <col min="6156" max="6156" width="12.5703125" style="799" bestFit="1" customWidth="1"/>
    <col min="6157" max="6157" width="12.140625" style="799" bestFit="1" customWidth="1"/>
    <col min="6158" max="6159" width="13.28515625" style="799" bestFit="1" customWidth="1"/>
    <col min="6160" max="6160" width="12.85546875" style="799" bestFit="1" customWidth="1"/>
    <col min="6161" max="6161" width="12.140625" style="799" bestFit="1" customWidth="1"/>
    <col min="6162" max="6163" width="12.85546875" style="799" bestFit="1" customWidth="1"/>
    <col min="6164" max="6164" width="12.5703125" style="799" bestFit="1" customWidth="1"/>
    <col min="6165" max="6166" width="13.28515625" style="799" bestFit="1" customWidth="1"/>
    <col min="6167" max="6167" width="12.85546875" style="799" bestFit="1" customWidth="1"/>
    <col min="6168" max="6168" width="13.28515625" style="799" bestFit="1" customWidth="1"/>
    <col min="6169" max="6169" width="12.85546875" style="799" bestFit="1" customWidth="1"/>
    <col min="6170" max="6170" width="13.28515625" style="799" bestFit="1" customWidth="1"/>
    <col min="6171" max="6171" width="12.5703125" style="799" bestFit="1" customWidth="1"/>
    <col min="6172" max="6175" width="13.28515625" style="799" bestFit="1" customWidth="1"/>
    <col min="6176" max="6176" width="19.7109375" style="799" bestFit="1" customWidth="1"/>
    <col min="6177" max="6400" width="9.140625" style="799"/>
    <col min="6401" max="6401" width="92.85546875" style="799" customWidth="1"/>
    <col min="6402" max="6403" width="14.5703125" style="799" bestFit="1" customWidth="1"/>
    <col min="6404" max="6404" width="13.28515625" style="799" bestFit="1" customWidth="1"/>
    <col min="6405" max="6405" width="12.85546875" style="799" bestFit="1" customWidth="1"/>
    <col min="6406" max="6406" width="13.28515625" style="799" bestFit="1" customWidth="1"/>
    <col min="6407" max="6407" width="13.85546875" style="799" bestFit="1" customWidth="1"/>
    <col min="6408" max="6408" width="12.85546875" style="799" bestFit="1" customWidth="1"/>
    <col min="6409" max="6410" width="13.28515625" style="799" bestFit="1" customWidth="1"/>
    <col min="6411" max="6411" width="12.85546875" style="799" bestFit="1" customWidth="1"/>
    <col min="6412" max="6412" width="12.5703125" style="799" bestFit="1" customWidth="1"/>
    <col min="6413" max="6413" width="12.140625" style="799" bestFit="1" customWidth="1"/>
    <col min="6414" max="6415" width="13.28515625" style="799" bestFit="1" customWidth="1"/>
    <col min="6416" max="6416" width="12.85546875" style="799" bestFit="1" customWidth="1"/>
    <col min="6417" max="6417" width="12.140625" style="799" bestFit="1" customWidth="1"/>
    <col min="6418" max="6419" width="12.85546875" style="799" bestFit="1" customWidth="1"/>
    <col min="6420" max="6420" width="12.5703125" style="799" bestFit="1" customWidth="1"/>
    <col min="6421" max="6422" width="13.28515625" style="799" bestFit="1" customWidth="1"/>
    <col min="6423" max="6423" width="12.85546875" style="799" bestFit="1" customWidth="1"/>
    <col min="6424" max="6424" width="13.28515625" style="799" bestFit="1" customWidth="1"/>
    <col min="6425" max="6425" width="12.85546875" style="799" bestFit="1" customWidth="1"/>
    <col min="6426" max="6426" width="13.28515625" style="799" bestFit="1" customWidth="1"/>
    <col min="6427" max="6427" width="12.5703125" style="799" bestFit="1" customWidth="1"/>
    <col min="6428" max="6431" width="13.28515625" style="799" bestFit="1" customWidth="1"/>
    <col min="6432" max="6432" width="19.7109375" style="799" bestFit="1" customWidth="1"/>
    <col min="6433" max="6656" width="9.140625" style="799"/>
    <col min="6657" max="6657" width="92.85546875" style="799" customWidth="1"/>
    <col min="6658" max="6659" width="14.5703125" style="799" bestFit="1" customWidth="1"/>
    <col min="6660" max="6660" width="13.28515625" style="799" bestFit="1" customWidth="1"/>
    <col min="6661" max="6661" width="12.85546875" style="799" bestFit="1" customWidth="1"/>
    <col min="6662" max="6662" width="13.28515625" style="799" bestFit="1" customWidth="1"/>
    <col min="6663" max="6663" width="13.85546875" style="799" bestFit="1" customWidth="1"/>
    <col min="6664" max="6664" width="12.85546875" style="799" bestFit="1" customWidth="1"/>
    <col min="6665" max="6666" width="13.28515625" style="799" bestFit="1" customWidth="1"/>
    <col min="6667" max="6667" width="12.85546875" style="799" bestFit="1" customWidth="1"/>
    <col min="6668" max="6668" width="12.5703125" style="799" bestFit="1" customWidth="1"/>
    <col min="6669" max="6669" width="12.140625" style="799" bestFit="1" customWidth="1"/>
    <col min="6670" max="6671" width="13.28515625" style="799" bestFit="1" customWidth="1"/>
    <col min="6672" max="6672" width="12.85546875" style="799" bestFit="1" customWidth="1"/>
    <col min="6673" max="6673" width="12.140625" style="799" bestFit="1" customWidth="1"/>
    <col min="6674" max="6675" width="12.85546875" style="799" bestFit="1" customWidth="1"/>
    <col min="6676" max="6676" width="12.5703125" style="799" bestFit="1" customWidth="1"/>
    <col min="6677" max="6678" width="13.28515625" style="799" bestFit="1" customWidth="1"/>
    <col min="6679" max="6679" width="12.85546875" style="799" bestFit="1" customWidth="1"/>
    <col min="6680" max="6680" width="13.28515625" style="799" bestFit="1" customWidth="1"/>
    <col min="6681" max="6681" width="12.85546875" style="799" bestFit="1" customWidth="1"/>
    <col min="6682" max="6682" width="13.28515625" style="799" bestFit="1" customWidth="1"/>
    <col min="6683" max="6683" width="12.5703125" style="799" bestFit="1" customWidth="1"/>
    <col min="6684" max="6687" width="13.28515625" style="799" bestFit="1" customWidth="1"/>
    <col min="6688" max="6688" width="19.7109375" style="799" bestFit="1" customWidth="1"/>
    <col min="6689" max="6912" width="9.140625" style="799"/>
    <col min="6913" max="6913" width="92.85546875" style="799" customWidth="1"/>
    <col min="6914" max="6915" width="14.5703125" style="799" bestFit="1" customWidth="1"/>
    <col min="6916" max="6916" width="13.28515625" style="799" bestFit="1" customWidth="1"/>
    <col min="6917" max="6917" width="12.85546875" style="799" bestFit="1" customWidth="1"/>
    <col min="6918" max="6918" width="13.28515625" style="799" bestFit="1" customWidth="1"/>
    <col min="6919" max="6919" width="13.85546875" style="799" bestFit="1" customWidth="1"/>
    <col min="6920" max="6920" width="12.85546875" style="799" bestFit="1" customWidth="1"/>
    <col min="6921" max="6922" width="13.28515625" style="799" bestFit="1" customWidth="1"/>
    <col min="6923" max="6923" width="12.85546875" style="799" bestFit="1" customWidth="1"/>
    <col min="6924" max="6924" width="12.5703125" style="799" bestFit="1" customWidth="1"/>
    <col min="6925" max="6925" width="12.140625" style="799" bestFit="1" customWidth="1"/>
    <col min="6926" max="6927" width="13.28515625" style="799" bestFit="1" customWidth="1"/>
    <col min="6928" max="6928" width="12.85546875" style="799" bestFit="1" customWidth="1"/>
    <col min="6929" max="6929" width="12.140625" style="799" bestFit="1" customWidth="1"/>
    <col min="6930" max="6931" width="12.85546875" style="799" bestFit="1" customWidth="1"/>
    <col min="6932" max="6932" width="12.5703125" style="799" bestFit="1" customWidth="1"/>
    <col min="6933" max="6934" width="13.28515625" style="799" bestFit="1" customWidth="1"/>
    <col min="6935" max="6935" width="12.85546875" style="799" bestFit="1" customWidth="1"/>
    <col min="6936" max="6936" width="13.28515625" style="799" bestFit="1" customWidth="1"/>
    <col min="6937" max="6937" width="12.85546875" style="799" bestFit="1" customWidth="1"/>
    <col min="6938" max="6938" width="13.28515625" style="799" bestFit="1" customWidth="1"/>
    <col min="6939" max="6939" width="12.5703125" style="799" bestFit="1" customWidth="1"/>
    <col min="6940" max="6943" width="13.28515625" style="799" bestFit="1" customWidth="1"/>
    <col min="6944" max="6944" width="19.7109375" style="799" bestFit="1" customWidth="1"/>
    <col min="6945" max="7168" width="9.140625" style="799"/>
    <col min="7169" max="7169" width="92.85546875" style="799" customWidth="1"/>
    <col min="7170" max="7171" width="14.5703125" style="799" bestFit="1" customWidth="1"/>
    <col min="7172" max="7172" width="13.28515625" style="799" bestFit="1" customWidth="1"/>
    <col min="7173" max="7173" width="12.85546875" style="799" bestFit="1" customWidth="1"/>
    <col min="7174" max="7174" width="13.28515625" style="799" bestFit="1" customWidth="1"/>
    <col min="7175" max="7175" width="13.85546875" style="799" bestFit="1" customWidth="1"/>
    <col min="7176" max="7176" width="12.85546875" style="799" bestFit="1" customWidth="1"/>
    <col min="7177" max="7178" width="13.28515625" style="799" bestFit="1" customWidth="1"/>
    <col min="7179" max="7179" width="12.85546875" style="799" bestFit="1" customWidth="1"/>
    <col min="7180" max="7180" width="12.5703125" style="799" bestFit="1" customWidth="1"/>
    <col min="7181" max="7181" width="12.140625" style="799" bestFit="1" customWidth="1"/>
    <col min="7182" max="7183" width="13.28515625" style="799" bestFit="1" customWidth="1"/>
    <col min="7184" max="7184" width="12.85546875" style="799" bestFit="1" customWidth="1"/>
    <col min="7185" max="7185" width="12.140625" style="799" bestFit="1" customWidth="1"/>
    <col min="7186" max="7187" width="12.85546875" style="799" bestFit="1" customWidth="1"/>
    <col min="7188" max="7188" width="12.5703125" style="799" bestFit="1" customWidth="1"/>
    <col min="7189" max="7190" width="13.28515625" style="799" bestFit="1" customWidth="1"/>
    <col min="7191" max="7191" width="12.85546875" style="799" bestFit="1" customWidth="1"/>
    <col min="7192" max="7192" width="13.28515625" style="799" bestFit="1" customWidth="1"/>
    <col min="7193" max="7193" width="12.85546875" style="799" bestFit="1" customWidth="1"/>
    <col min="7194" max="7194" width="13.28515625" style="799" bestFit="1" customWidth="1"/>
    <col min="7195" max="7195" width="12.5703125" style="799" bestFit="1" customWidth="1"/>
    <col min="7196" max="7199" width="13.28515625" style="799" bestFit="1" customWidth="1"/>
    <col min="7200" max="7200" width="19.7109375" style="799" bestFit="1" customWidth="1"/>
    <col min="7201" max="7424" width="9.140625" style="799"/>
    <col min="7425" max="7425" width="92.85546875" style="799" customWidth="1"/>
    <col min="7426" max="7427" width="14.5703125" style="799" bestFit="1" customWidth="1"/>
    <col min="7428" max="7428" width="13.28515625" style="799" bestFit="1" customWidth="1"/>
    <col min="7429" max="7429" width="12.85546875" style="799" bestFit="1" customWidth="1"/>
    <col min="7430" max="7430" width="13.28515625" style="799" bestFit="1" customWidth="1"/>
    <col min="7431" max="7431" width="13.85546875" style="799" bestFit="1" customWidth="1"/>
    <col min="7432" max="7432" width="12.85546875" style="799" bestFit="1" customWidth="1"/>
    <col min="7433" max="7434" width="13.28515625" style="799" bestFit="1" customWidth="1"/>
    <col min="7435" max="7435" width="12.85546875" style="799" bestFit="1" customWidth="1"/>
    <col min="7436" max="7436" width="12.5703125" style="799" bestFit="1" customWidth="1"/>
    <col min="7437" max="7437" width="12.140625" style="799" bestFit="1" customWidth="1"/>
    <col min="7438" max="7439" width="13.28515625" style="799" bestFit="1" customWidth="1"/>
    <col min="7440" max="7440" width="12.85546875" style="799" bestFit="1" customWidth="1"/>
    <col min="7441" max="7441" width="12.140625" style="799" bestFit="1" customWidth="1"/>
    <col min="7442" max="7443" width="12.85546875" style="799" bestFit="1" customWidth="1"/>
    <col min="7444" max="7444" width="12.5703125" style="799" bestFit="1" customWidth="1"/>
    <col min="7445" max="7446" width="13.28515625" style="799" bestFit="1" customWidth="1"/>
    <col min="7447" max="7447" width="12.85546875" style="799" bestFit="1" customWidth="1"/>
    <col min="7448" max="7448" width="13.28515625" style="799" bestFit="1" customWidth="1"/>
    <col min="7449" max="7449" width="12.85546875" style="799" bestFit="1" customWidth="1"/>
    <col min="7450" max="7450" width="13.28515625" style="799" bestFit="1" customWidth="1"/>
    <col min="7451" max="7451" width="12.5703125" style="799" bestFit="1" customWidth="1"/>
    <col min="7452" max="7455" width="13.28515625" style="799" bestFit="1" customWidth="1"/>
    <col min="7456" max="7456" width="19.7109375" style="799" bestFit="1" customWidth="1"/>
    <col min="7457" max="7680" width="9.140625" style="799"/>
    <col min="7681" max="7681" width="92.85546875" style="799" customWidth="1"/>
    <col min="7682" max="7683" width="14.5703125" style="799" bestFit="1" customWidth="1"/>
    <col min="7684" max="7684" width="13.28515625" style="799" bestFit="1" customWidth="1"/>
    <col min="7685" max="7685" width="12.85546875" style="799" bestFit="1" customWidth="1"/>
    <col min="7686" max="7686" width="13.28515625" style="799" bestFit="1" customWidth="1"/>
    <col min="7687" max="7687" width="13.85546875" style="799" bestFit="1" customWidth="1"/>
    <col min="7688" max="7688" width="12.85546875" style="799" bestFit="1" customWidth="1"/>
    <col min="7689" max="7690" width="13.28515625" style="799" bestFit="1" customWidth="1"/>
    <col min="7691" max="7691" width="12.85546875" style="799" bestFit="1" customWidth="1"/>
    <col min="7692" max="7692" width="12.5703125" style="799" bestFit="1" customWidth="1"/>
    <col min="7693" max="7693" width="12.140625" style="799" bestFit="1" customWidth="1"/>
    <col min="7694" max="7695" width="13.28515625" style="799" bestFit="1" customWidth="1"/>
    <col min="7696" max="7696" width="12.85546875" style="799" bestFit="1" customWidth="1"/>
    <col min="7697" max="7697" width="12.140625" style="799" bestFit="1" customWidth="1"/>
    <col min="7698" max="7699" width="12.85546875" style="799" bestFit="1" customWidth="1"/>
    <col min="7700" max="7700" width="12.5703125" style="799" bestFit="1" customWidth="1"/>
    <col min="7701" max="7702" width="13.28515625" style="799" bestFit="1" customWidth="1"/>
    <col min="7703" max="7703" width="12.85546875" style="799" bestFit="1" customWidth="1"/>
    <col min="7704" max="7704" width="13.28515625" style="799" bestFit="1" customWidth="1"/>
    <col min="7705" max="7705" width="12.85546875" style="799" bestFit="1" customWidth="1"/>
    <col min="7706" max="7706" width="13.28515625" style="799" bestFit="1" customWidth="1"/>
    <col min="7707" max="7707" width="12.5703125" style="799" bestFit="1" customWidth="1"/>
    <col min="7708" max="7711" width="13.28515625" style="799" bestFit="1" customWidth="1"/>
    <col min="7712" max="7712" width="19.7109375" style="799" bestFit="1" customWidth="1"/>
    <col min="7713" max="7936" width="9.140625" style="799"/>
    <col min="7937" max="7937" width="92.85546875" style="799" customWidth="1"/>
    <col min="7938" max="7939" width="14.5703125" style="799" bestFit="1" customWidth="1"/>
    <col min="7940" max="7940" width="13.28515625" style="799" bestFit="1" customWidth="1"/>
    <col min="7941" max="7941" width="12.85546875" style="799" bestFit="1" customWidth="1"/>
    <col min="7942" max="7942" width="13.28515625" style="799" bestFit="1" customWidth="1"/>
    <col min="7943" max="7943" width="13.85546875" style="799" bestFit="1" customWidth="1"/>
    <col min="7944" max="7944" width="12.85546875" style="799" bestFit="1" customWidth="1"/>
    <col min="7945" max="7946" width="13.28515625" style="799" bestFit="1" customWidth="1"/>
    <col min="7947" max="7947" width="12.85546875" style="799" bestFit="1" customWidth="1"/>
    <col min="7948" max="7948" width="12.5703125" style="799" bestFit="1" customWidth="1"/>
    <col min="7949" max="7949" width="12.140625" style="799" bestFit="1" customWidth="1"/>
    <col min="7950" max="7951" width="13.28515625" style="799" bestFit="1" customWidth="1"/>
    <col min="7952" max="7952" width="12.85546875" style="799" bestFit="1" customWidth="1"/>
    <col min="7953" max="7953" width="12.140625" style="799" bestFit="1" customWidth="1"/>
    <col min="7954" max="7955" width="12.85546875" style="799" bestFit="1" customWidth="1"/>
    <col min="7956" max="7956" width="12.5703125" style="799" bestFit="1" customWidth="1"/>
    <col min="7957" max="7958" width="13.28515625" style="799" bestFit="1" customWidth="1"/>
    <col min="7959" max="7959" width="12.85546875" style="799" bestFit="1" customWidth="1"/>
    <col min="7960" max="7960" width="13.28515625" style="799" bestFit="1" customWidth="1"/>
    <col min="7961" max="7961" width="12.85546875" style="799" bestFit="1" customWidth="1"/>
    <col min="7962" max="7962" width="13.28515625" style="799" bestFit="1" customWidth="1"/>
    <col min="7963" max="7963" width="12.5703125" style="799" bestFit="1" customWidth="1"/>
    <col min="7964" max="7967" width="13.28515625" style="799" bestFit="1" customWidth="1"/>
    <col min="7968" max="7968" width="19.7109375" style="799" bestFit="1" customWidth="1"/>
    <col min="7969" max="8192" width="9.140625" style="799"/>
    <col min="8193" max="8193" width="92.85546875" style="799" customWidth="1"/>
    <col min="8194" max="8195" width="14.5703125" style="799" bestFit="1" customWidth="1"/>
    <col min="8196" max="8196" width="13.28515625" style="799" bestFit="1" customWidth="1"/>
    <col min="8197" max="8197" width="12.85546875" style="799" bestFit="1" customWidth="1"/>
    <col min="8198" max="8198" width="13.28515625" style="799" bestFit="1" customWidth="1"/>
    <col min="8199" max="8199" width="13.85546875" style="799" bestFit="1" customWidth="1"/>
    <col min="8200" max="8200" width="12.85546875" style="799" bestFit="1" customWidth="1"/>
    <col min="8201" max="8202" width="13.28515625" style="799" bestFit="1" customWidth="1"/>
    <col min="8203" max="8203" width="12.85546875" style="799" bestFit="1" customWidth="1"/>
    <col min="8204" max="8204" width="12.5703125" style="799" bestFit="1" customWidth="1"/>
    <col min="8205" max="8205" width="12.140625" style="799" bestFit="1" customWidth="1"/>
    <col min="8206" max="8207" width="13.28515625" style="799" bestFit="1" customWidth="1"/>
    <col min="8208" max="8208" width="12.85546875" style="799" bestFit="1" customWidth="1"/>
    <col min="8209" max="8209" width="12.140625" style="799" bestFit="1" customWidth="1"/>
    <col min="8210" max="8211" width="12.85546875" style="799" bestFit="1" customWidth="1"/>
    <col min="8212" max="8212" width="12.5703125" style="799" bestFit="1" customWidth="1"/>
    <col min="8213" max="8214" width="13.28515625" style="799" bestFit="1" customWidth="1"/>
    <col min="8215" max="8215" width="12.85546875" style="799" bestFit="1" customWidth="1"/>
    <col min="8216" max="8216" width="13.28515625" style="799" bestFit="1" customWidth="1"/>
    <col min="8217" max="8217" width="12.85546875" style="799" bestFit="1" customWidth="1"/>
    <col min="8218" max="8218" width="13.28515625" style="799" bestFit="1" customWidth="1"/>
    <col min="8219" max="8219" width="12.5703125" style="799" bestFit="1" customWidth="1"/>
    <col min="8220" max="8223" width="13.28515625" style="799" bestFit="1" customWidth="1"/>
    <col min="8224" max="8224" width="19.7109375" style="799" bestFit="1" customWidth="1"/>
    <col min="8225" max="8448" width="9.140625" style="799"/>
    <col min="8449" max="8449" width="92.85546875" style="799" customWidth="1"/>
    <col min="8450" max="8451" width="14.5703125" style="799" bestFit="1" customWidth="1"/>
    <col min="8452" max="8452" width="13.28515625" style="799" bestFit="1" customWidth="1"/>
    <col min="8453" max="8453" width="12.85546875" style="799" bestFit="1" customWidth="1"/>
    <col min="8454" max="8454" width="13.28515625" style="799" bestFit="1" customWidth="1"/>
    <col min="8455" max="8455" width="13.85546875" style="799" bestFit="1" customWidth="1"/>
    <col min="8456" max="8456" width="12.85546875" style="799" bestFit="1" customWidth="1"/>
    <col min="8457" max="8458" width="13.28515625" style="799" bestFit="1" customWidth="1"/>
    <col min="8459" max="8459" width="12.85546875" style="799" bestFit="1" customWidth="1"/>
    <col min="8460" max="8460" width="12.5703125" style="799" bestFit="1" customWidth="1"/>
    <col min="8461" max="8461" width="12.140625" style="799" bestFit="1" customWidth="1"/>
    <col min="8462" max="8463" width="13.28515625" style="799" bestFit="1" customWidth="1"/>
    <col min="8464" max="8464" width="12.85546875" style="799" bestFit="1" customWidth="1"/>
    <col min="8465" max="8465" width="12.140625" style="799" bestFit="1" customWidth="1"/>
    <col min="8466" max="8467" width="12.85546875" style="799" bestFit="1" customWidth="1"/>
    <col min="8468" max="8468" width="12.5703125" style="799" bestFit="1" customWidth="1"/>
    <col min="8469" max="8470" width="13.28515625" style="799" bestFit="1" customWidth="1"/>
    <col min="8471" max="8471" width="12.85546875" style="799" bestFit="1" customWidth="1"/>
    <col min="8472" max="8472" width="13.28515625" style="799" bestFit="1" customWidth="1"/>
    <col min="8473" max="8473" width="12.85546875" style="799" bestFit="1" customWidth="1"/>
    <col min="8474" max="8474" width="13.28515625" style="799" bestFit="1" customWidth="1"/>
    <col min="8475" max="8475" width="12.5703125" style="799" bestFit="1" customWidth="1"/>
    <col min="8476" max="8479" width="13.28515625" style="799" bestFit="1" customWidth="1"/>
    <col min="8480" max="8480" width="19.7109375" style="799" bestFit="1" customWidth="1"/>
    <col min="8481" max="8704" width="9.140625" style="799"/>
    <col min="8705" max="8705" width="92.85546875" style="799" customWidth="1"/>
    <col min="8706" max="8707" width="14.5703125" style="799" bestFit="1" customWidth="1"/>
    <col min="8708" max="8708" width="13.28515625" style="799" bestFit="1" customWidth="1"/>
    <col min="8709" max="8709" width="12.85546875" style="799" bestFit="1" customWidth="1"/>
    <col min="8710" max="8710" width="13.28515625" style="799" bestFit="1" customWidth="1"/>
    <col min="8711" max="8711" width="13.85546875" style="799" bestFit="1" customWidth="1"/>
    <col min="8712" max="8712" width="12.85546875" style="799" bestFit="1" customWidth="1"/>
    <col min="8713" max="8714" width="13.28515625" style="799" bestFit="1" customWidth="1"/>
    <col min="8715" max="8715" width="12.85546875" style="799" bestFit="1" customWidth="1"/>
    <col min="8716" max="8716" width="12.5703125" style="799" bestFit="1" customWidth="1"/>
    <col min="8717" max="8717" width="12.140625" style="799" bestFit="1" customWidth="1"/>
    <col min="8718" max="8719" width="13.28515625" style="799" bestFit="1" customWidth="1"/>
    <col min="8720" max="8720" width="12.85546875" style="799" bestFit="1" customWidth="1"/>
    <col min="8721" max="8721" width="12.140625" style="799" bestFit="1" customWidth="1"/>
    <col min="8722" max="8723" width="12.85546875" style="799" bestFit="1" customWidth="1"/>
    <col min="8724" max="8724" width="12.5703125" style="799" bestFit="1" customWidth="1"/>
    <col min="8725" max="8726" width="13.28515625" style="799" bestFit="1" customWidth="1"/>
    <col min="8727" max="8727" width="12.85546875" style="799" bestFit="1" customWidth="1"/>
    <col min="8728" max="8728" width="13.28515625" style="799" bestFit="1" customWidth="1"/>
    <col min="8729" max="8729" width="12.85546875" style="799" bestFit="1" customWidth="1"/>
    <col min="8730" max="8730" width="13.28515625" style="799" bestFit="1" customWidth="1"/>
    <col min="8731" max="8731" width="12.5703125" style="799" bestFit="1" customWidth="1"/>
    <col min="8732" max="8735" width="13.28515625" style="799" bestFit="1" customWidth="1"/>
    <col min="8736" max="8736" width="19.7109375" style="799" bestFit="1" customWidth="1"/>
    <col min="8737" max="8960" width="9.140625" style="799"/>
    <col min="8961" max="8961" width="92.85546875" style="799" customWidth="1"/>
    <col min="8962" max="8963" width="14.5703125" style="799" bestFit="1" customWidth="1"/>
    <col min="8964" max="8964" width="13.28515625" style="799" bestFit="1" customWidth="1"/>
    <col min="8965" max="8965" width="12.85546875" style="799" bestFit="1" customWidth="1"/>
    <col min="8966" max="8966" width="13.28515625" style="799" bestFit="1" customWidth="1"/>
    <col min="8967" max="8967" width="13.85546875" style="799" bestFit="1" customWidth="1"/>
    <col min="8968" max="8968" width="12.85546875" style="799" bestFit="1" customWidth="1"/>
    <col min="8969" max="8970" width="13.28515625" style="799" bestFit="1" customWidth="1"/>
    <col min="8971" max="8971" width="12.85546875" style="799" bestFit="1" customWidth="1"/>
    <col min="8972" max="8972" width="12.5703125" style="799" bestFit="1" customWidth="1"/>
    <col min="8973" max="8973" width="12.140625" style="799" bestFit="1" customWidth="1"/>
    <col min="8974" max="8975" width="13.28515625" style="799" bestFit="1" customWidth="1"/>
    <col min="8976" max="8976" width="12.85546875" style="799" bestFit="1" customWidth="1"/>
    <col min="8977" max="8977" width="12.140625" style="799" bestFit="1" customWidth="1"/>
    <col min="8978" max="8979" width="12.85546875" style="799" bestFit="1" customWidth="1"/>
    <col min="8980" max="8980" width="12.5703125" style="799" bestFit="1" customWidth="1"/>
    <col min="8981" max="8982" width="13.28515625" style="799" bestFit="1" customWidth="1"/>
    <col min="8983" max="8983" width="12.85546875" style="799" bestFit="1" customWidth="1"/>
    <col min="8984" max="8984" width="13.28515625" style="799" bestFit="1" customWidth="1"/>
    <col min="8985" max="8985" width="12.85546875" style="799" bestFit="1" customWidth="1"/>
    <col min="8986" max="8986" width="13.28515625" style="799" bestFit="1" customWidth="1"/>
    <col min="8987" max="8987" width="12.5703125" style="799" bestFit="1" customWidth="1"/>
    <col min="8988" max="8991" width="13.28515625" style="799" bestFit="1" customWidth="1"/>
    <col min="8992" max="8992" width="19.7109375" style="799" bestFit="1" customWidth="1"/>
    <col min="8993" max="9216" width="9.140625" style="799"/>
    <col min="9217" max="9217" width="92.85546875" style="799" customWidth="1"/>
    <col min="9218" max="9219" width="14.5703125" style="799" bestFit="1" customWidth="1"/>
    <col min="9220" max="9220" width="13.28515625" style="799" bestFit="1" customWidth="1"/>
    <col min="9221" max="9221" width="12.85546875" style="799" bestFit="1" customWidth="1"/>
    <col min="9222" max="9222" width="13.28515625" style="799" bestFit="1" customWidth="1"/>
    <col min="9223" max="9223" width="13.85546875" style="799" bestFit="1" customWidth="1"/>
    <col min="9224" max="9224" width="12.85546875" style="799" bestFit="1" customWidth="1"/>
    <col min="9225" max="9226" width="13.28515625" style="799" bestFit="1" customWidth="1"/>
    <col min="9227" max="9227" width="12.85546875" style="799" bestFit="1" customWidth="1"/>
    <col min="9228" max="9228" width="12.5703125" style="799" bestFit="1" customWidth="1"/>
    <col min="9229" max="9229" width="12.140625" style="799" bestFit="1" customWidth="1"/>
    <col min="9230" max="9231" width="13.28515625" style="799" bestFit="1" customWidth="1"/>
    <col min="9232" max="9232" width="12.85546875" style="799" bestFit="1" customWidth="1"/>
    <col min="9233" max="9233" width="12.140625" style="799" bestFit="1" customWidth="1"/>
    <col min="9234" max="9235" width="12.85546875" style="799" bestFit="1" customWidth="1"/>
    <col min="9236" max="9236" width="12.5703125" style="799" bestFit="1" customWidth="1"/>
    <col min="9237" max="9238" width="13.28515625" style="799" bestFit="1" customWidth="1"/>
    <col min="9239" max="9239" width="12.85546875" style="799" bestFit="1" customWidth="1"/>
    <col min="9240" max="9240" width="13.28515625" style="799" bestFit="1" customWidth="1"/>
    <col min="9241" max="9241" width="12.85546875" style="799" bestFit="1" customWidth="1"/>
    <col min="9242" max="9242" width="13.28515625" style="799" bestFit="1" customWidth="1"/>
    <col min="9243" max="9243" width="12.5703125" style="799" bestFit="1" customWidth="1"/>
    <col min="9244" max="9247" width="13.28515625" style="799" bestFit="1" customWidth="1"/>
    <col min="9248" max="9248" width="19.7109375" style="799" bestFit="1" customWidth="1"/>
    <col min="9249" max="9472" width="9.140625" style="799"/>
    <col min="9473" max="9473" width="92.85546875" style="799" customWidth="1"/>
    <col min="9474" max="9475" width="14.5703125" style="799" bestFit="1" customWidth="1"/>
    <col min="9476" max="9476" width="13.28515625" style="799" bestFit="1" customWidth="1"/>
    <col min="9477" max="9477" width="12.85546875" style="799" bestFit="1" customWidth="1"/>
    <col min="9478" max="9478" width="13.28515625" style="799" bestFit="1" customWidth="1"/>
    <col min="9479" max="9479" width="13.85546875" style="799" bestFit="1" customWidth="1"/>
    <col min="9480" max="9480" width="12.85546875" style="799" bestFit="1" customWidth="1"/>
    <col min="9481" max="9482" width="13.28515625" style="799" bestFit="1" customWidth="1"/>
    <col min="9483" max="9483" width="12.85546875" style="799" bestFit="1" customWidth="1"/>
    <col min="9484" max="9484" width="12.5703125" style="799" bestFit="1" customWidth="1"/>
    <col min="9485" max="9485" width="12.140625" style="799" bestFit="1" customWidth="1"/>
    <col min="9486" max="9487" width="13.28515625" style="799" bestFit="1" customWidth="1"/>
    <col min="9488" max="9488" width="12.85546875" style="799" bestFit="1" customWidth="1"/>
    <col min="9489" max="9489" width="12.140625" style="799" bestFit="1" customWidth="1"/>
    <col min="9490" max="9491" width="12.85546875" style="799" bestFit="1" customWidth="1"/>
    <col min="9492" max="9492" width="12.5703125" style="799" bestFit="1" customWidth="1"/>
    <col min="9493" max="9494" width="13.28515625" style="799" bestFit="1" customWidth="1"/>
    <col min="9495" max="9495" width="12.85546875" style="799" bestFit="1" customWidth="1"/>
    <col min="9496" max="9496" width="13.28515625" style="799" bestFit="1" customWidth="1"/>
    <col min="9497" max="9497" width="12.85546875" style="799" bestFit="1" customWidth="1"/>
    <col min="9498" max="9498" width="13.28515625" style="799" bestFit="1" customWidth="1"/>
    <col min="9499" max="9499" width="12.5703125" style="799" bestFit="1" customWidth="1"/>
    <col min="9500" max="9503" width="13.28515625" style="799" bestFit="1" customWidth="1"/>
    <col min="9504" max="9504" width="19.7109375" style="799" bestFit="1" customWidth="1"/>
    <col min="9505" max="9728" width="9.140625" style="799"/>
    <col min="9729" max="9729" width="92.85546875" style="799" customWidth="1"/>
    <col min="9730" max="9731" width="14.5703125" style="799" bestFit="1" customWidth="1"/>
    <col min="9732" max="9732" width="13.28515625" style="799" bestFit="1" customWidth="1"/>
    <col min="9733" max="9733" width="12.85546875" style="799" bestFit="1" customWidth="1"/>
    <col min="9734" max="9734" width="13.28515625" style="799" bestFit="1" customWidth="1"/>
    <col min="9735" max="9735" width="13.85546875" style="799" bestFit="1" customWidth="1"/>
    <col min="9736" max="9736" width="12.85546875" style="799" bestFit="1" customWidth="1"/>
    <col min="9737" max="9738" width="13.28515625" style="799" bestFit="1" customWidth="1"/>
    <col min="9739" max="9739" width="12.85546875" style="799" bestFit="1" customWidth="1"/>
    <col min="9740" max="9740" width="12.5703125" style="799" bestFit="1" customWidth="1"/>
    <col min="9741" max="9741" width="12.140625" style="799" bestFit="1" customWidth="1"/>
    <col min="9742" max="9743" width="13.28515625" style="799" bestFit="1" customWidth="1"/>
    <col min="9744" max="9744" width="12.85546875" style="799" bestFit="1" customWidth="1"/>
    <col min="9745" max="9745" width="12.140625" style="799" bestFit="1" customWidth="1"/>
    <col min="9746" max="9747" width="12.85546875" style="799" bestFit="1" customWidth="1"/>
    <col min="9748" max="9748" width="12.5703125" style="799" bestFit="1" customWidth="1"/>
    <col min="9749" max="9750" width="13.28515625" style="799" bestFit="1" customWidth="1"/>
    <col min="9751" max="9751" width="12.85546875" style="799" bestFit="1" customWidth="1"/>
    <col min="9752" max="9752" width="13.28515625" style="799" bestFit="1" customWidth="1"/>
    <col min="9753" max="9753" width="12.85546875" style="799" bestFit="1" customWidth="1"/>
    <col min="9754" max="9754" width="13.28515625" style="799" bestFit="1" customWidth="1"/>
    <col min="9755" max="9755" width="12.5703125" style="799" bestFit="1" customWidth="1"/>
    <col min="9756" max="9759" width="13.28515625" style="799" bestFit="1" customWidth="1"/>
    <col min="9760" max="9760" width="19.7109375" style="799" bestFit="1" customWidth="1"/>
    <col min="9761" max="9984" width="9.140625" style="799"/>
    <col min="9985" max="9985" width="92.85546875" style="799" customWidth="1"/>
    <col min="9986" max="9987" width="14.5703125" style="799" bestFit="1" customWidth="1"/>
    <col min="9988" max="9988" width="13.28515625" style="799" bestFit="1" customWidth="1"/>
    <col min="9989" max="9989" width="12.85546875" style="799" bestFit="1" customWidth="1"/>
    <col min="9990" max="9990" width="13.28515625" style="799" bestFit="1" customWidth="1"/>
    <col min="9991" max="9991" width="13.85546875" style="799" bestFit="1" customWidth="1"/>
    <col min="9992" max="9992" width="12.85546875" style="799" bestFit="1" customWidth="1"/>
    <col min="9993" max="9994" width="13.28515625" style="799" bestFit="1" customWidth="1"/>
    <col min="9995" max="9995" width="12.85546875" style="799" bestFit="1" customWidth="1"/>
    <col min="9996" max="9996" width="12.5703125" style="799" bestFit="1" customWidth="1"/>
    <col min="9997" max="9997" width="12.140625" style="799" bestFit="1" customWidth="1"/>
    <col min="9998" max="9999" width="13.28515625" style="799" bestFit="1" customWidth="1"/>
    <col min="10000" max="10000" width="12.85546875" style="799" bestFit="1" customWidth="1"/>
    <col min="10001" max="10001" width="12.140625" style="799" bestFit="1" customWidth="1"/>
    <col min="10002" max="10003" width="12.85546875" style="799" bestFit="1" customWidth="1"/>
    <col min="10004" max="10004" width="12.5703125" style="799" bestFit="1" customWidth="1"/>
    <col min="10005" max="10006" width="13.28515625" style="799" bestFit="1" customWidth="1"/>
    <col min="10007" max="10007" width="12.85546875" style="799" bestFit="1" customWidth="1"/>
    <col min="10008" max="10008" width="13.28515625" style="799" bestFit="1" customWidth="1"/>
    <col min="10009" max="10009" width="12.85546875" style="799" bestFit="1" customWidth="1"/>
    <col min="10010" max="10010" width="13.28515625" style="799" bestFit="1" customWidth="1"/>
    <col min="10011" max="10011" width="12.5703125" style="799" bestFit="1" customWidth="1"/>
    <col min="10012" max="10015" width="13.28515625" style="799" bestFit="1" customWidth="1"/>
    <col min="10016" max="10016" width="19.7109375" style="799" bestFit="1" customWidth="1"/>
    <col min="10017" max="10240" width="9.140625" style="799"/>
    <col min="10241" max="10241" width="92.85546875" style="799" customWidth="1"/>
    <col min="10242" max="10243" width="14.5703125" style="799" bestFit="1" customWidth="1"/>
    <col min="10244" max="10244" width="13.28515625" style="799" bestFit="1" customWidth="1"/>
    <col min="10245" max="10245" width="12.85546875" style="799" bestFit="1" customWidth="1"/>
    <col min="10246" max="10246" width="13.28515625" style="799" bestFit="1" customWidth="1"/>
    <col min="10247" max="10247" width="13.85546875" style="799" bestFit="1" customWidth="1"/>
    <col min="10248" max="10248" width="12.85546875" style="799" bestFit="1" customWidth="1"/>
    <col min="10249" max="10250" width="13.28515625" style="799" bestFit="1" customWidth="1"/>
    <col min="10251" max="10251" width="12.85546875" style="799" bestFit="1" customWidth="1"/>
    <col min="10252" max="10252" width="12.5703125" style="799" bestFit="1" customWidth="1"/>
    <col min="10253" max="10253" width="12.140625" style="799" bestFit="1" customWidth="1"/>
    <col min="10254" max="10255" width="13.28515625" style="799" bestFit="1" customWidth="1"/>
    <col min="10256" max="10256" width="12.85546875" style="799" bestFit="1" customWidth="1"/>
    <col min="10257" max="10257" width="12.140625" style="799" bestFit="1" customWidth="1"/>
    <col min="10258" max="10259" width="12.85546875" style="799" bestFit="1" customWidth="1"/>
    <col min="10260" max="10260" width="12.5703125" style="799" bestFit="1" customWidth="1"/>
    <col min="10261" max="10262" width="13.28515625" style="799" bestFit="1" customWidth="1"/>
    <col min="10263" max="10263" width="12.85546875" style="799" bestFit="1" customWidth="1"/>
    <col min="10264" max="10264" width="13.28515625" style="799" bestFit="1" customWidth="1"/>
    <col min="10265" max="10265" width="12.85546875" style="799" bestFit="1" customWidth="1"/>
    <col min="10266" max="10266" width="13.28515625" style="799" bestFit="1" customWidth="1"/>
    <col min="10267" max="10267" width="12.5703125" style="799" bestFit="1" customWidth="1"/>
    <col min="10268" max="10271" width="13.28515625" style="799" bestFit="1" customWidth="1"/>
    <col min="10272" max="10272" width="19.7109375" style="799" bestFit="1" customWidth="1"/>
    <col min="10273" max="10496" width="9.140625" style="799"/>
    <col min="10497" max="10497" width="92.85546875" style="799" customWidth="1"/>
    <col min="10498" max="10499" width="14.5703125" style="799" bestFit="1" customWidth="1"/>
    <col min="10500" max="10500" width="13.28515625" style="799" bestFit="1" customWidth="1"/>
    <col min="10501" max="10501" width="12.85546875" style="799" bestFit="1" customWidth="1"/>
    <col min="10502" max="10502" width="13.28515625" style="799" bestFit="1" customWidth="1"/>
    <col min="10503" max="10503" width="13.85546875" style="799" bestFit="1" customWidth="1"/>
    <col min="10504" max="10504" width="12.85546875" style="799" bestFit="1" customWidth="1"/>
    <col min="10505" max="10506" width="13.28515625" style="799" bestFit="1" customWidth="1"/>
    <col min="10507" max="10507" width="12.85546875" style="799" bestFit="1" customWidth="1"/>
    <col min="10508" max="10508" width="12.5703125" style="799" bestFit="1" customWidth="1"/>
    <col min="10509" max="10509" width="12.140625" style="799" bestFit="1" customWidth="1"/>
    <col min="10510" max="10511" width="13.28515625" style="799" bestFit="1" customWidth="1"/>
    <col min="10512" max="10512" width="12.85546875" style="799" bestFit="1" customWidth="1"/>
    <col min="10513" max="10513" width="12.140625" style="799" bestFit="1" customWidth="1"/>
    <col min="10514" max="10515" width="12.85546875" style="799" bestFit="1" customWidth="1"/>
    <col min="10516" max="10516" width="12.5703125" style="799" bestFit="1" customWidth="1"/>
    <col min="10517" max="10518" width="13.28515625" style="799" bestFit="1" customWidth="1"/>
    <col min="10519" max="10519" width="12.85546875" style="799" bestFit="1" customWidth="1"/>
    <col min="10520" max="10520" width="13.28515625" style="799" bestFit="1" customWidth="1"/>
    <col min="10521" max="10521" width="12.85546875" style="799" bestFit="1" customWidth="1"/>
    <col min="10522" max="10522" width="13.28515625" style="799" bestFit="1" customWidth="1"/>
    <col min="10523" max="10523" width="12.5703125" style="799" bestFit="1" customWidth="1"/>
    <col min="10524" max="10527" width="13.28515625" style="799" bestFit="1" customWidth="1"/>
    <col min="10528" max="10528" width="19.7109375" style="799" bestFit="1" customWidth="1"/>
    <col min="10529" max="10752" width="9.140625" style="799"/>
    <col min="10753" max="10753" width="92.85546875" style="799" customWidth="1"/>
    <col min="10754" max="10755" width="14.5703125" style="799" bestFit="1" customWidth="1"/>
    <col min="10756" max="10756" width="13.28515625" style="799" bestFit="1" customWidth="1"/>
    <col min="10757" max="10757" width="12.85546875" style="799" bestFit="1" customWidth="1"/>
    <col min="10758" max="10758" width="13.28515625" style="799" bestFit="1" customWidth="1"/>
    <col min="10759" max="10759" width="13.85546875" style="799" bestFit="1" customWidth="1"/>
    <col min="10760" max="10760" width="12.85546875" style="799" bestFit="1" customWidth="1"/>
    <col min="10761" max="10762" width="13.28515625" style="799" bestFit="1" customWidth="1"/>
    <col min="10763" max="10763" width="12.85546875" style="799" bestFit="1" customWidth="1"/>
    <col min="10764" max="10764" width="12.5703125" style="799" bestFit="1" customWidth="1"/>
    <col min="10765" max="10765" width="12.140625" style="799" bestFit="1" customWidth="1"/>
    <col min="10766" max="10767" width="13.28515625" style="799" bestFit="1" customWidth="1"/>
    <col min="10768" max="10768" width="12.85546875" style="799" bestFit="1" customWidth="1"/>
    <col min="10769" max="10769" width="12.140625" style="799" bestFit="1" customWidth="1"/>
    <col min="10770" max="10771" width="12.85546875" style="799" bestFit="1" customWidth="1"/>
    <col min="10772" max="10772" width="12.5703125" style="799" bestFit="1" customWidth="1"/>
    <col min="10773" max="10774" width="13.28515625" style="799" bestFit="1" customWidth="1"/>
    <col min="10775" max="10775" width="12.85546875" style="799" bestFit="1" customWidth="1"/>
    <col min="10776" max="10776" width="13.28515625" style="799" bestFit="1" customWidth="1"/>
    <col min="10777" max="10777" width="12.85546875" style="799" bestFit="1" customWidth="1"/>
    <col min="10778" max="10778" width="13.28515625" style="799" bestFit="1" customWidth="1"/>
    <col min="10779" max="10779" width="12.5703125" style="799" bestFit="1" customWidth="1"/>
    <col min="10780" max="10783" width="13.28515625" style="799" bestFit="1" customWidth="1"/>
    <col min="10784" max="10784" width="19.7109375" style="799" bestFit="1" customWidth="1"/>
    <col min="10785" max="11008" width="9.140625" style="799"/>
    <col min="11009" max="11009" width="92.85546875" style="799" customWidth="1"/>
    <col min="11010" max="11011" width="14.5703125" style="799" bestFit="1" customWidth="1"/>
    <col min="11012" max="11012" width="13.28515625" style="799" bestFit="1" customWidth="1"/>
    <col min="11013" max="11013" width="12.85546875" style="799" bestFit="1" customWidth="1"/>
    <col min="11014" max="11014" width="13.28515625" style="799" bestFit="1" customWidth="1"/>
    <col min="11015" max="11015" width="13.85546875" style="799" bestFit="1" customWidth="1"/>
    <col min="11016" max="11016" width="12.85546875" style="799" bestFit="1" customWidth="1"/>
    <col min="11017" max="11018" width="13.28515625" style="799" bestFit="1" customWidth="1"/>
    <col min="11019" max="11019" width="12.85546875" style="799" bestFit="1" customWidth="1"/>
    <col min="11020" max="11020" width="12.5703125" style="799" bestFit="1" customWidth="1"/>
    <col min="11021" max="11021" width="12.140625" style="799" bestFit="1" customWidth="1"/>
    <col min="11022" max="11023" width="13.28515625" style="799" bestFit="1" customWidth="1"/>
    <col min="11024" max="11024" width="12.85546875" style="799" bestFit="1" customWidth="1"/>
    <col min="11025" max="11025" width="12.140625" style="799" bestFit="1" customWidth="1"/>
    <col min="11026" max="11027" width="12.85546875" style="799" bestFit="1" customWidth="1"/>
    <col min="11028" max="11028" width="12.5703125" style="799" bestFit="1" customWidth="1"/>
    <col min="11029" max="11030" width="13.28515625" style="799" bestFit="1" customWidth="1"/>
    <col min="11031" max="11031" width="12.85546875" style="799" bestFit="1" customWidth="1"/>
    <col min="11032" max="11032" width="13.28515625" style="799" bestFit="1" customWidth="1"/>
    <col min="11033" max="11033" width="12.85546875" style="799" bestFit="1" customWidth="1"/>
    <col min="11034" max="11034" width="13.28515625" style="799" bestFit="1" customWidth="1"/>
    <col min="11035" max="11035" width="12.5703125" style="799" bestFit="1" customWidth="1"/>
    <col min="11036" max="11039" width="13.28515625" style="799" bestFit="1" customWidth="1"/>
    <col min="11040" max="11040" width="19.7109375" style="799" bestFit="1" customWidth="1"/>
    <col min="11041" max="11264" width="9.140625" style="799"/>
    <col min="11265" max="11265" width="92.85546875" style="799" customWidth="1"/>
    <col min="11266" max="11267" width="14.5703125" style="799" bestFit="1" customWidth="1"/>
    <col min="11268" max="11268" width="13.28515625" style="799" bestFit="1" customWidth="1"/>
    <col min="11269" max="11269" width="12.85546875" style="799" bestFit="1" customWidth="1"/>
    <col min="11270" max="11270" width="13.28515625" style="799" bestFit="1" customWidth="1"/>
    <col min="11271" max="11271" width="13.85546875" style="799" bestFit="1" customWidth="1"/>
    <col min="11272" max="11272" width="12.85546875" style="799" bestFit="1" customWidth="1"/>
    <col min="11273" max="11274" width="13.28515625" style="799" bestFit="1" customWidth="1"/>
    <col min="11275" max="11275" width="12.85546875" style="799" bestFit="1" customWidth="1"/>
    <col min="11276" max="11276" width="12.5703125" style="799" bestFit="1" customWidth="1"/>
    <col min="11277" max="11277" width="12.140625" style="799" bestFit="1" customWidth="1"/>
    <col min="11278" max="11279" width="13.28515625" style="799" bestFit="1" customWidth="1"/>
    <col min="11280" max="11280" width="12.85546875" style="799" bestFit="1" customWidth="1"/>
    <col min="11281" max="11281" width="12.140625" style="799" bestFit="1" customWidth="1"/>
    <col min="11282" max="11283" width="12.85546875" style="799" bestFit="1" customWidth="1"/>
    <col min="11284" max="11284" width="12.5703125" style="799" bestFit="1" customWidth="1"/>
    <col min="11285" max="11286" width="13.28515625" style="799" bestFit="1" customWidth="1"/>
    <col min="11287" max="11287" width="12.85546875" style="799" bestFit="1" customWidth="1"/>
    <col min="11288" max="11288" width="13.28515625" style="799" bestFit="1" customWidth="1"/>
    <col min="11289" max="11289" width="12.85546875" style="799" bestFit="1" customWidth="1"/>
    <col min="11290" max="11290" width="13.28515625" style="799" bestFit="1" customWidth="1"/>
    <col min="11291" max="11291" width="12.5703125" style="799" bestFit="1" customWidth="1"/>
    <col min="11292" max="11295" width="13.28515625" style="799" bestFit="1" customWidth="1"/>
    <col min="11296" max="11296" width="19.7109375" style="799" bestFit="1" customWidth="1"/>
    <col min="11297" max="11520" width="9.140625" style="799"/>
    <col min="11521" max="11521" width="92.85546875" style="799" customWidth="1"/>
    <col min="11522" max="11523" width="14.5703125" style="799" bestFit="1" customWidth="1"/>
    <col min="11524" max="11524" width="13.28515625" style="799" bestFit="1" customWidth="1"/>
    <col min="11525" max="11525" width="12.85546875" style="799" bestFit="1" customWidth="1"/>
    <col min="11526" max="11526" width="13.28515625" style="799" bestFit="1" customWidth="1"/>
    <col min="11527" max="11527" width="13.85546875" style="799" bestFit="1" customWidth="1"/>
    <col min="11528" max="11528" width="12.85546875" style="799" bestFit="1" customWidth="1"/>
    <col min="11529" max="11530" width="13.28515625" style="799" bestFit="1" customWidth="1"/>
    <col min="11531" max="11531" width="12.85546875" style="799" bestFit="1" customWidth="1"/>
    <col min="11532" max="11532" width="12.5703125" style="799" bestFit="1" customWidth="1"/>
    <col min="11533" max="11533" width="12.140625" style="799" bestFit="1" customWidth="1"/>
    <col min="11534" max="11535" width="13.28515625" style="799" bestFit="1" customWidth="1"/>
    <col min="11536" max="11536" width="12.85546875" style="799" bestFit="1" customWidth="1"/>
    <col min="11537" max="11537" width="12.140625" style="799" bestFit="1" customWidth="1"/>
    <col min="11538" max="11539" width="12.85546875" style="799" bestFit="1" customWidth="1"/>
    <col min="11540" max="11540" width="12.5703125" style="799" bestFit="1" customWidth="1"/>
    <col min="11541" max="11542" width="13.28515625" style="799" bestFit="1" customWidth="1"/>
    <col min="11543" max="11543" width="12.85546875" style="799" bestFit="1" customWidth="1"/>
    <col min="11544" max="11544" width="13.28515625" style="799" bestFit="1" customWidth="1"/>
    <col min="11545" max="11545" width="12.85546875" style="799" bestFit="1" customWidth="1"/>
    <col min="11546" max="11546" width="13.28515625" style="799" bestFit="1" customWidth="1"/>
    <col min="11547" max="11547" width="12.5703125" style="799" bestFit="1" customWidth="1"/>
    <col min="11548" max="11551" width="13.28515625" style="799" bestFit="1" customWidth="1"/>
    <col min="11552" max="11552" width="19.7109375" style="799" bestFit="1" customWidth="1"/>
    <col min="11553" max="11776" width="9.140625" style="799"/>
    <col min="11777" max="11777" width="92.85546875" style="799" customWidth="1"/>
    <col min="11778" max="11779" width="14.5703125" style="799" bestFit="1" customWidth="1"/>
    <col min="11780" max="11780" width="13.28515625" style="799" bestFit="1" customWidth="1"/>
    <col min="11781" max="11781" width="12.85546875" style="799" bestFit="1" customWidth="1"/>
    <col min="11782" max="11782" width="13.28515625" style="799" bestFit="1" customWidth="1"/>
    <col min="11783" max="11783" width="13.85546875" style="799" bestFit="1" customWidth="1"/>
    <col min="11784" max="11784" width="12.85546875" style="799" bestFit="1" customWidth="1"/>
    <col min="11785" max="11786" width="13.28515625" style="799" bestFit="1" customWidth="1"/>
    <col min="11787" max="11787" width="12.85546875" style="799" bestFit="1" customWidth="1"/>
    <col min="11788" max="11788" width="12.5703125" style="799" bestFit="1" customWidth="1"/>
    <col min="11789" max="11789" width="12.140625" style="799" bestFit="1" customWidth="1"/>
    <col min="11790" max="11791" width="13.28515625" style="799" bestFit="1" customWidth="1"/>
    <col min="11792" max="11792" width="12.85546875" style="799" bestFit="1" customWidth="1"/>
    <col min="11793" max="11793" width="12.140625" style="799" bestFit="1" customWidth="1"/>
    <col min="11794" max="11795" width="12.85546875" style="799" bestFit="1" customWidth="1"/>
    <col min="11796" max="11796" width="12.5703125" style="799" bestFit="1" customWidth="1"/>
    <col min="11797" max="11798" width="13.28515625" style="799" bestFit="1" customWidth="1"/>
    <col min="11799" max="11799" width="12.85546875" style="799" bestFit="1" customWidth="1"/>
    <col min="11800" max="11800" width="13.28515625" style="799" bestFit="1" customWidth="1"/>
    <col min="11801" max="11801" width="12.85546875" style="799" bestFit="1" customWidth="1"/>
    <col min="11802" max="11802" width="13.28515625" style="799" bestFit="1" customWidth="1"/>
    <col min="11803" max="11803" width="12.5703125" style="799" bestFit="1" customWidth="1"/>
    <col min="11804" max="11807" width="13.28515625" style="799" bestFit="1" customWidth="1"/>
    <col min="11808" max="11808" width="19.7109375" style="799" bestFit="1" customWidth="1"/>
    <col min="11809" max="12032" width="9.140625" style="799"/>
    <col min="12033" max="12033" width="92.85546875" style="799" customWidth="1"/>
    <col min="12034" max="12035" width="14.5703125" style="799" bestFit="1" customWidth="1"/>
    <col min="12036" max="12036" width="13.28515625" style="799" bestFit="1" customWidth="1"/>
    <col min="12037" max="12037" width="12.85546875" style="799" bestFit="1" customWidth="1"/>
    <col min="12038" max="12038" width="13.28515625" style="799" bestFit="1" customWidth="1"/>
    <col min="12039" max="12039" width="13.85546875" style="799" bestFit="1" customWidth="1"/>
    <col min="12040" max="12040" width="12.85546875" style="799" bestFit="1" customWidth="1"/>
    <col min="12041" max="12042" width="13.28515625" style="799" bestFit="1" customWidth="1"/>
    <col min="12043" max="12043" width="12.85546875" style="799" bestFit="1" customWidth="1"/>
    <col min="12044" max="12044" width="12.5703125" style="799" bestFit="1" customWidth="1"/>
    <col min="12045" max="12045" width="12.140625" style="799" bestFit="1" customWidth="1"/>
    <col min="12046" max="12047" width="13.28515625" style="799" bestFit="1" customWidth="1"/>
    <col min="12048" max="12048" width="12.85546875" style="799" bestFit="1" customWidth="1"/>
    <col min="12049" max="12049" width="12.140625" style="799" bestFit="1" customWidth="1"/>
    <col min="12050" max="12051" width="12.85546875" style="799" bestFit="1" customWidth="1"/>
    <col min="12052" max="12052" width="12.5703125" style="799" bestFit="1" customWidth="1"/>
    <col min="12053" max="12054" width="13.28515625" style="799" bestFit="1" customWidth="1"/>
    <col min="12055" max="12055" width="12.85546875" style="799" bestFit="1" customWidth="1"/>
    <col min="12056" max="12056" width="13.28515625" style="799" bestFit="1" customWidth="1"/>
    <col min="12057" max="12057" width="12.85546875" style="799" bestFit="1" customWidth="1"/>
    <col min="12058" max="12058" width="13.28515625" style="799" bestFit="1" customWidth="1"/>
    <col min="12059" max="12059" width="12.5703125" style="799" bestFit="1" customWidth="1"/>
    <col min="12060" max="12063" width="13.28515625" style="799" bestFit="1" customWidth="1"/>
    <col min="12064" max="12064" width="19.7109375" style="799" bestFit="1" customWidth="1"/>
    <col min="12065" max="12288" width="9.140625" style="799"/>
    <col min="12289" max="12289" width="92.85546875" style="799" customWidth="1"/>
    <col min="12290" max="12291" width="14.5703125" style="799" bestFit="1" customWidth="1"/>
    <col min="12292" max="12292" width="13.28515625" style="799" bestFit="1" customWidth="1"/>
    <col min="12293" max="12293" width="12.85546875" style="799" bestFit="1" customWidth="1"/>
    <col min="12294" max="12294" width="13.28515625" style="799" bestFit="1" customWidth="1"/>
    <col min="12295" max="12295" width="13.85546875" style="799" bestFit="1" customWidth="1"/>
    <col min="12296" max="12296" width="12.85546875" style="799" bestFit="1" customWidth="1"/>
    <col min="12297" max="12298" width="13.28515625" style="799" bestFit="1" customWidth="1"/>
    <col min="12299" max="12299" width="12.85546875" style="799" bestFit="1" customWidth="1"/>
    <col min="12300" max="12300" width="12.5703125" style="799" bestFit="1" customWidth="1"/>
    <col min="12301" max="12301" width="12.140625" style="799" bestFit="1" customWidth="1"/>
    <col min="12302" max="12303" width="13.28515625" style="799" bestFit="1" customWidth="1"/>
    <col min="12304" max="12304" width="12.85546875" style="799" bestFit="1" customWidth="1"/>
    <col min="12305" max="12305" width="12.140625" style="799" bestFit="1" customWidth="1"/>
    <col min="12306" max="12307" width="12.85546875" style="799" bestFit="1" customWidth="1"/>
    <col min="12308" max="12308" width="12.5703125" style="799" bestFit="1" customWidth="1"/>
    <col min="12309" max="12310" width="13.28515625" style="799" bestFit="1" customWidth="1"/>
    <col min="12311" max="12311" width="12.85546875" style="799" bestFit="1" customWidth="1"/>
    <col min="12312" max="12312" width="13.28515625" style="799" bestFit="1" customWidth="1"/>
    <col min="12313" max="12313" width="12.85546875" style="799" bestFit="1" customWidth="1"/>
    <col min="12314" max="12314" width="13.28515625" style="799" bestFit="1" customWidth="1"/>
    <col min="12315" max="12315" width="12.5703125" style="799" bestFit="1" customWidth="1"/>
    <col min="12316" max="12319" width="13.28515625" style="799" bestFit="1" customWidth="1"/>
    <col min="12320" max="12320" width="19.7109375" style="799" bestFit="1" customWidth="1"/>
    <col min="12321" max="12544" width="9.140625" style="799"/>
    <col min="12545" max="12545" width="92.85546875" style="799" customWidth="1"/>
    <col min="12546" max="12547" width="14.5703125" style="799" bestFit="1" customWidth="1"/>
    <col min="12548" max="12548" width="13.28515625" style="799" bestFit="1" customWidth="1"/>
    <col min="12549" max="12549" width="12.85546875" style="799" bestFit="1" customWidth="1"/>
    <col min="12550" max="12550" width="13.28515625" style="799" bestFit="1" customWidth="1"/>
    <col min="12551" max="12551" width="13.85546875" style="799" bestFit="1" customWidth="1"/>
    <col min="12552" max="12552" width="12.85546875" style="799" bestFit="1" customWidth="1"/>
    <col min="12553" max="12554" width="13.28515625" style="799" bestFit="1" customWidth="1"/>
    <col min="12555" max="12555" width="12.85546875" style="799" bestFit="1" customWidth="1"/>
    <col min="12556" max="12556" width="12.5703125" style="799" bestFit="1" customWidth="1"/>
    <col min="12557" max="12557" width="12.140625" style="799" bestFit="1" customWidth="1"/>
    <col min="12558" max="12559" width="13.28515625" style="799" bestFit="1" customWidth="1"/>
    <col min="12560" max="12560" width="12.85546875" style="799" bestFit="1" customWidth="1"/>
    <col min="12561" max="12561" width="12.140625" style="799" bestFit="1" customWidth="1"/>
    <col min="12562" max="12563" width="12.85546875" style="799" bestFit="1" customWidth="1"/>
    <col min="12564" max="12564" width="12.5703125" style="799" bestFit="1" customWidth="1"/>
    <col min="12565" max="12566" width="13.28515625" style="799" bestFit="1" customWidth="1"/>
    <col min="12567" max="12567" width="12.85546875" style="799" bestFit="1" customWidth="1"/>
    <col min="12568" max="12568" width="13.28515625" style="799" bestFit="1" customWidth="1"/>
    <col min="12569" max="12569" width="12.85546875" style="799" bestFit="1" customWidth="1"/>
    <col min="12570" max="12570" width="13.28515625" style="799" bestFit="1" customWidth="1"/>
    <col min="12571" max="12571" width="12.5703125" style="799" bestFit="1" customWidth="1"/>
    <col min="12572" max="12575" width="13.28515625" style="799" bestFit="1" customWidth="1"/>
    <col min="12576" max="12576" width="19.7109375" style="799" bestFit="1" customWidth="1"/>
    <col min="12577" max="12800" width="9.140625" style="799"/>
    <col min="12801" max="12801" width="92.85546875" style="799" customWidth="1"/>
    <col min="12802" max="12803" width="14.5703125" style="799" bestFit="1" customWidth="1"/>
    <col min="12804" max="12804" width="13.28515625" style="799" bestFit="1" customWidth="1"/>
    <col min="12805" max="12805" width="12.85546875" style="799" bestFit="1" customWidth="1"/>
    <col min="12806" max="12806" width="13.28515625" style="799" bestFit="1" customWidth="1"/>
    <col min="12807" max="12807" width="13.85546875" style="799" bestFit="1" customWidth="1"/>
    <col min="12808" max="12808" width="12.85546875" style="799" bestFit="1" customWidth="1"/>
    <col min="12809" max="12810" width="13.28515625" style="799" bestFit="1" customWidth="1"/>
    <col min="12811" max="12811" width="12.85546875" style="799" bestFit="1" customWidth="1"/>
    <col min="12812" max="12812" width="12.5703125" style="799" bestFit="1" customWidth="1"/>
    <col min="12813" max="12813" width="12.140625" style="799" bestFit="1" customWidth="1"/>
    <col min="12814" max="12815" width="13.28515625" style="799" bestFit="1" customWidth="1"/>
    <col min="12816" max="12816" width="12.85546875" style="799" bestFit="1" customWidth="1"/>
    <col min="12817" max="12817" width="12.140625" style="799" bestFit="1" customWidth="1"/>
    <col min="12818" max="12819" width="12.85546875" style="799" bestFit="1" customWidth="1"/>
    <col min="12820" max="12820" width="12.5703125" style="799" bestFit="1" customWidth="1"/>
    <col min="12821" max="12822" width="13.28515625" style="799" bestFit="1" customWidth="1"/>
    <col min="12823" max="12823" width="12.85546875" style="799" bestFit="1" customWidth="1"/>
    <col min="12824" max="12824" width="13.28515625" style="799" bestFit="1" customWidth="1"/>
    <col min="12825" max="12825" width="12.85546875" style="799" bestFit="1" customWidth="1"/>
    <col min="12826" max="12826" width="13.28515625" style="799" bestFit="1" customWidth="1"/>
    <col min="12827" max="12827" width="12.5703125" style="799" bestFit="1" customWidth="1"/>
    <col min="12828" max="12831" width="13.28515625" style="799" bestFit="1" customWidth="1"/>
    <col min="12832" max="12832" width="19.7109375" style="799" bestFit="1" customWidth="1"/>
    <col min="12833" max="13056" width="9.140625" style="799"/>
    <col min="13057" max="13057" width="92.85546875" style="799" customWidth="1"/>
    <col min="13058" max="13059" width="14.5703125" style="799" bestFit="1" customWidth="1"/>
    <col min="13060" max="13060" width="13.28515625" style="799" bestFit="1" customWidth="1"/>
    <col min="13061" max="13061" width="12.85546875" style="799" bestFit="1" customWidth="1"/>
    <col min="13062" max="13062" width="13.28515625" style="799" bestFit="1" customWidth="1"/>
    <col min="13063" max="13063" width="13.85546875" style="799" bestFit="1" customWidth="1"/>
    <col min="13064" max="13064" width="12.85546875" style="799" bestFit="1" customWidth="1"/>
    <col min="13065" max="13066" width="13.28515625" style="799" bestFit="1" customWidth="1"/>
    <col min="13067" max="13067" width="12.85546875" style="799" bestFit="1" customWidth="1"/>
    <col min="13068" max="13068" width="12.5703125" style="799" bestFit="1" customWidth="1"/>
    <col min="13069" max="13069" width="12.140625" style="799" bestFit="1" customWidth="1"/>
    <col min="13070" max="13071" width="13.28515625" style="799" bestFit="1" customWidth="1"/>
    <col min="13072" max="13072" width="12.85546875" style="799" bestFit="1" customWidth="1"/>
    <col min="13073" max="13073" width="12.140625" style="799" bestFit="1" customWidth="1"/>
    <col min="13074" max="13075" width="12.85546875" style="799" bestFit="1" customWidth="1"/>
    <col min="13076" max="13076" width="12.5703125" style="799" bestFit="1" customWidth="1"/>
    <col min="13077" max="13078" width="13.28515625" style="799" bestFit="1" customWidth="1"/>
    <col min="13079" max="13079" width="12.85546875" style="799" bestFit="1" customWidth="1"/>
    <col min="13080" max="13080" width="13.28515625" style="799" bestFit="1" customWidth="1"/>
    <col min="13081" max="13081" width="12.85546875" style="799" bestFit="1" customWidth="1"/>
    <col min="13082" max="13082" width="13.28515625" style="799" bestFit="1" customWidth="1"/>
    <col min="13083" max="13083" width="12.5703125" style="799" bestFit="1" customWidth="1"/>
    <col min="13084" max="13087" width="13.28515625" style="799" bestFit="1" customWidth="1"/>
    <col min="13088" max="13088" width="19.7109375" style="799" bestFit="1" customWidth="1"/>
    <col min="13089" max="13312" width="9.140625" style="799"/>
    <col min="13313" max="13313" width="92.85546875" style="799" customWidth="1"/>
    <col min="13314" max="13315" width="14.5703125" style="799" bestFit="1" customWidth="1"/>
    <col min="13316" max="13316" width="13.28515625" style="799" bestFit="1" customWidth="1"/>
    <col min="13317" max="13317" width="12.85546875" style="799" bestFit="1" customWidth="1"/>
    <col min="13318" max="13318" width="13.28515625" style="799" bestFit="1" customWidth="1"/>
    <col min="13319" max="13319" width="13.85546875" style="799" bestFit="1" customWidth="1"/>
    <col min="13320" max="13320" width="12.85546875" style="799" bestFit="1" customWidth="1"/>
    <col min="13321" max="13322" width="13.28515625" style="799" bestFit="1" customWidth="1"/>
    <col min="13323" max="13323" width="12.85546875" style="799" bestFit="1" customWidth="1"/>
    <col min="13324" max="13324" width="12.5703125" style="799" bestFit="1" customWidth="1"/>
    <col min="13325" max="13325" width="12.140625" style="799" bestFit="1" customWidth="1"/>
    <col min="13326" max="13327" width="13.28515625" style="799" bestFit="1" customWidth="1"/>
    <col min="13328" max="13328" width="12.85546875" style="799" bestFit="1" customWidth="1"/>
    <col min="13329" max="13329" width="12.140625" style="799" bestFit="1" customWidth="1"/>
    <col min="13330" max="13331" width="12.85546875" style="799" bestFit="1" customWidth="1"/>
    <col min="13332" max="13332" width="12.5703125" style="799" bestFit="1" customWidth="1"/>
    <col min="13333" max="13334" width="13.28515625" style="799" bestFit="1" customWidth="1"/>
    <col min="13335" max="13335" width="12.85546875" style="799" bestFit="1" customWidth="1"/>
    <col min="13336" max="13336" width="13.28515625" style="799" bestFit="1" customWidth="1"/>
    <col min="13337" max="13337" width="12.85546875" style="799" bestFit="1" customWidth="1"/>
    <col min="13338" max="13338" width="13.28515625" style="799" bestFit="1" customWidth="1"/>
    <col min="13339" max="13339" width="12.5703125" style="799" bestFit="1" customWidth="1"/>
    <col min="13340" max="13343" width="13.28515625" style="799" bestFit="1" customWidth="1"/>
    <col min="13344" max="13344" width="19.7109375" style="799" bestFit="1" customWidth="1"/>
    <col min="13345" max="13568" width="9.140625" style="799"/>
    <col min="13569" max="13569" width="92.85546875" style="799" customWidth="1"/>
    <col min="13570" max="13571" width="14.5703125" style="799" bestFit="1" customWidth="1"/>
    <col min="13572" max="13572" width="13.28515625" style="799" bestFit="1" customWidth="1"/>
    <col min="13573" max="13573" width="12.85546875" style="799" bestFit="1" customWidth="1"/>
    <col min="13574" max="13574" width="13.28515625" style="799" bestFit="1" customWidth="1"/>
    <col min="13575" max="13575" width="13.85546875" style="799" bestFit="1" customWidth="1"/>
    <col min="13576" max="13576" width="12.85546875" style="799" bestFit="1" customWidth="1"/>
    <col min="13577" max="13578" width="13.28515625" style="799" bestFit="1" customWidth="1"/>
    <col min="13579" max="13579" width="12.85546875" style="799" bestFit="1" customWidth="1"/>
    <col min="13580" max="13580" width="12.5703125" style="799" bestFit="1" customWidth="1"/>
    <col min="13581" max="13581" width="12.140625" style="799" bestFit="1" customWidth="1"/>
    <col min="13582" max="13583" width="13.28515625" style="799" bestFit="1" customWidth="1"/>
    <col min="13584" max="13584" width="12.85546875" style="799" bestFit="1" customWidth="1"/>
    <col min="13585" max="13585" width="12.140625" style="799" bestFit="1" customWidth="1"/>
    <col min="13586" max="13587" width="12.85546875" style="799" bestFit="1" customWidth="1"/>
    <col min="13588" max="13588" width="12.5703125" style="799" bestFit="1" customWidth="1"/>
    <col min="13589" max="13590" width="13.28515625" style="799" bestFit="1" customWidth="1"/>
    <col min="13591" max="13591" width="12.85546875" style="799" bestFit="1" customWidth="1"/>
    <col min="13592" max="13592" width="13.28515625" style="799" bestFit="1" customWidth="1"/>
    <col min="13593" max="13593" width="12.85546875" style="799" bestFit="1" customWidth="1"/>
    <col min="13594" max="13594" width="13.28515625" style="799" bestFit="1" customWidth="1"/>
    <col min="13595" max="13595" width="12.5703125" style="799" bestFit="1" customWidth="1"/>
    <col min="13596" max="13599" width="13.28515625" style="799" bestFit="1" customWidth="1"/>
    <col min="13600" max="13600" width="19.7109375" style="799" bestFit="1" customWidth="1"/>
    <col min="13601" max="13824" width="9.140625" style="799"/>
    <col min="13825" max="13825" width="92.85546875" style="799" customWidth="1"/>
    <col min="13826" max="13827" width="14.5703125" style="799" bestFit="1" customWidth="1"/>
    <col min="13828" max="13828" width="13.28515625" style="799" bestFit="1" customWidth="1"/>
    <col min="13829" max="13829" width="12.85546875" style="799" bestFit="1" customWidth="1"/>
    <col min="13830" max="13830" width="13.28515625" style="799" bestFit="1" customWidth="1"/>
    <col min="13831" max="13831" width="13.85546875" style="799" bestFit="1" customWidth="1"/>
    <col min="13832" max="13832" width="12.85546875" style="799" bestFit="1" customWidth="1"/>
    <col min="13833" max="13834" width="13.28515625" style="799" bestFit="1" customWidth="1"/>
    <col min="13835" max="13835" width="12.85546875" style="799" bestFit="1" customWidth="1"/>
    <col min="13836" max="13836" width="12.5703125" style="799" bestFit="1" customWidth="1"/>
    <col min="13837" max="13837" width="12.140625" style="799" bestFit="1" customWidth="1"/>
    <col min="13838" max="13839" width="13.28515625" style="799" bestFit="1" customWidth="1"/>
    <col min="13840" max="13840" width="12.85546875" style="799" bestFit="1" customWidth="1"/>
    <col min="13841" max="13841" width="12.140625" style="799" bestFit="1" customWidth="1"/>
    <col min="13842" max="13843" width="12.85546875" style="799" bestFit="1" customWidth="1"/>
    <col min="13844" max="13844" width="12.5703125" style="799" bestFit="1" customWidth="1"/>
    <col min="13845" max="13846" width="13.28515625" style="799" bestFit="1" customWidth="1"/>
    <col min="13847" max="13847" width="12.85546875" style="799" bestFit="1" customWidth="1"/>
    <col min="13848" max="13848" width="13.28515625" style="799" bestFit="1" customWidth="1"/>
    <col min="13849" max="13849" width="12.85546875" style="799" bestFit="1" customWidth="1"/>
    <col min="13850" max="13850" width="13.28515625" style="799" bestFit="1" customWidth="1"/>
    <col min="13851" max="13851" width="12.5703125" style="799" bestFit="1" customWidth="1"/>
    <col min="13852" max="13855" width="13.28515625" style="799" bestFit="1" customWidth="1"/>
    <col min="13856" max="13856" width="19.7109375" style="799" bestFit="1" customWidth="1"/>
    <col min="13857" max="14080" width="9.140625" style="799"/>
    <col min="14081" max="14081" width="92.85546875" style="799" customWidth="1"/>
    <col min="14082" max="14083" width="14.5703125" style="799" bestFit="1" customWidth="1"/>
    <col min="14084" max="14084" width="13.28515625" style="799" bestFit="1" customWidth="1"/>
    <col min="14085" max="14085" width="12.85546875" style="799" bestFit="1" customWidth="1"/>
    <col min="14086" max="14086" width="13.28515625" style="799" bestFit="1" customWidth="1"/>
    <col min="14087" max="14087" width="13.85546875" style="799" bestFit="1" customWidth="1"/>
    <col min="14088" max="14088" width="12.85546875" style="799" bestFit="1" customWidth="1"/>
    <col min="14089" max="14090" width="13.28515625" style="799" bestFit="1" customWidth="1"/>
    <col min="14091" max="14091" width="12.85546875" style="799" bestFit="1" customWidth="1"/>
    <col min="14092" max="14092" width="12.5703125" style="799" bestFit="1" customWidth="1"/>
    <col min="14093" max="14093" width="12.140625" style="799" bestFit="1" customWidth="1"/>
    <col min="14094" max="14095" width="13.28515625" style="799" bestFit="1" customWidth="1"/>
    <col min="14096" max="14096" width="12.85546875" style="799" bestFit="1" customWidth="1"/>
    <col min="14097" max="14097" width="12.140625" style="799" bestFit="1" customWidth="1"/>
    <col min="14098" max="14099" width="12.85546875" style="799" bestFit="1" customWidth="1"/>
    <col min="14100" max="14100" width="12.5703125" style="799" bestFit="1" customWidth="1"/>
    <col min="14101" max="14102" width="13.28515625" style="799" bestFit="1" customWidth="1"/>
    <col min="14103" max="14103" width="12.85546875" style="799" bestFit="1" customWidth="1"/>
    <col min="14104" max="14104" width="13.28515625" style="799" bestFit="1" customWidth="1"/>
    <col min="14105" max="14105" width="12.85546875" style="799" bestFit="1" customWidth="1"/>
    <col min="14106" max="14106" width="13.28515625" style="799" bestFit="1" customWidth="1"/>
    <col min="14107" max="14107" width="12.5703125" style="799" bestFit="1" customWidth="1"/>
    <col min="14108" max="14111" width="13.28515625" style="799" bestFit="1" customWidth="1"/>
    <col min="14112" max="14112" width="19.7109375" style="799" bestFit="1" customWidth="1"/>
    <col min="14113" max="14336" width="9.140625" style="799"/>
    <col min="14337" max="14337" width="92.85546875" style="799" customWidth="1"/>
    <col min="14338" max="14339" width="14.5703125" style="799" bestFit="1" customWidth="1"/>
    <col min="14340" max="14340" width="13.28515625" style="799" bestFit="1" customWidth="1"/>
    <col min="14341" max="14341" width="12.85546875" style="799" bestFit="1" customWidth="1"/>
    <col min="14342" max="14342" width="13.28515625" style="799" bestFit="1" customWidth="1"/>
    <col min="14343" max="14343" width="13.85546875" style="799" bestFit="1" customWidth="1"/>
    <col min="14344" max="14344" width="12.85546875" style="799" bestFit="1" customWidth="1"/>
    <col min="14345" max="14346" width="13.28515625" style="799" bestFit="1" customWidth="1"/>
    <col min="14347" max="14347" width="12.85546875" style="799" bestFit="1" customWidth="1"/>
    <col min="14348" max="14348" width="12.5703125" style="799" bestFit="1" customWidth="1"/>
    <col min="14349" max="14349" width="12.140625" style="799" bestFit="1" customWidth="1"/>
    <col min="14350" max="14351" width="13.28515625" style="799" bestFit="1" customWidth="1"/>
    <col min="14352" max="14352" width="12.85546875" style="799" bestFit="1" customWidth="1"/>
    <col min="14353" max="14353" width="12.140625" style="799" bestFit="1" customWidth="1"/>
    <col min="14354" max="14355" width="12.85546875" style="799" bestFit="1" customWidth="1"/>
    <col min="14356" max="14356" width="12.5703125" style="799" bestFit="1" customWidth="1"/>
    <col min="14357" max="14358" width="13.28515625" style="799" bestFit="1" customWidth="1"/>
    <col min="14359" max="14359" width="12.85546875" style="799" bestFit="1" customWidth="1"/>
    <col min="14360" max="14360" width="13.28515625" style="799" bestFit="1" customWidth="1"/>
    <col min="14361" max="14361" width="12.85546875" style="799" bestFit="1" customWidth="1"/>
    <col min="14362" max="14362" width="13.28515625" style="799" bestFit="1" customWidth="1"/>
    <col min="14363" max="14363" width="12.5703125" style="799" bestFit="1" customWidth="1"/>
    <col min="14364" max="14367" width="13.28515625" style="799" bestFit="1" customWidth="1"/>
    <col min="14368" max="14368" width="19.7109375" style="799" bestFit="1" customWidth="1"/>
    <col min="14369" max="14592" width="9.140625" style="799"/>
    <col min="14593" max="14593" width="92.85546875" style="799" customWidth="1"/>
    <col min="14594" max="14595" width="14.5703125" style="799" bestFit="1" customWidth="1"/>
    <col min="14596" max="14596" width="13.28515625" style="799" bestFit="1" customWidth="1"/>
    <col min="14597" max="14597" width="12.85546875" style="799" bestFit="1" customWidth="1"/>
    <col min="14598" max="14598" width="13.28515625" style="799" bestFit="1" customWidth="1"/>
    <col min="14599" max="14599" width="13.85546875" style="799" bestFit="1" customWidth="1"/>
    <col min="14600" max="14600" width="12.85546875" style="799" bestFit="1" customWidth="1"/>
    <col min="14601" max="14602" width="13.28515625" style="799" bestFit="1" customWidth="1"/>
    <col min="14603" max="14603" width="12.85546875" style="799" bestFit="1" customWidth="1"/>
    <col min="14604" max="14604" width="12.5703125" style="799" bestFit="1" customWidth="1"/>
    <col min="14605" max="14605" width="12.140625" style="799" bestFit="1" customWidth="1"/>
    <col min="14606" max="14607" width="13.28515625" style="799" bestFit="1" customWidth="1"/>
    <col min="14608" max="14608" width="12.85546875" style="799" bestFit="1" customWidth="1"/>
    <col min="14609" max="14609" width="12.140625" style="799" bestFit="1" customWidth="1"/>
    <col min="14610" max="14611" width="12.85546875" style="799" bestFit="1" customWidth="1"/>
    <col min="14612" max="14612" width="12.5703125" style="799" bestFit="1" customWidth="1"/>
    <col min="14613" max="14614" width="13.28515625" style="799" bestFit="1" customWidth="1"/>
    <col min="14615" max="14615" width="12.85546875" style="799" bestFit="1" customWidth="1"/>
    <col min="14616" max="14616" width="13.28515625" style="799" bestFit="1" customWidth="1"/>
    <col min="14617" max="14617" width="12.85546875" style="799" bestFit="1" customWidth="1"/>
    <col min="14618" max="14618" width="13.28515625" style="799" bestFit="1" customWidth="1"/>
    <col min="14619" max="14619" width="12.5703125" style="799" bestFit="1" customWidth="1"/>
    <col min="14620" max="14623" width="13.28515625" style="799" bestFit="1" customWidth="1"/>
    <col min="14624" max="14624" width="19.7109375" style="799" bestFit="1" customWidth="1"/>
    <col min="14625" max="14848" width="9.140625" style="799"/>
    <col min="14849" max="14849" width="92.85546875" style="799" customWidth="1"/>
    <col min="14850" max="14851" width="14.5703125" style="799" bestFit="1" customWidth="1"/>
    <col min="14852" max="14852" width="13.28515625" style="799" bestFit="1" customWidth="1"/>
    <col min="14853" max="14853" width="12.85546875" style="799" bestFit="1" customWidth="1"/>
    <col min="14854" max="14854" width="13.28515625" style="799" bestFit="1" customWidth="1"/>
    <col min="14855" max="14855" width="13.85546875" style="799" bestFit="1" customWidth="1"/>
    <col min="14856" max="14856" width="12.85546875" style="799" bestFit="1" customWidth="1"/>
    <col min="14857" max="14858" width="13.28515625" style="799" bestFit="1" customWidth="1"/>
    <col min="14859" max="14859" width="12.85546875" style="799" bestFit="1" customWidth="1"/>
    <col min="14860" max="14860" width="12.5703125" style="799" bestFit="1" customWidth="1"/>
    <col min="14861" max="14861" width="12.140625" style="799" bestFit="1" customWidth="1"/>
    <col min="14862" max="14863" width="13.28515625" style="799" bestFit="1" customWidth="1"/>
    <col min="14864" max="14864" width="12.85546875" style="799" bestFit="1" customWidth="1"/>
    <col min="14865" max="14865" width="12.140625" style="799" bestFit="1" customWidth="1"/>
    <col min="14866" max="14867" width="12.85546875" style="799" bestFit="1" customWidth="1"/>
    <col min="14868" max="14868" width="12.5703125" style="799" bestFit="1" customWidth="1"/>
    <col min="14869" max="14870" width="13.28515625" style="799" bestFit="1" customWidth="1"/>
    <col min="14871" max="14871" width="12.85546875" style="799" bestFit="1" customWidth="1"/>
    <col min="14872" max="14872" width="13.28515625" style="799" bestFit="1" customWidth="1"/>
    <col min="14873" max="14873" width="12.85546875" style="799" bestFit="1" customWidth="1"/>
    <col min="14874" max="14874" width="13.28515625" style="799" bestFit="1" customWidth="1"/>
    <col min="14875" max="14875" width="12.5703125" style="799" bestFit="1" customWidth="1"/>
    <col min="14876" max="14879" width="13.28515625" style="799" bestFit="1" customWidth="1"/>
    <col min="14880" max="14880" width="19.7109375" style="799" bestFit="1" customWidth="1"/>
    <col min="14881" max="15104" width="9.140625" style="799"/>
    <col min="15105" max="15105" width="92.85546875" style="799" customWidth="1"/>
    <col min="15106" max="15107" width="14.5703125" style="799" bestFit="1" customWidth="1"/>
    <col min="15108" max="15108" width="13.28515625" style="799" bestFit="1" customWidth="1"/>
    <col min="15109" max="15109" width="12.85546875" style="799" bestFit="1" customWidth="1"/>
    <col min="15110" max="15110" width="13.28515625" style="799" bestFit="1" customWidth="1"/>
    <col min="15111" max="15111" width="13.85546875" style="799" bestFit="1" customWidth="1"/>
    <col min="15112" max="15112" width="12.85546875" style="799" bestFit="1" customWidth="1"/>
    <col min="15113" max="15114" width="13.28515625" style="799" bestFit="1" customWidth="1"/>
    <col min="15115" max="15115" width="12.85546875" style="799" bestFit="1" customWidth="1"/>
    <col min="15116" max="15116" width="12.5703125" style="799" bestFit="1" customWidth="1"/>
    <col min="15117" max="15117" width="12.140625" style="799" bestFit="1" customWidth="1"/>
    <col min="15118" max="15119" width="13.28515625" style="799" bestFit="1" customWidth="1"/>
    <col min="15120" max="15120" width="12.85546875" style="799" bestFit="1" customWidth="1"/>
    <col min="15121" max="15121" width="12.140625" style="799" bestFit="1" customWidth="1"/>
    <col min="15122" max="15123" width="12.85546875" style="799" bestFit="1" customWidth="1"/>
    <col min="15124" max="15124" width="12.5703125" style="799" bestFit="1" customWidth="1"/>
    <col min="15125" max="15126" width="13.28515625" style="799" bestFit="1" customWidth="1"/>
    <col min="15127" max="15127" width="12.85546875" style="799" bestFit="1" customWidth="1"/>
    <col min="15128" max="15128" width="13.28515625" style="799" bestFit="1" customWidth="1"/>
    <col min="15129" max="15129" width="12.85546875" style="799" bestFit="1" customWidth="1"/>
    <col min="15130" max="15130" width="13.28515625" style="799" bestFit="1" customWidth="1"/>
    <col min="15131" max="15131" width="12.5703125" style="799" bestFit="1" customWidth="1"/>
    <col min="15132" max="15135" width="13.28515625" style="799" bestFit="1" customWidth="1"/>
    <col min="15136" max="15136" width="19.7109375" style="799" bestFit="1" customWidth="1"/>
    <col min="15137" max="15360" width="9.140625" style="799"/>
    <col min="15361" max="15361" width="92.85546875" style="799" customWidth="1"/>
    <col min="15362" max="15363" width="14.5703125" style="799" bestFit="1" customWidth="1"/>
    <col min="15364" max="15364" width="13.28515625" style="799" bestFit="1" customWidth="1"/>
    <col min="15365" max="15365" width="12.85546875" style="799" bestFit="1" customWidth="1"/>
    <col min="15366" max="15366" width="13.28515625" style="799" bestFit="1" customWidth="1"/>
    <col min="15367" max="15367" width="13.85546875" style="799" bestFit="1" customWidth="1"/>
    <col min="15368" max="15368" width="12.85546875" style="799" bestFit="1" customWidth="1"/>
    <col min="15369" max="15370" width="13.28515625" style="799" bestFit="1" customWidth="1"/>
    <col min="15371" max="15371" width="12.85546875" style="799" bestFit="1" customWidth="1"/>
    <col min="15372" max="15372" width="12.5703125" style="799" bestFit="1" customWidth="1"/>
    <col min="15373" max="15373" width="12.140625" style="799" bestFit="1" customWidth="1"/>
    <col min="15374" max="15375" width="13.28515625" style="799" bestFit="1" customWidth="1"/>
    <col min="15376" max="15376" width="12.85546875" style="799" bestFit="1" customWidth="1"/>
    <col min="15377" max="15377" width="12.140625" style="799" bestFit="1" customWidth="1"/>
    <col min="15378" max="15379" width="12.85546875" style="799" bestFit="1" customWidth="1"/>
    <col min="15380" max="15380" width="12.5703125" style="799" bestFit="1" customWidth="1"/>
    <col min="15381" max="15382" width="13.28515625" style="799" bestFit="1" customWidth="1"/>
    <col min="15383" max="15383" width="12.85546875" style="799" bestFit="1" customWidth="1"/>
    <col min="15384" max="15384" width="13.28515625" style="799" bestFit="1" customWidth="1"/>
    <col min="15385" max="15385" width="12.85546875" style="799" bestFit="1" customWidth="1"/>
    <col min="15386" max="15386" width="13.28515625" style="799" bestFit="1" customWidth="1"/>
    <col min="15387" max="15387" width="12.5703125" style="799" bestFit="1" customWidth="1"/>
    <col min="15388" max="15391" width="13.28515625" style="799" bestFit="1" customWidth="1"/>
    <col min="15392" max="15392" width="19.7109375" style="799" bestFit="1" customWidth="1"/>
    <col min="15393" max="15616" width="9.140625" style="799"/>
    <col min="15617" max="15617" width="92.85546875" style="799" customWidth="1"/>
    <col min="15618" max="15619" width="14.5703125" style="799" bestFit="1" customWidth="1"/>
    <col min="15620" max="15620" width="13.28515625" style="799" bestFit="1" customWidth="1"/>
    <col min="15621" max="15621" width="12.85546875" style="799" bestFit="1" customWidth="1"/>
    <col min="15622" max="15622" width="13.28515625" style="799" bestFit="1" customWidth="1"/>
    <col min="15623" max="15623" width="13.85546875" style="799" bestFit="1" customWidth="1"/>
    <col min="15624" max="15624" width="12.85546875" style="799" bestFit="1" customWidth="1"/>
    <col min="15625" max="15626" width="13.28515625" style="799" bestFit="1" customWidth="1"/>
    <col min="15627" max="15627" width="12.85546875" style="799" bestFit="1" customWidth="1"/>
    <col min="15628" max="15628" width="12.5703125" style="799" bestFit="1" customWidth="1"/>
    <col min="15629" max="15629" width="12.140625" style="799" bestFit="1" customWidth="1"/>
    <col min="15630" max="15631" width="13.28515625" style="799" bestFit="1" customWidth="1"/>
    <col min="15632" max="15632" width="12.85546875" style="799" bestFit="1" customWidth="1"/>
    <col min="15633" max="15633" width="12.140625" style="799" bestFit="1" customWidth="1"/>
    <col min="15634" max="15635" width="12.85546875" style="799" bestFit="1" customWidth="1"/>
    <col min="15636" max="15636" width="12.5703125" style="799" bestFit="1" customWidth="1"/>
    <col min="15637" max="15638" width="13.28515625" style="799" bestFit="1" customWidth="1"/>
    <col min="15639" max="15639" width="12.85546875" style="799" bestFit="1" customWidth="1"/>
    <col min="15640" max="15640" width="13.28515625" style="799" bestFit="1" customWidth="1"/>
    <col min="15641" max="15641" width="12.85546875" style="799" bestFit="1" customWidth="1"/>
    <col min="15642" max="15642" width="13.28515625" style="799" bestFit="1" customWidth="1"/>
    <col min="15643" max="15643" width="12.5703125" style="799" bestFit="1" customWidth="1"/>
    <col min="15644" max="15647" width="13.28515625" style="799" bestFit="1" customWidth="1"/>
    <col min="15648" max="15648" width="19.7109375" style="799" bestFit="1" customWidth="1"/>
    <col min="15649" max="15872" width="9.140625" style="799"/>
    <col min="15873" max="15873" width="92.85546875" style="799" customWidth="1"/>
    <col min="15874" max="15875" width="14.5703125" style="799" bestFit="1" customWidth="1"/>
    <col min="15876" max="15876" width="13.28515625" style="799" bestFit="1" customWidth="1"/>
    <col min="15877" max="15877" width="12.85546875" style="799" bestFit="1" customWidth="1"/>
    <col min="15878" max="15878" width="13.28515625" style="799" bestFit="1" customWidth="1"/>
    <col min="15879" max="15879" width="13.85546875" style="799" bestFit="1" customWidth="1"/>
    <col min="15880" max="15880" width="12.85546875" style="799" bestFit="1" customWidth="1"/>
    <col min="15881" max="15882" width="13.28515625" style="799" bestFit="1" customWidth="1"/>
    <col min="15883" max="15883" width="12.85546875" style="799" bestFit="1" customWidth="1"/>
    <col min="15884" max="15884" width="12.5703125" style="799" bestFit="1" customWidth="1"/>
    <col min="15885" max="15885" width="12.140625" style="799" bestFit="1" customWidth="1"/>
    <col min="15886" max="15887" width="13.28515625" style="799" bestFit="1" customWidth="1"/>
    <col min="15888" max="15888" width="12.85546875" style="799" bestFit="1" customWidth="1"/>
    <col min="15889" max="15889" width="12.140625" style="799" bestFit="1" customWidth="1"/>
    <col min="15890" max="15891" width="12.85546875" style="799" bestFit="1" customWidth="1"/>
    <col min="15892" max="15892" width="12.5703125" style="799" bestFit="1" customWidth="1"/>
    <col min="15893" max="15894" width="13.28515625" style="799" bestFit="1" customWidth="1"/>
    <col min="15895" max="15895" width="12.85546875" style="799" bestFit="1" customWidth="1"/>
    <col min="15896" max="15896" width="13.28515625" style="799" bestFit="1" customWidth="1"/>
    <col min="15897" max="15897" width="12.85546875" style="799" bestFit="1" customWidth="1"/>
    <col min="15898" max="15898" width="13.28515625" style="799" bestFit="1" customWidth="1"/>
    <col min="15899" max="15899" width="12.5703125" style="799" bestFit="1" customWidth="1"/>
    <col min="15900" max="15903" width="13.28515625" style="799" bestFit="1" customWidth="1"/>
    <col min="15904" max="15904" width="19.7109375" style="799" bestFit="1" customWidth="1"/>
    <col min="15905" max="16128" width="9.140625" style="799"/>
    <col min="16129" max="16129" width="92.85546875" style="799" customWidth="1"/>
    <col min="16130" max="16131" width="14.5703125" style="799" bestFit="1" customWidth="1"/>
    <col min="16132" max="16132" width="13.28515625" style="799" bestFit="1" customWidth="1"/>
    <col min="16133" max="16133" width="12.85546875" style="799" bestFit="1" customWidth="1"/>
    <col min="16134" max="16134" width="13.28515625" style="799" bestFit="1" customWidth="1"/>
    <col min="16135" max="16135" width="13.85546875" style="799" bestFit="1" customWidth="1"/>
    <col min="16136" max="16136" width="12.85546875" style="799" bestFit="1" customWidth="1"/>
    <col min="16137" max="16138" width="13.28515625" style="799" bestFit="1" customWidth="1"/>
    <col min="16139" max="16139" width="12.85546875" style="799" bestFit="1" customWidth="1"/>
    <col min="16140" max="16140" width="12.5703125" style="799" bestFit="1" customWidth="1"/>
    <col min="16141" max="16141" width="12.140625" style="799" bestFit="1" customWidth="1"/>
    <col min="16142" max="16143" width="13.28515625" style="799" bestFit="1" customWidth="1"/>
    <col min="16144" max="16144" width="12.85546875" style="799" bestFit="1" customWidth="1"/>
    <col min="16145" max="16145" width="12.140625" style="799" bestFit="1" customWidth="1"/>
    <col min="16146" max="16147" width="12.85546875" style="799" bestFit="1" customWidth="1"/>
    <col min="16148" max="16148" width="12.5703125" style="799" bestFit="1" customWidth="1"/>
    <col min="16149" max="16150" width="13.28515625" style="799" bestFit="1" customWidth="1"/>
    <col min="16151" max="16151" width="12.85546875" style="799" bestFit="1" customWidth="1"/>
    <col min="16152" max="16152" width="13.28515625" style="799" bestFit="1" customWidth="1"/>
    <col min="16153" max="16153" width="12.85546875" style="799" bestFit="1" customWidth="1"/>
    <col min="16154" max="16154" width="13.28515625" style="799" bestFit="1" customWidth="1"/>
    <col min="16155" max="16155" width="12.5703125" style="799" bestFit="1" customWidth="1"/>
    <col min="16156" max="16159" width="13.28515625" style="799" bestFit="1" customWidth="1"/>
    <col min="16160" max="16160" width="19.7109375" style="799" bestFit="1" customWidth="1"/>
    <col min="16161" max="16384" width="9.140625" style="799"/>
  </cols>
  <sheetData>
    <row r="1" spans="1:32" s="62" customFormat="1" ht="2.25" customHeight="1">
      <c r="A1" s="1114" t="s">
        <v>873</v>
      </c>
      <c r="B1" s="1114"/>
      <c r="C1" s="1114"/>
      <c r="D1" s="1114"/>
      <c r="E1" s="1114"/>
      <c r="F1" s="1114"/>
      <c r="G1" s="1114"/>
      <c r="H1" s="1114"/>
      <c r="I1" s="1114"/>
      <c r="J1" s="1114"/>
      <c r="K1" s="1114"/>
      <c r="L1" s="1114"/>
      <c r="M1" s="1114"/>
      <c r="N1" s="1114"/>
      <c r="O1" s="1114"/>
      <c r="P1" s="1114"/>
      <c r="Q1" s="1114"/>
      <c r="R1" s="1114"/>
      <c r="S1" s="1114"/>
      <c r="T1" s="1114"/>
      <c r="U1" s="1114"/>
      <c r="V1" s="1114"/>
      <c r="W1" s="1114"/>
      <c r="X1" s="1114"/>
      <c r="Y1" s="1114"/>
      <c r="Z1" s="1114"/>
      <c r="AA1" s="1114"/>
      <c r="AB1" s="1114"/>
      <c r="AC1" s="1114"/>
      <c r="AD1" s="1114"/>
      <c r="AE1" s="1114"/>
      <c r="AF1" s="1114"/>
    </row>
    <row r="2" spans="1:32" s="52" customFormat="1" ht="37.5" customHeight="1">
      <c r="A2" s="1114"/>
      <c r="B2" s="1114"/>
      <c r="C2" s="1114"/>
      <c r="D2" s="1114"/>
      <c r="E2" s="1114"/>
      <c r="F2" s="1114"/>
      <c r="G2" s="1114"/>
      <c r="H2" s="1114"/>
      <c r="I2" s="1114"/>
      <c r="J2" s="1114"/>
      <c r="K2" s="1114"/>
      <c r="L2" s="1114"/>
      <c r="M2" s="1114"/>
      <c r="N2" s="1114"/>
      <c r="O2" s="1114"/>
      <c r="P2" s="1114"/>
      <c r="Q2" s="1114"/>
      <c r="R2" s="1114"/>
      <c r="S2" s="1114"/>
      <c r="T2" s="1114"/>
      <c r="U2" s="1114"/>
      <c r="V2" s="1114"/>
      <c r="W2" s="1114"/>
      <c r="X2" s="1114"/>
      <c r="Y2" s="1114"/>
      <c r="Z2" s="1114"/>
      <c r="AA2" s="1114"/>
      <c r="AB2" s="1114"/>
      <c r="AC2" s="1114"/>
      <c r="AD2" s="1114"/>
      <c r="AE2" s="1114"/>
      <c r="AF2" s="1114"/>
    </row>
    <row r="3" spans="1:32" s="52" customFormat="1" ht="26.25" customHeight="1">
      <c r="A3" s="1114" t="s">
        <v>1221</v>
      </c>
      <c r="B3" s="1114"/>
      <c r="C3" s="1114"/>
      <c r="D3" s="1114"/>
      <c r="E3" s="1114"/>
      <c r="F3" s="1114"/>
      <c r="G3" s="1114"/>
      <c r="H3" s="1114"/>
      <c r="I3" s="1114"/>
      <c r="J3" s="1114"/>
      <c r="K3" s="1114"/>
      <c r="L3" s="1114"/>
      <c r="M3" s="1114"/>
      <c r="N3" s="1114"/>
      <c r="O3" s="1114"/>
      <c r="P3" s="1114"/>
      <c r="Q3" s="1114"/>
      <c r="R3" s="1114"/>
      <c r="S3" s="1114"/>
      <c r="T3" s="1114"/>
      <c r="U3" s="1114"/>
      <c r="V3" s="1114"/>
      <c r="W3" s="1114"/>
      <c r="X3" s="1114"/>
      <c r="Y3" s="1114"/>
      <c r="Z3" s="1114"/>
      <c r="AA3" s="1114"/>
      <c r="AB3" s="1114"/>
      <c r="AC3" s="1114"/>
      <c r="AD3" s="1114"/>
      <c r="AE3" s="1114"/>
      <c r="AF3" s="1114"/>
    </row>
    <row r="4" spans="1:32" s="52" customFormat="1" ht="25.5" customHeight="1">
      <c r="A4" s="1114" t="s">
        <v>1518</v>
      </c>
      <c r="B4" s="1114"/>
      <c r="C4" s="1114"/>
      <c r="D4" s="1114"/>
      <c r="E4" s="1114"/>
      <c r="F4" s="1114"/>
      <c r="G4" s="1114"/>
      <c r="H4" s="1114"/>
      <c r="I4" s="1114"/>
      <c r="J4" s="1114"/>
      <c r="K4" s="1114"/>
      <c r="L4" s="1114"/>
      <c r="M4" s="1114"/>
      <c r="N4" s="1114"/>
      <c r="O4" s="1114"/>
      <c r="P4" s="1114"/>
      <c r="Q4" s="1114"/>
      <c r="R4" s="1114"/>
      <c r="S4" s="1114"/>
      <c r="T4" s="1114"/>
      <c r="U4" s="1114"/>
      <c r="V4" s="1114"/>
      <c r="W4" s="1114"/>
      <c r="X4" s="1114"/>
      <c r="Y4" s="1114"/>
      <c r="Z4" s="1114"/>
      <c r="AA4" s="1114"/>
      <c r="AB4" s="1114"/>
      <c r="AC4" s="1114"/>
      <c r="AD4" s="1114"/>
      <c r="AE4" s="1114"/>
      <c r="AF4" s="1114"/>
    </row>
    <row r="5" spans="1:32" s="53" customFormat="1" ht="47.25" customHeight="1">
      <c r="A5" s="1136" t="s">
        <v>1335</v>
      </c>
      <c r="B5" s="1136"/>
      <c r="C5" s="1136"/>
      <c r="D5" s="1136"/>
      <c r="E5" s="1136"/>
      <c r="F5" s="1136"/>
      <c r="G5" s="1136"/>
      <c r="H5" s="1136"/>
      <c r="I5" s="1136"/>
      <c r="J5" s="1136"/>
      <c r="K5" s="1136"/>
      <c r="L5" s="1136"/>
      <c r="M5" s="1136"/>
      <c r="N5" s="1136"/>
      <c r="O5" s="1136"/>
      <c r="P5" s="1136"/>
      <c r="Q5" s="1136"/>
      <c r="R5" s="1136"/>
      <c r="S5" s="1136"/>
      <c r="T5" s="1136"/>
      <c r="U5" s="1136"/>
      <c r="V5" s="1136"/>
      <c r="W5" s="1136"/>
      <c r="X5" s="1136"/>
      <c r="Y5" s="1136"/>
      <c r="Z5" s="1136"/>
      <c r="AA5" s="1136"/>
      <c r="AB5" s="1136"/>
      <c r="AC5" s="1136"/>
      <c r="AD5" s="1136"/>
      <c r="AE5" s="1136"/>
      <c r="AF5" s="1136"/>
    </row>
    <row r="6" spans="1:32" ht="6" customHeight="1">
      <c r="J6" s="799"/>
      <c r="K6" s="799"/>
      <c r="L6" s="799"/>
    </row>
    <row r="7" spans="1:32" ht="4.5" customHeight="1" thickBot="1">
      <c r="A7" s="375"/>
      <c r="B7" s="635"/>
      <c r="C7" s="635"/>
      <c r="D7" s="635"/>
      <c r="E7" s="635"/>
      <c r="F7" s="635"/>
      <c r="G7" s="635"/>
      <c r="H7" s="635"/>
      <c r="I7" s="657"/>
      <c r="J7" s="799"/>
      <c r="K7" s="799"/>
      <c r="L7" s="799"/>
    </row>
    <row r="8" spans="1:32" s="121" customFormat="1" ht="31.5" customHeight="1" thickTop="1" thickBot="1">
      <c r="A8" s="235"/>
      <c r="B8" s="658" t="s">
        <v>847</v>
      </c>
      <c r="C8" s="658" t="s">
        <v>848</v>
      </c>
      <c r="D8" s="658" t="s">
        <v>849</v>
      </c>
      <c r="E8" s="658" t="s">
        <v>850</v>
      </c>
      <c r="F8" s="658" t="s">
        <v>851</v>
      </c>
      <c r="G8" s="658" t="s">
        <v>852</v>
      </c>
      <c r="H8" s="658" t="s">
        <v>853</v>
      </c>
      <c r="I8" s="658" t="s">
        <v>854</v>
      </c>
      <c r="J8" s="658" t="s">
        <v>855</v>
      </c>
      <c r="K8" s="658" t="s">
        <v>856</v>
      </c>
      <c r="L8" s="658" t="s">
        <v>857</v>
      </c>
      <c r="M8" s="658" t="s">
        <v>858</v>
      </c>
      <c r="N8" s="658" t="s">
        <v>859</v>
      </c>
      <c r="O8" s="658" t="s">
        <v>860</v>
      </c>
      <c r="P8" s="658" t="s">
        <v>861</v>
      </c>
      <c r="Q8" s="658" t="s">
        <v>862</v>
      </c>
      <c r="R8" s="658" t="s">
        <v>863</v>
      </c>
      <c r="S8" s="658" t="s">
        <v>864</v>
      </c>
      <c r="T8" s="658" t="s">
        <v>865</v>
      </c>
      <c r="U8" s="658" t="s">
        <v>866</v>
      </c>
      <c r="V8" s="658" t="s">
        <v>867</v>
      </c>
      <c r="W8" s="658" t="s">
        <v>868</v>
      </c>
      <c r="X8" s="658" t="s">
        <v>869</v>
      </c>
      <c r="Y8" s="658" t="s">
        <v>870</v>
      </c>
      <c r="Z8" s="659" t="s">
        <v>871</v>
      </c>
      <c r="AA8" s="659" t="s">
        <v>872</v>
      </c>
      <c r="AB8" s="659" t="s">
        <v>1327</v>
      </c>
      <c r="AC8" s="659" t="s">
        <v>1337</v>
      </c>
      <c r="AD8" s="659" t="s">
        <v>1372</v>
      </c>
      <c r="AE8" s="659" t="s">
        <v>1373</v>
      </c>
      <c r="AF8" s="659" t="s">
        <v>309</v>
      </c>
    </row>
    <row r="9" spans="1:32" s="121" customFormat="1" ht="31.5" customHeight="1" thickTop="1" thickBot="1">
      <c r="A9" s="235" t="s">
        <v>1</v>
      </c>
      <c r="B9" s="658"/>
      <c r="C9" s="658"/>
      <c r="D9" s="658"/>
      <c r="E9" s="658"/>
      <c r="F9" s="658"/>
      <c r="G9" s="658"/>
      <c r="H9" s="658"/>
      <c r="I9" s="658"/>
      <c r="J9" s="658"/>
      <c r="K9" s="658"/>
      <c r="L9" s="658"/>
      <c r="M9" s="658"/>
      <c r="N9" s="658"/>
      <c r="O9" s="658"/>
      <c r="P9" s="658"/>
      <c r="Q9" s="658"/>
      <c r="R9" s="658"/>
      <c r="S9" s="658"/>
      <c r="T9" s="658"/>
      <c r="U9" s="658"/>
      <c r="V9" s="658"/>
      <c r="W9" s="658"/>
      <c r="X9" s="658"/>
      <c r="Y9" s="658"/>
      <c r="Z9" s="658"/>
      <c r="AA9" s="658"/>
      <c r="AB9" s="658"/>
      <c r="AC9" s="658"/>
      <c r="AD9" s="658"/>
      <c r="AE9" s="658"/>
      <c r="AF9" s="658"/>
    </row>
    <row r="10" spans="1:32" s="120" customFormat="1" ht="28.5" customHeight="1" thickTop="1" thickBot="1">
      <c r="A10" s="236" t="s">
        <v>7</v>
      </c>
      <c r="B10" s="660">
        <v>1710186515.6900001</v>
      </c>
      <c r="C10" s="660">
        <v>947436829.46000004</v>
      </c>
      <c r="D10" s="660">
        <v>540751511.66999996</v>
      </c>
      <c r="E10" s="660">
        <v>138399481.11000001</v>
      </c>
      <c r="F10" s="660">
        <v>245929771.49000001</v>
      </c>
      <c r="G10" s="660">
        <v>355766026.14999998</v>
      </c>
      <c r="H10" s="660">
        <v>216256337.06</v>
      </c>
      <c r="I10" s="660">
        <v>223684895.31</v>
      </c>
      <c r="J10" s="660">
        <v>190088121.41</v>
      </c>
      <c r="K10" s="660">
        <v>134643219.18000001</v>
      </c>
      <c r="L10" s="660">
        <v>114337293.03</v>
      </c>
      <c r="M10" s="660">
        <v>63845891.700000003</v>
      </c>
      <c r="N10" s="660">
        <v>232257655.91</v>
      </c>
      <c r="O10" s="660">
        <v>145353691.55000001</v>
      </c>
      <c r="P10" s="660">
        <v>100714059.84999999</v>
      </c>
      <c r="Q10" s="660">
        <v>60053652.780000001</v>
      </c>
      <c r="R10" s="660">
        <v>107990784.17</v>
      </c>
      <c r="S10" s="660">
        <v>175701470.78999999</v>
      </c>
      <c r="T10" s="660">
        <v>81897815.129999995</v>
      </c>
      <c r="U10" s="660">
        <v>226635285.16999999</v>
      </c>
      <c r="V10" s="660">
        <v>277611278.16000003</v>
      </c>
      <c r="W10" s="660">
        <v>143223734.19999999</v>
      </c>
      <c r="X10" s="660">
        <v>223963076.15000001</v>
      </c>
      <c r="Y10" s="660">
        <v>116439419.09999999</v>
      </c>
      <c r="Z10" s="660">
        <v>317315239.76999998</v>
      </c>
      <c r="AA10" s="660">
        <v>113885719.05</v>
      </c>
      <c r="AB10" s="660">
        <v>270608650.08999997</v>
      </c>
      <c r="AC10" s="660">
        <v>274849243.32999998</v>
      </c>
      <c r="AD10" s="660">
        <v>59782527.350000001</v>
      </c>
      <c r="AE10" s="660">
        <v>255167234.53</v>
      </c>
      <c r="AF10" s="660">
        <v>8064776430.3400002</v>
      </c>
    </row>
    <row r="11" spans="1:32" s="120" customFormat="1" ht="19.5" customHeight="1" thickTop="1">
      <c r="A11" s="237" t="s">
        <v>8</v>
      </c>
      <c r="B11" s="661">
        <v>279303644.26999998</v>
      </c>
      <c r="C11" s="661">
        <v>138070443.97999999</v>
      </c>
      <c r="D11" s="661">
        <v>79391181.799999997</v>
      </c>
      <c r="E11" s="661">
        <v>31742374.629999999</v>
      </c>
      <c r="F11" s="661">
        <v>26841169.420000002</v>
      </c>
      <c r="G11" s="661">
        <v>30076052.780000001</v>
      </c>
      <c r="H11" s="661">
        <v>14144048.82</v>
      </c>
      <c r="I11" s="661">
        <v>27588299.109999999</v>
      </c>
      <c r="J11" s="661">
        <v>7580287.8600000003</v>
      </c>
      <c r="K11" s="661">
        <v>8973783.9299999997</v>
      </c>
      <c r="L11" s="661">
        <v>9260852.8000000007</v>
      </c>
      <c r="M11" s="661">
        <v>6017390.1500000004</v>
      </c>
      <c r="N11" s="661">
        <v>26940801.75</v>
      </c>
      <c r="O11" s="661">
        <v>24727228.690000001</v>
      </c>
      <c r="P11" s="661">
        <v>11286719.050000001</v>
      </c>
      <c r="Q11" s="661">
        <v>5220657.95</v>
      </c>
      <c r="R11" s="661">
        <v>8957973.9199999999</v>
      </c>
      <c r="S11" s="661">
        <v>11392334.75</v>
      </c>
      <c r="T11" s="661">
        <v>8778791.4499999993</v>
      </c>
      <c r="U11" s="661">
        <v>18793498.859999999</v>
      </c>
      <c r="V11" s="661">
        <v>22660877.859999999</v>
      </c>
      <c r="W11" s="661">
        <v>13664258.550000001</v>
      </c>
      <c r="X11" s="661">
        <v>22761689.75</v>
      </c>
      <c r="Y11" s="661">
        <v>10938796.84</v>
      </c>
      <c r="Z11" s="661">
        <v>31809817.129999999</v>
      </c>
      <c r="AA11" s="661">
        <v>6412025.1500000004</v>
      </c>
      <c r="AB11" s="661">
        <v>25962794.739999998</v>
      </c>
      <c r="AC11" s="661">
        <v>29025646.75</v>
      </c>
      <c r="AD11" s="661">
        <v>4959478.96</v>
      </c>
      <c r="AE11" s="661">
        <v>22088605.73</v>
      </c>
      <c r="AF11" s="661">
        <v>965371527.42999995</v>
      </c>
    </row>
    <row r="12" spans="1:32" s="120" customFormat="1" ht="17.25" customHeight="1">
      <c r="A12" s="237" t="s">
        <v>17</v>
      </c>
      <c r="B12" s="661">
        <v>167701753.83000001</v>
      </c>
      <c r="C12" s="661">
        <v>85009819.120000005</v>
      </c>
      <c r="D12" s="661">
        <v>114634824.26000001</v>
      </c>
      <c r="E12" s="661">
        <v>28395928.640000001</v>
      </c>
      <c r="F12" s="661">
        <v>34467697.840000004</v>
      </c>
      <c r="G12" s="661">
        <v>30393907.379999999</v>
      </c>
      <c r="H12" s="661">
        <v>17554909.120000001</v>
      </c>
      <c r="I12" s="661">
        <v>29990716.059999999</v>
      </c>
      <c r="J12" s="661">
        <v>34646032.630000003</v>
      </c>
      <c r="K12" s="661">
        <v>18943920.52</v>
      </c>
      <c r="L12" s="661">
        <v>14791401.98</v>
      </c>
      <c r="M12" s="661">
        <v>4606527.3099999996</v>
      </c>
      <c r="N12" s="661">
        <v>17167619.48</v>
      </c>
      <c r="O12" s="661">
        <v>9553215.1500000004</v>
      </c>
      <c r="P12" s="661">
        <v>6622513.46</v>
      </c>
      <c r="Q12" s="661">
        <v>1989559.6</v>
      </c>
      <c r="R12" s="661">
        <v>14560420.939999999</v>
      </c>
      <c r="S12" s="661">
        <v>25112266.390000001</v>
      </c>
      <c r="T12" s="661">
        <v>9896484.3200000003</v>
      </c>
      <c r="U12" s="661">
        <v>32612986.190000001</v>
      </c>
      <c r="V12" s="661">
        <v>42409640.350000001</v>
      </c>
      <c r="W12" s="661">
        <v>28647665.359999999</v>
      </c>
      <c r="X12" s="661">
        <v>44426902.619999997</v>
      </c>
      <c r="Y12" s="661">
        <v>20647611.039999999</v>
      </c>
      <c r="Z12" s="661">
        <v>32303294.579999998</v>
      </c>
      <c r="AA12" s="661">
        <v>13827419.25</v>
      </c>
      <c r="AB12" s="661">
        <v>31676708.620000001</v>
      </c>
      <c r="AC12" s="661">
        <v>13397708.359999999</v>
      </c>
      <c r="AD12" s="661">
        <v>1502958.93</v>
      </c>
      <c r="AE12" s="661">
        <v>41544642.030000001</v>
      </c>
      <c r="AF12" s="661">
        <v>969037055.36000001</v>
      </c>
    </row>
    <row r="13" spans="1:32" s="120" customFormat="1" ht="17.25" customHeight="1">
      <c r="A13" s="237" t="s">
        <v>26</v>
      </c>
      <c r="B13" s="661">
        <v>1183557344.8499999</v>
      </c>
      <c r="C13" s="661">
        <v>686129168.69000006</v>
      </c>
      <c r="D13" s="661">
        <v>323634245</v>
      </c>
      <c r="E13" s="661">
        <v>71907374.150000006</v>
      </c>
      <c r="F13" s="661">
        <v>172067060.28</v>
      </c>
      <c r="G13" s="661">
        <v>289002132.01999998</v>
      </c>
      <c r="H13" s="661">
        <v>178624871.55000001</v>
      </c>
      <c r="I13" s="661">
        <v>162802490.63999999</v>
      </c>
      <c r="J13" s="661">
        <v>137019083.69</v>
      </c>
      <c r="K13" s="661">
        <v>103283215.75</v>
      </c>
      <c r="L13" s="661">
        <v>85927245.920000002</v>
      </c>
      <c r="M13" s="661">
        <v>49294154.57</v>
      </c>
      <c r="N13" s="661">
        <v>172880137.38</v>
      </c>
      <c r="O13" s="661">
        <v>105381929.88</v>
      </c>
      <c r="P13" s="661">
        <v>79123362.129999995</v>
      </c>
      <c r="Q13" s="661">
        <v>50521233.82</v>
      </c>
      <c r="R13" s="661">
        <v>78270496.879999995</v>
      </c>
      <c r="S13" s="661">
        <v>134711323.84999999</v>
      </c>
      <c r="T13" s="661">
        <v>57093899.68</v>
      </c>
      <c r="U13" s="661">
        <v>172565441.41</v>
      </c>
      <c r="V13" s="661">
        <v>199719400.86000001</v>
      </c>
      <c r="W13" s="661">
        <v>98809828.030000001</v>
      </c>
      <c r="X13" s="661">
        <v>151269713.47</v>
      </c>
      <c r="Y13" s="661">
        <v>82613776.400000006</v>
      </c>
      <c r="Z13" s="661">
        <v>232647272.59</v>
      </c>
      <c r="AA13" s="661">
        <v>91812987.340000004</v>
      </c>
      <c r="AB13" s="661">
        <v>204142141.18000001</v>
      </c>
      <c r="AC13" s="661">
        <v>217281677.53</v>
      </c>
      <c r="AD13" s="661">
        <v>52130535.060000002</v>
      </c>
      <c r="AE13" s="661">
        <v>185650383.77000001</v>
      </c>
      <c r="AF13" s="661">
        <v>5809873928.3699999</v>
      </c>
    </row>
    <row r="14" spans="1:32" s="120" customFormat="1" ht="17.25" customHeight="1">
      <c r="A14" s="237" t="s">
        <v>28</v>
      </c>
      <c r="B14" s="661">
        <v>1158979383.24</v>
      </c>
      <c r="C14" s="661">
        <v>620837342.22000003</v>
      </c>
      <c r="D14" s="661">
        <v>294814100.01999998</v>
      </c>
      <c r="E14" s="661">
        <v>75507540.980000004</v>
      </c>
      <c r="F14" s="661">
        <v>170490223.90000001</v>
      </c>
      <c r="G14" s="661">
        <v>295224534.42000002</v>
      </c>
      <c r="H14" s="661">
        <v>177959490.50999999</v>
      </c>
      <c r="I14" s="661">
        <v>167056336.24000001</v>
      </c>
      <c r="J14" s="661">
        <v>140612176.97999999</v>
      </c>
      <c r="K14" s="661">
        <v>109086797.25</v>
      </c>
      <c r="L14" s="661">
        <v>88288045.75</v>
      </c>
      <c r="M14" s="661">
        <v>48655925.130000003</v>
      </c>
      <c r="N14" s="661">
        <v>179017524.97999999</v>
      </c>
      <c r="O14" s="661">
        <v>104712853.09</v>
      </c>
      <c r="P14" s="661">
        <v>79223653.099999994</v>
      </c>
      <c r="Q14" s="661">
        <v>51368904.920000002</v>
      </c>
      <c r="R14" s="661">
        <v>80171572.859999999</v>
      </c>
      <c r="S14" s="661">
        <v>139903101.25</v>
      </c>
      <c r="T14" s="661">
        <v>60426043.799999997</v>
      </c>
      <c r="U14" s="661">
        <v>177631433.61000001</v>
      </c>
      <c r="V14" s="661">
        <v>213262283.34</v>
      </c>
      <c r="W14" s="661">
        <v>102827976.65000001</v>
      </c>
      <c r="X14" s="661">
        <v>151263628.93000001</v>
      </c>
      <c r="Y14" s="661">
        <v>87470113.829999998</v>
      </c>
      <c r="Z14" s="661">
        <v>205573706.24000001</v>
      </c>
      <c r="AA14" s="661">
        <v>92174228.469999999</v>
      </c>
      <c r="AB14" s="661">
        <v>211068059.36000001</v>
      </c>
      <c r="AC14" s="661">
        <v>224988702.81999999</v>
      </c>
      <c r="AD14" s="661">
        <v>50517259.130000003</v>
      </c>
      <c r="AE14" s="661">
        <v>194861824.31</v>
      </c>
      <c r="AF14" s="661">
        <v>5753974767.3299999</v>
      </c>
    </row>
    <row r="15" spans="1:32" s="120" customFormat="1" ht="17.25" customHeight="1">
      <c r="A15" s="237" t="s">
        <v>875</v>
      </c>
      <c r="B15" s="661">
        <v>54760995.939999998</v>
      </c>
      <c r="C15" s="661">
        <v>59213126.299999997</v>
      </c>
      <c r="D15" s="661">
        <v>26923535.649999999</v>
      </c>
      <c r="E15" s="661">
        <v>93583.27</v>
      </c>
      <c r="F15" s="661">
        <v>5250613.0199999996</v>
      </c>
      <c r="G15" s="661">
        <v>1378925.58</v>
      </c>
      <c r="H15" s="661">
        <v>3330306.86</v>
      </c>
      <c r="I15" s="661">
        <v>0</v>
      </c>
      <c r="J15" s="661">
        <v>1185748.1100000001</v>
      </c>
      <c r="K15" s="661">
        <v>124567.17</v>
      </c>
      <c r="L15" s="661">
        <v>89768.63</v>
      </c>
      <c r="M15" s="661">
        <v>1445127.58</v>
      </c>
      <c r="N15" s="661">
        <v>2369420.69</v>
      </c>
      <c r="O15" s="661">
        <v>618250.43000000005</v>
      </c>
      <c r="P15" s="661">
        <v>759953.05</v>
      </c>
      <c r="Q15" s="661">
        <v>576124.14</v>
      </c>
      <c r="R15" s="661">
        <v>351698.86</v>
      </c>
      <c r="S15" s="661">
        <v>853460.21</v>
      </c>
      <c r="T15" s="661">
        <v>0</v>
      </c>
      <c r="U15" s="661">
        <v>1412647.63</v>
      </c>
      <c r="V15" s="661">
        <v>301129.78000000003</v>
      </c>
      <c r="W15" s="661">
        <v>1536911.54</v>
      </c>
      <c r="X15" s="661">
        <v>1861722.83</v>
      </c>
      <c r="Y15" s="661">
        <v>32995.61</v>
      </c>
      <c r="Z15" s="661">
        <v>22943974.34</v>
      </c>
      <c r="AA15" s="661">
        <v>1619340.75</v>
      </c>
      <c r="AB15" s="661">
        <v>822104.26</v>
      </c>
      <c r="AC15" s="661">
        <v>1100383.8400000001</v>
      </c>
      <c r="AD15" s="661">
        <v>2287958.58</v>
      </c>
      <c r="AE15" s="661">
        <v>38071.49</v>
      </c>
      <c r="AF15" s="661">
        <v>193282446.13999999</v>
      </c>
    </row>
    <row r="16" spans="1:32" s="120" customFormat="1" ht="17.25" customHeight="1">
      <c r="A16" s="237" t="s">
        <v>32</v>
      </c>
      <c r="B16" s="661">
        <v>7786915.7800000003</v>
      </c>
      <c r="C16" s="661">
        <v>13906972.439999999</v>
      </c>
      <c r="D16" s="661">
        <v>7530034.6699999999</v>
      </c>
      <c r="E16" s="661">
        <v>5084980.8</v>
      </c>
      <c r="F16" s="661">
        <v>1395171.9</v>
      </c>
      <c r="G16" s="661">
        <v>3031003.96</v>
      </c>
      <c r="H16" s="661">
        <v>2449378.9300000002</v>
      </c>
      <c r="I16" s="661">
        <v>1220870.03</v>
      </c>
      <c r="J16" s="661">
        <v>702038.25</v>
      </c>
      <c r="K16" s="661">
        <v>642915.41</v>
      </c>
      <c r="L16" s="661">
        <v>851489.2</v>
      </c>
      <c r="M16" s="661">
        <v>723836.07</v>
      </c>
      <c r="N16" s="661">
        <v>1146113.8899999999</v>
      </c>
      <c r="O16" s="661">
        <v>1498390.16</v>
      </c>
      <c r="P16" s="661">
        <v>1662466.49</v>
      </c>
      <c r="Q16" s="661">
        <v>929902.83</v>
      </c>
      <c r="R16" s="661">
        <v>397588.88</v>
      </c>
      <c r="S16" s="661">
        <v>1220982.31</v>
      </c>
      <c r="T16" s="661">
        <v>254976.11</v>
      </c>
      <c r="U16" s="661">
        <v>233507.87</v>
      </c>
      <c r="V16" s="661">
        <v>586586.61</v>
      </c>
      <c r="W16" s="661">
        <v>1608394.92</v>
      </c>
      <c r="X16" s="661">
        <v>3258495.51</v>
      </c>
      <c r="Y16" s="661">
        <v>259065.21</v>
      </c>
      <c r="Z16" s="661">
        <v>3591522.9</v>
      </c>
      <c r="AA16" s="661">
        <v>1249156.1399999999</v>
      </c>
      <c r="AB16" s="661">
        <v>675087.2</v>
      </c>
      <c r="AC16" s="661">
        <v>2295795.8199999998</v>
      </c>
      <c r="AD16" s="661">
        <v>630375.16</v>
      </c>
      <c r="AE16" s="661">
        <v>3453.84</v>
      </c>
      <c r="AF16" s="661">
        <v>66827469.289999992</v>
      </c>
    </row>
    <row r="17" spans="1:32" s="120" customFormat="1" ht="17.25" customHeight="1">
      <c r="A17" s="237" t="s">
        <v>876</v>
      </c>
      <c r="B17" s="661">
        <v>3247844.99</v>
      </c>
      <c r="C17" s="661">
        <v>14047905.390000001</v>
      </c>
      <c r="D17" s="661">
        <v>2640577.7599999998</v>
      </c>
      <c r="E17" s="661">
        <v>0</v>
      </c>
      <c r="F17" s="661">
        <v>383527.59</v>
      </c>
      <c r="G17" s="661">
        <v>168791.37</v>
      </c>
      <c r="H17" s="661">
        <v>879954.41</v>
      </c>
      <c r="I17" s="661">
        <v>0</v>
      </c>
      <c r="J17" s="661">
        <v>0</v>
      </c>
      <c r="K17" s="661">
        <v>0</v>
      </c>
      <c r="L17" s="661">
        <v>0</v>
      </c>
      <c r="M17" s="661">
        <v>258586.43999999997</v>
      </c>
      <c r="N17" s="661">
        <v>430393.58</v>
      </c>
      <c r="O17" s="661">
        <v>0</v>
      </c>
      <c r="P17" s="661">
        <v>147717.01</v>
      </c>
      <c r="Q17" s="661">
        <v>146409.72</v>
      </c>
      <c r="R17" s="661">
        <v>0</v>
      </c>
      <c r="S17" s="661">
        <v>77691.38</v>
      </c>
      <c r="T17" s="661">
        <v>0</v>
      </c>
      <c r="U17" s="661">
        <v>0</v>
      </c>
      <c r="V17" s="661">
        <v>0</v>
      </c>
      <c r="W17" s="661">
        <v>40952.94</v>
      </c>
      <c r="X17" s="661">
        <v>2637.36</v>
      </c>
      <c r="Y17" s="661">
        <v>18008.669999999998</v>
      </c>
      <c r="Z17" s="661">
        <v>2832222.86</v>
      </c>
      <c r="AA17" s="661">
        <v>166523.19</v>
      </c>
      <c r="AB17" s="661">
        <v>0</v>
      </c>
      <c r="AC17" s="661">
        <v>0</v>
      </c>
      <c r="AD17" s="661">
        <v>144511.89000000001</v>
      </c>
      <c r="AE17" s="661">
        <v>0</v>
      </c>
      <c r="AF17" s="661">
        <v>25634256.550000001</v>
      </c>
    </row>
    <row r="18" spans="1:32" s="120" customFormat="1" ht="17.25" customHeight="1">
      <c r="A18" s="237" t="s">
        <v>36</v>
      </c>
      <c r="B18" s="661">
        <v>17078036.09</v>
      </c>
      <c r="C18" s="661">
        <v>3934091.94</v>
      </c>
      <c r="D18" s="661">
        <v>10053763.890000001</v>
      </c>
      <c r="E18" s="661">
        <v>2967581.79</v>
      </c>
      <c r="F18" s="661">
        <v>5567639.2300000004</v>
      </c>
      <c r="G18" s="661">
        <v>8910374.0899999999</v>
      </c>
      <c r="H18" s="661">
        <v>3787881.26</v>
      </c>
      <c r="I18" s="661">
        <v>1804732.89</v>
      </c>
      <c r="J18" s="661">
        <v>5748798.5899999999</v>
      </c>
      <c r="K18" s="661">
        <v>634611.97</v>
      </c>
      <c r="L18" s="661">
        <v>337953.2</v>
      </c>
      <c r="M18" s="661">
        <v>1476324.63</v>
      </c>
      <c r="N18" s="661">
        <v>1783109.79</v>
      </c>
      <c r="O18" s="661">
        <v>195944.7</v>
      </c>
      <c r="P18" s="661">
        <v>70315.460000000006</v>
      </c>
      <c r="Q18" s="661">
        <v>436557.05</v>
      </c>
      <c r="R18" s="661">
        <v>1345490.49</v>
      </c>
      <c r="S18" s="661">
        <v>1518698.2</v>
      </c>
      <c r="T18" s="661">
        <v>514161.62</v>
      </c>
      <c r="U18" s="661">
        <v>1434574.4</v>
      </c>
      <c r="V18" s="661">
        <v>2471684.1800000002</v>
      </c>
      <c r="W18" s="661">
        <v>2554572.11</v>
      </c>
      <c r="X18" s="661">
        <v>1013090.12</v>
      </c>
      <c r="Y18" s="661">
        <v>1043953.1400000001</v>
      </c>
      <c r="Z18" s="661">
        <v>2483127.7200000002</v>
      </c>
      <c r="AA18" s="661">
        <v>2545173.61</v>
      </c>
      <c r="AB18" s="661">
        <v>1597020.33</v>
      </c>
      <c r="AC18" s="661">
        <v>2136524.2599999998</v>
      </c>
      <c r="AD18" s="661">
        <v>449850.01</v>
      </c>
      <c r="AE18" s="661">
        <v>163273.46</v>
      </c>
      <c r="AF18" s="661">
        <v>86058910.219999999</v>
      </c>
    </row>
    <row r="19" spans="1:32" s="120" customFormat="1" ht="17.25" customHeight="1">
      <c r="A19" s="237" t="s">
        <v>877</v>
      </c>
      <c r="B19" s="661">
        <v>8789938.1600000001</v>
      </c>
      <c r="C19" s="661">
        <v>4439446.68</v>
      </c>
      <c r="D19" s="661">
        <v>3899415.07</v>
      </c>
      <c r="E19" s="661">
        <v>0</v>
      </c>
      <c r="F19" s="661">
        <v>1794178.07</v>
      </c>
      <c r="G19" s="661">
        <v>0</v>
      </c>
      <c r="H19" s="661">
        <v>642030.23</v>
      </c>
      <c r="I19" s="661">
        <v>0</v>
      </c>
      <c r="J19" s="661">
        <v>0</v>
      </c>
      <c r="K19" s="661">
        <v>0</v>
      </c>
      <c r="L19" s="661">
        <v>0</v>
      </c>
      <c r="M19" s="661">
        <v>54684.66</v>
      </c>
      <c r="N19" s="661">
        <v>51625.88</v>
      </c>
      <c r="O19" s="661">
        <v>0</v>
      </c>
      <c r="P19" s="661">
        <v>0</v>
      </c>
      <c r="Q19" s="661">
        <v>0</v>
      </c>
      <c r="R19" s="661">
        <v>0</v>
      </c>
      <c r="S19" s="661">
        <v>19708.03</v>
      </c>
      <c r="T19" s="661">
        <v>0</v>
      </c>
      <c r="U19" s="661">
        <v>0</v>
      </c>
      <c r="V19" s="661">
        <v>19146.96</v>
      </c>
      <c r="W19" s="661">
        <v>184983.2</v>
      </c>
      <c r="X19" s="661">
        <v>0</v>
      </c>
      <c r="Y19" s="661">
        <v>0</v>
      </c>
      <c r="Z19" s="661">
        <v>2203066.63</v>
      </c>
      <c r="AA19" s="661">
        <v>85133.32</v>
      </c>
      <c r="AB19" s="661">
        <v>0</v>
      </c>
      <c r="AC19" s="661">
        <v>41053.339999999997</v>
      </c>
      <c r="AD19" s="661">
        <v>120756.16</v>
      </c>
      <c r="AE19" s="661">
        <v>0</v>
      </c>
      <c r="AF19" s="661">
        <v>22345166.390000001</v>
      </c>
    </row>
    <row r="20" spans="1:32" s="120" customFormat="1" ht="17.25" customHeight="1">
      <c r="A20" s="237" t="s">
        <v>39</v>
      </c>
      <c r="B20" s="661">
        <v>10245806.470000001</v>
      </c>
      <c r="C20" s="661">
        <v>6670596.6299999999</v>
      </c>
      <c r="D20" s="661">
        <v>1846077.41</v>
      </c>
      <c r="E20" s="661">
        <v>503073.12</v>
      </c>
      <c r="F20" s="661">
        <v>1084233.58</v>
      </c>
      <c r="G20" s="661">
        <v>1851700.81</v>
      </c>
      <c r="H20" s="661">
        <v>1686540.14</v>
      </c>
      <c r="I20" s="661">
        <v>953195.48</v>
      </c>
      <c r="J20" s="661">
        <v>1061331.75</v>
      </c>
      <c r="K20" s="661">
        <v>755286.35</v>
      </c>
      <c r="L20" s="661">
        <v>624744.19999999995</v>
      </c>
      <c r="M20" s="661">
        <v>355386.06</v>
      </c>
      <c r="N20" s="661">
        <v>952368.87</v>
      </c>
      <c r="O20" s="661">
        <v>3111645.62</v>
      </c>
      <c r="P20" s="661">
        <v>1317397.6299999999</v>
      </c>
      <c r="Q20" s="661">
        <v>475631.38</v>
      </c>
      <c r="R20" s="661">
        <v>438658.85</v>
      </c>
      <c r="S20" s="661">
        <v>920733.63</v>
      </c>
      <c r="T20" s="661">
        <v>432051.3</v>
      </c>
      <c r="U20" s="661">
        <v>884773.9</v>
      </c>
      <c r="V20" s="661">
        <v>1016768.51</v>
      </c>
      <c r="W20" s="661">
        <v>703727.86</v>
      </c>
      <c r="X20" s="661">
        <v>1244246.22</v>
      </c>
      <c r="Y20" s="661">
        <v>580880.6</v>
      </c>
      <c r="Z20" s="661">
        <v>3496770.51</v>
      </c>
      <c r="AA20" s="661">
        <v>714298.86</v>
      </c>
      <c r="AB20" s="661">
        <v>3297646.55</v>
      </c>
      <c r="AC20" s="661">
        <v>4250806.3899999997</v>
      </c>
      <c r="AD20" s="661">
        <v>568495.39</v>
      </c>
      <c r="AE20" s="661">
        <v>1214907.4099999999</v>
      </c>
      <c r="AF20" s="661">
        <v>53259781.479999997</v>
      </c>
    </row>
    <row r="21" spans="1:32" s="120" customFormat="1" ht="17.25" customHeight="1">
      <c r="A21" s="237" t="s">
        <v>46</v>
      </c>
      <c r="B21" s="661">
        <v>-77331575.819999993</v>
      </c>
      <c r="C21" s="661">
        <v>-36920312.909999996</v>
      </c>
      <c r="D21" s="661">
        <v>-24073259.469999999</v>
      </c>
      <c r="E21" s="661">
        <v>-12249385.810000001</v>
      </c>
      <c r="F21" s="661">
        <v>-13898527.01</v>
      </c>
      <c r="G21" s="661">
        <v>-21563198.210000001</v>
      </c>
      <c r="H21" s="661">
        <v>-12110710.789999999</v>
      </c>
      <c r="I21" s="661">
        <v>-8232644</v>
      </c>
      <c r="J21" s="661">
        <v>-12291009.99</v>
      </c>
      <c r="K21" s="661">
        <v>-7960962.4000000004</v>
      </c>
      <c r="L21" s="661">
        <v>-4264755.0599999996</v>
      </c>
      <c r="M21" s="661">
        <v>-3675716</v>
      </c>
      <c r="N21" s="661">
        <v>-12870420.300000001</v>
      </c>
      <c r="O21" s="661">
        <v>-4755154.12</v>
      </c>
      <c r="P21" s="661">
        <v>-4058140.61</v>
      </c>
      <c r="Q21" s="661">
        <v>-3412296.22</v>
      </c>
      <c r="R21" s="661">
        <v>-4434513.0599999996</v>
      </c>
      <c r="S21" s="661">
        <v>-9803051.1600000001</v>
      </c>
      <c r="T21" s="661">
        <v>-4533333.1500000004</v>
      </c>
      <c r="U21" s="661">
        <v>-9031496</v>
      </c>
      <c r="V21" s="661">
        <v>-17938198.52</v>
      </c>
      <c r="W21" s="661">
        <v>-10647691.189999999</v>
      </c>
      <c r="X21" s="661">
        <v>-7374107.5</v>
      </c>
      <c r="Y21" s="661">
        <v>-6791240.6600000001</v>
      </c>
      <c r="Z21" s="661">
        <v>-10477118.609999999</v>
      </c>
      <c r="AA21" s="661">
        <v>-6740867</v>
      </c>
      <c r="AB21" s="661">
        <v>-13317776.52</v>
      </c>
      <c r="AC21" s="661">
        <v>-17531588.940000001</v>
      </c>
      <c r="AD21" s="661">
        <v>-2588671.2599999998</v>
      </c>
      <c r="AE21" s="661">
        <v>-10631146.74</v>
      </c>
      <c r="AF21" s="661">
        <v>-391508869.02999997</v>
      </c>
    </row>
    <row r="22" spans="1:32" s="120" customFormat="1" ht="17.25" customHeight="1">
      <c r="A22" s="237" t="s">
        <v>57</v>
      </c>
      <c r="B22" s="661">
        <v>5736273.54</v>
      </c>
      <c r="C22" s="661">
        <v>5886618.29</v>
      </c>
      <c r="D22" s="661">
        <v>4906076.0599999996</v>
      </c>
      <c r="E22" s="661">
        <v>2093380.76</v>
      </c>
      <c r="F22" s="661">
        <v>1577216.23</v>
      </c>
      <c r="G22" s="661">
        <v>1314236.25</v>
      </c>
      <c r="H22" s="661">
        <v>2316856.62</v>
      </c>
      <c r="I22" s="661">
        <v>992070.32</v>
      </c>
      <c r="J22" s="661">
        <v>758412.44</v>
      </c>
      <c r="K22" s="661">
        <v>950990.19</v>
      </c>
      <c r="L22" s="661">
        <v>575569.63</v>
      </c>
      <c r="M22" s="661">
        <v>525697.63</v>
      </c>
      <c r="N22" s="661">
        <v>1397906.97</v>
      </c>
      <c r="O22" s="661">
        <v>1051373.47</v>
      </c>
      <c r="P22" s="661">
        <v>567127.78</v>
      </c>
      <c r="Q22" s="661">
        <v>261551.62999999998</v>
      </c>
      <c r="R22" s="661">
        <v>595211.89</v>
      </c>
      <c r="S22" s="661">
        <v>1089338.28</v>
      </c>
      <c r="T22" s="661">
        <v>188757.72</v>
      </c>
      <c r="U22" s="661">
        <v>94579.61</v>
      </c>
      <c r="V22" s="661">
        <v>998360.46</v>
      </c>
      <c r="W22" s="661">
        <v>224271.85</v>
      </c>
      <c r="X22" s="661">
        <v>960648.29</v>
      </c>
      <c r="Y22" s="661">
        <v>275795.06</v>
      </c>
      <c r="Z22" s="661">
        <v>2156121.92</v>
      </c>
      <c r="AA22" s="661">
        <v>304588.13</v>
      </c>
      <c r="AB22" s="661">
        <v>4215706.21</v>
      </c>
      <c r="AC22" s="661">
        <v>799901</v>
      </c>
      <c r="AD22" s="661">
        <v>358095.97</v>
      </c>
      <c r="AE22" s="661">
        <v>1091455.21</v>
      </c>
      <c r="AF22" s="661">
        <v>44264189.409999996</v>
      </c>
    </row>
    <row r="23" spans="1:32" s="120" customFormat="1" ht="17.25" customHeight="1">
      <c r="A23" s="237" t="s">
        <v>63</v>
      </c>
      <c r="B23" s="661">
        <v>0.83</v>
      </c>
      <c r="C23" s="661">
        <v>765182.07</v>
      </c>
      <c r="D23" s="661">
        <v>1111018.03</v>
      </c>
      <c r="E23" s="661">
        <v>4.05</v>
      </c>
      <c r="F23" s="661">
        <v>656092.57999999996</v>
      </c>
      <c r="G23" s="661">
        <v>44430.63</v>
      </c>
      <c r="H23" s="661">
        <v>4</v>
      </c>
      <c r="I23" s="661">
        <v>0</v>
      </c>
      <c r="J23" s="661">
        <v>0</v>
      </c>
      <c r="K23" s="661">
        <v>0</v>
      </c>
      <c r="L23" s="661">
        <v>0</v>
      </c>
      <c r="M23" s="661">
        <v>47753.88</v>
      </c>
      <c r="N23" s="661">
        <v>386</v>
      </c>
      <c r="O23" s="661">
        <v>46819.5</v>
      </c>
      <c r="P23" s="661">
        <v>1</v>
      </c>
      <c r="Q23" s="661">
        <v>146146.07999999999</v>
      </c>
      <c r="R23" s="661">
        <v>1</v>
      </c>
      <c r="S23" s="661">
        <v>132</v>
      </c>
      <c r="T23" s="661">
        <v>1</v>
      </c>
      <c r="U23" s="661">
        <v>41</v>
      </c>
      <c r="V23" s="661">
        <v>0</v>
      </c>
      <c r="W23" s="661">
        <v>171.26</v>
      </c>
      <c r="X23" s="661">
        <v>2</v>
      </c>
      <c r="Y23" s="661">
        <v>0</v>
      </c>
      <c r="Z23" s="661">
        <v>256358.26000000004</v>
      </c>
      <c r="AA23" s="661">
        <v>345</v>
      </c>
      <c r="AB23" s="661">
        <v>1</v>
      </c>
      <c r="AC23" s="661">
        <v>1</v>
      </c>
      <c r="AD23" s="661">
        <v>0</v>
      </c>
      <c r="AE23" s="661">
        <v>0</v>
      </c>
      <c r="AF23" s="661">
        <v>3074892.17</v>
      </c>
    </row>
    <row r="24" spans="1:32" s="120" customFormat="1" ht="17.25" customHeight="1">
      <c r="A24" s="237" t="s">
        <v>69</v>
      </c>
      <c r="B24" s="661">
        <v>427926.8</v>
      </c>
      <c r="C24" s="661">
        <v>6672196.7999999998</v>
      </c>
      <c r="D24" s="661">
        <v>80948</v>
      </c>
      <c r="E24" s="661">
        <v>59110</v>
      </c>
      <c r="F24" s="661">
        <v>4230501.32</v>
      </c>
      <c r="G24" s="661">
        <v>91100.800000000003</v>
      </c>
      <c r="H24" s="661">
        <v>24010</v>
      </c>
      <c r="I24" s="661">
        <v>30871.78</v>
      </c>
      <c r="J24" s="661">
        <v>7434462.6500000004</v>
      </c>
      <c r="K24" s="661">
        <v>16464</v>
      </c>
      <c r="L24" s="661">
        <v>33760.26</v>
      </c>
      <c r="M24" s="661">
        <v>1080855.58</v>
      </c>
      <c r="N24" s="661">
        <v>8844630.7200000007</v>
      </c>
      <c r="O24" s="661">
        <v>2645356.7200000002</v>
      </c>
      <c r="P24" s="661">
        <v>56513.24</v>
      </c>
      <c r="Q24" s="661">
        <v>5720</v>
      </c>
      <c r="R24" s="661">
        <v>2901053.8</v>
      </c>
      <c r="S24" s="661">
        <v>19454.96</v>
      </c>
      <c r="T24" s="661">
        <v>19600</v>
      </c>
      <c r="U24" s="661">
        <v>27199.49</v>
      </c>
      <c r="V24" s="661">
        <v>6470918.6699999999</v>
      </c>
      <c r="W24" s="661">
        <v>49638.96</v>
      </c>
      <c r="X24" s="661">
        <v>71734.91</v>
      </c>
      <c r="Y24" s="661">
        <v>427915.55</v>
      </c>
      <c r="Z24" s="661">
        <v>5046263.88</v>
      </c>
      <c r="AA24" s="661">
        <v>24824.62</v>
      </c>
      <c r="AB24" s="661">
        <v>26338.15</v>
      </c>
      <c r="AC24" s="661">
        <v>777526.4</v>
      </c>
      <c r="AD24" s="661">
        <v>8232</v>
      </c>
      <c r="AE24" s="661">
        <v>5848</v>
      </c>
      <c r="AF24" s="661">
        <v>47610978.060000002</v>
      </c>
    </row>
    <row r="25" spans="1:32" s="120" customFormat="1" ht="18.75" customHeight="1">
      <c r="A25" s="237" t="s">
        <v>74</v>
      </c>
      <c r="B25" s="661">
        <v>61830621.210000001</v>
      </c>
      <c r="C25" s="661">
        <v>22442439.25</v>
      </c>
      <c r="D25" s="661">
        <v>16864037.129999999</v>
      </c>
      <c r="E25" s="661">
        <v>3494658.34</v>
      </c>
      <c r="F25" s="661">
        <v>5687891.7800000003</v>
      </c>
      <c r="G25" s="661">
        <v>3654597.27</v>
      </c>
      <c r="H25" s="661">
        <v>3352519.62</v>
      </c>
      <c r="I25" s="661">
        <v>2128994.85</v>
      </c>
      <c r="J25" s="661">
        <v>2408392.54</v>
      </c>
      <c r="K25" s="661">
        <v>2375960.9500000002</v>
      </c>
      <c r="L25" s="661">
        <v>1949525.26</v>
      </c>
      <c r="M25" s="661">
        <v>2015542.86</v>
      </c>
      <c r="N25" s="661">
        <v>4818911.1900000004</v>
      </c>
      <c r="O25" s="661">
        <v>1667463.35</v>
      </c>
      <c r="P25" s="661">
        <v>2246751.14</v>
      </c>
      <c r="Q25" s="661">
        <v>1882002.54</v>
      </c>
      <c r="R25" s="661">
        <v>2612679.13</v>
      </c>
      <c r="S25" s="661">
        <v>2696824.11</v>
      </c>
      <c r="T25" s="661">
        <v>5870770.3399999999</v>
      </c>
      <c r="U25" s="661">
        <v>2252480.59</v>
      </c>
      <c r="V25" s="661">
        <v>4475219.5</v>
      </c>
      <c r="W25" s="661">
        <v>1502063.17</v>
      </c>
      <c r="X25" s="661">
        <v>4210384.71</v>
      </c>
      <c r="Y25" s="661">
        <v>1371390.64</v>
      </c>
      <c r="Z25" s="661">
        <v>12614356.720000001</v>
      </c>
      <c r="AA25" s="661">
        <v>1356476.17</v>
      </c>
      <c r="AB25" s="661">
        <v>4292826.9000000004</v>
      </c>
      <c r="AC25" s="661">
        <v>12609602.35</v>
      </c>
      <c r="AD25" s="661">
        <v>731188.18</v>
      </c>
      <c r="AE25" s="661">
        <v>4385305.55</v>
      </c>
      <c r="AF25" s="661">
        <v>199801877.34</v>
      </c>
    </row>
    <row r="26" spans="1:32" s="120" customFormat="1" ht="20.25" customHeight="1">
      <c r="A26" s="237" t="s">
        <v>84</v>
      </c>
      <c r="B26" s="661">
        <v>11628950.359999999</v>
      </c>
      <c r="C26" s="661">
        <v>2460961.2599999998</v>
      </c>
      <c r="D26" s="661">
        <v>129181.39</v>
      </c>
      <c r="E26" s="661">
        <v>706650.54</v>
      </c>
      <c r="F26" s="661">
        <v>402142.04</v>
      </c>
      <c r="G26" s="661">
        <v>1189569.02</v>
      </c>
      <c r="H26" s="661">
        <v>239117.33</v>
      </c>
      <c r="I26" s="661">
        <v>151452.54999999999</v>
      </c>
      <c r="J26" s="661">
        <v>241449.60000000001</v>
      </c>
      <c r="K26" s="661">
        <v>98883.839999999997</v>
      </c>
      <c r="L26" s="661">
        <v>1798937.18</v>
      </c>
      <c r="M26" s="661">
        <v>257969.72</v>
      </c>
      <c r="N26" s="661">
        <v>207262.42</v>
      </c>
      <c r="O26" s="661">
        <v>280304.78999999998</v>
      </c>
      <c r="P26" s="661">
        <v>811072.05</v>
      </c>
      <c r="Q26" s="661">
        <v>26781.16</v>
      </c>
      <c r="R26" s="661">
        <v>92946.61</v>
      </c>
      <c r="S26" s="661">
        <v>679796.45</v>
      </c>
      <c r="T26" s="661">
        <v>49510.62</v>
      </c>
      <c r="U26" s="661">
        <v>289058.02</v>
      </c>
      <c r="V26" s="661">
        <v>876860.46</v>
      </c>
      <c r="W26" s="661">
        <v>325837.02</v>
      </c>
      <c r="X26" s="661">
        <v>262000.40000000002</v>
      </c>
      <c r="Y26" s="661">
        <v>164133.57</v>
      </c>
      <c r="Z26" s="661">
        <v>481754.69</v>
      </c>
      <c r="AA26" s="661">
        <v>147053.39000000001</v>
      </c>
      <c r="AB26" s="661">
        <v>292133.28999999998</v>
      </c>
      <c r="AC26" s="661">
        <v>957179.94</v>
      </c>
      <c r="AD26" s="661">
        <v>92038.25</v>
      </c>
      <c r="AE26" s="661">
        <v>400994.24</v>
      </c>
      <c r="AF26" s="661">
        <v>25741982.199999999</v>
      </c>
    </row>
    <row r="27" spans="1:32" s="120" customFormat="1" ht="36.75" customHeight="1" thickBot="1">
      <c r="A27" s="524" t="s">
        <v>1451</v>
      </c>
      <c r="B27" s="813">
        <v>0</v>
      </c>
      <c r="C27" s="813">
        <v>0</v>
      </c>
      <c r="D27" s="813">
        <v>0</v>
      </c>
      <c r="E27" s="813">
        <v>0</v>
      </c>
      <c r="F27" s="813">
        <v>0</v>
      </c>
      <c r="G27" s="813">
        <v>0</v>
      </c>
      <c r="H27" s="813">
        <v>0</v>
      </c>
      <c r="I27" s="813">
        <v>0</v>
      </c>
      <c r="J27" s="813">
        <v>0</v>
      </c>
      <c r="K27" s="813">
        <v>0</v>
      </c>
      <c r="L27" s="813">
        <v>0</v>
      </c>
      <c r="M27" s="813">
        <v>0</v>
      </c>
      <c r="N27" s="813">
        <v>0</v>
      </c>
      <c r="O27" s="813">
        <v>0</v>
      </c>
      <c r="P27" s="813">
        <v>0</v>
      </c>
      <c r="Q27" s="813">
        <v>0</v>
      </c>
      <c r="R27" s="813">
        <v>0</v>
      </c>
      <c r="S27" s="813">
        <v>0</v>
      </c>
      <c r="T27" s="813">
        <v>0</v>
      </c>
      <c r="U27" s="813">
        <v>0</v>
      </c>
      <c r="V27" s="813">
        <v>0</v>
      </c>
      <c r="W27" s="813">
        <v>0</v>
      </c>
      <c r="X27" s="813">
        <v>0</v>
      </c>
      <c r="Y27" s="813">
        <v>0</v>
      </c>
      <c r="Z27" s="813">
        <v>0</v>
      </c>
      <c r="AA27" s="813">
        <v>0</v>
      </c>
      <c r="AB27" s="813">
        <v>0</v>
      </c>
      <c r="AC27" s="813">
        <v>0</v>
      </c>
      <c r="AD27" s="813">
        <v>0</v>
      </c>
      <c r="AE27" s="813">
        <v>0</v>
      </c>
      <c r="AF27" s="813">
        <v>0</v>
      </c>
    </row>
    <row r="28" spans="1:32" s="120" customFormat="1" ht="27.75" customHeight="1" thickTop="1" thickBot="1">
      <c r="A28" s="387" t="s">
        <v>90</v>
      </c>
      <c r="B28" s="660">
        <v>1525388589.0599999</v>
      </c>
      <c r="C28" s="660">
        <v>858815809.74000001</v>
      </c>
      <c r="D28" s="660">
        <v>473690086.89999998</v>
      </c>
      <c r="E28" s="660">
        <v>106354058.3</v>
      </c>
      <c r="F28" s="660">
        <v>200895854.33000001</v>
      </c>
      <c r="G28" s="660">
        <v>287147870.13999999</v>
      </c>
      <c r="H28" s="660">
        <v>180749505.59999999</v>
      </c>
      <c r="I28" s="660">
        <v>178859797.78999999</v>
      </c>
      <c r="J28" s="660">
        <v>152958335.74000001</v>
      </c>
      <c r="K28" s="660">
        <v>108326186.86</v>
      </c>
      <c r="L28" s="660">
        <v>82436338.909999996</v>
      </c>
      <c r="M28" s="660">
        <v>51562541.789999999</v>
      </c>
      <c r="N28" s="660">
        <v>197769807.22</v>
      </c>
      <c r="O28" s="660">
        <v>129113029.12</v>
      </c>
      <c r="P28" s="660">
        <v>86867882.719999999</v>
      </c>
      <c r="Q28" s="660">
        <v>50595609.07</v>
      </c>
      <c r="R28" s="660">
        <v>96830982</v>
      </c>
      <c r="S28" s="660">
        <v>153277287.06999999</v>
      </c>
      <c r="T28" s="660">
        <v>66793014.57</v>
      </c>
      <c r="U28" s="660">
        <v>200852181.24000001</v>
      </c>
      <c r="V28" s="660">
        <v>249829595.03</v>
      </c>
      <c r="W28" s="660">
        <v>121045018.84999999</v>
      </c>
      <c r="X28" s="660">
        <v>202467835.52000001</v>
      </c>
      <c r="Y28" s="660">
        <v>103673692.66</v>
      </c>
      <c r="Z28" s="660">
        <v>289290910.92000002</v>
      </c>
      <c r="AA28" s="660">
        <v>101283857.23999999</v>
      </c>
      <c r="AB28" s="660">
        <v>240796666.30000001</v>
      </c>
      <c r="AC28" s="660">
        <v>238563956.50999999</v>
      </c>
      <c r="AD28" s="660">
        <v>50286885.119999997</v>
      </c>
      <c r="AE28" s="660">
        <v>225858119.38999999</v>
      </c>
      <c r="AF28" s="660">
        <v>7012381305.71</v>
      </c>
    </row>
    <row r="29" spans="1:32" s="120" customFormat="1" ht="17.25" customHeight="1" thickTop="1">
      <c r="A29" s="237" t="s">
        <v>743</v>
      </c>
      <c r="B29" s="661">
        <v>1191589832.74</v>
      </c>
      <c r="C29" s="661">
        <v>737853686.63</v>
      </c>
      <c r="D29" s="661">
        <v>421733886.11000001</v>
      </c>
      <c r="E29" s="661">
        <v>101713518.44</v>
      </c>
      <c r="F29" s="661">
        <v>177607415.66999999</v>
      </c>
      <c r="G29" s="661">
        <v>251847764</v>
      </c>
      <c r="H29" s="661">
        <v>162258306.59999999</v>
      </c>
      <c r="I29" s="661">
        <v>168846680.19</v>
      </c>
      <c r="J29" s="661">
        <v>144602785</v>
      </c>
      <c r="K29" s="661">
        <v>100228564.3</v>
      </c>
      <c r="L29" s="661">
        <v>70870028.819999993</v>
      </c>
      <c r="M29" s="661">
        <v>48798500.119999997</v>
      </c>
      <c r="N29" s="661">
        <v>182271220.47</v>
      </c>
      <c r="O29" s="661">
        <v>123052196.65000001</v>
      </c>
      <c r="P29" s="661">
        <v>83186339.560000002</v>
      </c>
      <c r="Q29" s="661">
        <v>45682128.649999999</v>
      </c>
      <c r="R29" s="661">
        <v>91545917.069999993</v>
      </c>
      <c r="S29" s="661">
        <v>130001671.06</v>
      </c>
      <c r="T29" s="661">
        <v>63131543.299999997</v>
      </c>
      <c r="U29" s="661">
        <v>193576262.09</v>
      </c>
      <c r="V29" s="661">
        <v>234734924.41</v>
      </c>
      <c r="W29" s="661">
        <v>114001409.04000001</v>
      </c>
      <c r="X29" s="661">
        <v>180576970.05000001</v>
      </c>
      <c r="Y29" s="661">
        <v>95487283.480000004</v>
      </c>
      <c r="Z29" s="661">
        <v>281966634.61000001</v>
      </c>
      <c r="AA29" s="661">
        <v>93405317.120000005</v>
      </c>
      <c r="AB29" s="661">
        <v>198743401.62</v>
      </c>
      <c r="AC29" s="661">
        <v>219149343.22999999</v>
      </c>
      <c r="AD29" s="661">
        <v>27729827.579999998</v>
      </c>
      <c r="AE29" s="661">
        <v>208773372.61000001</v>
      </c>
      <c r="AF29" s="661">
        <v>6144966731.2200003</v>
      </c>
    </row>
    <row r="30" spans="1:32" s="120" customFormat="1" ht="17.25" customHeight="1">
      <c r="A30" s="216" t="s">
        <v>92</v>
      </c>
      <c r="B30" s="661">
        <v>40800089.090000004</v>
      </c>
      <c r="C30" s="661">
        <v>964902.74</v>
      </c>
      <c r="D30" s="661">
        <v>132371.62</v>
      </c>
      <c r="E30" s="661">
        <v>40093.019999999997</v>
      </c>
      <c r="F30" s="661">
        <v>141090.6</v>
      </c>
      <c r="G30" s="661">
        <v>99824.62</v>
      </c>
      <c r="H30" s="661">
        <v>0</v>
      </c>
      <c r="I30" s="661">
        <v>0</v>
      </c>
      <c r="J30" s="661">
        <v>0</v>
      </c>
      <c r="K30" s="661">
        <v>9140.4599999999991</v>
      </c>
      <c r="L30" s="661">
        <v>2161.96</v>
      </c>
      <c r="M30" s="661">
        <v>0</v>
      </c>
      <c r="N30" s="661">
        <v>171427.9</v>
      </c>
      <c r="O30" s="661">
        <v>62139.39</v>
      </c>
      <c r="P30" s="661">
        <v>45050.68</v>
      </c>
      <c r="Q30" s="661">
        <v>0</v>
      </c>
      <c r="R30" s="661">
        <v>0</v>
      </c>
      <c r="S30" s="661">
        <v>0</v>
      </c>
      <c r="T30" s="661">
        <v>0</v>
      </c>
      <c r="U30" s="661">
        <v>0</v>
      </c>
      <c r="V30" s="661">
        <v>76690.02</v>
      </c>
      <c r="W30" s="661">
        <v>0</v>
      </c>
      <c r="X30" s="661">
        <v>44468.43</v>
      </c>
      <c r="Y30" s="661">
        <v>246.11</v>
      </c>
      <c r="Z30" s="661">
        <v>73677.23</v>
      </c>
      <c r="AA30" s="661">
        <v>0</v>
      </c>
      <c r="AB30" s="661">
        <v>0</v>
      </c>
      <c r="AC30" s="661">
        <v>0</v>
      </c>
      <c r="AD30" s="661">
        <v>70965.3</v>
      </c>
      <c r="AE30" s="661">
        <v>0</v>
      </c>
      <c r="AF30" s="661">
        <v>42734339.170000002</v>
      </c>
    </row>
    <row r="31" spans="1:32" s="120" customFormat="1" ht="17.25" customHeight="1">
      <c r="A31" s="216" t="s">
        <v>95</v>
      </c>
      <c r="B31" s="661">
        <v>403063501.49000001</v>
      </c>
      <c r="C31" s="661">
        <v>157920941.06</v>
      </c>
      <c r="D31" s="661">
        <v>123769436.02</v>
      </c>
      <c r="E31" s="661">
        <v>55417156.979999997</v>
      </c>
      <c r="F31" s="661">
        <v>53641848.960000001</v>
      </c>
      <c r="G31" s="661">
        <v>114728584.25</v>
      </c>
      <c r="H31" s="661">
        <v>39081568.090000004</v>
      </c>
      <c r="I31" s="661">
        <v>49580475.310000002</v>
      </c>
      <c r="J31" s="661">
        <v>46681771.909999996</v>
      </c>
      <c r="K31" s="661">
        <v>42963127.68</v>
      </c>
      <c r="L31" s="661">
        <v>26890292.760000002</v>
      </c>
      <c r="M31" s="661">
        <v>15758760.85</v>
      </c>
      <c r="N31" s="661">
        <v>70944012.049999997</v>
      </c>
      <c r="O31" s="661">
        <v>44655885.590000004</v>
      </c>
      <c r="P31" s="661">
        <v>33566847.57</v>
      </c>
      <c r="Q31" s="661">
        <v>18906001.050000001</v>
      </c>
      <c r="R31" s="661">
        <v>31060961.609999999</v>
      </c>
      <c r="S31" s="661">
        <v>45697519.479999997</v>
      </c>
      <c r="T31" s="661">
        <v>31351843.399999999</v>
      </c>
      <c r="U31" s="661">
        <v>109033732.98999999</v>
      </c>
      <c r="V31" s="661">
        <v>158303442.40000001</v>
      </c>
      <c r="W31" s="661">
        <v>43515035.460000001</v>
      </c>
      <c r="X31" s="661">
        <v>23863204.359999999</v>
      </c>
      <c r="Y31" s="661">
        <v>38473101.840000004</v>
      </c>
      <c r="Z31" s="661">
        <v>45362326.420000002</v>
      </c>
      <c r="AA31" s="661">
        <v>26729360.98</v>
      </c>
      <c r="AB31" s="661">
        <v>45022116.799999997</v>
      </c>
      <c r="AC31" s="661">
        <v>83138618.799999997</v>
      </c>
      <c r="AD31" s="661">
        <v>7053020.5800000001</v>
      </c>
      <c r="AE31" s="661">
        <v>98111782.680000007</v>
      </c>
      <c r="AF31" s="661">
        <v>2084286279.4200001</v>
      </c>
    </row>
    <row r="32" spans="1:32" s="120" customFormat="1" ht="17.25" customHeight="1">
      <c r="A32" s="216" t="s">
        <v>96</v>
      </c>
      <c r="B32" s="661">
        <v>12497422.83</v>
      </c>
      <c r="C32" s="661">
        <v>519832148.19999999</v>
      </c>
      <c r="D32" s="661">
        <v>276892561.83999997</v>
      </c>
      <c r="E32" s="661">
        <v>45431226.009999998</v>
      </c>
      <c r="F32" s="661">
        <v>118078801.61</v>
      </c>
      <c r="G32" s="661">
        <v>128836176.91</v>
      </c>
      <c r="H32" s="661">
        <v>116990827.97</v>
      </c>
      <c r="I32" s="661">
        <v>113785880.01000001</v>
      </c>
      <c r="J32" s="661">
        <v>93227411.680000007</v>
      </c>
      <c r="K32" s="661">
        <v>53259983.57</v>
      </c>
      <c r="L32" s="661">
        <v>40904045.82</v>
      </c>
      <c r="M32" s="661">
        <v>27645890.640000001</v>
      </c>
      <c r="N32" s="661">
        <v>94456200.859999999</v>
      </c>
      <c r="O32" s="661">
        <v>70889967.920000002</v>
      </c>
      <c r="P32" s="661">
        <v>45976288.18</v>
      </c>
      <c r="Q32" s="661">
        <v>26033513.390000001</v>
      </c>
      <c r="R32" s="661">
        <v>55816915.939999998</v>
      </c>
      <c r="S32" s="661">
        <v>81300452.810000002</v>
      </c>
      <c r="T32" s="661">
        <v>29302658.699999999</v>
      </c>
      <c r="U32" s="661">
        <v>79609454.420000002</v>
      </c>
      <c r="V32" s="661">
        <v>73937918.230000004</v>
      </c>
      <c r="W32" s="661">
        <v>66007447.920000009</v>
      </c>
      <c r="X32" s="661">
        <v>153211333.59999999</v>
      </c>
      <c r="Y32" s="661">
        <v>52341081.899999999</v>
      </c>
      <c r="Z32" s="661">
        <v>217266310.52000001</v>
      </c>
      <c r="AA32" s="661">
        <v>64485787.020000003</v>
      </c>
      <c r="AB32" s="661">
        <v>139458437.05000001</v>
      </c>
      <c r="AC32" s="661">
        <v>107689495.11</v>
      </c>
      <c r="AD32" s="661">
        <v>18281764.699999999</v>
      </c>
      <c r="AE32" s="661">
        <v>104611774.31</v>
      </c>
      <c r="AF32" s="661">
        <v>3028059179.6700001</v>
      </c>
    </row>
    <row r="33" spans="1:32" s="120" customFormat="1" ht="17.25" customHeight="1">
      <c r="A33" s="216" t="s">
        <v>105</v>
      </c>
      <c r="B33" s="661">
        <v>58867756.530000001</v>
      </c>
      <c r="C33" s="661">
        <v>45800890.210000001</v>
      </c>
      <c r="D33" s="661">
        <v>16099632.789999999</v>
      </c>
      <c r="E33" s="661">
        <v>511211.13</v>
      </c>
      <c r="F33" s="661">
        <v>4234641.8099999996</v>
      </c>
      <c r="G33" s="661">
        <v>5300486.95</v>
      </c>
      <c r="H33" s="661">
        <v>4333841.3899999997</v>
      </c>
      <c r="I33" s="661">
        <v>2907449.01</v>
      </c>
      <c r="J33" s="661">
        <v>2847449.14</v>
      </c>
      <c r="K33" s="661">
        <v>2746209.42</v>
      </c>
      <c r="L33" s="661">
        <v>1469887.16</v>
      </c>
      <c r="M33" s="661">
        <v>4697194.72</v>
      </c>
      <c r="N33" s="661">
        <v>11892384.92</v>
      </c>
      <c r="O33" s="661">
        <v>5859652.6200000001</v>
      </c>
      <c r="P33" s="661">
        <v>2523568.33</v>
      </c>
      <c r="Q33" s="661">
        <v>588353.72</v>
      </c>
      <c r="R33" s="661">
        <v>3679306.7</v>
      </c>
      <c r="S33" s="661">
        <v>1260378.27</v>
      </c>
      <c r="T33" s="661">
        <v>1889076.59</v>
      </c>
      <c r="U33" s="661">
        <v>3294697.86</v>
      </c>
      <c r="V33" s="661">
        <v>535711.78</v>
      </c>
      <c r="W33" s="661">
        <v>3455285.78</v>
      </c>
      <c r="X33" s="661">
        <v>1519583.12</v>
      </c>
      <c r="Y33" s="661">
        <v>3319962.2</v>
      </c>
      <c r="Z33" s="661">
        <v>14966006.33</v>
      </c>
      <c r="AA33" s="661">
        <v>1202135</v>
      </c>
      <c r="AB33" s="661">
        <v>11140857.25</v>
      </c>
      <c r="AC33" s="661">
        <v>25393891.039999999</v>
      </c>
      <c r="AD33" s="661">
        <v>1947494.85</v>
      </c>
      <c r="AE33" s="661">
        <v>3761137.73</v>
      </c>
      <c r="AF33" s="661">
        <v>248046134.34999999</v>
      </c>
    </row>
    <row r="34" spans="1:32" s="120" customFormat="1" ht="17.25" customHeight="1">
      <c r="A34" s="216" t="s">
        <v>106</v>
      </c>
      <c r="B34" s="661">
        <v>644654142.29999995</v>
      </c>
      <c r="C34" s="661">
        <v>0</v>
      </c>
      <c r="D34" s="661">
        <v>0</v>
      </c>
      <c r="E34" s="661">
        <v>0</v>
      </c>
      <c r="F34" s="661">
        <v>0</v>
      </c>
      <c r="G34" s="661">
        <v>0</v>
      </c>
      <c r="H34" s="661">
        <v>0</v>
      </c>
      <c r="I34" s="661">
        <v>0</v>
      </c>
      <c r="J34" s="661">
        <v>0</v>
      </c>
      <c r="K34" s="661">
        <v>0</v>
      </c>
      <c r="L34" s="661">
        <v>0</v>
      </c>
      <c r="M34" s="661">
        <v>0</v>
      </c>
      <c r="N34" s="661">
        <v>0</v>
      </c>
      <c r="O34" s="661">
        <v>0</v>
      </c>
      <c r="P34" s="661">
        <v>0</v>
      </c>
      <c r="Q34" s="661">
        <v>0</v>
      </c>
      <c r="R34" s="661">
        <v>0</v>
      </c>
      <c r="S34" s="661">
        <v>0</v>
      </c>
      <c r="T34" s="661">
        <v>0</v>
      </c>
      <c r="U34" s="661">
        <v>0</v>
      </c>
      <c r="V34" s="661">
        <v>0</v>
      </c>
      <c r="W34" s="661">
        <v>0</v>
      </c>
      <c r="X34" s="661">
        <v>0</v>
      </c>
      <c r="Y34" s="661">
        <v>0</v>
      </c>
      <c r="Z34" s="661">
        <v>0</v>
      </c>
      <c r="AA34" s="661">
        <v>0</v>
      </c>
      <c r="AB34" s="661">
        <v>0</v>
      </c>
      <c r="AC34" s="661">
        <v>0</v>
      </c>
      <c r="AD34" s="661">
        <v>0</v>
      </c>
      <c r="AE34" s="661">
        <v>0</v>
      </c>
      <c r="AF34" s="661">
        <v>644654142.29999995</v>
      </c>
    </row>
    <row r="35" spans="1:32" s="120" customFormat="1" ht="17.25" customHeight="1">
      <c r="A35" s="216" t="s">
        <v>107</v>
      </c>
      <c r="B35" s="661">
        <v>31706920.5</v>
      </c>
      <c r="C35" s="661">
        <v>13334804.42</v>
      </c>
      <c r="D35" s="661">
        <v>4839883.84</v>
      </c>
      <c r="E35" s="661">
        <v>313831.3</v>
      </c>
      <c r="F35" s="661">
        <v>1511032.69</v>
      </c>
      <c r="G35" s="661">
        <v>2882691.27</v>
      </c>
      <c r="H35" s="661">
        <v>1852069.15</v>
      </c>
      <c r="I35" s="661">
        <v>2572875.86</v>
      </c>
      <c r="J35" s="661">
        <v>1846152.27</v>
      </c>
      <c r="K35" s="661">
        <v>1250103.17</v>
      </c>
      <c r="L35" s="661">
        <v>1603641.12</v>
      </c>
      <c r="M35" s="661">
        <v>696653.91</v>
      </c>
      <c r="N35" s="661">
        <v>4807194.74</v>
      </c>
      <c r="O35" s="661">
        <v>1584551.13</v>
      </c>
      <c r="P35" s="661">
        <v>1074584.8</v>
      </c>
      <c r="Q35" s="661">
        <v>154260.49</v>
      </c>
      <c r="R35" s="661">
        <v>988732.82</v>
      </c>
      <c r="S35" s="661">
        <v>1743320.5</v>
      </c>
      <c r="T35" s="661">
        <v>587964.61</v>
      </c>
      <c r="U35" s="661">
        <v>1638376.82</v>
      </c>
      <c r="V35" s="661">
        <v>1881161.98</v>
      </c>
      <c r="W35" s="661">
        <v>1023639.88</v>
      </c>
      <c r="X35" s="661">
        <v>1938380.54</v>
      </c>
      <c r="Y35" s="661">
        <v>1352891.43</v>
      </c>
      <c r="Z35" s="661">
        <v>4298314.1100000003</v>
      </c>
      <c r="AA35" s="661">
        <v>988034.12</v>
      </c>
      <c r="AB35" s="661">
        <v>3121990.52</v>
      </c>
      <c r="AC35" s="661">
        <v>2927338.28</v>
      </c>
      <c r="AD35" s="661">
        <v>376582.15</v>
      </c>
      <c r="AE35" s="661">
        <v>2288677.89</v>
      </c>
      <c r="AF35" s="661">
        <v>97186656.310000002</v>
      </c>
    </row>
    <row r="36" spans="1:32" s="120" customFormat="1" ht="17.25" customHeight="1">
      <c r="A36" s="237" t="s">
        <v>108</v>
      </c>
      <c r="B36" s="661">
        <v>1019.94</v>
      </c>
      <c r="C36" s="661">
        <v>22918.86</v>
      </c>
      <c r="D36" s="661">
        <v>15980.57</v>
      </c>
      <c r="E36" s="661">
        <v>14084.26</v>
      </c>
      <c r="F36" s="661">
        <v>2816.29</v>
      </c>
      <c r="G36" s="661">
        <v>0</v>
      </c>
      <c r="H36" s="661">
        <v>323.95</v>
      </c>
      <c r="I36" s="661">
        <v>562.02</v>
      </c>
      <c r="J36" s="661">
        <v>9593.76</v>
      </c>
      <c r="K36" s="661">
        <v>7791.45</v>
      </c>
      <c r="L36" s="661">
        <v>499.42</v>
      </c>
      <c r="M36" s="661">
        <v>1785.89</v>
      </c>
      <c r="N36" s="661">
        <v>2184.09</v>
      </c>
      <c r="O36" s="661">
        <v>3099.09</v>
      </c>
      <c r="P36" s="661">
        <v>3863.66</v>
      </c>
      <c r="Q36" s="661">
        <v>300.82</v>
      </c>
      <c r="R36" s="661">
        <v>13237.45</v>
      </c>
      <c r="S36" s="661">
        <v>0</v>
      </c>
      <c r="T36" s="661">
        <v>119.51</v>
      </c>
      <c r="U36" s="661">
        <v>0</v>
      </c>
      <c r="V36" s="661">
        <v>9842.86</v>
      </c>
      <c r="W36" s="661">
        <v>8610.2199999999993</v>
      </c>
      <c r="X36" s="661">
        <v>3849.15</v>
      </c>
      <c r="Y36" s="661">
        <v>0</v>
      </c>
      <c r="Z36" s="661">
        <v>1978.57</v>
      </c>
      <c r="AA36" s="661">
        <v>2899.11</v>
      </c>
      <c r="AB36" s="661">
        <v>0</v>
      </c>
      <c r="AC36" s="661">
        <v>0</v>
      </c>
      <c r="AD36" s="661">
        <v>0</v>
      </c>
      <c r="AE36" s="661">
        <v>0</v>
      </c>
      <c r="AF36" s="661">
        <v>127360.94</v>
      </c>
    </row>
    <row r="37" spans="1:32" s="120" customFormat="1" ht="17.25" customHeight="1">
      <c r="A37" s="237" t="s">
        <v>116</v>
      </c>
      <c r="B37" s="661">
        <v>178482422.12</v>
      </c>
      <c r="C37" s="661">
        <v>100518224.09</v>
      </c>
      <c r="D37" s="661">
        <v>37065136.030000001</v>
      </c>
      <c r="E37" s="661">
        <v>0</v>
      </c>
      <c r="F37" s="661">
        <v>11120396.609999999</v>
      </c>
      <c r="G37" s="661">
        <v>22078151.98</v>
      </c>
      <c r="H37" s="661">
        <v>9461463.2100000009</v>
      </c>
      <c r="I37" s="661">
        <v>1383975.7</v>
      </c>
      <c r="J37" s="661">
        <v>1521791.17</v>
      </c>
      <c r="K37" s="661">
        <v>0</v>
      </c>
      <c r="L37" s="661">
        <v>3288125.18</v>
      </c>
      <c r="M37" s="661">
        <v>712375.71</v>
      </c>
      <c r="N37" s="661">
        <v>10392.469999999999</v>
      </c>
      <c r="O37" s="661">
        <v>3139972.23</v>
      </c>
      <c r="P37" s="661">
        <v>0</v>
      </c>
      <c r="Q37" s="661">
        <v>3454905.36</v>
      </c>
      <c r="R37" s="661">
        <v>1539608.07</v>
      </c>
      <c r="S37" s="661">
        <v>15791709.789999999</v>
      </c>
      <c r="T37" s="661">
        <v>7006.26</v>
      </c>
      <c r="U37" s="661">
        <v>37219.25</v>
      </c>
      <c r="V37" s="661">
        <v>1150367.1200000001</v>
      </c>
      <c r="W37" s="661">
        <v>208957.26</v>
      </c>
      <c r="X37" s="661">
        <v>15167303.16</v>
      </c>
      <c r="Y37" s="661">
        <v>0</v>
      </c>
      <c r="Z37" s="661">
        <v>482093.37</v>
      </c>
      <c r="AA37" s="661">
        <v>3716142.65</v>
      </c>
      <c r="AB37" s="661">
        <v>25234199.800000001</v>
      </c>
      <c r="AC37" s="661">
        <v>11282604.32</v>
      </c>
      <c r="AD37" s="661">
        <v>19838986.73</v>
      </c>
      <c r="AE37" s="661">
        <v>5068750.01</v>
      </c>
      <c r="AF37" s="661">
        <v>471762279.64999998</v>
      </c>
    </row>
    <row r="38" spans="1:32" s="120" customFormat="1" ht="17.25" customHeight="1">
      <c r="A38" s="237" t="s">
        <v>124</v>
      </c>
      <c r="B38" s="661">
        <v>58736603.210000001</v>
      </c>
      <c r="C38" s="661">
        <v>14764417.16</v>
      </c>
      <c r="D38" s="661">
        <v>6055781.0899999999</v>
      </c>
      <c r="E38" s="661">
        <v>2384617</v>
      </c>
      <c r="F38" s="661">
        <v>7707995.4199999999</v>
      </c>
      <c r="G38" s="661">
        <v>10374551.59</v>
      </c>
      <c r="H38" s="661">
        <v>5920926.8799999999</v>
      </c>
      <c r="I38" s="661">
        <v>6758411.0300000003</v>
      </c>
      <c r="J38" s="661">
        <v>5467551.7400000002</v>
      </c>
      <c r="K38" s="661">
        <v>6956255.6100000003</v>
      </c>
      <c r="L38" s="661">
        <v>4670115.0999999996</v>
      </c>
      <c r="M38" s="661">
        <v>1243149.8500000001</v>
      </c>
      <c r="N38" s="661">
        <v>5458894.8200000003</v>
      </c>
      <c r="O38" s="661">
        <v>1664029.99</v>
      </c>
      <c r="P38" s="661">
        <v>1839368.38</v>
      </c>
      <c r="Q38" s="661">
        <v>918477.24</v>
      </c>
      <c r="R38" s="661">
        <v>2491035.7200000002</v>
      </c>
      <c r="S38" s="661">
        <v>4222430.96</v>
      </c>
      <c r="T38" s="661">
        <v>2440765.25</v>
      </c>
      <c r="U38" s="661">
        <v>5518361.0499999998</v>
      </c>
      <c r="V38" s="661">
        <v>6556398.1600000001</v>
      </c>
      <c r="W38" s="661">
        <v>4781364.8899999997</v>
      </c>
      <c r="X38" s="661">
        <v>4155273.4199999995</v>
      </c>
      <c r="Y38" s="661">
        <v>3192279.96</v>
      </c>
      <c r="Z38" s="661">
        <v>5017224.3099999996</v>
      </c>
      <c r="AA38" s="661">
        <v>1668155.06</v>
      </c>
      <c r="AB38" s="661">
        <v>9719901.9900000002</v>
      </c>
      <c r="AC38" s="661">
        <v>5744706.8700000001</v>
      </c>
      <c r="AD38" s="661">
        <v>2545012.89</v>
      </c>
      <c r="AE38" s="661">
        <v>3903940.11</v>
      </c>
      <c r="AF38" s="661">
        <v>202877996.75</v>
      </c>
    </row>
    <row r="39" spans="1:32" s="120" customFormat="1" ht="18.75" customHeight="1">
      <c r="A39" s="237" t="s">
        <v>127</v>
      </c>
      <c r="B39" s="661">
        <v>52350354.960000001</v>
      </c>
      <c r="C39" s="661">
        <v>5656563</v>
      </c>
      <c r="D39" s="661">
        <v>8819303.0999999996</v>
      </c>
      <c r="E39" s="661">
        <v>2241838.6</v>
      </c>
      <c r="F39" s="661">
        <v>4457230.34</v>
      </c>
      <c r="G39" s="661">
        <v>2847402.57</v>
      </c>
      <c r="H39" s="661">
        <v>3108484.96</v>
      </c>
      <c r="I39" s="661">
        <v>1870168.85</v>
      </c>
      <c r="J39" s="661">
        <v>1356614.07</v>
      </c>
      <c r="K39" s="661">
        <v>1133575.5</v>
      </c>
      <c r="L39" s="661">
        <v>3607570.39</v>
      </c>
      <c r="M39" s="661">
        <v>806730.22</v>
      </c>
      <c r="N39" s="661">
        <v>10027115.369999999</v>
      </c>
      <c r="O39" s="661">
        <v>1253731.1599999999</v>
      </c>
      <c r="P39" s="661">
        <v>1838311.12</v>
      </c>
      <c r="Q39" s="661">
        <v>539797</v>
      </c>
      <c r="R39" s="661">
        <v>1241183.69</v>
      </c>
      <c r="S39" s="661">
        <v>3261475.26</v>
      </c>
      <c r="T39" s="661">
        <v>1213580.25</v>
      </c>
      <c r="U39" s="661">
        <v>1720338.85</v>
      </c>
      <c r="V39" s="661">
        <v>7378062.4800000004</v>
      </c>
      <c r="W39" s="661">
        <v>1806957.59</v>
      </c>
      <c r="X39" s="661">
        <v>2564439.7400000002</v>
      </c>
      <c r="Y39" s="661">
        <v>4513730.28</v>
      </c>
      <c r="Z39" s="661">
        <v>1720080.06</v>
      </c>
      <c r="AA39" s="661">
        <v>2144076.38</v>
      </c>
      <c r="AB39" s="661">
        <v>6643501.1100000003</v>
      </c>
      <c r="AC39" s="661">
        <v>2323803.7400000002</v>
      </c>
      <c r="AD39" s="661">
        <v>173057.92000000001</v>
      </c>
      <c r="AE39" s="661">
        <v>7853892.9199999999</v>
      </c>
      <c r="AF39" s="661">
        <v>146472971.47999999</v>
      </c>
    </row>
    <row r="40" spans="1:32" s="120" customFormat="1" ht="17.25" customHeight="1">
      <c r="A40" s="237" t="s">
        <v>133</v>
      </c>
      <c r="B40" s="661">
        <v>44228356.090000004</v>
      </c>
      <c r="C40" s="661">
        <v>0</v>
      </c>
      <c r="D40" s="661">
        <v>0</v>
      </c>
      <c r="E40" s="661">
        <v>0</v>
      </c>
      <c r="F40" s="661">
        <v>0</v>
      </c>
      <c r="G40" s="661">
        <v>0</v>
      </c>
      <c r="H40" s="661">
        <v>0</v>
      </c>
      <c r="I40" s="661">
        <v>0</v>
      </c>
      <c r="J40" s="661">
        <v>0</v>
      </c>
      <c r="K40" s="661">
        <v>0</v>
      </c>
      <c r="L40" s="661">
        <v>0</v>
      </c>
      <c r="M40" s="661">
        <v>0</v>
      </c>
      <c r="N40" s="661">
        <v>0</v>
      </c>
      <c r="O40" s="661">
        <v>0</v>
      </c>
      <c r="P40" s="661">
        <v>0</v>
      </c>
      <c r="Q40" s="661">
        <v>0</v>
      </c>
      <c r="R40" s="661">
        <v>0</v>
      </c>
      <c r="S40" s="661">
        <v>0</v>
      </c>
      <c r="T40" s="661">
        <v>0</v>
      </c>
      <c r="U40" s="661">
        <v>0</v>
      </c>
      <c r="V40" s="661">
        <v>0</v>
      </c>
      <c r="W40" s="661">
        <v>0</v>
      </c>
      <c r="X40" s="661">
        <v>0</v>
      </c>
      <c r="Y40" s="661">
        <v>0</v>
      </c>
      <c r="Z40" s="661">
        <v>0</v>
      </c>
      <c r="AA40" s="661">
        <v>0</v>
      </c>
      <c r="AB40" s="661">
        <v>0</v>
      </c>
      <c r="AC40" s="661">
        <v>0</v>
      </c>
      <c r="AD40" s="661">
        <v>0</v>
      </c>
      <c r="AE40" s="661">
        <v>0</v>
      </c>
      <c r="AF40" s="661">
        <v>44228356.090000004</v>
      </c>
    </row>
    <row r="41" spans="1:32" s="120" customFormat="1" ht="17.25" customHeight="1">
      <c r="A41" s="237" t="s">
        <v>138</v>
      </c>
      <c r="B41" s="661">
        <v>0</v>
      </c>
      <c r="C41" s="661">
        <v>0</v>
      </c>
      <c r="D41" s="661">
        <v>0</v>
      </c>
      <c r="E41" s="661">
        <v>0</v>
      </c>
      <c r="F41" s="661">
        <v>0</v>
      </c>
      <c r="G41" s="661">
        <v>0</v>
      </c>
      <c r="H41" s="661">
        <v>0</v>
      </c>
      <c r="I41" s="661">
        <v>0</v>
      </c>
      <c r="J41" s="661">
        <v>0</v>
      </c>
      <c r="K41" s="661">
        <v>0</v>
      </c>
      <c r="L41" s="661">
        <v>0</v>
      </c>
      <c r="M41" s="661">
        <v>0</v>
      </c>
      <c r="N41" s="661">
        <v>0</v>
      </c>
      <c r="O41" s="661">
        <v>0</v>
      </c>
      <c r="P41" s="661">
        <v>0</v>
      </c>
      <c r="Q41" s="661">
        <v>0</v>
      </c>
      <c r="R41" s="661">
        <v>0</v>
      </c>
      <c r="S41" s="661">
        <v>0</v>
      </c>
      <c r="T41" s="661">
        <v>0</v>
      </c>
      <c r="U41" s="661">
        <v>0</v>
      </c>
      <c r="V41" s="661">
        <v>0</v>
      </c>
      <c r="W41" s="661">
        <v>237719.85</v>
      </c>
      <c r="X41" s="661">
        <v>0</v>
      </c>
      <c r="Y41" s="661">
        <v>480398.94</v>
      </c>
      <c r="Z41" s="661">
        <v>102900</v>
      </c>
      <c r="AA41" s="661">
        <v>347266.92</v>
      </c>
      <c r="AB41" s="661">
        <v>455661.78</v>
      </c>
      <c r="AC41" s="661">
        <v>63498.35</v>
      </c>
      <c r="AD41" s="661">
        <v>0</v>
      </c>
      <c r="AE41" s="661">
        <v>258163.74000000002</v>
      </c>
      <c r="AF41" s="661">
        <v>1945609.58</v>
      </c>
    </row>
    <row r="42" spans="1:32" s="120" customFormat="1" ht="17.25" customHeight="1" thickBot="1">
      <c r="A42" s="237" t="s">
        <v>109</v>
      </c>
      <c r="B42" s="661">
        <v>0</v>
      </c>
      <c r="C42" s="661">
        <v>0</v>
      </c>
      <c r="D42" s="661">
        <v>0</v>
      </c>
      <c r="E42" s="661">
        <v>0</v>
      </c>
      <c r="F42" s="661">
        <v>0</v>
      </c>
      <c r="G42" s="661">
        <v>0</v>
      </c>
      <c r="H42" s="661">
        <v>0</v>
      </c>
      <c r="I42" s="661">
        <v>0</v>
      </c>
      <c r="J42" s="661">
        <v>0</v>
      </c>
      <c r="K42" s="661">
        <v>0</v>
      </c>
      <c r="L42" s="661">
        <v>0</v>
      </c>
      <c r="M42" s="661">
        <v>0</v>
      </c>
      <c r="N42" s="661">
        <v>0</v>
      </c>
      <c r="O42" s="661">
        <v>0</v>
      </c>
      <c r="P42" s="661">
        <v>0</v>
      </c>
      <c r="Q42" s="661">
        <v>0</v>
      </c>
      <c r="R42" s="661">
        <v>0</v>
      </c>
      <c r="S42" s="661">
        <v>0</v>
      </c>
      <c r="T42" s="661">
        <v>0</v>
      </c>
      <c r="U42" s="661">
        <v>0</v>
      </c>
      <c r="V42" s="661">
        <v>0</v>
      </c>
      <c r="W42" s="661">
        <v>0</v>
      </c>
      <c r="X42" s="661">
        <v>0</v>
      </c>
      <c r="Y42" s="661">
        <v>0</v>
      </c>
      <c r="Z42" s="661">
        <v>0</v>
      </c>
      <c r="AA42" s="661">
        <v>0</v>
      </c>
      <c r="AB42" s="661">
        <v>0</v>
      </c>
      <c r="AC42" s="661">
        <v>0</v>
      </c>
      <c r="AD42" s="661">
        <v>0</v>
      </c>
      <c r="AE42" s="661">
        <v>0</v>
      </c>
      <c r="AF42" s="661">
        <v>0</v>
      </c>
    </row>
    <row r="43" spans="1:32" s="120" customFormat="1" ht="29.25" customHeight="1" thickTop="1" thickBot="1">
      <c r="A43" s="387" t="s">
        <v>147</v>
      </c>
      <c r="B43" s="660">
        <v>184797926.56999999</v>
      </c>
      <c r="C43" s="660">
        <v>88621019.719999999</v>
      </c>
      <c r="D43" s="660">
        <v>67061424.780000001</v>
      </c>
      <c r="E43" s="660">
        <v>32045422.809999999</v>
      </c>
      <c r="F43" s="660">
        <v>45033917.159999996</v>
      </c>
      <c r="G43" s="660">
        <v>68618156.010000005</v>
      </c>
      <c r="H43" s="660">
        <v>35506831.460000001</v>
      </c>
      <c r="I43" s="660">
        <v>44825097.520000003</v>
      </c>
      <c r="J43" s="660">
        <v>37129785.670000002</v>
      </c>
      <c r="K43" s="660">
        <v>26317032.329999998</v>
      </c>
      <c r="L43" s="660">
        <v>31900954.120000001</v>
      </c>
      <c r="M43" s="660">
        <v>12283350.050000001</v>
      </c>
      <c r="N43" s="660">
        <v>34487848.689999998</v>
      </c>
      <c r="O43" s="660">
        <v>16240662.43</v>
      </c>
      <c r="P43" s="660">
        <v>13846177.130000001</v>
      </c>
      <c r="Q43" s="660">
        <v>9458043.7100000009</v>
      </c>
      <c r="R43" s="660">
        <v>11159802.17</v>
      </c>
      <c r="S43" s="660">
        <v>22424183.710000001</v>
      </c>
      <c r="T43" s="660">
        <v>15104800.560000001</v>
      </c>
      <c r="U43" s="660">
        <v>25783103.93</v>
      </c>
      <c r="V43" s="660">
        <v>27781683.210000001</v>
      </c>
      <c r="W43" s="660">
        <v>22178715.350000001</v>
      </c>
      <c r="X43" s="660">
        <v>21495240.629999999</v>
      </c>
      <c r="Y43" s="660">
        <v>12765726.439999999</v>
      </c>
      <c r="Z43" s="660">
        <v>28024328.859999999</v>
      </c>
      <c r="AA43" s="660">
        <v>12601861.810000001</v>
      </c>
      <c r="AB43" s="660">
        <v>29811983.789999999</v>
      </c>
      <c r="AC43" s="660">
        <v>36285286.82</v>
      </c>
      <c r="AD43" s="660">
        <v>9495642.2300000004</v>
      </c>
      <c r="AE43" s="660">
        <v>29309115.140000001</v>
      </c>
      <c r="AF43" s="660">
        <v>1052395124.8099999</v>
      </c>
    </row>
    <row r="44" spans="1:32" s="120" customFormat="1" ht="17.25" customHeight="1" thickTop="1">
      <c r="A44" s="237" t="s">
        <v>148</v>
      </c>
      <c r="B44" s="661">
        <v>110560606.47</v>
      </c>
      <c r="C44" s="661">
        <v>48192423.289999999</v>
      </c>
      <c r="D44" s="661">
        <v>25944400</v>
      </c>
      <c r="E44" s="661">
        <v>10810602.07</v>
      </c>
      <c r="F44" s="661">
        <v>4176129.3700000006</v>
      </c>
      <c r="G44" s="661">
        <v>23341570.260000002</v>
      </c>
      <c r="H44" s="661">
        <v>3021760</v>
      </c>
      <c r="I44" s="661">
        <v>6304979.7000000002</v>
      </c>
      <c r="J44" s="661">
        <v>5011330</v>
      </c>
      <c r="K44" s="661">
        <v>5565151.75</v>
      </c>
      <c r="L44" s="661">
        <v>4971767.03</v>
      </c>
      <c r="M44" s="661">
        <v>4075776.94</v>
      </c>
      <c r="N44" s="661">
        <v>3045150</v>
      </c>
      <c r="O44" s="661">
        <v>3118085.7</v>
      </c>
      <c r="P44" s="661">
        <v>3953933.3</v>
      </c>
      <c r="Q44" s="661">
        <v>2829695</v>
      </c>
      <c r="R44" s="661">
        <v>2475780</v>
      </c>
      <c r="S44" s="661">
        <v>3925406.4</v>
      </c>
      <c r="T44" s="661">
        <v>5921000</v>
      </c>
      <c r="U44" s="661">
        <v>10118860.140000001</v>
      </c>
      <c r="V44" s="661">
        <v>7627145.3200000003</v>
      </c>
      <c r="W44" s="661">
        <v>1627129</v>
      </c>
      <c r="X44" s="661">
        <v>1790418.33</v>
      </c>
      <c r="Y44" s="661">
        <v>1878640</v>
      </c>
      <c r="Z44" s="661">
        <v>24342673.059999999</v>
      </c>
      <c r="AA44" s="661">
        <v>3497545</v>
      </c>
      <c r="AB44" s="661">
        <v>17115200</v>
      </c>
      <c r="AC44" s="661">
        <v>13185800</v>
      </c>
      <c r="AD44" s="661">
        <v>8749900</v>
      </c>
      <c r="AE44" s="661">
        <v>12512600</v>
      </c>
      <c r="AF44" s="661">
        <v>379691458.13</v>
      </c>
    </row>
    <row r="45" spans="1:32" s="120" customFormat="1" ht="17.25" customHeight="1">
      <c r="A45" s="237" t="s">
        <v>152</v>
      </c>
      <c r="B45" s="661">
        <v>691504.97</v>
      </c>
      <c r="C45" s="661">
        <v>287549.40000000002</v>
      </c>
      <c r="D45" s="661">
        <v>0</v>
      </c>
      <c r="E45" s="661">
        <v>15775.21</v>
      </c>
      <c r="F45" s="661">
        <v>0</v>
      </c>
      <c r="G45" s="661">
        <v>92240</v>
      </c>
      <c r="H45" s="661">
        <v>1520</v>
      </c>
      <c r="I45" s="661">
        <v>287982.98</v>
      </c>
      <c r="J45" s="661">
        <v>1211791.3600000001</v>
      </c>
      <c r="K45" s="661">
        <v>1084805.69</v>
      </c>
      <c r="L45" s="661">
        <v>1184746.07</v>
      </c>
      <c r="M45" s="661">
        <v>154136</v>
      </c>
      <c r="N45" s="661">
        <v>355360.14</v>
      </c>
      <c r="O45" s="661">
        <v>1067735.3400000001</v>
      </c>
      <c r="P45" s="661">
        <v>579020.35</v>
      </c>
      <c r="Q45" s="661">
        <v>2933228.32</v>
      </c>
      <c r="R45" s="661">
        <v>984130</v>
      </c>
      <c r="S45" s="661">
        <v>908535.5</v>
      </c>
      <c r="T45" s="661">
        <v>183819.81</v>
      </c>
      <c r="U45" s="661">
        <v>15608.08</v>
      </c>
      <c r="V45" s="661">
        <v>335920.55</v>
      </c>
      <c r="W45" s="661">
        <v>489867.06</v>
      </c>
      <c r="X45" s="661">
        <v>3090635.07</v>
      </c>
      <c r="Y45" s="661">
        <v>2</v>
      </c>
      <c r="Z45" s="661">
        <v>2274481.84</v>
      </c>
      <c r="AA45" s="661">
        <v>179624.93</v>
      </c>
      <c r="AB45" s="661">
        <v>0</v>
      </c>
      <c r="AC45" s="661">
        <v>789181.75</v>
      </c>
      <c r="AD45" s="661">
        <v>148150.88</v>
      </c>
      <c r="AE45" s="661">
        <v>222322.41</v>
      </c>
      <c r="AF45" s="661">
        <v>19569675.710000001</v>
      </c>
    </row>
    <row r="46" spans="1:32" s="120" customFormat="1" ht="17.25" customHeight="1">
      <c r="A46" s="237" t="s">
        <v>156</v>
      </c>
      <c r="B46" s="661">
        <v>0</v>
      </c>
      <c r="C46" s="661">
        <v>0</v>
      </c>
      <c r="D46" s="661">
        <v>0</v>
      </c>
      <c r="E46" s="661">
        <v>0</v>
      </c>
      <c r="F46" s="661">
        <v>0</v>
      </c>
      <c r="G46" s="661">
        <v>0</v>
      </c>
      <c r="H46" s="661">
        <v>0</v>
      </c>
      <c r="I46" s="661">
        <v>0</v>
      </c>
      <c r="J46" s="661">
        <v>0</v>
      </c>
      <c r="K46" s="661">
        <v>0</v>
      </c>
      <c r="L46" s="661">
        <v>0</v>
      </c>
      <c r="M46" s="661">
        <v>0</v>
      </c>
      <c r="N46" s="661">
        <v>0</v>
      </c>
      <c r="O46" s="661">
        <v>0</v>
      </c>
      <c r="P46" s="661">
        <v>0</v>
      </c>
      <c r="Q46" s="661">
        <v>0</v>
      </c>
      <c r="R46" s="661">
        <v>0</v>
      </c>
      <c r="S46" s="661">
        <v>0</v>
      </c>
      <c r="T46" s="661">
        <v>0</v>
      </c>
      <c r="U46" s="661">
        <v>0</v>
      </c>
      <c r="V46" s="661">
        <v>0</v>
      </c>
      <c r="W46" s="661">
        <v>0</v>
      </c>
      <c r="X46" s="661">
        <v>0</v>
      </c>
      <c r="Y46" s="661">
        <v>0</v>
      </c>
      <c r="Z46" s="661">
        <v>0</v>
      </c>
      <c r="AA46" s="661">
        <v>0</v>
      </c>
      <c r="AB46" s="661">
        <v>0</v>
      </c>
      <c r="AC46" s="661">
        <v>0</v>
      </c>
      <c r="AD46" s="661">
        <v>0</v>
      </c>
      <c r="AE46" s="661">
        <v>0</v>
      </c>
      <c r="AF46" s="661">
        <v>0</v>
      </c>
    </row>
    <row r="47" spans="1:32" s="120" customFormat="1" ht="31.5" customHeight="1">
      <c r="A47" s="237" t="s">
        <v>160</v>
      </c>
      <c r="B47" s="661">
        <v>71444846.480000004</v>
      </c>
      <c r="C47" s="661">
        <v>35230579.189999998</v>
      </c>
      <c r="D47" s="661">
        <v>39544818.859999999</v>
      </c>
      <c r="E47" s="661">
        <v>20236609.190000001</v>
      </c>
      <c r="F47" s="661">
        <v>38992997.700000003</v>
      </c>
      <c r="G47" s="661">
        <v>41324411.5</v>
      </c>
      <c r="H47" s="661">
        <v>30170440.440000001</v>
      </c>
      <c r="I47" s="661">
        <v>35409784.950000003</v>
      </c>
      <c r="J47" s="661">
        <v>29188387.949999999</v>
      </c>
      <c r="K47" s="661">
        <v>17594010.73</v>
      </c>
      <c r="L47" s="661">
        <v>23239760.949999999</v>
      </c>
      <c r="M47" s="661">
        <v>8791477.3399999999</v>
      </c>
      <c r="N47" s="661">
        <v>29364143.050000001</v>
      </c>
      <c r="O47" s="661">
        <v>11521170.970000001</v>
      </c>
      <c r="P47" s="661">
        <v>9240555.4900000002</v>
      </c>
      <c r="Q47" s="661">
        <v>3985848.17</v>
      </c>
      <c r="R47" s="661">
        <v>7145481.4500000002</v>
      </c>
      <c r="S47" s="661">
        <v>15215798.75</v>
      </c>
      <c r="T47" s="661">
        <v>7926555.79</v>
      </c>
      <c r="U47" s="661">
        <v>13634273.109999999</v>
      </c>
      <c r="V47" s="661">
        <v>16988118.649999999</v>
      </c>
      <c r="W47" s="661">
        <v>18990569.149999999</v>
      </c>
      <c r="X47" s="661">
        <v>15482724.300000001</v>
      </c>
      <c r="Y47" s="661">
        <v>10196193.52</v>
      </c>
      <c r="Z47" s="661">
        <v>2338448.11</v>
      </c>
      <c r="AA47" s="661">
        <v>7891001.0800000001</v>
      </c>
      <c r="AB47" s="661">
        <v>9838236.7100000009</v>
      </c>
      <c r="AC47" s="661">
        <v>21313731.539999999</v>
      </c>
      <c r="AD47" s="661">
        <v>480479.86</v>
      </c>
      <c r="AE47" s="661">
        <v>14413650.74</v>
      </c>
      <c r="AF47" s="661">
        <v>607135105.72000003</v>
      </c>
    </row>
    <row r="48" spans="1:32" s="120" customFormat="1" ht="19.5" customHeight="1">
      <c r="A48" s="237" t="s">
        <v>164</v>
      </c>
      <c r="B48" s="661">
        <v>2100968.65</v>
      </c>
      <c r="C48" s="661">
        <v>4910467.84</v>
      </c>
      <c r="D48" s="661">
        <v>1572205.92</v>
      </c>
      <c r="E48" s="661">
        <v>982436.34</v>
      </c>
      <c r="F48" s="661">
        <v>1864790.09</v>
      </c>
      <c r="G48" s="661">
        <v>3859934.25</v>
      </c>
      <c r="H48" s="661">
        <v>2313111.02</v>
      </c>
      <c r="I48" s="661">
        <v>2822349.89</v>
      </c>
      <c r="J48" s="661">
        <v>1718276.36</v>
      </c>
      <c r="K48" s="661">
        <v>2073064.16</v>
      </c>
      <c r="L48" s="661">
        <v>2504680.0699999998</v>
      </c>
      <c r="M48" s="661">
        <v>-738040.23</v>
      </c>
      <c r="N48" s="661">
        <v>1723195.5</v>
      </c>
      <c r="O48" s="661">
        <v>533670.42000000004</v>
      </c>
      <c r="P48" s="661">
        <v>72667.990000000005</v>
      </c>
      <c r="Q48" s="661">
        <v>-290727.78000000003</v>
      </c>
      <c r="R48" s="661">
        <v>554410.72</v>
      </c>
      <c r="S48" s="661">
        <v>2374443.06</v>
      </c>
      <c r="T48" s="661">
        <v>1073424.96</v>
      </c>
      <c r="U48" s="661">
        <v>2014362.6</v>
      </c>
      <c r="V48" s="661">
        <v>2830498.69</v>
      </c>
      <c r="W48" s="661">
        <v>1071150.1399999999</v>
      </c>
      <c r="X48" s="661">
        <v>1131462.93</v>
      </c>
      <c r="Y48" s="661">
        <v>690890.92</v>
      </c>
      <c r="Z48" s="661">
        <v>-931274.15</v>
      </c>
      <c r="AA48" s="661">
        <v>1033690.8</v>
      </c>
      <c r="AB48" s="661">
        <v>2858547.08</v>
      </c>
      <c r="AC48" s="661">
        <v>996573.53</v>
      </c>
      <c r="AD48" s="661">
        <v>117111.49</v>
      </c>
      <c r="AE48" s="661">
        <v>2160541.9900000002</v>
      </c>
      <c r="AF48" s="661">
        <v>45998885.25</v>
      </c>
    </row>
    <row r="49" spans="1:32" s="120" customFormat="1" ht="19.5" customHeight="1">
      <c r="A49" s="216" t="s">
        <v>165</v>
      </c>
      <c r="B49" s="661">
        <v>1713576.48</v>
      </c>
      <c r="C49" s="661">
        <v>4492031.53</v>
      </c>
      <c r="D49" s="661">
        <v>1634482.15</v>
      </c>
      <c r="E49" s="661">
        <v>1214913.3899999999</v>
      </c>
      <c r="F49" s="661">
        <v>1633490.67</v>
      </c>
      <c r="G49" s="661">
        <v>3234029.25</v>
      </c>
      <c r="H49" s="661">
        <v>2096552.2099999997</v>
      </c>
      <c r="I49" s="661">
        <v>2402245.42</v>
      </c>
      <c r="J49" s="661">
        <v>1605140.61</v>
      </c>
      <c r="K49" s="661">
        <v>1686304.17</v>
      </c>
      <c r="L49" s="661">
        <v>1623402.07</v>
      </c>
      <c r="M49" s="661">
        <v>-520682.32</v>
      </c>
      <c r="N49" s="661">
        <v>938048.43</v>
      </c>
      <c r="O49" s="661">
        <v>309209.7</v>
      </c>
      <c r="P49" s="661">
        <v>402903.92</v>
      </c>
      <c r="Q49" s="661">
        <v>60360.39</v>
      </c>
      <c r="R49" s="661">
        <v>291985.52</v>
      </c>
      <c r="S49" s="661">
        <v>1880181.04</v>
      </c>
      <c r="T49" s="661">
        <v>885671.15</v>
      </c>
      <c r="U49" s="661">
        <v>1252003.3899999999</v>
      </c>
      <c r="V49" s="661">
        <v>1760576.48</v>
      </c>
      <c r="W49" s="661">
        <v>861097.41</v>
      </c>
      <c r="X49" s="661">
        <v>1336147.1399999999</v>
      </c>
      <c r="Y49" s="661">
        <v>579124.42000000004</v>
      </c>
      <c r="Z49" s="661">
        <v>167554.97</v>
      </c>
      <c r="AA49" s="661">
        <v>887918.47</v>
      </c>
      <c r="AB49" s="661">
        <v>1679300.05</v>
      </c>
      <c r="AC49" s="661">
        <v>1060799.02</v>
      </c>
      <c r="AD49" s="661">
        <v>189085.49</v>
      </c>
      <c r="AE49" s="661">
        <v>1646721.77</v>
      </c>
      <c r="AF49" s="661">
        <v>39004174.390000001</v>
      </c>
    </row>
    <row r="50" spans="1:32" s="120" customFormat="1" ht="17.25" customHeight="1" thickBot="1">
      <c r="A50" s="216" t="s">
        <v>166</v>
      </c>
      <c r="B50" s="661">
        <v>387392.17</v>
      </c>
      <c r="C50" s="661">
        <v>418436.31</v>
      </c>
      <c r="D50" s="661">
        <v>-62276.23</v>
      </c>
      <c r="E50" s="661">
        <v>-232477.05</v>
      </c>
      <c r="F50" s="661">
        <v>231299.42</v>
      </c>
      <c r="G50" s="661">
        <v>625905</v>
      </c>
      <c r="H50" s="661">
        <v>216558.81</v>
      </c>
      <c r="I50" s="661">
        <v>420104.47</v>
      </c>
      <c r="J50" s="661">
        <v>113135.75</v>
      </c>
      <c r="K50" s="661">
        <v>386759.99</v>
      </c>
      <c r="L50" s="661">
        <v>881278</v>
      </c>
      <c r="M50" s="661">
        <v>-217357.91</v>
      </c>
      <c r="N50" s="661">
        <v>785147.07</v>
      </c>
      <c r="O50" s="661">
        <v>224460.72</v>
      </c>
      <c r="P50" s="661">
        <v>-330235.93</v>
      </c>
      <c r="Q50" s="661">
        <v>-351088.17</v>
      </c>
      <c r="R50" s="661">
        <v>262425.2</v>
      </c>
      <c r="S50" s="661">
        <v>494262.02</v>
      </c>
      <c r="T50" s="661">
        <v>187753.81</v>
      </c>
      <c r="U50" s="661">
        <v>762359.21</v>
      </c>
      <c r="V50" s="661">
        <v>1069922.21</v>
      </c>
      <c r="W50" s="661">
        <v>210052.73</v>
      </c>
      <c r="X50" s="661">
        <v>-204684.21</v>
      </c>
      <c r="Y50" s="661">
        <v>111766.5</v>
      </c>
      <c r="Z50" s="661">
        <v>-1098829.1200000001</v>
      </c>
      <c r="AA50" s="661">
        <v>145772.32999999999</v>
      </c>
      <c r="AB50" s="661">
        <v>1179247.03</v>
      </c>
      <c r="AC50" s="661">
        <v>-64225.489999999991</v>
      </c>
      <c r="AD50" s="661">
        <v>-71974</v>
      </c>
      <c r="AE50" s="661">
        <v>513820.22</v>
      </c>
      <c r="AF50" s="661">
        <v>6994710.8600000003</v>
      </c>
    </row>
    <row r="51" spans="1:32" s="120" customFormat="1" ht="28.5" customHeight="1" thickTop="1" thickBot="1">
      <c r="A51" s="388" t="s">
        <v>167</v>
      </c>
      <c r="B51" s="662">
        <v>1710186515.6300001</v>
      </c>
      <c r="C51" s="662">
        <v>947436829.46000004</v>
      </c>
      <c r="D51" s="662">
        <v>540751511.67999995</v>
      </c>
      <c r="E51" s="662">
        <v>138399481.11000001</v>
      </c>
      <c r="F51" s="662">
        <v>245929771.49000001</v>
      </c>
      <c r="G51" s="662">
        <v>355766026.14999998</v>
      </c>
      <c r="H51" s="662">
        <v>216256337.06</v>
      </c>
      <c r="I51" s="662">
        <v>223684895.31</v>
      </c>
      <c r="J51" s="662">
        <v>190088121.41</v>
      </c>
      <c r="K51" s="662">
        <v>134643219.19</v>
      </c>
      <c r="L51" s="662">
        <v>114337293.03</v>
      </c>
      <c r="M51" s="662">
        <v>63845891.840000004</v>
      </c>
      <c r="N51" s="662">
        <v>232257655.91</v>
      </c>
      <c r="O51" s="662">
        <v>145353691.55000001</v>
      </c>
      <c r="P51" s="662">
        <v>100714059.84999999</v>
      </c>
      <c r="Q51" s="662">
        <v>60053652.780000001</v>
      </c>
      <c r="R51" s="662">
        <v>107990784.17</v>
      </c>
      <c r="S51" s="662">
        <v>175701470.78</v>
      </c>
      <c r="T51" s="662">
        <v>81897815.129999995</v>
      </c>
      <c r="U51" s="662">
        <v>226635285.16999999</v>
      </c>
      <c r="V51" s="662">
        <v>277611278.24000001</v>
      </c>
      <c r="W51" s="662">
        <v>143223734.19999999</v>
      </c>
      <c r="X51" s="662">
        <v>223963076.15000001</v>
      </c>
      <c r="Y51" s="662">
        <v>116439419.09999999</v>
      </c>
      <c r="Z51" s="662">
        <v>317315239.77999997</v>
      </c>
      <c r="AA51" s="662">
        <v>113885719.05</v>
      </c>
      <c r="AB51" s="662">
        <v>270608650.08999997</v>
      </c>
      <c r="AC51" s="662">
        <v>274849243.32999998</v>
      </c>
      <c r="AD51" s="662">
        <v>59782527.350000001</v>
      </c>
      <c r="AE51" s="662">
        <v>255167234.53</v>
      </c>
      <c r="AF51" s="662">
        <v>8064776430.5200005</v>
      </c>
    </row>
    <row r="52" spans="1:32" s="120" customFormat="1" ht="28.5" customHeight="1" thickTop="1" thickBot="1">
      <c r="A52" s="388" t="s">
        <v>168</v>
      </c>
      <c r="B52" s="662">
        <v>3038757.42</v>
      </c>
      <c r="C52" s="662">
        <v>0</v>
      </c>
      <c r="D52" s="662">
        <v>0</v>
      </c>
      <c r="E52" s="662">
        <v>0</v>
      </c>
      <c r="F52" s="662">
        <v>0</v>
      </c>
      <c r="G52" s="662">
        <v>0</v>
      </c>
      <c r="H52" s="662">
        <v>0</v>
      </c>
      <c r="I52" s="662">
        <v>0</v>
      </c>
      <c r="J52" s="662">
        <v>0</v>
      </c>
      <c r="K52" s="662">
        <v>0</v>
      </c>
      <c r="L52" s="662">
        <v>0</v>
      </c>
      <c r="M52" s="662">
        <v>0</v>
      </c>
      <c r="N52" s="662">
        <v>0</v>
      </c>
      <c r="O52" s="662">
        <v>0</v>
      </c>
      <c r="P52" s="662">
        <v>0</v>
      </c>
      <c r="Q52" s="662">
        <v>0</v>
      </c>
      <c r="R52" s="662">
        <v>0</v>
      </c>
      <c r="S52" s="662">
        <v>0</v>
      </c>
      <c r="T52" s="662">
        <v>0</v>
      </c>
      <c r="U52" s="662">
        <v>0</v>
      </c>
      <c r="V52" s="662">
        <v>0</v>
      </c>
      <c r="W52" s="662">
        <v>0</v>
      </c>
      <c r="X52" s="662">
        <v>0</v>
      </c>
      <c r="Y52" s="662">
        <v>0</v>
      </c>
      <c r="Z52" s="660">
        <v>0</v>
      </c>
      <c r="AA52" s="660">
        <v>0</v>
      </c>
      <c r="AB52" s="660">
        <v>0</v>
      </c>
      <c r="AC52" s="660">
        <v>0</v>
      </c>
      <c r="AD52" s="660">
        <v>1492178</v>
      </c>
      <c r="AE52" s="660">
        <v>0</v>
      </c>
      <c r="AF52" s="660">
        <v>4530935.42</v>
      </c>
    </row>
    <row r="53" spans="1:32" s="120" customFormat="1" ht="32.25" customHeight="1" thickTop="1" thickBot="1">
      <c r="A53" s="388" t="s">
        <v>463</v>
      </c>
      <c r="B53" s="662"/>
      <c r="C53" s="662"/>
      <c r="D53" s="662"/>
      <c r="E53" s="662"/>
      <c r="F53" s="662"/>
      <c r="G53" s="662"/>
      <c r="H53" s="662"/>
      <c r="I53" s="662"/>
      <c r="J53" s="662"/>
      <c r="K53" s="662"/>
      <c r="L53" s="662"/>
      <c r="M53" s="662"/>
      <c r="N53" s="662"/>
      <c r="O53" s="662"/>
      <c r="P53" s="662"/>
      <c r="Q53" s="662"/>
      <c r="R53" s="662"/>
      <c r="S53" s="662"/>
      <c r="T53" s="662"/>
      <c r="U53" s="662"/>
      <c r="V53" s="662"/>
      <c r="W53" s="662"/>
      <c r="X53" s="662"/>
      <c r="Y53" s="662"/>
      <c r="Z53" s="661"/>
      <c r="AA53" s="661"/>
      <c r="AB53" s="661"/>
      <c r="AC53" s="661"/>
      <c r="AD53" s="661"/>
      <c r="AE53" s="661"/>
      <c r="AF53" s="661"/>
    </row>
    <row r="54" spans="1:32" s="120" customFormat="1" ht="29.25" customHeight="1" thickTop="1" thickBot="1">
      <c r="A54" s="387" t="s">
        <v>188</v>
      </c>
      <c r="B54" s="660">
        <v>3068312383.8000002</v>
      </c>
      <c r="C54" s="660">
        <v>1669637368.9200001</v>
      </c>
      <c r="D54" s="660">
        <v>967954732.64999998</v>
      </c>
      <c r="E54" s="660">
        <v>180820979.47999999</v>
      </c>
      <c r="F54" s="660">
        <v>314377384.06999999</v>
      </c>
      <c r="G54" s="660">
        <v>1108634178.51</v>
      </c>
      <c r="H54" s="660">
        <v>443158054.41000003</v>
      </c>
      <c r="I54" s="660">
        <v>557399222.21000004</v>
      </c>
      <c r="J54" s="660">
        <v>320697056.72000003</v>
      </c>
      <c r="K54" s="660">
        <v>111484548.06</v>
      </c>
      <c r="L54" s="660">
        <v>143136584.75999999</v>
      </c>
      <c r="M54" s="660">
        <v>137151995.74000001</v>
      </c>
      <c r="N54" s="660">
        <v>260009767.94</v>
      </c>
      <c r="O54" s="660">
        <v>342468494.66000003</v>
      </c>
      <c r="P54" s="660">
        <v>142052633.52000001</v>
      </c>
      <c r="Q54" s="660">
        <v>89612126.409999996</v>
      </c>
      <c r="R54" s="660">
        <v>188420503.78999999</v>
      </c>
      <c r="S54" s="660">
        <v>177223843.12</v>
      </c>
      <c r="T54" s="660">
        <v>128005471.18000001</v>
      </c>
      <c r="U54" s="660">
        <v>460302754.81</v>
      </c>
      <c r="V54" s="660">
        <v>162177838.52000001</v>
      </c>
      <c r="W54" s="660">
        <v>72430081.010000005</v>
      </c>
      <c r="X54" s="660">
        <v>228073277.81999999</v>
      </c>
      <c r="Y54" s="660">
        <v>36968587.399999999</v>
      </c>
      <c r="Z54" s="660">
        <v>555295969.65999997</v>
      </c>
      <c r="AA54" s="660">
        <v>147912456.19999999</v>
      </c>
      <c r="AB54" s="660">
        <v>295776842.38999999</v>
      </c>
      <c r="AC54" s="660">
        <v>438343638.63999999</v>
      </c>
      <c r="AD54" s="660">
        <v>259557374.50999999</v>
      </c>
      <c r="AE54" s="660">
        <v>157200045.03999999</v>
      </c>
      <c r="AF54" s="660">
        <v>13164596195.950001</v>
      </c>
    </row>
    <row r="55" spans="1:32" s="120" customFormat="1" ht="20.25" customHeight="1" thickTop="1">
      <c r="A55" s="237" t="s">
        <v>222</v>
      </c>
      <c r="B55" s="661">
        <v>30144350.84</v>
      </c>
      <c r="C55" s="661">
        <v>17782268.620000001</v>
      </c>
      <c r="D55" s="661">
        <v>7634763.8399999999</v>
      </c>
      <c r="E55" s="661">
        <v>1729545.45</v>
      </c>
      <c r="F55" s="661">
        <v>3432939.2</v>
      </c>
      <c r="G55" s="661">
        <v>6423265.8200000003</v>
      </c>
      <c r="H55" s="661">
        <v>4332444.74</v>
      </c>
      <c r="I55" s="661">
        <v>3686889.24</v>
      </c>
      <c r="J55" s="661">
        <v>3401021.67</v>
      </c>
      <c r="K55" s="661">
        <v>2326465.92</v>
      </c>
      <c r="L55" s="661">
        <v>2958934.74</v>
      </c>
      <c r="M55" s="661">
        <v>1553965.81</v>
      </c>
      <c r="N55" s="661">
        <v>4520630.92</v>
      </c>
      <c r="O55" s="661">
        <v>2715409.22</v>
      </c>
      <c r="P55" s="661">
        <v>2114110.2999999998</v>
      </c>
      <c r="Q55" s="661">
        <v>1748979.54</v>
      </c>
      <c r="R55" s="661">
        <v>1908982.38</v>
      </c>
      <c r="S55" s="661">
        <v>3721686.78</v>
      </c>
      <c r="T55" s="661">
        <v>1519689.6</v>
      </c>
      <c r="U55" s="661">
        <v>3611676.45</v>
      </c>
      <c r="V55" s="661">
        <v>4863511.76</v>
      </c>
      <c r="W55" s="661">
        <v>2912806.26</v>
      </c>
      <c r="X55" s="661">
        <v>3995548.54</v>
      </c>
      <c r="Y55" s="661">
        <v>2227152.92</v>
      </c>
      <c r="Z55" s="661">
        <v>6083537.9000000004</v>
      </c>
      <c r="AA55" s="661">
        <v>2239140.7799999998</v>
      </c>
      <c r="AB55" s="661">
        <v>4720546.09</v>
      </c>
      <c r="AC55" s="661">
        <v>5627500.4699999997</v>
      </c>
      <c r="AD55" s="661">
        <v>2376527.62</v>
      </c>
      <c r="AE55" s="661">
        <v>4529677.88</v>
      </c>
      <c r="AF55" s="661">
        <v>146843971.30000001</v>
      </c>
    </row>
    <row r="56" spans="1:32" s="120" customFormat="1" ht="26.25" customHeight="1">
      <c r="A56" s="237" t="s">
        <v>234</v>
      </c>
      <c r="B56" s="661">
        <v>-7105319.8099999996</v>
      </c>
      <c r="C56" s="661">
        <v>-5442008.2999999998</v>
      </c>
      <c r="D56" s="661">
        <v>-2480319.7200000002</v>
      </c>
      <c r="E56" s="661">
        <v>-329364.63</v>
      </c>
      <c r="F56" s="661">
        <v>-1272252.67</v>
      </c>
      <c r="G56" s="661">
        <v>-1529245.26</v>
      </c>
      <c r="H56" s="661">
        <v>-1330393.71</v>
      </c>
      <c r="I56" s="661">
        <v>-1051781.74</v>
      </c>
      <c r="J56" s="661">
        <v>-900397.43</v>
      </c>
      <c r="K56" s="661">
        <v>-446740.76</v>
      </c>
      <c r="L56" s="661">
        <v>-420436.52</v>
      </c>
      <c r="M56" s="661">
        <v>-331614.02</v>
      </c>
      <c r="N56" s="661">
        <v>-1312452.27</v>
      </c>
      <c r="O56" s="661">
        <v>-821682.81</v>
      </c>
      <c r="P56" s="661">
        <v>-515677.58</v>
      </c>
      <c r="Q56" s="661">
        <v>-360786.02</v>
      </c>
      <c r="R56" s="661">
        <v>-532416.81000000006</v>
      </c>
      <c r="S56" s="661">
        <v>-1144272.33</v>
      </c>
      <c r="T56" s="661">
        <v>-275681.27</v>
      </c>
      <c r="U56" s="661">
        <v>-891200.73</v>
      </c>
      <c r="V56" s="661">
        <v>-954787.67</v>
      </c>
      <c r="W56" s="661">
        <v>-666632.6</v>
      </c>
      <c r="X56" s="661">
        <v>-1552622.78</v>
      </c>
      <c r="Y56" s="661">
        <v>-625527.77</v>
      </c>
      <c r="Z56" s="661">
        <v>-2107314.06</v>
      </c>
      <c r="AA56" s="661">
        <v>-769533.32</v>
      </c>
      <c r="AB56" s="661">
        <v>-1636580.04</v>
      </c>
      <c r="AC56" s="661">
        <v>-1525405.13</v>
      </c>
      <c r="AD56" s="661">
        <v>-464728.72</v>
      </c>
      <c r="AE56" s="661">
        <v>-1208003.6499999999</v>
      </c>
      <c r="AF56" s="661">
        <v>-40005180.130000003</v>
      </c>
    </row>
    <row r="57" spans="1:32" s="120" customFormat="1" ht="20.25" customHeight="1">
      <c r="A57" s="237" t="s">
        <v>242</v>
      </c>
      <c r="B57" s="661">
        <v>23039031.030000001</v>
      </c>
      <c r="C57" s="661">
        <v>12340260.32</v>
      </c>
      <c r="D57" s="661">
        <v>5154444.12</v>
      </c>
      <c r="E57" s="661">
        <v>1400180.82</v>
      </c>
      <c r="F57" s="661">
        <v>2160686.5299999998</v>
      </c>
      <c r="G57" s="661">
        <v>4894020.5599999996</v>
      </c>
      <c r="H57" s="661">
        <v>3002051.03</v>
      </c>
      <c r="I57" s="661">
        <v>2635107.5</v>
      </c>
      <c r="J57" s="661">
        <v>2500624.2400000002</v>
      </c>
      <c r="K57" s="661">
        <v>1879725.16</v>
      </c>
      <c r="L57" s="661">
        <v>2538498.2200000002</v>
      </c>
      <c r="M57" s="661">
        <v>1222351.79</v>
      </c>
      <c r="N57" s="661">
        <v>3208178.65</v>
      </c>
      <c r="O57" s="661">
        <v>1893726.41</v>
      </c>
      <c r="P57" s="661">
        <v>1598432.72</v>
      </c>
      <c r="Q57" s="661">
        <v>1388193.52</v>
      </c>
      <c r="R57" s="661">
        <v>1376565.57</v>
      </c>
      <c r="S57" s="661">
        <v>2577414.4500000002</v>
      </c>
      <c r="T57" s="661">
        <v>1244008.33</v>
      </c>
      <c r="U57" s="661">
        <v>2720475.72</v>
      </c>
      <c r="V57" s="661">
        <v>3908724.09</v>
      </c>
      <c r="W57" s="661">
        <v>2246173.66</v>
      </c>
      <c r="X57" s="661">
        <v>2442925.7599999998</v>
      </c>
      <c r="Y57" s="661">
        <v>1601625.15</v>
      </c>
      <c r="Z57" s="661">
        <v>3976223.84</v>
      </c>
      <c r="AA57" s="661">
        <v>1469607.46</v>
      </c>
      <c r="AB57" s="661">
        <v>3083966.05</v>
      </c>
      <c r="AC57" s="661">
        <v>4102095.34</v>
      </c>
      <c r="AD57" s="661">
        <v>1911798.9</v>
      </c>
      <c r="AE57" s="661">
        <v>3321674.23</v>
      </c>
      <c r="AF57" s="661">
        <v>106838791.17</v>
      </c>
    </row>
    <row r="58" spans="1:32" s="120" customFormat="1" ht="20.25" customHeight="1">
      <c r="A58" s="237" t="s">
        <v>243</v>
      </c>
      <c r="B58" s="661">
        <v>2013825.91</v>
      </c>
      <c r="C58" s="661">
        <v>983320.43</v>
      </c>
      <c r="D58" s="661">
        <v>482814.76</v>
      </c>
      <c r="E58" s="661">
        <v>33872.550000000003</v>
      </c>
      <c r="F58" s="661">
        <v>176729.68</v>
      </c>
      <c r="G58" s="661">
        <v>183587.41</v>
      </c>
      <c r="H58" s="661">
        <v>113442.61</v>
      </c>
      <c r="I58" s="661">
        <v>43974.78</v>
      </c>
      <c r="J58" s="661">
        <v>43814</v>
      </c>
      <c r="K58" s="661">
        <v>19211.990000000002</v>
      </c>
      <c r="L58" s="661">
        <v>5861.69</v>
      </c>
      <c r="M58" s="661">
        <v>12369.57</v>
      </c>
      <c r="N58" s="661">
        <v>9416.48</v>
      </c>
      <c r="O58" s="661">
        <v>72401.600000000006</v>
      </c>
      <c r="P58" s="661">
        <v>2107.25</v>
      </c>
      <c r="Q58" s="661">
        <v>13614.94</v>
      </c>
      <c r="R58" s="661">
        <v>63885.09</v>
      </c>
      <c r="S58" s="661">
        <v>4911.12</v>
      </c>
      <c r="T58" s="661">
        <v>1568.87</v>
      </c>
      <c r="U58" s="661">
        <v>2003.7099999999998</v>
      </c>
      <c r="V58" s="661">
        <v>15299.34</v>
      </c>
      <c r="W58" s="661">
        <v>70276.34</v>
      </c>
      <c r="X58" s="661">
        <v>24191.71</v>
      </c>
      <c r="Y58" s="661">
        <v>37825.47</v>
      </c>
      <c r="Z58" s="661">
        <v>247535.68</v>
      </c>
      <c r="AA58" s="661">
        <v>56115.35</v>
      </c>
      <c r="AB58" s="661">
        <v>70583.42</v>
      </c>
      <c r="AC58" s="661">
        <v>214809.32</v>
      </c>
      <c r="AD58" s="661">
        <v>72702.820000000007</v>
      </c>
      <c r="AE58" s="661">
        <v>64119.100000000006</v>
      </c>
      <c r="AF58" s="661">
        <v>5156192.99</v>
      </c>
    </row>
    <row r="59" spans="1:32" s="120" customFormat="1" ht="26.25" customHeight="1">
      <c r="A59" s="237" t="s">
        <v>249</v>
      </c>
      <c r="B59" s="661">
        <v>-835368.68</v>
      </c>
      <c r="C59" s="661">
        <v>-366651.46</v>
      </c>
      <c r="D59" s="661">
        <v>-243784.05</v>
      </c>
      <c r="E59" s="661">
        <v>-1620</v>
      </c>
      <c r="F59" s="661">
        <v>-4498.41</v>
      </c>
      <c r="G59" s="661">
        <v>-31041.7</v>
      </c>
      <c r="H59" s="661">
        <v>-8533.9</v>
      </c>
      <c r="I59" s="661">
        <v>-0.09</v>
      </c>
      <c r="J59" s="661">
        <v>-30913.91</v>
      </c>
      <c r="K59" s="661">
        <v>-12947.71</v>
      </c>
      <c r="L59" s="661">
        <v>-5.76</v>
      </c>
      <c r="M59" s="661">
        <v>-7449.02</v>
      </c>
      <c r="N59" s="661">
        <v>-19212.8</v>
      </c>
      <c r="O59" s="661">
        <v>-5546.34</v>
      </c>
      <c r="P59" s="661">
        <v>-10659.18</v>
      </c>
      <c r="Q59" s="661">
        <v>-282765.65000000002</v>
      </c>
      <c r="R59" s="661">
        <v>-5115.66</v>
      </c>
      <c r="S59" s="661">
        <v>0</v>
      </c>
      <c r="T59" s="661">
        <v>-5597.62</v>
      </c>
      <c r="U59" s="661">
        <v>-13646.06</v>
      </c>
      <c r="V59" s="661">
        <v>-8499.4500000000007</v>
      </c>
      <c r="W59" s="661">
        <v>-84847.82</v>
      </c>
      <c r="X59" s="661">
        <v>-40804.85</v>
      </c>
      <c r="Y59" s="661">
        <v>-18643.150000000001</v>
      </c>
      <c r="Z59" s="661">
        <v>-112432.36</v>
      </c>
      <c r="AA59" s="661">
        <v>-7613.81</v>
      </c>
      <c r="AB59" s="661">
        <v>-31799.87</v>
      </c>
      <c r="AC59" s="661">
        <v>-86577.600000000006</v>
      </c>
      <c r="AD59" s="661">
        <v>-14431.86</v>
      </c>
      <c r="AE59" s="661">
        <v>-48493.22</v>
      </c>
      <c r="AF59" s="661">
        <v>-2339501.9900000002</v>
      </c>
    </row>
    <row r="60" spans="1:32" s="120" customFormat="1" ht="20.25" customHeight="1">
      <c r="A60" s="237" t="s">
        <v>254</v>
      </c>
      <c r="B60" s="661">
        <v>24217488.260000002</v>
      </c>
      <c r="C60" s="661">
        <v>12956929.289999999</v>
      </c>
      <c r="D60" s="661">
        <v>5393474.8300000001</v>
      </c>
      <c r="E60" s="661">
        <v>1432433.37</v>
      </c>
      <c r="F60" s="661">
        <v>2332917.7999999998</v>
      </c>
      <c r="G60" s="661">
        <v>5046566.2699999996</v>
      </c>
      <c r="H60" s="661">
        <v>3106959.74</v>
      </c>
      <c r="I60" s="661">
        <v>2679082.19</v>
      </c>
      <c r="J60" s="661">
        <v>2513524.33</v>
      </c>
      <c r="K60" s="661">
        <v>1885989.44</v>
      </c>
      <c r="L60" s="661">
        <v>2544354.15</v>
      </c>
      <c r="M60" s="661">
        <v>1227272.3400000001</v>
      </c>
      <c r="N60" s="661">
        <v>3198382.33</v>
      </c>
      <c r="O60" s="661">
        <v>1960581.67</v>
      </c>
      <c r="P60" s="661">
        <v>1589880.79</v>
      </c>
      <c r="Q60" s="661">
        <v>1119042.81</v>
      </c>
      <c r="R60" s="661">
        <v>1435335</v>
      </c>
      <c r="S60" s="661">
        <v>2582325.5699999998</v>
      </c>
      <c r="T60" s="661">
        <v>1239979.58</v>
      </c>
      <c r="U60" s="661">
        <v>2708833.37</v>
      </c>
      <c r="V60" s="661">
        <v>3915523.98</v>
      </c>
      <c r="W60" s="661">
        <v>2231602.1800000002</v>
      </c>
      <c r="X60" s="661">
        <v>2426312.62</v>
      </c>
      <c r="Y60" s="661">
        <v>1620807.47</v>
      </c>
      <c r="Z60" s="661">
        <v>4111327.1599999997</v>
      </c>
      <c r="AA60" s="661">
        <v>1518109</v>
      </c>
      <c r="AB60" s="661">
        <v>3122749.6</v>
      </c>
      <c r="AC60" s="661">
        <v>4230327.0599999996</v>
      </c>
      <c r="AD60" s="661">
        <v>1970069.86</v>
      </c>
      <c r="AE60" s="661">
        <v>3337300.11</v>
      </c>
      <c r="AF60" s="661">
        <v>109655482.17</v>
      </c>
    </row>
    <row r="61" spans="1:32" s="120" customFormat="1" ht="20.25" customHeight="1">
      <c r="A61" s="237" t="s">
        <v>255</v>
      </c>
      <c r="B61" s="661">
        <v>2860051.89</v>
      </c>
      <c r="C61" s="661">
        <v>3167672.4</v>
      </c>
      <c r="D61" s="661">
        <v>509301.81</v>
      </c>
      <c r="E61" s="661">
        <v>637841.49</v>
      </c>
      <c r="F61" s="661">
        <v>52613.99</v>
      </c>
      <c r="G61" s="661">
        <v>157712</v>
      </c>
      <c r="H61" s="661">
        <v>260698.44</v>
      </c>
      <c r="I61" s="661">
        <v>152250.4</v>
      </c>
      <c r="J61" s="661">
        <v>27562.240000000002</v>
      </c>
      <c r="K61" s="661">
        <v>335148.81</v>
      </c>
      <c r="L61" s="661">
        <v>51959.23</v>
      </c>
      <c r="M61" s="661">
        <v>542998.84</v>
      </c>
      <c r="N61" s="661">
        <v>589917.28</v>
      </c>
      <c r="O61" s="661">
        <v>542316.39</v>
      </c>
      <c r="P61" s="661">
        <v>-304696.62</v>
      </c>
      <c r="Q61" s="661">
        <v>5092.75</v>
      </c>
      <c r="R61" s="661">
        <v>227846.61</v>
      </c>
      <c r="S61" s="661">
        <v>226673.6</v>
      </c>
      <c r="T61" s="661">
        <v>2034.5999999999997</v>
      </c>
      <c r="U61" s="661">
        <v>63216.57</v>
      </c>
      <c r="V61" s="661">
        <v>213686.81</v>
      </c>
      <c r="W61" s="661">
        <v>217512.95</v>
      </c>
      <c r="X61" s="661">
        <v>286330.69</v>
      </c>
      <c r="Y61" s="661">
        <v>129414.84</v>
      </c>
      <c r="Z61" s="661">
        <v>1184612.74</v>
      </c>
      <c r="AA61" s="661">
        <v>83189.570000000007</v>
      </c>
      <c r="AB61" s="661">
        <v>859583.64</v>
      </c>
      <c r="AC61" s="661">
        <v>456214.68</v>
      </c>
      <c r="AD61" s="661">
        <v>148158.18</v>
      </c>
      <c r="AE61" s="661">
        <v>50853.52</v>
      </c>
      <c r="AF61" s="661">
        <v>13737770.34</v>
      </c>
    </row>
    <row r="62" spans="1:32" s="120" customFormat="1" ht="29.25" customHeight="1">
      <c r="A62" s="237" t="s">
        <v>262</v>
      </c>
      <c r="B62" s="661">
        <v>-4550215.21</v>
      </c>
      <c r="C62" s="661">
        <v>-4786548.8600000003</v>
      </c>
      <c r="D62" s="661">
        <v>-1372437.59</v>
      </c>
      <c r="E62" s="661">
        <v>-777341.66</v>
      </c>
      <c r="F62" s="661">
        <v>-300229.64</v>
      </c>
      <c r="G62" s="661">
        <v>-719304.4</v>
      </c>
      <c r="H62" s="661">
        <v>-834879.43</v>
      </c>
      <c r="I62" s="661">
        <v>-351275.6</v>
      </c>
      <c r="J62" s="661">
        <v>-365806.02</v>
      </c>
      <c r="K62" s="661">
        <v>-377274.45</v>
      </c>
      <c r="L62" s="661">
        <v>-146536.49</v>
      </c>
      <c r="M62" s="661">
        <v>-747493.93</v>
      </c>
      <c r="N62" s="661">
        <v>-635550.59</v>
      </c>
      <c r="O62" s="661">
        <v>-678522.14</v>
      </c>
      <c r="P62" s="661">
        <v>-202989.1</v>
      </c>
      <c r="Q62" s="661">
        <v>-65910.3</v>
      </c>
      <c r="R62" s="661">
        <v>-281668.99</v>
      </c>
      <c r="S62" s="661">
        <v>-423624.51</v>
      </c>
      <c r="T62" s="661">
        <v>-6869.68</v>
      </c>
      <c r="U62" s="661">
        <v>-212319.78</v>
      </c>
      <c r="V62" s="661">
        <v>-479236.19</v>
      </c>
      <c r="W62" s="661">
        <v>-414902.88</v>
      </c>
      <c r="X62" s="661">
        <v>-905218.42</v>
      </c>
      <c r="Y62" s="661">
        <v>-303641.17</v>
      </c>
      <c r="Z62" s="661">
        <v>-2150022.86</v>
      </c>
      <c r="AA62" s="661">
        <v>-371038.92</v>
      </c>
      <c r="AB62" s="661">
        <v>-785045.28</v>
      </c>
      <c r="AC62" s="661">
        <v>-1003092.4</v>
      </c>
      <c r="AD62" s="661">
        <v>-198548.85</v>
      </c>
      <c r="AE62" s="661">
        <v>-142281.4</v>
      </c>
      <c r="AF62" s="661">
        <v>-24589826.739999998</v>
      </c>
    </row>
    <row r="63" spans="1:32" s="120" customFormat="1" ht="20.25" customHeight="1">
      <c r="A63" s="237" t="s">
        <v>269</v>
      </c>
      <c r="B63" s="661">
        <v>22527324.940000001</v>
      </c>
      <c r="C63" s="661">
        <v>11338052.83</v>
      </c>
      <c r="D63" s="661">
        <v>4530339.05</v>
      </c>
      <c r="E63" s="661">
        <v>1292933.2</v>
      </c>
      <c r="F63" s="661">
        <v>2085302.15</v>
      </c>
      <c r="G63" s="661">
        <v>4484973.87</v>
      </c>
      <c r="H63" s="661">
        <v>2532778.75</v>
      </c>
      <c r="I63" s="661">
        <v>2480056.9900000002</v>
      </c>
      <c r="J63" s="661">
        <v>2175280.5499999998</v>
      </c>
      <c r="K63" s="661">
        <v>1843863.8</v>
      </c>
      <c r="L63" s="661">
        <v>2449776.89</v>
      </c>
      <c r="M63" s="661">
        <v>1022777.25</v>
      </c>
      <c r="N63" s="661">
        <v>3152749.02</v>
      </c>
      <c r="O63" s="661">
        <v>1824375.92</v>
      </c>
      <c r="P63" s="661">
        <v>1082195.07</v>
      </c>
      <c r="Q63" s="661">
        <v>1058225.26</v>
      </c>
      <c r="R63" s="661">
        <v>1381512.62</v>
      </c>
      <c r="S63" s="661">
        <v>2385374.66</v>
      </c>
      <c r="T63" s="661">
        <v>1235144.5</v>
      </c>
      <c r="U63" s="661">
        <v>2559730.16</v>
      </c>
      <c r="V63" s="661">
        <v>3649974.6</v>
      </c>
      <c r="W63" s="661">
        <v>2034212.25</v>
      </c>
      <c r="X63" s="661">
        <v>1807424.89</v>
      </c>
      <c r="Y63" s="661">
        <v>1446581.14</v>
      </c>
      <c r="Z63" s="661">
        <v>3145917.04</v>
      </c>
      <c r="AA63" s="661">
        <v>1230259.6499999999</v>
      </c>
      <c r="AB63" s="661">
        <v>3197287.96</v>
      </c>
      <c r="AC63" s="661">
        <v>3683449.34</v>
      </c>
      <c r="AD63" s="661">
        <v>1919679.19</v>
      </c>
      <c r="AE63" s="661">
        <v>3245872.23</v>
      </c>
      <c r="AF63" s="661">
        <v>98803425.769999996</v>
      </c>
    </row>
    <row r="64" spans="1:32" s="120" customFormat="1" ht="20.25" customHeight="1">
      <c r="A64" s="237" t="s">
        <v>270</v>
      </c>
      <c r="B64" s="661">
        <v>-22142601.98</v>
      </c>
      <c r="C64" s="661">
        <v>-10951235.26</v>
      </c>
      <c r="D64" s="661">
        <v>-4645095.84</v>
      </c>
      <c r="E64" s="661">
        <v>-1519586.9</v>
      </c>
      <c r="F64" s="661">
        <v>-1759512.47</v>
      </c>
      <c r="G64" s="661">
        <v>-3856647.87</v>
      </c>
      <c r="H64" s="661">
        <v>-2286096.2400000002</v>
      </c>
      <c r="I64" s="661">
        <v>-2065584.7199999997</v>
      </c>
      <c r="J64" s="661">
        <v>-2082253.7400000002</v>
      </c>
      <c r="K64" s="661">
        <v>-1437556.2</v>
      </c>
      <c r="L64" s="661">
        <v>-1564768.16</v>
      </c>
      <c r="M64" s="661">
        <v>-1229645.6000000001</v>
      </c>
      <c r="N64" s="661">
        <v>-2170924.5499999998</v>
      </c>
      <c r="O64" s="661">
        <v>-1472218.23</v>
      </c>
      <c r="P64" s="661">
        <v>-1444229.15</v>
      </c>
      <c r="Q64" s="661">
        <v>-1405545.87</v>
      </c>
      <c r="R64" s="661">
        <v>-1152772.24</v>
      </c>
      <c r="S64" s="661">
        <v>-1889684.04</v>
      </c>
      <c r="T64" s="661">
        <v>-1014547.74</v>
      </c>
      <c r="U64" s="661">
        <v>-1614666.14</v>
      </c>
      <c r="V64" s="661">
        <v>-2622202.56</v>
      </c>
      <c r="W64" s="661">
        <v>-1884312.12</v>
      </c>
      <c r="X64" s="661">
        <v>-1985909.02</v>
      </c>
      <c r="Y64" s="661">
        <v>-1331823.1200000001</v>
      </c>
      <c r="Z64" s="661">
        <v>-4277785.3899999997</v>
      </c>
      <c r="AA64" s="661">
        <v>-1084322.53</v>
      </c>
      <c r="AB64" s="661">
        <v>-2016985.22</v>
      </c>
      <c r="AC64" s="661">
        <v>-3747674.98</v>
      </c>
      <c r="AD64" s="661">
        <v>-1967453.19</v>
      </c>
      <c r="AE64" s="661">
        <v>-2729125.13</v>
      </c>
      <c r="AF64" s="661">
        <v>-91352766.200000003</v>
      </c>
    </row>
    <row r="65" spans="1:32" s="120" customFormat="1" ht="20.25" customHeight="1">
      <c r="A65" s="237" t="s">
        <v>280</v>
      </c>
      <c r="B65" s="661">
        <v>384722.96</v>
      </c>
      <c r="C65" s="661">
        <v>386817.57</v>
      </c>
      <c r="D65" s="661">
        <v>-114756.79</v>
      </c>
      <c r="E65" s="661">
        <v>-226653.7</v>
      </c>
      <c r="F65" s="661">
        <v>325789.68</v>
      </c>
      <c r="G65" s="661">
        <v>628326</v>
      </c>
      <c r="H65" s="661">
        <v>246682.51</v>
      </c>
      <c r="I65" s="661">
        <v>414472.27</v>
      </c>
      <c r="J65" s="661">
        <v>93026.81</v>
      </c>
      <c r="K65" s="661">
        <v>406307.6</v>
      </c>
      <c r="L65" s="661">
        <v>885008.73</v>
      </c>
      <c r="M65" s="661">
        <v>-206868.35</v>
      </c>
      <c r="N65" s="661">
        <v>981824.47</v>
      </c>
      <c r="O65" s="661">
        <v>352157.69</v>
      </c>
      <c r="P65" s="661">
        <v>-362034.08</v>
      </c>
      <c r="Q65" s="661">
        <v>-347320.61</v>
      </c>
      <c r="R65" s="661">
        <v>228740.38</v>
      </c>
      <c r="S65" s="661">
        <v>495690.62</v>
      </c>
      <c r="T65" s="661">
        <v>220596.76</v>
      </c>
      <c r="U65" s="661">
        <v>945064.02</v>
      </c>
      <c r="V65" s="661">
        <v>1027772.04</v>
      </c>
      <c r="W65" s="661">
        <v>149900.13</v>
      </c>
      <c r="X65" s="661">
        <v>-178484.13</v>
      </c>
      <c r="Y65" s="661">
        <v>114758.02</v>
      </c>
      <c r="Z65" s="661">
        <v>-1131868.3500000001</v>
      </c>
      <c r="AA65" s="661">
        <v>145937.12</v>
      </c>
      <c r="AB65" s="661">
        <v>1180302.74</v>
      </c>
      <c r="AC65" s="661">
        <v>-64225.64</v>
      </c>
      <c r="AD65" s="661">
        <v>-47774</v>
      </c>
      <c r="AE65" s="661">
        <v>516747.09999999992</v>
      </c>
      <c r="AF65" s="661">
        <v>7450659.5700000003</v>
      </c>
    </row>
    <row r="66" spans="1:32" s="120" customFormat="1" ht="20.25" customHeight="1">
      <c r="A66" s="237" t="s">
        <v>281</v>
      </c>
      <c r="B66" s="661">
        <v>5845.31</v>
      </c>
      <c r="C66" s="661">
        <v>0</v>
      </c>
      <c r="D66" s="661">
        <v>1430.21</v>
      </c>
      <c r="E66" s="661">
        <v>1073.19</v>
      </c>
      <c r="F66" s="661">
        <v>0</v>
      </c>
      <c r="G66" s="661">
        <v>0</v>
      </c>
      <c r="H66" s="661">
        <v>200.15</v>
      </c>
      <c r="I66" s="661">
        <v>0</v>
      </c>
      <c r="J66" s="661">
        <v>0</v>
      </c>
      <c r="K66" s="661">
        <v>-164.64</v>
      </c>
      <c r="L66" s="661">
        <v>0.37</v>
      </c>
      <c r="M66" s="661">
        <v>291.25</v>
      </c>
      <c r="N66" s="661">
        <v>369.98</v>
      </c>
      <c r="O66" s="661">
        <v>150.62</v>
      </c>
      <c r="P66" s="661">
        <v>9576.84</v>
      </c>
      <c r="Q66" s="661">
        <v>108.37</v>
      </c>
      <c r="R66" s="661">
        <v>8.23</v>
      </c>
      <c r="S66" s="661">
        <v>-0.06</v>
      </c>
      <c r="T66" s="661">
        <v>0</v>
      </c>
      <c r="U66" s="661">
        <v>0</v>
      </c>
      <c r="V66" s="661">
        <v>865.27</v>
      </c>
      <c r="W66" s="661">
        <v>0</v>
      </c>
      <c r="X66" s="661">
        <v>4329.3900000000003</v>
      </c>
      <c r="Y66" s="661">
        <v>0</v>
      </c>
      <c r="Z66" s="661">
        <v>0</v>
      </c>
      <c r="AA66" s="661">
        <v>0</v>
      </c>
      <c r="AB66" s="661">
        <v>88.02</v>
      </c>
      <c r="AC66" s="661">
        <v>0.32</v>
      </c>
      <c r="AD66" s="661">
        <v>0</v>
      </c>
      <c r="AE66" s="661">
        <v>0</v>
      </c>
      <c r="AF66" s="661">
        <v>24172.82</v>
      </c>
    </row>
    <row r="67" spans="1:32" s="120" customFormat="1" ht="20.25" customHeight="1">
      <c r="A67" s="216" t="s">
        <v>282</v>
      </c>
      <c r="B67" s="661">
        <v>5551.77</v>
      </c>
      <c r="C67" s="661">
        <v>0</v>
      </c>
      <c r="D67" s="661">
        <v>1430.21</v>
      </c>
      <c r="E67" s="661">
        <v>1073.19</v>
      </c>
      <c r="F67" s="661">
        <v>0</v>
      </c>
      <c r="G67" s="661">
        <v>0</v>
      </c>
      <c r="H67" s="661">
        <v>200.15</v>
      </c>
      <c r="I67" s="661">
        <v>0</v>
      </c>
      <c r="J67" s="661">
        <v>0</v>
      </c>
      <c r="K67" s="661">
        <v>-164.64</v>
      </c>
      <c r="L67" s="661">
        <v>0.37</v>
      </c>
      <c r="M67" s="661">
        <v>288.58</v>
      </c>
      <c r="N67" s="661">
        <v>369.98</v>
      </c>
      <c r="O67" s="661">
        <v>150.62</v>
      </c>
      <c r="P67" s="661">
        <v>9576.84</v>
      </c>
      <c r="Q67" s="661">
        <v>108.37</v>
      </c>
      <c r="R67" s="661">
        <v>8.23</v>
      </c>
      <c r="S67" s="661">
        <v>-0.06</v>
      </c>
      <c r="T67" s="661">
        <v>0</v>
      </c>
      <c r="U67" s="661">
        <v>0</v>
      </c>
      <c r="V67" s="661">
        <v>865.27</v>
      </c>
      <c r="W67" s="661">
        <v>0</v>
      </c>
      <c r="X67" s="661">
        <v>4329.3900000000003</v>
      </c>
      <c r="Y67" s="661">
        <v>0</v>
      </c>
      <c r="Z67" s="661">
        <v>0</v>
      </c>
      <c r="AA67" s="661">
        <v>0</v>
      </c>
      <c r="AB67" s="661">
        <v>88.02</v>
      </c>
      <c r="AC67" s="661">
        <v>0.32</v>
      </c>
      <c r="AD67" s="661">
        <v>0</v>
      </c>
      <c r="AE67" s="661">
        <v>0</v>
      </c>
      <c r="AF67" s="661">
        <v>23876.61</v>
      </c>
    </row>
    <row r="68" spans="1:32" s="120" customFormat="1" ht="23.25" customHeight="1">
      <c r="A68" s="216" t="s">
        <v>283</v>
      </c>
      <c r="B68" s="661">
        <v>293.54000000000002</v>
      </c>
      <c r="C68" s="661">
        <v>0</v>
      </c>
      <c r="D68" s="661">
        <v>0</v>
      </c>
      <c r="E68" s="661">
        <v>0</v>
      </c>
      <c r="F68" s="661">
        <v>0</v>
      </c>
      <c r="G68" s="661">
        <v>0</v>
      </c>
      <c r="H68" s="661">
        <v>0</v>
      </c>
      <c r="I68" s="661">
        <v>0</v>
      </c>
      <c r="J68" s="661">
        <v>0</v>
      </c>
      <c r="K68" s="661">
        <v>0</v>
      </c>
      <c r="L68" s="661">
        <v>0</v>
      </c>
      <c r="M68" s="661">
        <v>2.67</v>
      </c>
      <c r="N68" s="661">
        <v>0</v>
      </c>
      <c r="O68" s="661">
        <v>0</v>
      </c>
      <c r="P68" s="661">
        <v>0</v>
      </c>
      <c r="Q68" s="661">
        <v>0</v>
      </c>
      <c r="R68" s="661">
        <v>0</v>
      </c>
      <c r="S68" s="661">
        <v>0</v>
      </c>
      <c r="T68" s="661">
        <v>0</v>
      </c>
      <c r="U68" s="661">
        <v>0</v>
      </c>
      <c r="V68" s="661">
        <v>0</v>
      </c>
      <c r="W68" s="661">
        <v>0</v>
      </c>
      <c r="X68" s="661">
        <v>0</v>
      </c>
      <c r="Y68" s="661">
        <v>0</v>
      </c>
      <c r="Z68" s="661">
        <v>0</v>
      </c>
      <c r="AA68" s="661">
        <v>0</v>
      </c>
      <c r="AB68" s="661">
        <v>0</v>
      </c>
      <c r="AC68" s="661">
        <v>0</v>
      </c>
      <c r="AD68" s="661">
        <v>0</v>
      </c>
      <c r="AE68" s="661">
        <v>0</v>
      </c>
      <c r="AF68" s="661">
        <v>296.20999999999998</v>
      </c>
    </row>
    <row r="69" spans="1:32" s="120" customFormat="1" ht="20.25" customHeight="1">
      <c r="A69" s="237" t="s">
        <v>284</v>
      </c>
      <c r="B69" s="661">
        <v>-3176.25</v>
      </c>
      <c r="C69" s="661">
        <v>0</v>
      </c>
      <c r="D69" s="661">
        <v>-250.32999999999998</v>
      </c>
      <c r="E69" s="661">
        <v>0</v>
      </c>
      <c r="F69" s="661">
        <v>0</v>
      </c>
      <c r="G69" s="661">
        <v>0</v>
      </c>
      <c r="H69" s="661">
        <v>-52.74</v>
      </c>
      <c r="I69" s="661">
        <v>-3.07</v>
      </c>
      <c r="J69" s="661">
        <v>0</v>
      </c>
      <c r="K69" s="661">
        <v>0</v>
      </c>
      <c r="L69" s="661">
        <v>0.51</v>
      </c>
      <c r="M69" s="661">
        <v>-27.52</v>
      </c>
      <c r="N69" s="661">
        <v>2.73</v>
      </c>
      <c r="O69" s="661">
        <v>0</v>
      </c>
      <c r="P69" s="661">
        <v>0</v>
      </c>
      <c r="Q69" s="661">
        <v>0</v>
      </c>
      <c r="R69" s="661">
        <v>-85.39</v>
      </c>
      <c r="S69" s="661">
        <v>0.03</v>
      </c>
      <c r="T69" s="661">
        <v>0</v>
      </c>
      <c r="U69" s="661">
        <v>0</v>
      </c>
      <c r="V69" s="661">
        <v>-2200.75</v>
      </c>
      <c r="W69" s="661">
        <v>0</v>
      </c>
      <c r="X69" s="661">
        <v>-7.69</v>
      </c>
      <c r="Y69" s="661">
        <v>0</v>
      </c>
      <c r="Z69" s="661">
        <v>0</v>
      </c>
      <c r="AA69" s="661">
        <v>0</v>
      </c>
      <c r="AB69" s="661">
        <v>2.85</v>
      </c>
      <c r="AC69" s="661">
        <v>-0.17</v>
      </c>
      <c r="AD69" s="661">
        <v>0</v>
      </c>
      <c r="AE69" s="661">
        <v>0</v>
      </c>
      <c r="AF69" s="661">
        <v>-5797.79</v>
      </c>
    </row>
    <row r="70" spans="1:32" s="120" customFormat="1" ht="20.25" customHeight="1">
      <c r="A70" s="216" t="s">
        <v>285</v>
      </c>
      <c r="B70" s="661">
        <v>-3088.15</v>
      </c>
      <c r="C70" s="661">
        <v>0</v>
      </c>
      <c r="D70" s="661">
        <v>-250.32999999999998</v>
      </c>
      <c r="E70" s="661">
        <v>0</v>
      </c>
      <c r="F70" s="661">
        <v>0</v>
      </c>
      <c r="G70" s="661">
        <v>0</v>
      </c>
      <c r="H70" s="661">
        <v>-52.74</v>
      </c>
      <c r="I70" s="661">
        <v>-3.07</v>
      </c>
      <c r="J70" s="661">
        <v>0</v>
      </c>
      <c r="K70" s="661">
        <v>0</v>
      </c>
      <c r="L70" s="661">
        <v>0.51</v>
      </c>
      <c r="M70" s="661">
        <v>0</v>
      </c>
      <c r="N70" s="661">
        <v>2.73</v>
      </c>
      <c r="O70" s="661">
        <v>0</v>
      </c>
      <c r="P70" s="661">
        <v>0</v>
      </c>
      <c r="Q70" s="661">
        <v>0</v>
      </c>
      <c r="R70" s="661">
        <v>-85.39</v>
      </c>
      <c r="S70" s="661">
        <v>0.03</v>
      </c>
      <c r="T70" s="661">
        <v>0</v>
      </c>
      <c r="U70" s="661">
        <v>0</v>
      </c>
      <c r="V70" s="661">
        <v>-2200.75</v>
      </c>
      <c r="W70" s="661">
        <v>0</v>
      </c>
      <c r="X70" s="661">
        <v>-7.69</v>
      </c>
      <c r="Y70" s="661">
        <v>0</v>
      </c>
      <c r="Z70" s="661">
        <v>0</v>
      </c>
      <c r="AA70" s="661">
        <v>0</v>
      </c>
      <c r="AB70" s="661">
        <v>2.85</v>
      </c>
      <c r="AC70" s="661">
        <v>-0.17</v>
      </c>
      <c r="AD70" s="661">
        <v>0</v>
      </c>
      <c r="AE70" s="661">
        <v>0</v>
      </c>
      <c r="AF70" s="661">
        <v>-5682.17</v>
      </c>
    </row>
    <row r="71" spans="1:32" s="120" customFormat="1" ht="21" customHeight="1">
      <c r="A71" s="216" t="s">
        <v>286</v>
      </c>
      <c r="B71" s="661">
        <v>-88.1</v>
      </c>
      <c r="C71" s="661">
        <v>0</v>
      </c>
      <c r="D71" s="661">
        <v>0</v>
      </c>
      <c r="E71" s="661">
        <v>0</v>
      </c>
      <c r="F71" s="661">
        <v>0</v>
      </c>
      <c r="G71" s="661">
        <v>0</v>
      </c>
      <c r="H71" s="661">
        <v>0</v>
      </c>
      <c r="I71" s="661">
        <v>0</v>
      </c>
      <c r="J71" s="661">
        <v>0</v>
      </c>
      <c r="K71" s="661">
        <v>0</v>
      </c>
      <c r="L71" s="661">
        <v>0</v>
      </c>
      <c r="M71" s="661">
        <v>-27.52</v>
      </c>
      <c r="N71" s="661">
        <v>0</v>
      </c>
      <c r="O71" s="661">
        <v>0</v>
      </c>
      <c r="P71" s="661">
        <v>0</v>
      </c>
      <c r="Q71" s="661">
        <v>0</v>
      </c>
      <c r="R71" s="661">
        <v>0</v>
      </c>
      <c r="S71" s="661">
        <v>0</v>
      </c>
      <c r="T71" s="661">
        <v>0</v>
      </c>
      <c r="U71" s="661">
        <v>0</v>
      </c>
      <c r="V71" s="661">
        <v>0</v>
      </c>
      <c r="W71" s="661">
        <v>0</v>
      </c>
      <c r="X71" s="661">
        <v>0</v>
      </c>
      <c r="Y71" s="661">
        <v>0</v>
      </c>
      <c r="Z71" s="661">
        <v>0</v>
      </c>
      <c r="AA71" s="661">
        <v>0</v>
      </c>
      <c r="AB71" s="661">
        <v>0</v>
      </c>
      <c r="AC71" s="661">
        <v>0</v>
      </c>
      <c r="AD71" s="661">
        <v>0</v>
      </c>
      <c r="AE71" s="661">
        <v>0</v>
      </c>
      <c r="AF71" s="661">
        <v>-115.62</v>
      </c>
    </row>
    <row r="72" spans="1:32" s="120" customFormat="1" ht="20.25" customHeight="1">
      <c r="A72" s="237" t="s">
        <v>287</v>
      </c>
      <c r="B72" s="661">
        <v>387392.02</v>
      </c>
      <c r="C72" s="661">
        <v>386817.57</v>
      </c>
      <c r="D72" s="661">
        <v>-113576.91</v>
      </c>
      <c r="E72" s="661">
        <v>-225580.51</v>
      </c>
      <c r="F72" s="661">
        <v>325789.68</v>
      </c>
      <c r="G72" s="661">
        <v>628326</v>
      </c>
      <c r="H72" s="661">
        <v>246829.92</v>
      </c>
      <c r="I72" s="661">
        <v>414469.2</v>
      </c>
      <c r="J72" s="661">
        <v>93026.81</v>
      </c>
      <c r="K72" s="661">
        <v>406142.96</v>
      </c>
      <c r="L72" s="661">
        <v>885009.61</v>
      </c>
      <c r="M72" s="661">
        <v>-206604.62</v>
      </c>
      <c r="N72" s="661">
        <v>982197.18</v>
      </c>
      <c r="O72" s="661">
        <v>352308.31</v>
      </c>
      <c r="P72" s="661">
        <v>-352457.24</v>
      </c>
      <c r="Q72" s="661">
        <v>-347212.24</v>
      </c>
      <c r="R72" s="661">
        <v>228663.22</v>
      </c>
      <c r="S72" s="661">
        <v>495690.59</v>
      </c>
      <c r="T72" s="661">
        <v>220596.76</v>
      </c>
      <c r="U72" s="661">
        <v>945064.02</v>
      </c>
      <c r="V72" s="661">
        <v>1026436.56</v>
      </c>
      <c r="W72" s="661">
        <v>149900.13</v>
      </c>
      <c r="X72" s="661">
        <v>-174162.43</v>
      </c>
      <c r="Y72" s="661">
        <v>114758.02</v>
      </c>
      <c r="Z72" s="661">
        <v>-1131868.3500000001</v>
      </c>
      <c r="AA72" s="661">
        <v>145937.12</v>
      </c>
      <c r="AB72" s="661">
        <v>1180393.6100000001</v>
      </c>
      <c r="AC72" s="661">
        <v>-64225.489999999991</v>
      </c>
      <c r="AD72" s="661">
        <v>-47774</v>
      </c>
      <c r="AE72" s="661">
        <v>516747.09999999992</v>
      </c>
      <c r="AF72" s="661">
        <v>7469034.5999999996</v>
      </c>
    </row>
    <row r="73" spans="1:32" s="120" customFormat="1" ht="20.25" customHeight="1">
      <c r="A73" s="216" t="s">
        <v>878</v>
      </c>
      <c r="B73" s="661">
        <v>0</v>
      </c>
      <c r="C73" s="661">
        <v>0</v>
      </c>
      <c r="D73" s="661">
        <v>0</v>
      </c>
      <c r="E73" s="661">
        <v>0</v>
      </c>
      <c r="F73" s="661">
        <v>0</v>
      </c>
      <c r="G73" s="661">
        <v>0</v>
      </c>
      <c r="H73" s="661">
        <v>2948.71</v>
      </c>
      <c r="I73" s="661">
        <v>0</v>
      </c>
      <c r="J73" s="661">
        <v>0</v>
      </c>
      <c r="K73" s="661">
        <v>0</v>
      </c>
      <c r="L73" s="661">
        <v>1755.29</v>
      </c>
      <c r="M73" s="661">
        <v>3.41</v>
      </c>
      <c r="N73" s="661">
        <v>37284.300000000003</v>
      </c>
      <c r="O73" s="661">
        <v>985.63</v>
      </c>
      <c r="P73" s="661">
        <v>0</v>
      </c>
      <c r="Q73" s="661">
        <v>0</v>
      </c>
      <c r="R73" s="661">
        <v>0</v>
      </c>
      <c r="S73" s="661">
        <v>0</v>
      </c>
      <c r="T73" s="661">
        <v>0</v>
      </c>
      <c r="U73" s="661">
        <v>0</v>
      </c>
      <c r="V73" s="661">
        <v>0</v>
      </c>
      <c r="W73" s="661">
        <v>0</v>
      </c>
      <c r="X73" s="661">
        <v>266.39999999999998</v>
      </c>
      <c r="Y73" s="661">
        <v>9512.43</v>
      </c>
      <c r="Z73" s="661">
        <v>33039.230000000003</v>
      </c>
      <c r="AA73" s="661">
        <v>0</v>
      </c>
      <c r="AB73" s="661">
        <v>0</v>
      </c>
      <c r="AC73" s="661">
        <v>0</v>
      </c>
      <c r="AD73" s="661">
        <v>0</v>
      </c>
      <c r="AE73" s="661">
        <v>268</v>
      </c>
      <c r="AF73" s="661">
        <v>86063.4</v>
      </c>
    </row>
    <row r="74" spans="1:32" s="120" customFormat="1" ht="20.25" customHeight="1">
      <c r="A74" s="216" t="s">
        <v>879</v>
      </c>
      <c r="B74" s="661">
        <v>0</v>
      </c>
      <c r="C74" s="661">
        <v>0</v>
      </c>
      <c r="D74" s="661">
        <v>0</v>
      </c>
      <c r="E74" s="661">
        <v>0</v>
      </c>
      <c r="F74" s="661">
        <v>0</v>
      </c>
      <c r="G74" s="661">
        <v>0</v>
      </c>
      <c r="H74" s="661">
        <v>0</v>
      </c>
      <c r="I74" s="661">
        <v>0</v>
      </c>
      <c r="J74" s="661">
        <v>0</v>
      </c>
      <c r="K74" s="661">
        <v>0</v>
      </c>
      <c r="L74" s="661">
        <v>0</v>
      </c>
      <c r="M74" s="661">
        <v>-4</v>
      </c>
      <c r="N74" s="661">
        <v>0</v>
      </c>
      <c r="O74" s="661">
        <v>0</v>
      </c>
      <c r="P74" s="661">
        <v>0</v>
      </c>
      <c r="Q74" s="661">
        <v>0</v>
      </c>
      <c r="R74" s="661">
        <v>-3265.27</v>
      </c>
      <c r="S74" s="661">
        <v>0</v>
      </c>
      <c r="T74" s="661">
        <v>0</v>
      </c>
      <c r="U74" s="661">
        <v>0</v>
      </c>
      <c r="V74" s="661">
        <v>0</v>
      </c>
      <c r="W74" s="661">
        <v>0</v>
      </c>
      <c r="X74" s="661">
        <v>-8278.49</v>
      </c>
      <c r="Y74" s="661">
        <v>-4394.5</v>
      </c>
      <c r="Z74" s="661">
        <v>0</v>
      </c>
      <c r="AA74" s="661">
        <v>0</v>
      </c>
      <c r="AB74" s="661">
        <v>0</v>
      </c>
      <c r="AC74" s="661">
        <v>0</v>
      </c>
      <c r="AD74" s="661">
        <v>-15000</v>
      </c>
      <c r="AE74" s="661">
        <v>0</v>
      </c>
      <c r="AF74" s="661">
        <v>-30942.26</v>
      </c>
    </row>
    <row r="75" spans="1:32" s="120" customFormat="1" ht="20.25" customHeight="1">
      <c r="A75" s="237" t="s">
        <v>289</v>
      </c>
      <c r="B75" s="661">
        <v>387392.02</v>
      </c>
      <c r="C75" s="661">
        <v>386817.57</v>
      </c>
      <c r="D75" s="661">
        <v>-113576.91</v>
      </c>
      <c r="E75" s="661">
        <v>-225580.51</v>
      </c>
      <c r="F75" s="661">
        <v>325789.68</v>
      </c>
      <c r="G75" s="661">
        <v>628326</v>
      </c>
      <c r="H75" s="661">
        <v>249778.63</v>
      </c>
      <c r="I75" s="661">
        <v>414469.2</v>
      </c>
      <c r="J75" s="661">
        <v>93026.81</v>
      </c>
      <c r="K75" s="661">
        <v>406142.96</v>
      </c>
      <c r="L75" s="661">
        <v>886764.9</v>
      </c>
      <c r="M75" s="661">
        <v>-206605.21</v>
      </c>
      <c r="N75" s="661">
        <v>1019481.48</v>
      </c>
      <c r="O75" s="661">
        <v>353293.94</v>
      </c>
      <c r="P75" s="661">
        <v>-352457.24</v>
      </c>
      <c r="Q75" s="661">
        <v>-347212.24</v>
      </c>
      <c r="R75" s="661">
        <v>225397.95</v>
      </c>
      <c r="S75" s="661">
        <v>495690.59</v>
      </c>
      <c r="T75" s="661">
        <v>220596.76</v>
      </c>
      <c r="U75" s="661">
        <v>945064.02</v>
      </c>
      <c r="V75" s="661">
        <v>1026436.56</v>
      </c>
      <c r="W75" s="661">
        <v>149900.13</v>
      </c>
      <c r="X75" s="661">
        <v>-182174.52</v>
      </c>
      <c r="Y75" s="661">
        <v>119875.95</v>
      </c>
      <c r="Z75" s="661">
        <v>-1098829.1200000001</v>
      </c>
      <c r="AA75" s="661">
        <v>145937.12</v>
      </c>
      <c r="AB75" s="661">
        <v>1180393.6100000001</v>
      </c>
      <c r="AC75" s="661">
        <v>-64225.489999999991</v>
      </c>
      <c r="AD75" s="661">
        <v>-62774</v>
      </c>
      <c r="AE75" s="661">
        <v>517015.1</v>
      </c>
      <c r="AF75" s="661">
        <v>7524155.7400000002</v>
      </c>
    </row>
    <row r="76" spans="1:32" s="120" customFormat="1" ht="21" customHeight="1">
      <c r="A76" s="216" t="s">
        <v>880</v>
      </c>
      <c r="B76" s="661">
        <v>0</v>
      </c>
      <c r="C76" s="661">
        <v>34018.74</v>
      </c>
      <c r="D76" s="661">
        <v>62481.14</v>
      </c>
      <c r="E76" s="661">
        <v>611</v>
      </c>
      <c r="F76" s="661">
        <v>10839.47</v>
      </c>
      <c r="G76" s="661">
        <v>5900.61</v>
      </c>
      <c r="H76" s="661">
        <v>49612.42</v>
      </c>
      <c r="I76" s="661">
        <v>12518.15</v>
      </c>
      <c r="J76" s="661">
        <v>29501.59</v>
      </c>
      <c r="K76" s="661">
        <v>9243.11</v>
      </c>
      <c r="L76" s="661">
        <v>8493.83</v>
      </c>
      <c r="M76" s="661">
        <v>500.25</v>
      </c>
      <c r="N76" s="661">
        <v>0</v>
      </c>
      <c r="O76" s="661">
        <v>2390.5700000000002</v>
      </c>
      <c r="P76" s="661">
        <v>30954.6</v>
      </c>
      <c r="Q76" s="661">
        <v>0</v>
      </c>
      <c r="R76" s="661">
        <v>38137.769999999997</v>
      </c>
      <c r="S76" s="661">
        <v>0</v>
      </c>
      <c r="T76" s="661">
        <v>2827.36</v>
      </c>
      <c r="U76" s="661">
        <v>19497.47</v>
      </c>
      <c r="V76" s="661">
        <v>114958.19</v>
      </c>
      <c r="W76" s="661">
        <v>60152.6</v>
      </c>
      <c r="X76" s="661">
        <v>3265.16</v>
      </c>
      <c r="Y76" s="661">
        <v>673.41</v>
      </c>
      <c r="Z76" s="661">
        <v>0</v>
      </c>
      <c r="AA76" s="661">
        <v>419.23</v>
      </c>
      <c r="AB76" s="661">
        <v>6138.05</v>
      </c>
      <c r="AC76" s="661">
        <v>0</v>
      </c>
      <c r="AD76" s="661">
        <v>0</v>
      </c>
      <c r="AE76" s="661">
        <v>3586.84</v>
      </c>
      <c r="AF76" s="661">
        <v>506721.56</v>
      </c>
    </row>
    <row r="77" spans="1:32" s="120" customFormat="1" ht="27" customHeight="1">
      <c r="A77" s="216" t="s">
        <v>881</v>
      </c>
      <c r="B77" s="661">
        <v>0</v>
      </c>
      <c r="C77" s="661">
        <v>-2400</v>
      </c>
      <c r="D77" s="661">
        <v>-11180.46</v>
      </c>
      <c r="E77" s="661">
        <v>-7507.54</v>
      </c>
      <c r="F77" s="661">
        <v>-85329.73</v>
      </c>
      <c r="G77" s="661">
        <v>-8321.61</v>
      </c>
      <c r="H77" s="661">
        <v>-82832.240000000005</v>
      </c>
      <c r="I77" s="661">
        <v>-6882.88</v>
      </c>
      <c r="J77" s="661">
        <v>-9392.65</v>
      </c>
      <c r="K77" s="661">
        <v>-28626.080000000002</v>
      </c>
      <c r="L77" s="661">
        <v>-13980.73</v>
      </c>
      <c r="M77" s="661">
        <v>-11252.95</v>
      </c>
      <c r="N77" s="661">
        <v>-11359.41</v>
      </c>
      <c r="O77" s="661">
        <v>-24601.52</v>
      </c>
      <c r="P77" s="661">
        <v>-8733.2900000000009</v>
      </c>
      <c r="Q77" s="661">
        <v>-3875.93</v>
      </c>
      <c r="R77" s="661">
        <v>-1110.52</v>
      </c>
      <c r="S77" s="661">
        <v>-1428.57</v>
      </c>
      <c r="T77" s="661">
        <v>-35670.31</v>
      </c>
      <c r="U77" s="661">
        <v>-11612.28</v>
      </c>
      <c r="V77" s="661">
        <v>-71472.539999999994</v>
      </c>
      <c r="W77" s="661">
        <v>0</v>
      </c>
      <c r="X77" s="661">
        <v>-25774.85</v>
      </c>
      <c r="Y77" s="661">
        <v>-8782.86</v>
      </c>
      <c r="Z77" s="661">
        <v>0</v>
      </c>
      <c r="AA77" s="661">
        <v>-584.02</v>
      </c>
      <c r="AB77" s="661">
        <v>-7284.63</v>
      </c>
      <c r="AC77" s="661">
        <v>0</v>
      </c>
      <c r="AD77" s="661">
        <v>-9200</v>
      </c>
      <c r="AE77" s="661">
        <v>-6781.72</v>
      </c>
      <c r="AF77" s="661">
        <v>-495979.32</v>
      </c>
    </row>
    <row r="78" spans="1:32" s="120" customFormat="1" ht="19.5" customHeight="1">
      <c r="A78" s="237" t="s">
        <v>291</v>
      </c>
      <c r="B78" s="661">
        <v>387392.02</v>
      </c>
      <c r="C78" s="661">
        <v>418436.31</v>
      </c>
      <c r="D78" s="661">
        <v>-62276.23</v>
      </c>
      <c r="E78" s="661">
        <v>-232477.05</v>
      </c>
      <c r="F78" s="661">
        <v>251299.42</v>
      </c>
      <c r="G78" s="661">
        <v>625905</v>
      </c>
      <c r="H78" s="661">
        <v>216558.81</v>
      </c>
      <c r="I78" s="661">
        <v>420104.47</v>
      </c>
      <c r="J78" s="661">
        <v>113135.75</v>
      </c>
      <c r="K78" s="661">
        <v>386759.99</v>
      </c>
      <c r="L78" s="661">
        <v>881278</v>
      </c>
      <c r="M78" s="661">
        <v>-217357.91</v>
      </c>
      <c r="N78" s="661">
        <v>1008122.07</v>
      </c>
      <c r="O78" s="661">
        <v>331082.99</v>
      </c>
      <c r="P78" s="661">
        <v>-330235.93</v>
      </c>
      <c r="Q78" s="661">
        <v>-351088.17</v>
      </c>
      <c r="R78" s="661">
        <v>262425.2</v>
      </c>
      <c r="S78" s="661">
        <v>494262.02</v>
      </c>
      <c r="T78" s="661">
        <v>187753.81</v>
      </c>
      <c r="U78" s="661">
        <v>952949.21</v>
      </c>
      <c r="V78" s="661">
        <v>1069922.21</v>
      </c>
      <c r="W78" s="661">
        <v>210052.73</v>
      </c>
      <c r="X78" s="661">
        <v>-204684.21</v>
      </c>
      <c r="Y78" s="661">
        <v>111766.5</v>
      </c>
      <c r="Z78" s="661">
        <v>-1098829.1200000001</v>
      </c>
      <c r="AA78" s="661">
        <v>145772.32999999999</v>
      </c>
      <c r="AB78" s="661">
        <v>1179247.03</v>
      </c>
      <c r="AC78" s="661">
        <v>-64225.489999999991</v>
      </c>
      <c r="AD78" s="661">
        <v>-71974</v>
      </c>
      <c r="AE78" s="661">
        <v>513820.22</v>
      </c>
      <c r="AF78" s="661">
        <v>7534897.9800000004</v>
      </c>
    </row>
    <row r="79" spans="1:32" s="120" customFormat="1" ht="21.75" customHeight="1">
      <c r="A79" s="216" t="s">
        <v>292</v>
      </c>
      <c r="B79" s="661">
        <v>0</v>
      </c>
      <c r="C79" s="661">
        <v>0</v>
      </c>
      <c r="D79" s="661">
        <v>0</v>
      </c>
      <c r="E79" s="661">
        <v>0</v>
      </c>
      <c r="F79" s="661">
        <v>0</v>
      </c>
      <c r="G79" s="661">
        <v>0</v>
      </c>
      <c r="H79" s="661">
        <v>0</v>
      </c>
      <c r="I79" s="661">
        <v>0</v>
      </c>
      <c r="J79" s="661">
        <v>0</v>
      </c>
      <c r="K79" s="661">
        <v>0</v>
      </c>
      <c r="L79" s="661">
        <v>0</v>
      </c>
      <c r="M79" s="661">
        <v>0</v>
      </c>
      <c r="N79" s="661">
        <v>0</v>
      </c>
      <c r="O79" s="661">
        <v>0</v>
      </c>
      <c r="P79" s="661">
        <v>0</v>
      </c>
      <c r="Q79" s="661">
        <v>0</v>
      </c>
      <c r="R79" s="661">
        <v>0</v>
      </c>
      <c r="S79" s="661">
        <v>0</v>
      </c>
      <c r="T79" s="661">
        <v>0</v>
      </c>
      <c r="U79" s="661">
        <v>0</v>
      </c>
      <c r="V79" s="661">
        <v>0</v>
      </c>
      <c r="W79" s="661">
        <v>0</v>
      </c>
      <c r="X79" s="661">
        <v>0</v>
      </c>
      <c r="Y79" s="661">
        <v>0</v>
      </c>
      <c r="Z79" s="661">
        <v>0</v>
      </c>
      <c r="AA79" s="661">
        <v>0</v>
      </c>
      <c r="AB79" s="661">
        <v>0</v>
      </c>
      <c r="AC79" s="661">
        <v>0</v>
      </c>
      <c r="AD79" s="661">
        <v>0</v>
      </c>
      <c r="AE79" s="661">
        <v>0</v>
      </c>
      <c r="AF79" s="661">
        <v>0</v>
      </c>
    </row>
    <row r="80" spans="1:32" s="120" customFormat="1" ht="19.5" customHeight="1">
      <c r="A80" s="237" t="s">
        <v>293</v>
      </c>
      <c r="B80" s="661">
        <v>387392.02</v>
      </c>
      <c r="C80" s="661">
        <v>418436.31</v>
      </c>
      <c r="D80" s="661">
        <v>-62276.23</v>
      </c>
      <c r="E80" s="661">
        <v>-232477.05</v>
      </c>
      <c r="F80" s="661">
        <v>251299.42</v>
      </c>
      <c r="G80" s="661">
        <v>625905</v>
      </c>
      <c r="H80" s="661">
        <v>216558.81</v>
      </c>
      <c r="I80" s="661">
        <v>420104.47</v>
      </c>
      <c r="J80" s="661">
        <v>113135.75</v>
      </c>
      <c r="K80" s="661">
        <v>386759.99</v>
      </c>
      <c r="L80" s="661">
        <v>881278</v>
      </c>
      <c r="M80" s="661">
        <v>-217357.91</v>
      </c>
      <c r="N80" s="661">
        <v>1008122.07</v>
      </c>
      <c r="O80" s="661">
        <v>331082.99</v>
      </c>
      <c r="P80" s="661">
        <v>-330235.93</v>
      </c>
      <c r="Q80" s="661">
        <v>-351088.17</v>
      </c>
      <c r="R80" s="661">
        <v>262425.2</v>
      </c>
      <c r="S80" s="661">
        <v>494262.02</v>
      </c>
      <c r="T80" s="661">
        <v>187753.81</v>
      </c>
      <c r="U80" s="661">
        <v>952949.21</v>
      </c>
      <c r="V80" s="661">
        <v>1069922.21</v>
      </c>
      <c r="W80" s="661">
        <v>210052.73</v>
      </c>
      <c r="X80" s="661">
        <v>-204684.21</v>
      </c>
      <c r="Y80" s="661">
        <v>111766.5</v>
      </c>
      <c r="Z80" s="661">
        <v>-1098829.1200000001</v>
      </c>
      <c r="AA80" s="661">
        <v>145772.32999999999</v>
      </c>
      <c r="AB80" s="661">
        <v>1179247.03</v>
      </c>
      <c r="AC80" s="661">
        <v>-64225.489999999991</v>
      </c>
      <c r="AD80" s="661">
        <v>-71974</v>
      </c>
      <c r="AE80" s="661">
        <v>513820.22</v>
      </c>
      <c r="AF80" s="661">
        <v>7534897.9800000004</v>
      </c>
    </row>
    <row r="81" spans="1:32" s="120" customFormat="1" ht="21" customHeight="1" thickBot="1">
      <c r="A81" s="237" t="s">
        <v>294</v>
      </c>
      <c r="B81" s="661">
        <v>0</v>
      </c>
      <c r="C81" s="661">
        <v>0</v>
      </c>
      <c r="D81" s="661">
        <v>0</v>
      </c>
      <c r="E81" s="661">
        <v>0</v>
      </c>
      <c r="F81" s="661">
        <v>-20000</v>
      </c>
      <c r="G81" s="661">
        <v>0</v>
      </c>
      <c r="H81" s="661">
        <v>0</v>
      </c>
      <c r="I81" s="661">
        <v>0</v>
      </c>
      <c r="J81" s="661">
        <v>0</v>
      </c>
      <c r="K81" s="661">
        <v>0</v>
      </c>
      <c r="L81" s="661">
        <v>0</v>
      </c>
      <c r="M81" s="661">
        <v>0</v>
      </c>
      <c r="N81" s="661">
        <v>-222975</v>
      </c>
      <c r="O81" s="661">
        <v>-106622.27</v>
      </c>
      <c r="P81" s="661">
        <v>0</v>
      </c>
      <c r="Q81" s="661">
        <v>0</v>
      </c>
      <c r="R81" s="661">
        <v>0</v>
      </c>
      <c r="S81" s="661">
        <v>0</v>
      </c>
      <c r="T81" s="661">
        <v>0</v>
      </c>
      <c r="U81" s="661">
        <v>-190590</v>
      </c>
      <c r="V81" s="661">
        <v>0</v>
      </c>
      <c r="W81" s="661">
        <v>0</v>
      </c>
      <c r="X81" s="661">
        <v>0</v>
      </c>
      <c r="Y81" s="661">
        <v>0</v>
      </c>
      <c r="Z81" s="661">
        <v>0</v>
      </c>
      <c r="AA81" s="661">
        <v>0</v>
      </c>
      <c r="AB81" s="661">
        <v>0</v>
      </c>
      <c r="AC81" s="661">
        <v>0</v>
      </c>
      <c r="AD81" s="661">
        <v>0</v>
      </c>
      <c r="AE81" s="661">
        <v>0</v>
      </c>
      <c r="AF81" s="661">
        <v>-540187.27</v>
      </c>
    </row>
    <row r="82" spans="1:32" s="120" customFormat="1" ht="19.5" customHeight="1" thickTop="1" thickBot="1">
      <c r="A82" s="387" t="s">
        <v>295</v>
      </c>
      <c r="B82" s="660">
        <v>387.39202</v>
      </c>
      <c r="C82" s="660">
        <v>418.43630999999999</v>
      </c>
      <c r="D82" s="660">
        <v>-62.276230000000005</v>
      </c>
      <c r="E82" s="660">
        <v>-232.47704999999999</v>
      </c>
      <c r="F82" s="660">
        <v>231.29942000000003</v>
      </c>
      <c r="G82" s="660">
        <v>625.90499999999997</v>
      </c>
      <c r="H82" s="660">
        <v>216.55880999999999</v>
      </c>
      <c r="I82" s="660">
        <v>420.10446999999999</v>
      </c>
      <c r="J82" s="660">
        <v>113.13575</v>
      </c>
      <c r="K82" s="660">
        <v>386.75999000000002</v>
      </c>
      <c r="L82" s="660">
        <v>881.27800000000002</v>
      </c>
      <c r="M82" s="660">
        <v>-217.35791</v>
      </c>
      <c r="N82" s="660">
        <v>785.14706999999999</v>
      </c>
      <c r="O82" s="660">
        <v>224.46072000000001</v>
      </c>
      <c r="P82" s="660">
        <v>-330.23593</v>
      </c>
      <c r="Q82" s="660">
        <v>-351.08816999999999</v>
      </c>
      <c r="R82" s="660">
        <v>262.42520000000002</v>
      </c>
      <c r="S82" s="660">
        <v>494.26202000000001</v>
      </c>
      <c r="T82" s="660">
        <v>187.75380999999999</v>
      </c>
      <c r="U82" s="660">
        <v>762.35920999999996</v>
      </c>
      <c r="V82" s="660">
        <v>1069.92221</v>
      </c>
      <c r="W82" s="660">
        <v>210.05273</v>
      </c>
      <c r="X82" s="660">
        <v>-204.68420999999998</v>
      </c>
      <c r="Y82" s="660">
        <v>111.76649999999999</v>
      </c>
      <c r="Z82" s="660">
        <v>-1098.8291200000001</v>
      </c>
      <c r="AA82" s="660">
        <v>145.77232999999998</v>
      </c>
      <c r="AB82" s="660">
        <v>1179.24703</v>
      </c>
      <c r="AC82" s="660">
        <v>-64.225489999999994</v>
      </c>
      <c r="AD82" s="660">
        <v>-71.974000000000004</v>
      </c>
      <c r="AE82" s="660">
        <v>513.82021999999995</v>
      </c>
      <c r="AF82" s="660">
        <v>6994.7107100000003</v>
      </c>
    </row>
    <row r="83" spans="1:32" ht="9.75" customHeight="1" thickTop="1" thickBot="1">
      <c r="A83" s="327"/>
      <c r="B83" s="389"/>
      <c r="C83" s="389"/>
      <c r="D83" s="389"/>
      <c r="E83" s="389"/>
      <c r="F83" s="234"/>
      <c r="G83" s="390"/>
      <c r="H83" s="390"/>
      <c r="I83" s="390"/>
      <c r="J83" s="799"/>
      <c r="K83" s="799"/>
      <c r="L83" s="799"/>
    </row>
    <row r="84" spans="1:32" ht="15" customHeight="1" thickTop="1">
      <c r="A84" s="42"/>
      <c r="B84" s="58"/>
      <c r="C84" s="58"/>
      <c r="D84" s="58"/>
      <c r="E84" s="58"/>
      <c r="F84" s="121"/>
      <c r="G84" s="391"/>
      <c r="H84" s="391"/>
      <c r="J84" s="799"/>
      <c r="K84" s="799"/>
      <c r="L84" s="799"/>
    </row>
    <row r="85" spans="1:32">
      <c r="A85" s="42"/>
      <c r="B85" s="58"/>
      <c r="C85" s="58"/>
      <c r="D85" s="58"/>
      <c r="E85" s="58"/>
      <c r="F85" s="121"/>
      <c r="G85" s="391"/>
      <c r="H85" s="391"/>
      <c r="J85" s="799"/>
      <c r="K85" s="799"/>
      <c r="L85" s="799"/>
    </row>
    <row r="86" spans="1:32">
      <c r="A86" s="42"/>
      <c r="B86" s="58"/>
      <c r="C86" s="58"/>
      <c r="D86" s="58"/>
      <c r="E86" s="58"/>
      <c r="F86" s="121"/>
      <c r="G86" s="391"/>
      <c r="H86" s="391"/>
      <c r="J86" s="799"/>
      <c r="K86" s="799"/>
      <c r="L86" s="799"/>
    </row>
    <row r="87" spans="1:32">
      <c r="A87" s="42"/>
      <c r="B87" s="58"/>
      <c r="C87" s="58"/>
      <c r="D87" s="58"/>
      <c r="E87" s="58"/>
      <c r="F87" s="121"/>
      <c r="G87" s="391"/>
      <c r="H87" s="391"/>
      <c r="J87" s="799"/>
      <c r="K87" s="799"/>
      <c r="L87" s="799"/>
    </row>
    <row r="88" spans="1:32">
      <c r="A88" s="42"/>
      <c r="B88" s="58"/>
      <c r="C88" s="58"/>
      <c r="D88" s="58"/>
      <c r="E88" s="58"/>
      <c r="F88" s="121"/>
      <c r="G88" s="391"/>
      <c r="H88" s="391"/>
      <c r="J88" s="799"/>
      <c r="K88" s="799"/>
      <c r="L88" s="799"/>
    </row>
    <row r="89" spans="1:32">
      <c r="A89" s="42"/>
      <c r="B89" s="58"/>
      <c r="C89" s="58"/>
      <c r="D89" s="58"/>
      <c r="E89" s="58"/>
      <c r="F89" s="121"/>
      <c r="G89" s="391"/>
      <c r="H89" s="391"/>
      <c r="J89" s="799"/>
      <c r="K89" s="799"/>
      <c r="L89" s="799"/>
    </row>
    <row r="90" spans="1:32" ht="15.75">
      <c r="A90" s="57"/>
      <c r="B90" s="58"/>
      <c r="C90" s="58"/>
      <c r="D90" s="58"/>
      <c r="E90" s="58"/>
      <c r="F90" s="121"/>
      <c r="G90" s="391"/>
      <c r="H90" s="391"/>
      <c r="J90" s="799"/>
      <c r="K90" s="799"/>
      <c r="L90" s="799"/>
    </row>
    <row r="91" spans="1:32" ht="15.75">
      <c r="A91" s="57"/>
      <c r="B91" s="58"/>
      <c r="C91" s="58"/>
      <c r="D91" s="58"/>
      <c r="E91" s="58"/>
      <c r="F91" s="121"/>
      <c r="G91" s="391"/>
      <c r="H91" s="391"/>
      <c r="J91" s="799"/>
      <c r="K91" s="799"/>
      <c r="L91" s="799"/>
    </row>
    <row r="92" spans="1:32" ht="15.75">
      <c r="A92" s="57"/>
      <c r="B92" s="58"/>
      <c r="C92" s="58"/>
      <c r="D92" s="58"/>
      <c r="E92" s="58"/>
      <c r="F92" s="121"/>
      <c r="G92" s="391"/>
      <c r="H92" s="391"/>
      <c r="J92" s="799"/>
      <c r="K92" s="799"/>
      <c r="L92" s="799"/>
    </row>
    <row r="93" spans="1:32" ht="15.75">
      <c r="A93" s="57"/>
      <c r="B93" s="58"/>
      <c r="C93" s="58"/>
      <c r="D93" s="58"/>
      <c r="E93" s="58"/>
      <c r="F93" s="121"/>
      <c r="G93" s="391"/>
      <c r="H93" s="391"/>
      <c r="J93" s="799"/>
      <c r="K93" s="799"/>
      <c r="L93" s="799"/>
    </row>
    <row r="94" spans="1:32" ht="15.75">
      <c r="A94" s="57"/>
      <c r="B94" s="58"/>
      <c r="C94" s="58"/>
      <c r="D94" s="58"/>
      <c r="E94" s="58"/>
      <c r="F94" s="121"/>
      <c r="G94" s="58"/>
      <c r="H94" s="58"/>
      <c r="J94" s="799"/>
      <c r="K94" s="799"/>
      <c r="L94" s="799"/>
    </row>
    <row r="95" spans="1:32" ht="15.75">
      <c r="A95" s="57"/>
      <c r="B95" s="58"/>
      <c r="C95" s="58"/>
      <c r="D95" s="58"/>
      <c r="E95" s="58"/>
      <c r="F95" s="121"/>
      <c r="G95" s="58"/>
      <c r="H95" s="58"/>
      <c r="J95" s="799"/>
      <c r="K95" s="799"/>
      <c r="L95" s="799"/>
    </row>
    <row r="96" spans="1:32" ht="15.75">
      <c r="A96" s="57"/>
      <c r="B96" s="58"/>
      <c r="C96" s="58"/>
      <c r="D96" s="58"/>
      <c r="E96" s="58"/>
      <c r="F96" s="121"/>
      <c r="G96" s="58"/>
      <c r="H96" s="58"/>
      <c r="J96" s="799"/>
      <c r="K96" s="799"/>
      <c r="L96" s="799"/>
    </row>
    <row r="97" spans="1:9" s="799" customFormat="1" ht="15.75">
      <c r="A97" s="57"/>
      <c r="B97" s="58"/>
      <c r="C97" s="58"/>
      <c r="D97" s="58"/>
      <c r="E97" s="58"/>
      <c r="F97" s="121"/>
      <c r="G97" s="58"/>
      <c r="H97" s="58"/>
      <c r="I97" s="63"/>
    </row>
    <row r="98" spans="1:9" s="799" customFormat="1" ht="15.75">
      <c r="A98" s="57"/>
      <c r="B98" s="58"/>
      <c r="C98" s="58"/>
      <c r="D98" s="58"/>
      <c r="E98" s="58"/>
      <c r="F98" s="121"/>
      <c r="G98" s="58"/>
      <c r="H98" s="58"/>
      <c r="I98" s="63"/>
    </row>
    <row r="99" spans="1:9" s="799" customFormat="1" ht="15.75">
      <c r="A99" s="57"/>
      <c r="B99" s="58"/>
      <c r="C99" s="58"/>
      <c r="D99" s="58"/>
      <c r="E99" s="58"/>
      <c r="F99" s="121"/>
      <c r="G99" s="58"/>
      <c r="H99" s="58"/>
      <c r="I99" s="63"/>
    </row>
    <row r="100" spans="1:9" s="799" customFormat="1" ht="15.75">
      <c r="A100" s="57"/>
      <c r="B100" s="58"/>
      <c r="C100" s="58"/>
      <c r="D100" s="58"/>
      <c r="E100" s="58"/>
      <c r="F100" s="121"/>
      <c r="G100" s="58"/>
      <c r="H100" s="58"/>
      <c r="I100" s="63"/>
    </row>
    <row r="101" spans="1:9" s="799" customFormat="1" ht="15.75">
      <c r="A101" s="57"/>
      <c r="B101" s="58"/>
      <c r="C101" s="58"/>
      <c r="D101" s="58"/>
      <c r="E101" s="58"/>
      <c r="F101" s="121"/>
      <c r="G101" s="58"/>
      <c r="H101" s="58"/>
      <c r="I101" s="63"/>
    </row>
    <row r="102" spans="1:9" s="799" customFormat="1" ht="15.75">
      <c r="A102" s="57"/>
      <c r="B102" s="58"/>
      <c r="C102" s="58"/>
      <c r="D102" s="58"/>
      <c r="E102" s="58"/>
      <c r="F102" s="121"/>
      <c r="G102" s="58"/>
      <c r="H102" s="58"/>
      <c r="I102" s="63"/>
    </row>
    <row r="103" spans="1:9" s="799" customFormat="1" ht="15.75">
      <c r="A103" s="57"/>
      <c r="B103" s="58"/>
      <c r="C103" s="58"/>
      <c r="D103" s="58"/>
      <c r="E103" s="58"/>
      <c r="F103" s="121"/>
      <c r="G103" s="58"/>
      <c r="H103" s="58"/>
      <c r="I103" s="63"/>
    </row>
    <row r="104" spans="1:9" s="799" customFormat="1" ht="15.75">
      <c r="A104" s="57"/>
      <c r="B104" s="58"/>
      <c r="C104" s="58"/>
      <c r="D104" s="58"/>
      <c r="E104" s="58"/>
      <c r="F104" s="121"/>
      <c r="G104" s="58"/>
      <c r="H104" s="58"/>
      <c r="I104" s="63"/>
    </row>
    <row r="105" spans="1:9" s="799" customFormat="1" ht="15.75">
      <c r="A105" s="57"/>
      <c r="B105" s="58"/>
      <c r="C105" s="58"/>
      <c r="D105" s="58"/>
      <c r="E105" s="58"/>
      <c r="F105" s="121"/>
      <c r="G105" s="58"/>
      <c r="H105" s="58"/>
      <c r="I105" s="63"/>
    </row>
    <row r="106" spans="1:9" s="799" customFormat="1" ht="15.75">
      <c r="A106" s="57"/>
      <c r="B106" s="58"/>
      <c r="C106" s="58"/>
      <c r="D106" s="58"/>
      <c r="E106" s="58"/>
      <c r="F106" s="121"/>
      <c r="G106" s="58"/>
      <c r="H106" s="58"/>
      <c r="I106" s="63"/>
    </row>
    <row r="107" spans="1:9" s="799" customFormat="1" ht="15.75">
      <c r="A107" s="57"/>
      <c r="B107" s="58"/>
      <c r="C107" s="58"/>
      <c r="D107" s="58"/>
      <c r="E107" s="58"/>
      <c r="F107" s="121"/>
      <c r="G107" s="58"/>
      <c r="H107" s="58"/>
      <c r="I107" s="63"/>
    </row>
    <row r="108" spans="1:9" s="799" customFormat="1" ht="15.75">
      <c r="A108" s="57"/>
      <c r="B108" s="58"/>
      <c r="C108" s="58"/>
      <c r="D108" s="58"/>
      <c r="E108" s="58"/>
      <c r="F108" s="121"/>
      <c r="G108" s="58"/>
      <c r="H108" s="58"/>
      <c r="I108" s="63"/>
    </row>
    <row r="109" spans="1:9" s="799" customFormat="1" ht="15.75">
      <c r="A109" s="57"/>
      <c r="B109" s="58"/>
      <c r="C109" s="58"/>
      <c r="D109" s="58"/>
      <c r="E109" s="58"/>
      <c r="F109" s="121"/>
      <c r="G109" s="58"/>
      <c r="H109" s="58"/>
      <c r="I109" s="63"/>
    </row>
    <row r="110" spans="1:9" s="799" customFormat="1" ht="15.75">
      <c r="A110" s="57"/>
      <c r="B110" s="58"/>
      <c r="C110" s="58"/>
      <c r="D110" s="58"/>
      <c r="E110" s="58"/>
      <c r="F110" s="121"/>
      <c r="G110" s="58"/>
      <c r="H110" s="58"/>
      <c r="I110" s="63"/>
    </row>
    <row r="111" spans="1:9" s="799" customFormat="1" ht="15.75">
      <c r="A111" s="57"/>
      <c r="B111" s="58"/>
      <c r="C111" s="58"/>
      <c r="D111" s="58"/>
      <c r="E111" s="58"/>
      <c r="F111" s="121"/>
      <c r="G111" s="58"/>
      <c r="H111" s="58"/>
      <c r="I111" s="63"/>
    </row>
    <row r="112" spans="1:9" s="799" customFormat="1" ht="15.75">
      <c r="A112" s="57"/>
      <c r="B112" s="58"/>
      <c r="C112" s="58"/>
      <c r="D112" s="58"/>
      <c r="E112" s="58"/>
      <c r="F112" s="121"/>
      <c r="G112" s="58"/>
      <c r="H112" s="58"/>
      <c r="I112" s="63"/>
    </row>
    <row r="113" spans="1:9" s="799" customFormat="1" ht="15.75">
      <c r="A113" s="57"/>
      <c r="B113" s="58"/>
      <c r="C113" s="58"/>
      <c r="D113" s="58"/>
      <c r="E113" s="58"/>
      <c r="F113" s="121"/>
      <c r="G113" s="58"/>
      <c r="H113" s="58"/>
      <c r="I113" s="63"/>
    </row>
    <row r="114" spans="1:9" s="799" customFormat="1" ht="15.75">
      <c r="A114" s="57"/>
      <c r="B114" s="58"/>
      <c r="C114" s="58"/>
      <c r="D114" s="58"/>
      <c r="E114" s="58"/>
      <c r="F114" s="121"/>
      <c r="G114" s="58"/>
      <c r="H114" s="58"/>
      <c r="I114" s="63"/>
    </row>
    <row r="115" spans="1:9" s="799" customFormat="1" ht="15.75">
      <c r="A115" s="57"/>
      <c r="B115" s="58"/>
      <c r="C115" s="58"/>
      <c r="D115" s="58"/>
      <c r="E115" s="58"/>
      <c r="F115" s="58"/>
      <c r="G115" s="58"/>
      <c r="H115" s="58"/>
      <c r="I115" s="63"/>
    </row>
    <row r="116" spans="1:9" s="799" customFormat="1" ht="15.75">
      <c r="A116" s="57"/>
      <c r="B116" s="58"/>
      <c r="C116" s="58"/>
      <c r="D116" s="58"/>
      <c r="E116" s="58"/>
      <c r="F116" s="58"/>
      <c r="G116" s="58"/>
      <c r="H116" s="58"/>
      <c r="I116" s="63"/>
    </row>
    <row r="117" spans="1:9" s="799" customFormat="1" ht="15.75">
      <c r="A117" s="57"/>
      <c r="B117" s="58"/>
      <c r="C117" s="58"/>
      <c r="D117" s="58"/>
      <c r="E117" s="58"/>
      <c r="F117" s="58"/>
      <c r="G117" s="58"/>
      <c r="H117" s="58"/>
      <c r="I117" s="63"/>
    </row>
    <row r="118" spans="1:9" s="799" customFormat="1" ht="15.75">
      <c r="A118" s="57"/>
      <c r="B118" s="58"/>
      <c r="C118" s="58"/>
      <c r="D118" s="58"/>
      <c r="E118" s="58"/>
      <c r="F118" s="58"/>
      <c r="G118" s="58"/>
      <c r="H118" s="58"/>
      <c r="I118" s="63"/>
    </row>
    <row r="119" spans="1:9" s="799" customFormat="1" ht="15.75">
      <c r="A119" s="57"/>
      <c r="B119" s="58"/>
      <c r="C119" s="58"/>
      <c r="D119" s="58"/>
      <c r="E119" s="58"/>
      <c r="F119" s="58"/>
      <c r="G119" s="58"/>
      <c r="H119" s="58"/>
      <c r="I119" s="63"/>
    </row>
    <row r="120" spans="1:9" s="799" customFormat="1" ht="15.75">
      <c r="A120" s="57"/>
      <c r="B120" s="58"/>
      <c r="C120" s="58"/>
      <c r="D120" s="58"/>
      <c r="E120" s="58"/>
      <c r="F120" s="58"/>
      <c r="G120" s="58"/>
      <c r="H120" s="58"/>
      <c r="I120" s="63"/>
    </row>
    <row r="121" spans="1:9" s="799" customFormat="1" ht="15.75">
      <c r="A121" s="57"/>
      <c r="B121" s="58"/>
      <c r="C121" s="58"/>
      <c r="D121" s="58"/>
      <c r="E121" s="58"/>
      <c r="F121" s="58"/>
      <c r="G121" s="58"/>
      <c r="H121" s="58"/>
      <c r="I121" s="63"/>
    </row>
    <row r="122" spans="1:9" s="799" customFormat="1" ht="15.75">
      <c r="A122" s="57"/>
      <c r="B122" s="58"/>
      <c r="C122" s="58"/>
      <c r="D122" s="58"/>
      <c r="E122" s="58"/>
      <c r="F122" s="58"/>
      <c r="G122" s="58"/>
      <c r="H122" s="58"/>
      <c r="I122" s="63"/>
    </row>
    <row r="123" spans="1:9" s="799" customFormat="1" ht="15.75">
      <c r="A123" s="57"/>
      <c r="B123" s="58"/>
      <c r="C123" s="58"/>
      <c r="D123" s="58"/>
      <c r="E123" s="58"/>
      <c r="F123" s="58"/>
      <c r="G123" s="58"/>
      <c r="H123" s="58"/>
      <c r="I123" s="63"/>
    </row>
    <row r="124" spans="1:9" s="799" customFormat="1" ht="15.75">
      <c r="A124" s="57"/>
      <c r="B124" s="58"/>
      <c r="C124" s="58"/>
      <c r="D124" s="58"/>
      <c r="E124" s="58"/>
      <c r="F124" s="58"/>
      <c r="G124" s="58"/>
      <c r="H124" s="58"/>
      <c r="I124" s="63"/>
    </row>
    <row r="125" spans="1:9" s="799" customFormat="1" ht="15.75">
      <c r="A125" s="57"/>
      <c r="B125" s="58"/>
      <c r="C125" s="58"/>
      <c r="D125" s="58"/>
      <c r="E125" s="58"/>
      <c r="F125" s="58"/>
      <c r="G125" s="58"/>
      <c r="H125" s="58"/>
      <c r="I125" s="63"/>
    </row>
    <row r="126" spans="1:9" s="799" customFormat="1" ht="15.75">
      <c r="A126" s="57"/>
      <c r="B126" s="58"/>
      <c r="C126" s="58"/>
      <c r="D126" s="58"/>
      <c r="E126" s="58"/>
      <c r="F126" s="58"/>
      <c r="G126" s="58"/>
      <c r="H126" s="58"/>
      <c r="I126" s="63"/>
    </row>
    <row r="127" spans="1:9" s="799" customFormat="1" ht="15.75">
      <c r="A127" s="57"/>
      <c r="B127" s="58"/>
      <c r="C127" s="58"/>
      <c r="D127" s="58"/>
      <c r="E127" s="58"/>
      <c r="F127" s="58"/>
      <c r="G127" s="58"/>
      <c r="H127" s="58"/>
      <c r="I127" s="63"/>
    </row>
    <row r="128" spans="1:9" s="799" customFormat="1" ht="15.75">
      <c r="A128" s="57"/>
      <c r="B128" s="58"/>
      <c r="C128" s="58"/>
      <c r="D128" s="58"/>
      <c r="E128" s="58"/>
      <c r="F128" s="58"/>
      <c r="G128" s="58"/>
      <c r="H128" s="58"/>
      <c r="I128" s="63"/>
    </row>
    <row r="129" spans="1:9" s="799" customFormat="1" ht="15.75">
      <c r="A129" s="57"/>
      <c r="B129" s="58"/>
      <c r="C129" s="58"/>
      <c r="D129" s="58"/>
      <c r="E129" s="58"/>
      <c r="F129" s="58"/>
      <c r="G129" s="58"/>
      <c r="H129" s="58"/>
      <c r="I129" s="63"/>
    </row>
    <row r="130" spans="1:9" s="799" customFormat="1" ht="15.75">
      <c r="A130" s="57"/>
      <c r="B130" s="58"/>
      <c r="C130" s="58"/>
      <c r="D130" s="58"/>
      <c r="E130" s="58"/>
      <c r="F130" s="58"/>
      <c r="G130" s="58"/>
      <c r="H130" s="58"/>
      <c r="I130" s="63"/>
    </row>
    <row r="131" spans="1:9" s="799" customFormat="1" ht="15.75">
      <c r="A131" s="57"/>
      <c r="B131" s="58"/>
      <c r="C131" s="58"/>
      <c r="D131" s="58"/>
      <c r="E131" s="58"/>
      <c r="F131" s="58"/>
      <c r="G131" s="58"/>
      <c r="H131" s="58"/>
      <c r="I131" s="63"/>
    </row>
    <row r="132" spans="1:9" s="799" customFormat="1" ht="15.75">
      <c r="A132" s="57"/>
      <c r="B132" s="58"/>
      <c r="C132" s="58"/>
      <c r="D132" s="58"/>
      <c r="E132" s="58"/>
      <c r="F132" s="58"/>
      <c r="G132" s="58"/>
      <c r="H132" s="58"/>
      <c r="I132" s="63"/>
    </row>
    <row r="133" spans="1:9" s="799" customFormat="1" ht="15.75">
      <c r="A133" s="57"/>
      <c r="B133" s="58"/>
      <c r="C133" s="58"/>
      <c r="D133" s="58"/>
      <c r="E133" s="58"/>
      <c r="F133" s="58"/>
      <c r="G133" s="58"/>
      <c r="H133" s="58"/>
      <c r="I133" s="63"/>
    </row>
    <row r="134" spans="1:9" s="799" customFormat="1" ht="15.75">
      <c r="A134" s="57"/>
      <c r="B134" s="58"/>
      <c r="C134" s="58"/>
      <c r="D134" s="58"/>
      <c r="E134" s="58"/>
      <c r="F134" s="58"/>
      <c r="G134" s="58"/>
      <c r="H134" s="58"/>
      <c r="I134" s="63"/>
    </row>
    <row r="135" spans="1:9" s="799" customFormat="1" ht="15.75">
      <c r="A135" s="57"/>
      <c r="B135" s="58"/>
      <c r="C135" s="58"/>
      <c r="D135" s="58"/>
      <c r="E135" s="58"/>
      <c r="F135" s="58"/>
      <c r="G135" s="58"/>
      <c r="H135" s="58"/>
      <c r="I135" s="63"/>
    </row>
    <row r="136" spans="1:9" s="799" customFormat="1" ht="15.75">
      <c r="A136" s="57"/>
      <c r="B136" s="58"/>
      <c r="C136" s="58"/>
      <c r="D136" s="58"/>
      <c r="E136" s="58"/>
      <c r="F136" s="58"/>
      <c r="G136" s="58"/>
      <c r="H136" s="58"/>
      <c r="I136" s="63"/>
    </row>
    <row r="137" spans="1:9" s="799" customFormat="1" ht="15.75">
      <c r="A137" s="57"/>
      <c r="B137" s="58"/>
      <c r="C137" s="58"/>
      <c r="D137" s="58"/>
      <c r="E137" s="58"/>
      <c r="F137" s="58"/>
      <c r="G137" s="58"/>
      <c r="H137" s="58"/>
      <c r="I137" s="63"/>
    </row>
    <row r="138" spans="1:9" s="799" customFormat="1" ht="15.75">
      <c r="A138" s="57"/>
      <c r="B138" s="58"/>
      <c r="C138" s="58"/>
      <c r="D138" s="58"/>
      <c r="E138" s="58"/>
      <c r="F138" s="58"/>
      <c r="G138" s="58"/>
      <c r="H138" s="58"/>
      <c r="I138" s="63"/>
    </row>
    <row r="139" spans="1:9" s="799" customFormat="1" ht="15.75">
      <c r="A139" s="57"/>
      <c r="B139" s="58"/>
      <c r="C139" s="58"/>
      <c r="D139" s="58"/>
      <c r="E139" s="58"/>
      <c r="F139" s="58"/>
      <c r="G139" s="58"/>
      <c r="H139" s="58"/>
      <c r="I139" s="63"/>
    </row>
    <row r="140" spans="1:9" s="799" customFormat="1" ht="15.75">
      <c r="A140" s="57"/>
      <c r="B140" s="58"/>
      <c r="C140" s="58"/>
      <c r="D140" s="58"/>
      <c r="E140" s="58"/>
      <c r="F140" s="58"/>
      <c r="G140" s="58"/>
      <c r="H140" s="58"/>
      <c r="I140" s="63"/>
    </row>
    <row r="141" spans="1:9" s="799" customFormat="1" ht="15.75">
      <c r="A141" s="57"/>
      <c r="B141" s="58"/>
      <c r="C141" s="58"/>
      <c r="D141" s="58"/>
      <c r="E141" s="58"/>
      <c r="F141" s="58"/>
      <c r="G141" s="58"/>
      <c r="H141" s="58"/>
      <c r="I141" s="63"/>
    </row>
    <row r="142" spans="1:9" s="799" customFormat="1" ht="15.75">
      <c r="A142" s="57"/>
      <c r="B142" s="58"/>
      <c r="C142" s="58"/>
      <c r="D142" s="58"/>
      <c r="E142" s="58"/>
      <c r="F142" s="58"/>
      <c r="G142" s="58"/>
      <c r="H142" s="58"/>
      <c r="I142" s="63"/>
    </row>
    <row r="143" spans="1:9" s="799" customFormat="1" ht="15.75">
      <c r="A143" s="57"/>
      <c r="B143" s="58"/>
      <c r="C143" s="58"/>
      <c r="D143" s="58"/>
      <c r="E143" s="58"/>
      <c r="F143" s="58"/>
      <c r="G143" s="58"/>
      <c r="H143" s="58"/>
      <c r="I143" s="63"/>
    </row>
    <row r="144" spans="1:9" s="799" customFormat="1" ht="15.75">
      <c r="A144" s="57"/>
      <c r="B144" s="58"/>
      <c r="C144" s="58"/>
      <c r="D144" s="58"/>
      <c r="E144" s="58"/>
      <c r="F144" s="58"/>
      <c r="G144" s="58"/>
      <c r="H144" s="58"/>
      <c r="I144" s="63"/>
    </row>
    <row r="145" spans="1:9" s="799" customFormat="1" ht="15.75">
      <c r="A145" s="57"/>
      <c r="B145" s="58"/>
      <c r="C145" s="58"/>
      <c r="D145" s="58"/>
      <c r="E145" s="58"/>
      <c r="F145" s="58"/>
      <c r="G145" s="58"/>
      <c r="H145" s="58"/>
      <c r="I145" s="63"/>
    </row>
    <row r="146" spans="1:9" s="799" customFormat="1" ht="15.75">
      <c r="A146" s="57"/>
      <c r="B146" s="58"/>
      <c r="C146" s="58"/>
      <c r="D146" s="58"/>
      <c r="E146" s="58"/>
      <c r="F146" s="58"/>
      <c r="G146" s="58"/>
      <c r="H146" s="58"/>
      <c r="I146" s="63"/>
    </row>
    <row r="147" spans="1:9" s="799" customFormat="1" ht="15.75">
      <c r="A147" s="57"/>
      <c r="B147" s="58"/>
      <c r="C147" s="58"/>
      <c r="D147" s="58"/>
      <c r="E147" s="58"/>
      <c r="F147" s="58"/>
      <c r="G147" s="58"/>
      <c r="H147" s="58"/>
      <c r="I147" s="63"/>
    </row>
    <row r="148" spans="1:9" s="799" customFormat="1" ht="15.75">
      <c r="A148" s="57"/>
      <c r="B148" s="58"/>
      <c r="C148" s="58"/>
      <c r="D148" s="58"/>
      <c r="E148" s="58"/>
      <c r="F148" s="58"/>
      <c r="G148" s="58"/>
      <c r="H148" s="58"/>
      <c r="I148" s="63"/>
    </row>
    <row r="149" spans="1:9" s="799" customFormat="1" ht="15.75">
      <c r="A149" s="57"/>
      <c r="B149" s="58"/>
      <c r="C149" s="58"/>
      <c r="D149" s="58"/>
      <c r="E149" s="58"/>
      <c r="F149" s="58"/>
      <c r="G149" s="58"/>
      <c r="H149" s="58"/>
      <c r="I149" s="63"/>
    </row>
    <row r="150" spans="1:9" s="799" customFormat="1" ht="15.75">
      <c r="A150" s="57"/>
      <c r="B150" s="58"/>
      <c r="C150" s="58"/>
      <c r="D150" s="58"/>
      <c r="E150" s="58"/>
      <c r="F150" s="58"/>
      <c r="G150" s="58"/>
      <c r="H150" s="58"/>
      <c r="I150" s="63"/>
    </row>
    <row r="151" spans="1:9" s="799" customFormat="1" ht="15.75">
      <c r="A151" s="57"/>
      <c r="B151" s="58"/>
      <c r="C151" s="58"/>
      <c r="D151" s="58"/>
      <c r="E151" s="58"/>
      <c r="F151" s="58"/>
      <c r="G151" s="58"/>
      <c r="H151" s="58"/>
      <c r="I151" s="63"/>
    </row>
    <row r="152" spans="1:9" s="799" customFormat="1" ht="15.75">
      <c r="A152" s="57"/>
      <c r="B152" s="58"/>
      <c r="C152" s="58"/>
      <c r="D152" s="58"/>
      <c r="E152" s="58"/>
      <c r="F152" s="58"/>
      <c r="G152" s="58"/>
      <c r="H152" s="58"/>
      <c r="I152" s="63"/>
    </row>
    <row r="153" spans="1:9" s="799" customFormat="1" ht="15.75">
      <c r="A153" s="57"/>
      <c r="B153" s="58"/>
      <c r="C153" s="58"/>
      <c r="D153" s="58"/>
      <c r="E153" s="58"/>
      <c r="F153" s="58"/>
      <c r="G153" s="58"/>
      <c r="H153" s="58"/>
      <c r="I153" s="63"/>
    </row>
    <row r="154" spans="1:9" s="799" customFormat="1" ht="15.75">
      <c r="A154" s="57"/>
      <c r="B154" s="58"/>
      <c r="C154" s="58"/>
      <c r="D154" s="58"/>
      <c r="E154" s="58"/>
      <c r="F154" s="58"/>
      <c r="G154" s="58"/>
      <c r="H154" s="58"/>
      <c r="I154" s="63"/>
    </row>
    <row r="155" spans="1:9" s="799" customFormat="1" ht="15.75">
      <c r="A155" s="57"/>
      <c r="B155" s="58"/>
      <c r="C155" s="58"/>
      <c r="D155" s="58"/>
      <c r="E155" s="58"/>
      <c r="F155" s="58"/>
      <c r="G155" s="58"/>
      <c r="H155" s="58"/>
      <c r="I155" s="63"/>
    </row>
    <row r="156" spans="1:9" s="799" customFormat="1" ht="15.75">
      <c r="A156" s="57"/>
      <c r="B156" s="58"/>
      <c r="C156" s="58"/>
      <c r="D156" s="58"/>
      <c r="E156" s="58"/>
      <c r="F156" s="58"/>
      <c r="G156" s="58"/>
      <c r="H156" s="58"/>
      <c r="I156" s="63"/>
    </row>
    <row r="157" spans="1:9" s="799" customFormat="1" ht="15.75">
      <c r="A157" s="57"/>
      <c r="B157" s="58"/>
      <c r="C157" s="58"/>
      <c r="D157" s="58"/>
      <c r="E157" s="58"/>
      <c r="F157" s="58"/>
      <c r="G157" s="58"/>
      <c r="H157" s="58"/>
      <c r="I157" s="63"/>
    </row>
    <row r="158" spans="1:9" s="799" customFormat="1" ht="15.75">
      <c r="A158" s="57"/>
      <c r="B158" s="58"/>
      <c r="C158" s="58"/>
      <c r="D158" s="58"/>
      <c r="E158" s="58"/>
      <c r="F158" s="58"/>
      <c r="G158" s="58"/>
      <c r="H158" s="58"/>
      <c r="I158" s="63"/>
    </row>
    <row r="159" spans="1:9" s="799" customFormat="1" ht="15.75">
      <c r="A159" s="57"/>
      <c r="B159" s="58"/>
      <c r="C159" s="58"/>
      <c r="D159" s="58"/>
      <c r="E159" s="58"/>
      <c r="F159" s="58"/>
      <c r="G159" s="58"/>
      <c r="H159" s="58"/>
      <c r="I159" s="63"/>
    </row>
    <row r="160" spans="1:9" s="799" customFormat="1" ht="15.75">
      <c r="A160" s="57"/>
      <c r="B160" s="58"/>
      <c r="C160" s="58"/>
      <c r="D160" s="58"/>
      <c r="E160" s="58"/>
      <c r="F160" s="58"/>
      <c r="G160" s="58"/>
      <c r="H160" s="58"/>
      <c r="I160" s="63"/>
    </row>
    <row r="161" spans="1:9" s="799" customFormat="1" ht="15.75">
      <c r="A161" s="57"/>
      <c r="B161" s="58"/>
      <c r="C161" s="58"/>
      <c r="D161" s="58"/>
      <c r="E161" s="58"/>
      <c r="F161" s="58"/>
      <c r="G161" s="58"/>
      <c r="H161" s="58"/>
      <c r="I161" s="63"/>
    </row>
    <row r="162" spans="1:9" s="799" customFormat="1" ht="15.75">
      <c r="A162" s="57"/>
      <c r="B162" s="58"/>
      <c r="C162" s="58"/>
      <c r="D162" s="58"/>
      <c r="E162" s="58"/>
      <c r="F162" s="58"/>
      <c r="G162" s="58"/>
      <c r="H162" s="58"/>
      <c r="I162" s="63"/>
    </row>
    <row r="163" spans="1:9" s="799" customFormat="1" ht="15.75">
      <c r="A163" s="57"/>
      <c r="B163" s="58"/>
      <c r="C163" s="58"/>
      <c r="D163" s="58"/>
      <c r="E163" s="58"/>
      <c r="F163" s="58"/>
      <c r="G163" s="58"/>
      <c r="H163" s="58"/>
      <c r="I163" s="63"/>
    </row>
    <row r="164" spans="1:9" s="799" customFormat="1" ht="15.75">
      <c r="A164" s="57"/>
      <c r="B164" s="58"/>
      <c r="C164" s="58"/>
      <c r="D164" s="58"/>
      <c r="E164" s="58"/>
      <c r="F164" s="58"/>
      <c r="G164" s="58"/>
      <c r="H164" s="58"/>
      <c r="I164" s="63"/>
    </row>
    <row r="165" spans="1:9" s="799" customFormat="1" ht="15.75">
      <c r="A165" s="57"/>
      <c r="B165" s="58"/>
      <c r="C165" s="58"/>
      <c r="D165" s="58"/>
      <c r="E165" s="58"/>
      <c r="F165" s="58"/>
      <c r="G165" s="58"/>
      <c r="H165" s="58"/>
      <c r="I165" s="63"/>
    </row>
    <row r="166" spans="1:9" s="799" customFormat="1" ht="15.75">
      <c r="A166" s="57"/>
      <c r="B166" s="58"/>
      <c r="C166" s="58"/>
      <c r="D166" s="58"/>
      <c r="E166" s="58"/>
      <c r="F166" s="58"/>
      <c r="G166" s="58"/>
      <c r="H166" s="58"/>
      <c r="I166" s="63"/>
    </row>
    <row r="167" spans="1:9" s="799" customFormat="1" ht="15.75">
      <c r="A167" s="57"/>
      <c r="B167" s="58"/>
      <c r="C167" s="58"/>
      <c r="D167" s="58"/>
      <c r="E167" s="58"/>
      <c r="F167" s="58"/>
      <c r="G167" s="58"/>
      <c r="H167" s="58"/>
      <c r="I167" s="63"/>
    </row>
    <row r="168" spans="1:9" s="799" customFormat="1" ht="15.75">
      <c r="A168" s="57"/>
      <c r="B168" s="58"/>
      <c r="C168" s="58"/>
      <c r="D168" s="58"/>
      <c r="E168" s="58"/>
      <c r="F168" s="58"/>
      <c r="G168" s="58"/>
      <c r="H168" s="58"/>
      <c r="I168" s="63"/>
    </row>
    <row r="169" spans="1:9" s="799" customFormat="1" ht="15.75">
      <c r="A169" s="57"/>
      <c r="B169" s="58"/>
      <c r="C169" s="58"/>
      <c r="D169" s="58"/>
      <c r="E169" s="58"/>
      <c r="F169" s="58"/>
      <c r="G169" s="58"/>
      <c r="H169" s="58"/>
      <c r="I169" s="63"/>
    </row>
    <row r="170" spans="1:9" s="799" customFormat="1" ht="15.75">
      <c r="A170" s="57"/>
      <c r="B170" s="58"/>
      <c r="C170" s="58"/>
      <c r="D170" s="58"/>
      <c r="E170" s="58"/>
      <c r="F170" s="58"/>
      <c r="G170" s="58"/>
      <c r="H170" s="58"/>
      <c r="I170" s="63"/>
    </row>
    <row r="171" spans="1:9" s="799" customFormat="1" ht="15.75">
      <c r="A171" s="57"/>
      <c r="B171" s="58"/>
      <c r="C171" s="58"/>
      <c r="D171" s="58"/>
      <c r="E171" s="58"/>
      <c r="F171" s="58"/>
      <c r="G171" s="58"/>
      <c r="H171" s="58"/>
      <c r="I171" s="63"/>
    </row>
    <row r="172" spans="1:9" s="799" customFormat="1" ht="15.75">
      <c r="A172" s="57"/>
      <c r="B172" s="58"/>
      <c r="C172" s="58"/>
      <c r="D172" s="58"/>
      <c r="E172" s="58"/>
      <c r="F172" s="58"/>
      <c r="G172" s="58"/>
      <c r="H172" s="58"/>
      <c r="I172" s="63"/>
    </row>
    <row r="173" spans="1:9" s="799" customFormat="1" ht="15.75">
      <c r="A173" s="57"/>
      <c r="B173" s="58"/>
      <c r="C173" s="58"/>
      <c r="D173" s="58"/>
      <c r="E173" s="58"/>
      <c r="F173" s="58"/>
      <c r="G173" s="58"/>
      <c r="H173" s="58"/>
      <c r="I173" s="63"/>
    </row>
    <row r="174" spans="1:9" s="799" customFormat="1" ht="15.75">
      <c r="A174" s="57"/>
      <c r="B174" s="58"/>
      <c r="C174" s="58"/>
      <c r="D174" s="58"/>
      <c r="E174" s="58"/>
      <c r="F174" s="58"/>
      <c r="G174" s="58"/>
      <c r="H174" s="58"/>
      <c r="I174" s="63"/>
    </row>
    <row r="175" spans="1:9" s="799" customFormat="1" ht="15.75">
      <c r="A175" s="57"/>
      <c r="B175" s="58"/>
      <c r="C175" s="58"/>
      <c r="D175" s="58"/>
      <c r="E175" s="58"/>
      <c r="F175" s="58"/>
      <c r="G175" s="58"/>
      <c r="H175" s="58"/>
      <c r="I175" s="63"/>
    </row>
    <row r="176" spans="1:9" s="799" customFormat="1" ht="15.75">
      <c r="A176" s="57"/>
      <c r="B176" s="58"/>
      <c r="C176" s="58"/>
      <c r="D176" s="58"/>
      <c r="E176" s="58"/>
      <c r="F176" s="58"/>
      <c r="G176" s="58"/>
      <c r="H176" s="58"/>
      <c r="I176" s="63"/>
    </row>
    <row r="177" spans="1:9" s="799" customFormat="1" ht="15.75">
      <c r="A177" s="57"/>
      <c r="B177" s="58"/>
      <c r="C177" s="58"/>
      <c r="D177" s="58"/>
      <c r="E177" s="58"/>
      <c r="F177" s="58"/>
      <c r="G177" s="58"/>
      <c r="H177" s="58"/>
      <c r="I177" s="63"/>
    </row>
    <row r="178" spans="1:9" s="799" customFormat="1" ht="15.75">
      <c r="A178" s="57"/>
      <c r="B178" s="58"/>
      <c r="C178" s="58"/>
      <c r="D178" s="58"/>
      <c r="E178" s="58"/>
      <c r="F178" s="58"/>
      <c r="G178" s="58"/>
      <c r="H178" s="58"/>
      <c r="I178" s="63"/>
    </row>
    <row r="179" spans="1:9" s="799" customFormat="1" ht="15.75">
      <c r="A179" s="57"/>
      <c r="B179" s="58"/>
      <c r="C179" s="58"/>
      <c r="D179" s="58"/>
      <c r="E179" s="58"/>
      <c r="F179" s="58"/>
      <c r="G179" s="58"/>
      <c r="H179" s="58"/>
      <c r="I179" s="63"/>
    </row>
    <row r="180" spans="1:9" s="799" customFormat="1" ht="15.75">
      <c r="A180" s="57"/>
      <c r="B180" s="58"/>
      <c r="C180" s="58"/>
      <c r="D180" s="58"/>
      <c r="E180" s="58"/>
      <c r="F180" s="58"/>
      <c r="G180" s="58"/>
      <c r="H180" s="58"/>
      <c r="I180" s="63"/>
    </row>
    <row r="181" spans="1:9" s="799" customFormat="1" ht="15.75">
      <c r="A181" s="57"/>
      <c r="B181" s="58"/>
      <c r="C181" s="58"/>
      <c r="D181" s="58"/>
      <c r="E181" s="58"/>
      <c r="F181" s="58"/>
      <c r="G181" s="58"/>
      <c r="H181" s="58"/>
      <c r="I181" s="63"/>
    </row>
    <row r="182" spans="1:9" s="799" customFormat="1" ht="15.75">
      <c r="A182" s="57"/>
      <c r="B182" s="58"/>
      <c r="C182" s="58"/>
      <c r="D182" s="58"/>
      <c r="E182" s="58"/>
      <c r="F182" s="58"/>
      <c r="G182" s="58"/>
      <c r="H182" s="58"/>
      <c r="I182" s="63"/>
    </row>
    <row r="183" spans="1:9" s="799" customFormat="1" ht="15.75">
      <c r="A183" s="57"/>
      <c r="B183" s="58"/>
      <c r="C183" s="58"/>
      <c r="D183" s="58"/>
      <c r="E183" s="58"/>
      <c r="F183" s="58"/>
      <c r="G183" s="58"/>
      <c r="H183" s="58"/>
      <c r="I183" s="63"/>
    </row>
    <row r="184" spans="1:9" s="799" customFormat="1" ht="15.75">
      <c r="A184" s="57"/>
      <c r="B184" s="58"/>
      <c r="C184" s="58"/>
      <c r="D184" s="58"/>
      <c r="E184" s="58"/>
      <c r="F184" s="58"/>
      <c r="G184" s="58"/>
      <c r="H184" s="58"/>
      <c r="I184" s="63"/>
    </row>
    <row r="185" spans="1:9" s="799" customFormat="1" ht="15.75">
      <c r="A185" s="57"/>
      <c r="B185" s="58"/>
      <c r="C185" s="58"/>
      <c r="D185" s="58"/>
      <c r="E185" s="58"/>
      <c r="F185" s="58"/>
      <c r="G185" s="58"/>
      <c r="H185" s="58"/>
      <c r="I185" s="63"/>
    </row>
    <row r="186" spans="1:9" s="799" customFormat="1" ht="15.75">
      <c r="A186" s="57"/>
      <c r="B186" s="58"/>
      <c r="C186" s="58"/>
      <c r="D186" s="58"/>
      <c r="E186" s="58"/>
      <c r="F186" s="58"/>
      <c r="G186" s="58"/>
      <c r="H186" s="58"/>
      <c r="I186" s="63"/>
    </row>
    <row r="187" spans="1:9" s="799" customFormat="1" ht="15.75">
      <c r="A187" s="57"/>
      <c r="B187" s="58"/>
      <c r="C187" s="58"/>
      <c r="D187" s="58"/>
      <c r="E187" s="58"/>
      <c r="F187" s="58"/>
      <c r="G187" s="58"/>
      <c r="H187" s="58"/>
      <c r="I187" s="63"/>
    </row>
    <row r="188" spans="1:9" s="799" customFormat="1" ht="15.75">
      <c r="A188" s="57"/>
      <c r="B188" s="58"/>
      <c r="C188" s="58"/>
      <c r="D188" s="58"/>
      <c r="E188" s="58"/>
      <c r="F188" s="58"/>
      <c r="G188" s="58"/>
      <c r="H188" s="58"/>
      <c r="I188" s="63"/>
    </row>
    <row r="189" spans="1:9" s="799" customFormat="1" ht="15.75">
      <c r="A189" s="57"/>
      <c r="B189" s="58"/>
      <c r="C189" s="58"/>
      <c r="D189" s="58"/>
      <c r="E189" s="58"/>
      <c r="F189" s="58"/>
      <c r="G189" s="58"/>
      <c r="H189" s="58"/>
      <c r="I189" s="63"/>
    </row>
    <row r="190" spans="1:9" s="799" customFormat="1" ht="15.75">
      <c r="A190" s="57"/>
      <c r="B190" s="58"/>
      <c r="C190" s="58"/>
      <c r="D190" s="58"/>
      <c r="E190" s="58"/>
      <c r="F190" s="58"/>
      <c r="G190" s="58"/>
      <c r="H190" s="58"/>
      <c r="I190" s="63"/>
    </row>
    <row r="191" spans="1:9" s="799" customFormat="1" ht="15.75">
      <c r="A191" s="57"/>
      <c r="B191" s="58"/>
      <c r="C191" s="58"/>
      <c r="D191" s="58"/>
      <c r="E191" s="58"/>
      <c r="F191" s="58"/>
      <c r="G191" s="58"/>
      <c r="H191" s="58"/>
      <c r="I191" s="63"/>
    </row>
    <row r="192" spans="1:9" s="799" customFormat="1" ht="15.75">
      <c r="A192" s="57"/>
      <c r="B192" s="58"/>
      <c r="C192" s="58"/>
      <c r="D192" s="58"/>
      <c r="E192" s="58"/>
      <c r="F192" s="58"/>
      <c r="G192" s="58"/>
      <c r="H192" s="58"/>
      <c r="I192" s="63"/>
    </row>
    <row r="193" spans="1:12" ht="15.75">
      <c r="A193" s="57"/>
      <c r="B193" s="58"/>
      <c r="C193" s="58"/>
      <c r="D193" s="58"/>
      <c r="E193" s="58"/>
      <c r="F193" s="58"/>
      <c r="G193" s="58"/>
      <c r="H193" s="58"/>
      <c r="J193" s="799"/>
      <c r="K193" s="799"/>
      <c r="L193" s="799"/>
    </row>
    <row r="194" spans="1:12" ht="15.75">
      <c r="A194" s="57"/>
      <c r="B194" s="58"/>
      <c r="C194" s="58"/>
      <c r="D194" s="58"/>
      <c r="E194" s="58"/>
      <c r="F194" s="58"/>
      <c r="G194" s="58"/>
      <c r="H194" s="58"/>
      <c r="J194" s="799"/>
      <c r="K194" s="799"/>
      <c r="L194" s="799"/>
    </row>
    <row r="195" spans="1:12" ht="15.75">
      <c r="A195" s="57"/>
      <c r="B195" s="58"/>
      <c r="C195" s="58"/>
      <c r="D195" s="58"/>
      <c r="E195" s="58"/>
      <c r="F195" s="58"/>
      <c r="G195" s="58"/>
      <c r="H195" s="58"/>
      <c r="J195" s="799"/>
      <c r="K195" s="799"/>
      <c r="L195" s="799"/>
    </row>
    <row r="196" spans="1:12" ht="15.75">
      <c r="A196" s="57"/>
      <c r="B196" s="58"/>
      <c r="C196" s="58"/>
      <c r="D196" s="58"/>
      <c r="E196" s="58"/>
      <c r="F196" s="58"/>
      <c r="G196" s="58"/>
      <c r="H196" s="58"/>
      <c r="J196" s="799"/>
      <c r="K196" s="799"/>
      <c r="L196" s="799"/>
    </row>
    <row r="197" spans="1:12" ht="15.75">
      <c r="A197" s="57"/>
      <c r="B197" s="58"/>
      <c r="C197" s="58"/>
      <c r="D197" s="58"/>
      <c r="E197" s="58"/>
      <c r="F197" s="58"/>
      <c r="G197" s="58"/>
      <c r="H197" s="58"/>
      <c r="J197" s="799"/>
      <c r="K197" s="799"/>
      <c r="L197" s="799"/>
    </row>
    <row r="198" spans="1:12" ht="15.75">
      <c r="A198" s="57"/>
      <c r="B198" s="58"/>
      <c r="C198" s="58"/>
      <c r="D198" s="58"/>
      <c r="E198" s="58"/>
      <c r="F198" s="58"/>
      <c r="G198" s="58"/>
      <c r="H198" s="58"/>
      <c r="J198" s="799"/>
      <c r="K198" s="799"/>
      <c r="L198" s="799"/>
    </row>
    <row r="199" spans="1:12" ht="15.75">
      <c r="A199" s="57"/>
      <c r="B199" s="58"/>
      <c r="C199" s="58"/>
      <c r="D199" s="58"/>
      <c r="E199" s="58"/>
      <c r="F199" s="58"/>
      <c r="G199" s="58"/>
      <c r="H199" s="58"/>
      <c r="J199" s="799"/>
      <c r="K199" s="799"/>
      <c r="L199" s="799"/>
    </row>
    <row r="200" spans="1:12" ht="15.75">
      <c r="A200" s="57"/>
      <c r="B200" s="58"/>
      <c r="C200" s="58"/>
      <c r="D200" s="58"/>
      <c r="E200" s="58"/>
      <c r="F200" s="58"/>
      <c r="G200" s="58"/>
      <c r="H200" s="58"/>
      <c r="J200" s="799"/>
      <c r="K200" s="799"/>
      <c r="L200" s="799"/>
    </row>
    <row r="201" spans="1:12" ht="15.75">
      <c r="A201" s="57"/>
      <c r="B201" s="58"/>
      <c r="C201" s="58"/>
      <c r="D201" s="58"/>
      <c r="E201" s="58"/>
      <c r="F201" s="58"/>
      <c r="G201" s="58"/>
      <c r="H201" s="58"/>
    </row>
    <row r="202" spans="1:12" ht="15.75">
      <c r="A202" s="57"/>
      <c r="B202" s="58"/>
      <c r="C202" s="58"/>
      <c r="D202" s="58"/>
      <c r="E202" s="58"/>
      <c r="F202" s="58"/>
      <c r="G202" s="58"/>
      <c r="H202" s="58"/>
    </row>
    <row r="203" spans="1:12" ht="15.75">
      <c r="A203" s="57"/>
      <c r="B203" s="58"/>
      <c r="C203" s="58"/>
      <c r="D203" s="58"/>
      <c r="E203" s="58"/>
      <c r="F203" s="58"/>
      <c r="G203" s="58"/>
      <c r="H203" s="58"/>
    </row>
    <row r="204" spans="1:12" ht="15.75">
      <c r="A204" s="57"/>
      <c r="B204" s="58"/>
      <c r="C204" s="58"/>
      <c r="D204" s="58"/>
      <c r="E204" s="58"/>
      <c r="F204" s="58"/>
      <c r="G204" s="58"/>
      <c r="H204" s="58"/>
    </row>
    <row r="205" spans="1:12" ht="15.75">
      <c r="A205" s="57"/>
      <c r="B205" s="58"/>
      <c r="C205" s="58"/>
      <c r="D205" s="58"/>
      <c r="E205" s="58"/>
      <c r="F205" s="58"/>
      <c r="G205" s="58"/>
      <c r="H205" s="58"/>
    </row>
    <row r="206" spans="1:12" ht="15.75">
      <c r="A206" s="57"/>
      <c r="B206" s="58"/>
      <c r="C206" s="58"/>
      <c r="D206" s="58"/>
      <c r="E206" s="58"/>
      <c r="F206" s="58"/>
      <c r="G206" s="58"/>
      <c r="H206" s="58"/>
    </row>
    <row r="207" spans="1:12" ht="15.75">
      <c r="A207" s="57"/>
      <c r="B207" s="58"/>
      <c r="C207" s="58"/>
      <c r="D207" s="58"/>
      <c r="E207" s="58"/>
      <c r="F207" s="58"/>
      <c r="G207" s="58"/>
      <c r="H207" s="58"/>
    </row>
    <row r="208" spans="1:12" ht="15.75">
      <c r="A208" s="57"/>
      <c r="B208" s="58"/>
      <c r="C208" s="58"/>
      <c r="D208" s="58"/>
      <c r="E208" s="58"/>
      <c r="F208" s="58"/>
      <c r="G208" s="58"/>
      <c r="H208" s="58"/>
    </row>
    <row r="209" spans="1:8" ht="15.75">
      <c r="A209" s="57"/>
      <c r="B209" s="58"/>
      <c r="C209" s="58"/>
      <c r="D209" s="58"/>
      <c r="E209" s="58"/>
      <c r="F209" s="58"/>
      <c r="G209" s="58"/>
      <c r="H209" s="58"/>
    </row>
    <row r="210" spans="1:8" ht="15.75">
      <c r="A210" s="57"/>
      <c r="B210" s="58"/>
      <c r="C210" s="58"/>
      <c r="D210" s="58"/>
      <c r="E210" s="58"/>
      <c r="F210" s="58"/>
      <c r="G210" s="58"/>
      <c r="H210" s="58"/>
    </row>
    <row r="211" spans="1:8" ht="15.75">
      <c r="A211" s="57"/>
      <c r="B211" s="58"/>
      <c r="C211" s="58"/>
      <c r="D211" s="58"/>
      <c r="E211" s="58"/>
      <c r="F211" s="58"/>
      <c r="G211" s="58"/>
      <c r="H211" s="58"/>
    </row>
    <row r="212" spans="1:8" ht="15.75">
      <c r="A212" s="57"/>
      <c r="B212" s="58"/>
      <c r="C212" s="58"/>
      <c r="D212" s="58"/>
      <c r="E212" s="58"/>
      <c r="F212" s="58"/>
      <c r="G212" s="58"/>
      <c r="H212" s="58"/>
    </row>
    <row r="213" spans="1:8" ht="15.75">
      <c r="A213" s="57"/>
      <c r="B213" s="58"/>
      <c r="C213" s="58"/>
      <c r="D213" s="58"/>
      <c r="E213" s="58"/>
      <c r="F213" s="58"/>
      <c r="G213" s="58"/>
      <c r="H213" s="58"/>
    </row>
    <row r="214" spans="1:8" ht="15.75">
      <c r="A214" s="57"/>
      <c r="B214" s="58"/>
      <c r="C214" s="58"/>
      <c r="D214" s="58"/>
      <c r="E214" s="58"/>
      <c r="F214" s="58"/>
      <c r="G214" s="58"/>
      <c r="H214" s="58"/>
    </row>
    <row r="215" spans="1:8" ht="15.75">
      <c r="A215" s="57"/>
      <c r="B215" s="58"/>
      <c r="C215" s="58"/>
      <c r="D215" s="58"/>
      <c r="E215" s="58"/>
      <c r="F215" s="58"/>
      <c r="G215" s="58"/>
      <c r="H215" s="58"/>
    </row>
    <row r="216" spans="1:8" ht="15.75">
      <c r="A216" s="57"/>
      <c r="B216" s="58"/>
      <c r="C216" s="58"/>
      <c r="D216" s="58"/>
      <c r="E216" s="58"/>
      <c r="F216" s="58"/>
      <c r="G216" s="58"/>
      <c r="H216" s="58"/>
    </row>
    <row r="217" spans="1:8" ht="15.75">
      <c r="A217" s="57"/>
      <c r="B217" s="58"/>
      <c r="C217" s="58"/>
      <c r="D217" s="58"/>
      <c r="E217" s="58"/>
      <c r="F217" s="58"/>
      <c r="G217" s="58"/>
      <c r="H217" s="58"/>
    </row>
    <row r="218" spans="1:8" ht="15.75">
      <c r="A218" s="57"/>
      <c r="B218" s="58"/>
      <c r="C218" s="58"/>
      <c r="D218" s="58"/>
      <c r="E218" s="58"/>
      <c r="F218" s="58"/>
      <c r="G218" s="58"/>
      <c r="H218" s="58"/>
    </row>
    <row r="219" spans="1:8" ht="15.75">
      <c r="A219" s="57"/>
      <c r="B219" s="58"/>
      <c r="C219" s="58"/>
      <c r="D219" s="58"/>
      <c r="E219" s="58"/>
      <c r="F219" s="58"/>
      <c r="G219" s="58"/>
      <c r="H219" s="58"/>
    </row>
    <row r="220" spans="1:8" ht="15.75">
      <c r="A220" s="57"/>
      <c r="B220" s="58"/>
      <c r="C220" s="58"/>
      <c r="D220" s="58"/>
      <c r="E220" s="58"/>
      <c r="F220" s="58"/>
      <c r="G220" s="58"/>
      <c r="H220" s="58"/>
    </row>
    <row r="221" spans="1:8" ht="15.75">
      <c r="A221" s="57"/>
      <c r="B221" s="58"/>
      <c r="C221" s="58"/>
      <c r="D221" s="58"/>
      <c r="E221" s="58"/>
      <c r="F221" s="58"/>
      <c r="G221" s="58"/>
      <c r="H221" s="58"/>
    </row>
    <row r="222" spans="1:8" ht="15.75">
      <c r="A222" s="57"/>
      <c r="B222" s="58"/>
      <c r="C222" s="58"/>
      <c r="D222" s="58"/>
      <c r="E222" s="58"/>
      <c r="F222" s="58"/>
      <c r="G222" s="58"/>
      <c r="H222" s="58"/>
    </row>
    <row r="223" spans="1:8" ht="15.75">
      <c r="A223" s="57"/>
      <c r="B223" s="58"/>
      <c r="C223" s="58"/>
      <c r="D223" s="58"/>
      <c r="E223" s="58"/>
      <c r="F223" s="58"/>
      <c r="G223" s="58"/>
      <c r="H223" s="58"/>
    </row>
    <row r="224" spans="1:8" ht="15.75">
      <c r="A224" s="57"/>
      <c r="B224" s="58"/>
      <c r="C224" s="58"/>
      <c r="D224" s="58"/>
      <c r="E224" s="58"/>
      <c r="F224" s="58"/>
      <c r="G224" s="58"/>
      <c r="H224" s="58"/>
    </row>
    <row r="225" spans="1:8" ht="15.75">
      <c r="A225" s="57"/>
      <c r="B225" s="58"/>
      <c r="C225" s="58"/>
      <c r="D225" s="58"/>
      <c r="E225" s="58"/>
      <c r="F225" s="58"/>
      <c r="G225" s="58"/>
      <c r="H225" s="58"/>
    </row>
    <row r="226" spans="1:8" ht="15.75">
      <c r="A226" s="57"/>
      <c r="B226" s="58"/>
      <c r="C226" s="58"/>
      <c r="D226" s="58"/>
      <c r="E226" s="58"/>
      <c r="F226" s="58"/>
      <c r="G226" s="58"/>
      <c r="H226" s="58"/>
    </row>
    <row r="227" spans="1:8" ht="15.75">
      <c r="A227" s="57"/>
      <c r="B227" s="58"/>
      <c r="C227" s="58"/>
      <c r="D227" s="58"/>
      <c r="E227" s="58"/>
      <c r="F227" s="58"/>
      <c r="G227" s="58"/>
      <c r="H227" s="58"/>
    </row>
    <row r="228" spans="1:8" ht="15.75">
      <c r="A228" s="57"/>
      <c r="B228" s="58"/>
      <c r="C228" s="58"/>
      <c r="D228" s="58"/>
      <c r="E228" s="58"/>
      <c r="F228" s="58"/>
      <c r="G228" s="58"/>
      <c r="H228" s="58"/>
    </row>
    <row r="229" spans="1:8" ht="15.75">
      <c r="A229" s="57"/>
      <c r="B229" s="58"/>
      <c r="C229" s="58"/>
      <c r="D229" s="58"/>
      <c r="E229" s="58"/>
      <c r="F229" s="58"/>
      <c r="G229" s="58"/>
      <c r="H229" s="58"/>
    </row>
    <row r="230" spans="1:8" ht="15.75">
      <c r="A230" s="57"/>
      <c r="B230" s="58"/>
      <c r="C230" s="58"/>
      <c r="D230" s="58"/>
      <c r="E230" s="58"/>
      <c r="F230" s="58"/>
      <c r="G230" s="58"/>
      <c r="H230" s="58"/>
    </row>
    <row r="231" spans="1:8" ht="15.75">
      <c r="A231" s="57"/>
      <c r="B231" s="58"/>
      <c r="C231" s="58"/>
      <c r="D231" s="58"/>
      <c r="E231" s="58"/>
      <c r="F231" s="58"/>
      <c r="G231" s="58"/>
      <c r="H231" s="58"/>
    </row>
    <row r="232" spans="1:8" ht="15.75">
      <c r="A232" s="57"/>
      <c r="B232" s="58"/>
      <c r="C232" s="58"/>
      <c r="D232" s="58"/>
      <c r="E232" s="58"/>
      <c r="F232" s="58"/>
      <c r="G232" s="58"/>
      <c r="H232" s="58"/>
    </row>
    <row r="233" spans="1:8" ht="15.75">
      <c r="A233" s="57"/>
      <c r="B233" s="58"/>
      <c r="C233" s="58"/>
      <c r="D233" s="58"/>
      <c r="E233" s="58"/>
      <c r="F233" s="58"/>
      <c r="G233" s="58"/>
      <c r="H233" s="58"/>
    </row>
    <row r="234" spans="1:8" ht="15.75">
      <c r="A234" s="57"/>
      <c r="B234" s="58"/>
      <c r="C234" s="58"/>
      <c r="D234" s="58"/>
      <c r="E234" s="58"/>
      <c r="F234" s="58"/>
      <c r="G234" s="58"/>
      <c r="H234" s="58"/>
    </row>
    <row r="235" spans="1:8" ht="15.75">
      <c r="A235" s="57"/>
      <c r="B235" s="58"/>
      <c r="C235" s="58"/>
      <c r="D235" s="58"/>
      <c r="E235" s="58"/>
      <c r="F235" s="58"/>
      <c r="G235" s="58"/>
      <c r="H235" s="58"/>
    </row>
    <row r="236" spans="1:8" ht="15.75">
      <c r="A236" s="57"/>
      <c r="B236" s="58"/>
      <c r="C236" s="58"/>
      <c r="D236" s="58"/>
      <c r="E236" s="58"/>
      <c r="F236" s="58"/>
      <c r="G236" s="58"/>
      <c r="H236" s="58"/>
    </row>
    <row r="237" spans="1:8" ht="15.75">
      <c r="A237" s="57"/>
      <c r="B237" s="58"/>
      <c r="C237" s="58"/>
      <c r="D237" s="58"/>
      <c r="E237" s="58"/>
      <c r="F237" s="58"/>
      <c r="G237" s="58"/>
      <c r="H237" s="58"/>
    </row>
    <row r="238" spans="1:8" ht="15.75">
      <c r="A238" s="57"/>
      <c r="B238" s="58"/>
      <c r="C238" s="58"/>
      <c r="D238" s="58"/>
      <c r="E238" s="58"/>
      <c r="F238" s="58"/>
      <c r="G238" s="58"/>
      <c r="H238" s="58"/>
    </row>
    <row r="239" spans="1:8" ht="15.75">
      <c r="A239" s="57"/>
      <c r="B239" s="58"/>
      <c r="C239" s="58"/>
      <c r="D239" s="58"/>
      <c r="E239" s="58"/>
      <c r="F239" s="58"/>
      <c r="G239" s="58"/>
      <c r="H239" s="58"/>
    </row>
    <row r="240" spans="1:8" ht="15.75">
      <c r="A240" s="57"/>
      <c r="B240" s="58"/>
      <c r="C240" s="58"/>
      <c r="D240" s="58"/>
      <c r="E240" s="58"/>
      <c r="F240" s="58"/>
      <c r="G240" s="58"/>
      <c r="H240" s="58"/>
    </row>
    <row r="241" spans="1:8" ht="15.75">
      <c r="A241" s="57"/>
      <c r="B241" s="58"/>
      <c r="C241" s="58"/>
      <c r="D241" s="58"/>
      <c r="E241" s="58"/>
      <c r="F241" s="58"/>
      <c r="G241" s="58"/>
      <c r="H241" s="58"/>
    </row>
    <row r="242" spans="1:8" ht="15.75">
      <c r="A242" s="57"/>
      <c r="B242" s="58"/>
      <c r="C242" s="58"/>
      <c r="D242" s="58"/>
      <c r="E242" s="58"/>
      <c r="F242" s="58"/>
      <c r="G242" s="58"/>
      <c r="H242" s="58"/>
    </row>
    <row r="243" spans="1:8" ht="15.75">
      <c r="A243" s="57"/>
      <c r="B243" s="58"/>
      <c r="C243" s="58"/>
      <c r="D243" s="58"/>
      <c r="E243" s="58"/>
      <c r="F243" s="58"/>
      <c r="G243" s="58"/>
      <c r="H243" s="58"/>
    </row>
    <row r="244" spans="1:8" ht="15.75">
      <c r="A244" s="57"/>
      <c r="B244" s="58"/>
      <c r="C244" s="58"/>
      <c r="D244" s="58"/>
      <c r="E244" s="58"/>
      <c r="F244" s="58"/>
      <c r="G244" s="58"/>
      <c r="H244" s="58"/>
    </row>
    <row r="245" spans="1:8" ht="15.75">
      <c r="A245" s="57"/>
      <c r="B245" s="58"/>
      <c r="C245" s="58"/>
      <c r="D245" s="58"/>
      <c r="E245" s="58"/>
      <c r="F245" s="58"/>
      <c r="G245" s="58"/>
      <c r="H245" s="58"/>
    </row>
    <row r="246" spans="1:8" ht="15.75">
      <c r="A246" s="57"/>
      <c r="B246" s="58"/>
      <c r="C246" s="58"/>
      <c r="D246" s="58"/>
      <c r="E246" s="58"/>
      <c r="F246" s="58"/>
      <c r="G246" s="58"/>
      <c r="H246" s="58"/>
    </row>
    <row r="247" spans="1:8" ht="15.75">
      <c r="A247" s="57"/>
      <c r="B247" s="58"/>
      <c r="C247" s="58"/>
      <c r="D247" s="58"/>
      <c r="E247" s="58"/>
      <c r="F247" s="58"/>
      <c r="G247" s="58"/>
      <c r="H247" s="58"/>
    </row>
    <row r="248" spans="1:8" ht="15.75">
      <c r="A248" s="57"/>
      <c r="B248" s="58"/>
      <c r="C248" s="58"/>
      <c r="D248" s="58"/>
      <c r="E248" s="58"/>
      <c r="F248" s="58"/>
      <c r="G248" s="58"/>
      <c r="H248" s="58"/>
    </row>
    <row r="249" spans="1:8" ht="15.75">
      <c r="A249" s="57"/>
      <c r="B249" s="58"/>
      <c r="C249" s="58"/>
      <c r="D249" s="58"/>
      <c r="E249" s="58"/>
      <c r="F249" s="58"/>
      <c r="G249" s="58"/>
      <c r="H249" s="58"/>
    </row>
    <row r="250" spans="1:8" ht="15.75">
      <c r="A250" s="57"/>
      <c r="B250" s="58"/>
      <c r="C250" s="58"/>
      <c r="D250" s="58"/>
      <c r="E250" s="58"/>
      <c r="F250" s="58"/>
      <c r="G250" s="58"/>
      <c r="H250" s="58"/>
    </row>
    <row r="251" spans="1:8" ht="15.75">
      <c r="A251" s="57"/>
      <c r="B251" s="58"/>
      <c r="C251" s="58"/>
      <c r="D251" s="58"/>
      <c r="E251" s="58"/>
      <c r="F251" s="58"/>
      <c r="G251" s="58"/>
      <c r="H251" s="58"/>
    </row>
    <row r="252" spans="1:8" ht="15.75">
      <c r="A252" s="57"/>
      <c r="B252" s="58"/>
      <c r="C252" s="58"/>
      <c r="D252" s="58"/>
      <c r="E252" s="58"/>
      <c r="F252" s="58"/>
      <c r="G252" s="58"/>
      <c r="H252" s="58"/>
    </row>
    <row r="253" spans="1:8" ht="15.75">
      <c r="A253" s="57"/>
      <c r="B253" s="58"/>
      <c r="C253" s="58"/>
      <c r="D253" s="58"/>
      <c r="E253" s="58"/>
      <c r="F253" s="58"/>
      <c r="G253" s="58"/>
      <c r="H253" s="58"/>
    </row>
    <row r="254" spans="1:8" ht="15.75">
      <c r="A254" s="57"/>
      <c r="B254" s="58"/>
      <c r="C254" s="58"/>
      <c r="D254" s="58"/>
      <c r="E254" s="58"/>
      <c r="F254" s="58"/>
      <c r="G254" s="58"/>
      <c r="H254" s="58"/>
    </row>
    <row r="255" spans="1:8" ht="15.75">
      <c r="A255" s="57"/>
      <c r="B255" s="58"/>
      <c r="C255" s="58"/>
      <c r="D255" s="58"/>
      <c r="E255" s="58"/>
      <c r="F255" s="58"/>
      <c r="G255" s="58"/>
      <c r="H255" s="58"/>
    </row>
    <row r="256" spans="1:8" ht="15.75">
      <c r="A256" s="57"/>
      <c r="B256" s="58"/>
      <c r="C256" s="58"/>
      <c r="D256" s="58"/>
      <c r="E256" s="58"/>
      <c r="F256" s="58"/>
      <c r="G256" s="58"/>
      <c r="H256" s="58"/>
    </row>
    <row r="257" spans="1:8" ht="15.75">
      <c r="A257" s="57"/>
      <c r="B257" s="58"/>
      <c r="C257" s="58"/>
      <c r="D257" s="58"/>
      <c r="E257" s="58"/>
      <c r="F257" s="58"/>
      <c r="G257" s="58"/>
      <c r="H257" s="58"/>
    </row>
    <row r="258" spans="1:8" ht="15.75">
      <c r="A258" s="57"/>
      <c r="B258" s="58"/>
      <c r="C258" s="58"/>
      <c r="D258" s="58"/>
      <c r="E258" s="58"/>
      <c r="F258" s="58"/>
      <c r="G258" s="58"/>
      <c r="H258" s="58"/>
    </row>
    <row r="259" spans="1:8" ht="15.75">
      <c r="A259" s="57"/>
      <c r="B259" s="58"/>
      <c r="C259" s="58"/>
      <c r="D259" s="58"/>
      <c r="E259" s="58"/>
      <c r="F259" s="58"/>
      <c r="G259" s="58"/>
      <c r="H259" s="58"/>
    </row>
    <row r="260" spans="1:8" ht="15.75">
      <c r="A260" s="57"/>
      <c r="B260" s="58"/>
      <c r="C260" s="58"/>
      <c r="D260" s="58"/>
      <c r="E260" s="58"/>
      <c r="F260" s="58"/>
      <c r="G260" s="58"/>
      <c r="H260" s="58"/>
    </row>
    <row r="261" spans="1:8" ht="15.75">
      <c r="A261" s="57"/>
      <c r="B261" s="58"/>
      <c r="C261" s="58"/>
      <c r="D261" s="58"/>
      <c r="E261" s="58"/>
      <c r="F261" s="58"/>
      <c r="G261" s="58"/>
      <c r="H261" s="58"/>
    </row>
    <row r="262" spans="1:8" ht="15.75">
      <c r="A262" s="57"/>
      <c r="B262" s="58"/>
      <c r="C262" s="58"/>
      <c r="D262" s="58"/>
      <c r="E262" s="58"/>
      <c r="F262" s="58"/>
      <c r="G262" s="58"/>
      <c r="H262" s="58"/>
    </row>
    <row r="263" spans="1:8" ht="15.75">
      <c r="A263" s="57"/>
      <c r="B263" s="58"/>
      <c r="C263" s="58"/>
      <c r="D263" s="58"/>
      <c r="E263" s="58"/>
      <c r="F263" s="58"/>
      <c r="G263" s="58"/>
      <c r="H263" s="58"/>
    </row>
    <row r="264" spans="1:8" ht="15.75">
      <c r="A264" s="57"/>
      <c r="B264" s="58"/>
      <c r="C264" s="58"/>
      <c r="D264" s="58"/>
      <c r="E264" s="58"/>
      <c r="F264" s="58"/>
      <c r="G264" s="58"/>
      <c r="H264" s="58"/>
    </row>
    <row r="265" spans="1:8" ht="15.75">
      <c r="A265" s="57"/>
      <c r="B265" s="58"/>
      <c r="C265" s="58"/>
      <c r="D265" s="58"/>
      <c r="E265" s="58"/>
      <c r="F265" s="58"/>
      <c r="G265" s="58"/>
      <c r="H265" s="58"/>
    </row>
    <row r="266" spans="1:8" ht="15.75">
      <c r="A266" s="57"/>
      <c r="B266" s="58"/>
      <c r="C266" s="58"/>
      <c r="D266" s="58"/>
      <c r="E266" s="58"/>
      <c r="F266" s="58"/>
      <c r="G266" s="58"/>
      <c r="H266" s="58"/>
    </row>
    <row r="267" spans="1:8" ht="15.75">
      <c r="A267" s="57"/>
      <c r="B267" s="58"/>
      <c r="C267" s="58"/>
      <c r="D267" s="58"/>
      <c r="E267" s="58"/>
      <c r="F267" s="58"/>
      <c r="G267" s="58"/>
      <c r="H267" s="58"/>
    </row>
    <row r="268" spans="1:8" ht="15.75">
      <c r="A268" s="57"/>
      <c r="B268" s="58"/>
      <c r="C268" s="58"/>
      <c r="D268" s="58"/>
      <c r="E268" s="58"/>
      <c r="F268" s="58"/>
      <c r="G268" s="58"/>
      <c r="H268" s="58"/>
    </row>
    <row r="269" spans="1:8" ht="15.75">
      <c r="A269" s="57"/>
      <c r="B269" s="58"/>
      <c r="C269" s="58"/>
      <c r="D269" s="58"/>
      <c r="E269" s="58"/>
      <c r="F269" s="58"/>
      <c r="G269" s="58"/>
      <c r="H269" s="58"/>
    </row>
    <row r="270" spans="1:8" ht="15.75">
      <c r="A270" s="57"/>
      <c r="B270" s="58"/>
      <c r="C270" s="58"/>
      <c r="D270" s="58"/>
      <c r="E270" s="58"/>
      <c r="F270" s="58"/>
      <c r="G270" s="58"/>
      <c r="H270" s="58"/>
    </row>
    <row r="271" spans="1:8" ht="15.75">
      <c r="A271" s="57"/>
      <c r="B271" s="58"/>
      <c r="C271" s="58"/>
      <c r="D271" s="58"/>
      <c r="E271" s="58"/>
      <c r="F271" s="58"/>
      <c r="G271" s="58"/>
      <c r="H271" s="58"/>
    </row>
    <row r="272" spans="1:8" ht="15.75">
      <c r="A272" s="57"/>
      <c r="B272" s="58"/>
      <c r="C272" s="58"/>
      <c r="D272" s="58"/>
      <c r="E272" s="58"/>
      <c r="F272" s="58"/>
      <c r="G272" s="58"/>
      <c r="H272" s="58"/>
    </row>
    <row r="273" spans="1:8" ht="15.75">
      <c r="A273" s="57"/>
      <c r="B273" s="58"/>
      <c r="C273" s="58"/>
      <c r="D273" s="58"/>
      <c r="E273" s="58"/>
      <c r="F273" s="58"/>
      <c r="G273" s="58"/>
      <c r="H273" s="58"/>
    </row>
    <row r="274" spans="1:8" ht="15.75">
      <c r="A274" s="57"/>
      <c r="B274" s="58"/>
      <c r="C274" s="58"/>
      <c r="D274" s="58"/>
      <c r="E274" s="58"/>
      <c r="F274" s="58"/>
      <c r="G274" s="58"/>
      <c r="H274" s="58"/>
    </row>
    <row r="275" spans="1:8" ht="15.75">
      <c r="A275" s="57"/>
      <c r="B275" s="58"/>
      <c r="C275" s="58"/>
      <c r="D275" s="58"/>
      <c r="E275" s="58"/>
      <c r="F275" s="58"/>
      <c r="G275" s="58"/>
      <c r="H275" s="58"/>
    </row>
    <row r="276" spans="1:8" ht="15.75">
      <c r="A276" s="57"/>
      <c r="B276" s="58"/>
      <c r="C276" s="58"/>
      <c r="D276" s="58"/>
      <c r="E276" s="58"/>
      <c r="F276" s="58"/>
      <c r="G276" s="58"/>
      <c r="H276" s="58"/>
    </row>
    <row r="277" spans="1:8" ht="15.75">
      <c r="A277" s="57"/>
      <c r="B277" s="58"/>
      <c r="C277" s="58"/>
      <c r="D277" s="58"/>
      <c r="E277" s="58"/>
      <c r="F277" s="58"/>
      <c r="G277" s="58"/>
      <c r="H277" s="58"/>
    </row>
    <row r="278" spans="1:8" ht="15.75">
      <c r="A278" s="57"/>
      <c r="B278" s="58"/>
      <c r="C278" s="58"/>
      <c r="D278" s="58"/>
      <c r="E278" s="58"/>
      <c r="F278" s="58"/>
      <c r="G278" s="58"/>
      <c r="H278" s="58"/>
    </row>
    <row r="279" spans="1:8" ht="15.75">
      <c r="A279" s="57"/>
      <c r="B279" s="58"/>
      <c r="C279" s="58"/>
      <c r="D279" s="58"/>
      <c r="E279" s="58"/>
      <c r="F279" s="58"/>
      <c r="G279" s="58"/>
      <c r="H279" s="58"/>
    </row>
    <row r="280" spans="1:8" ht="15.75">
      <c r="A280" s="57"/>
      <c r="B280" s="58"/>
      <c r="C280" s="58"/>
      <c r="D280" s="58"/>
      <c r="E280" s="58"/>
      <c r="F280" s="58"/>
      <c r="G280" s="58"/>
      <c r="H280" s="58"/>
    </row>
    <row r="281" spans="1:8" ht="15.75">
      <c r="A281" s="57"/>
      <c r="B281" s="58"/>
      <c r="C281" s="58"/>
      <c r="D281" s="58"/>
      <c r="E281" s="58"/>
      <c r="F281" s="58"/>
      <c r="G281" s="58"/>
      <c r="H281" s="58"/>
    </row>
    <row r="282" spans="1:8" ht="15.75">
      <c r="A282" s="57"/>
      <c r="B282" s="58"/>
      <c r="C282" s="58"/>
      <c r="D282" s="58"/>
      <c r="E282" s="58"/>
      <c r="F282" s="58"/>
      <c r="G282" s="58"/>
      <c r="H282" s="58"/>
    </row>
    <row r="283" spans="1:8" ht="15.75">
      <c r="A283" s="57"/>
      <c r="B283" s="58"/>
      <c r="C283" s="58"/>
      <c r="D283" s="58"/>
      <c r="E283" s="58"/>
      <c r="F283" s="58"/>
      <c r="G283" s="58"/>
      <c r="H283" s="58"/>
    </row>
    <row r="284" spans="1:8" ht="15.75">
      <c r="A284" s="57"/>
      <c r="B284" s="58"/>
      <c r="C284" s="58"/>
      <c r="D284" s="58"/>
      <c r="E284" s="58"/>
      <c r="F284" s="58"/>
      <c r="G284" s="58"/>
      <c r="H284" s="58"/>
    </row>
    <row r="285" spans="1:8" ht="15.75">
      <c r="A285" s="57"/>
      <c r="B285" s="58"/>
      <c r="C285" s="58"/>
      <c r="D285" s="58"/>
      <c r="E285" s="58"/>
      <c r="F285" s="58"/>
      <c r="G285" s="58"/>
      <c r="H285" s="58"/>
    </row>
    <row r="286" spans="1:8" ht="15.75">
      <c r="A286" s="57"/>
      <c r="B286" s="58"/>
      <c r="C286" s="58"/>
      <c r="D286" s="58"/>
      <c r="E286" s="58"/>
      <c r="F286" s="58"/>
      <c r="G286" s="58"/>
      <c r="H286" s="58"/>
    </row>
    <row r="287" spans="1:8" ht="15.75">
      <c r="A287" s="57"/>
      <c r="B287" s="58"/>
      <c r="C287" s="58"/>
      <c r="D287" s="58"/>
      <c r="E287" s="58"/>
      <c r="F287" s="58"/>
      <c r="G287" s="58"/>
      <c r="H287" s="58"/>
    </row>
    <row r="288" spans="1:8" ht="15.75">
      <c r="A288" s="57"/>
      <c r="B288" s="58"/>
      <c r="C288" s="58"/>
      <c r="D288" s="58"/>
      <c r="E288" s="58"/>
      <c r="F288" s="58"/>
      <c r="G288" s="58"/>
      <c r="H288" s="58"/>
    </row>
    <row r="289" spans="1:8" ht="15.75">
      <c r="A289" s="57"/>
      <c r="B289" s="58"/>
      <c r="C289" s="58"/>
      <c r="D289" s="58"/>
      <c r="E289" s="58"/>
      <c r="F289" s="58"/>
      <c r="G289" s="58"/>
      <c r="H289" s="58"/>
    </row>
    <row r="290" spans="1:8" ht="15.75">
      <c r="A290" s="57"/>
      <c r="B290" s="58"/>
      <c r="C290" s="58"/>
      <c r="D290" s="58"/>
      <c r="E290" s="58"/>
      <c r="F290" s="58"/>
      <c r="G290" s="58"/>
      <c r="H290" s="58"/>
    </row>
    <row r="291" spans="1:8" ht="15.75">
      <c r="A291" s="57"/>
      <c r="B291" s="58"/>
      <c r="C291" s="58"/>
      <c r="D291" s="58"/>
      <c r="E291" s="58"/>
      <c r="F291" s="58"/>
      <c r="G291" s="58"/>
      <c r="H291" s="58"/>
    </row>
    <row r="292" spans="1:8" ht="15.75">
      <c r="A292" s="57"/>
      <c r="B292" s="58"/>
      <c r="C292" s="58"/>
      <c r="D292" s="58"/>
      <c r="E292" s="58"/>
      <c r="F292" s="58"/>
      <c r="G292" s="58"/>
      <c r="H292" s="58"/>
    </row>
    <row r="293" spans="1:8" ht="15.75">
      <c r="A293" s="57"/>
      <c r="B293" s="58"/>
      <c r="C293" s="58"/>
      <c r="D293" s="58"/>
      <c r="E293" s="58"/>
      <c r="F293" s="58"/>
      <c r="G293" s="58"/>
      <c r="H293" s="58"/>
    </row>
    <row r="294" spans="1:8" ht="15.75">
      <c r="A294" s="57"/>
      <c r="B294" s="58"/>
      <c r="C294" s="58"/>
      <c r="D294" s="58"/>
      <c r="E294" s="58"/>
      <c r="F294" s="58"/>
      <c r="G294" s="58"/>
      <c r="H294" s="58"/>
    </row>
    <row r="295" spans="1:8" ht="15.75">
      <c r="A295" s="57"/>
      <c r="B295" s="58"/>
      <c r="C295" s="58"/>
      <c r="D295" s="58"/>
      <c r="E295" s="58"/>
      <c r="F295" s="58"/>
      <c r="G295" s="58"/>
      <c r="H295" s="58"/>
    </row>
    <row r="296" spans="1:8" ht="15.75">
      <c r="A296" s="57"/>
      <c r="B296" s="58"/>
      <c r="C296" s="58"/>
      <c r="D296" s="58"/>
      <c r="E296" s="58"/>
      <c r="F296" s="58"/>
      <c r="G296" s="58"/>
      <c r="H296" s="58"/>
    </row>
    <row r="297" spans="1:8" ht="15.75">
      <c r="A297" s="57"/>
      <c r="B297" s="58"/>
      <c r="C297" s="58"/>
      <c r="D297" s="58"/>
      <c r="E297" s="58"/>
      <c r="F297" s="58"/>
      <c r="G297" s="58"/>
      <c r="H297" s="58"/>
    </row>
    <row r="298" spans="1:8" ht="15.75">
      <c r="A298" s="57"/>
      <c r="B298" s="58"/>
      <c r="C298" s="58"/>
      <c r="D298" s="58"/>
      <c r="E298" s="58"/>
      <c r="F298" s="58"/>
      <c r="G298" s="58"/>
      <c r="H298" s="58"/>
    </row>
    <row r="299" spans="1:8" ht="15.75">
      <c r="A299" s="57"/>
      <c r="B299" s="58"/>
      <c r="C299" s="58"/>
      <c r="D299" s="58"/>
      <c r="E299" s="58"/>
      <c r="F299" s="58"/>
      <c r="G299" s="58"/>
      <c r="H299" s="58"/>
    </row>
    <row r="300" spans="1:8" ht="15.75">
      <c r="A300" s="57"/>
      <c r="B300" s="58"/>
      <c r="C300" s="58"/>
      <c r="D300" s="58"/>
      <c r="E300" s="58"/>
      <c r="F300" s="58"/>
      <c r="G300" s="58"/>
      <c r="H300" s="58"/>
    </row>
    <row r="301" spans="1:8" ht="15.75">
      <c r="A301" s="57"/>
      <c r="B301" s="58"/>
      <c r="C301" s="58"/>
      <c r="D301" s="58"/>
      <c r="E301" s="58"/>
      <c r="F301" s="58"/>
      <c r="G301" s="58"/>
      <c r="H301" s="58"/>
    </row>
    <row r="302" spans="1:8" ht="15.75">
      <c r="A302" s="57"/>
      <c r="B302" s="58"/>
      <c r="C302" s="58"/>
      <c r="D302" s="58"/>
      <c r="E302" s="58"/>
      <c r="F302" s="58"/>
      <c r="G302" s="58"/>
      <c r="H302" s="58"/>
    </row>
    <row r="303" spans="1:8" ht="15.75">
      <c r="A303" s="57"/>
      <c r="B303" s="58"/>
      <c r="C303" s="58"/>
      <c r="D303" s="58"/>
      <c r="E303" s="58"/>
      <c r="F303" s="58"/>
      <c r="G303" s="58"/>
      <c r="H303" s="58"/>
    </row>
    <row r="304" spans="1:8" ht="15.75">
      <c r="A304" s="57"/>
      <c r="B304" s="58"/>
      <c r="C304" s="58"/>
      <c r="D304" s="58"/>
      <c r="E304" s="58"/>
      <c r="F304" s="58"/>
      <c r="G304" s="58"/>
      <c r="H304" s="58"/>
    </row>
    <row r="305" spans="1:8" ht="15.75">
      <c r="A305" s="57"/>
      <c r="B305" s="58"/>
      <c r="C305" s="58"/>
      <c r="D305" s="58"/>
      <c r="E305" s="58"/>
      <c r="F305" s="58"/>
      <c r="G305" s="58"/>
      <c r="H305" s="58"/>
    </row>
    <row r="306" spans="1:8" ht="15.75">
      <c r="A306" s="57"/>
      <c r="B306" s="58"/>
      <c r="C306" s="58"/>
      <c r="D306" s="58"/>
      <c r="E306" s="58"/>
      <c r="F306" s="58"/>
      <c r="G306" s="58"/>
      <c r="H306" s="58"/>
    </row>
    <row r="307" spans="1:8" ht="15.75">
      <c r="A307" s="57"/>
      <c r="B307" s="58"/>
      <c r="C307" s="58"/>
      <c r="D307" s="58"/>
      <c r="E307" s="58"/>
      <c r="F307" s="58"/>
      <c r="G307" s="58"/>
      <c r="H307" s="58"/>
    </row>
    <row r="308" spans="1:8" ht="15.75">
      <c r="A308" s="57"/>
      <c r="B308" s="58"/>
      <c r="C308" s="58"/>
      <c r="D308" s="58"/>
      <c r="E308" s="58"/>
      <c r="F308" s="58"/>
      <c r="G308" s="58"/>
      <c r="H308" s="58"/>
    </row>
    <row r="309" spans="1:8" ht="15.75">
      <c r="A309" s="57"/>
      <c r="B309" s="58"/>
      <c r="C309" s="58"/>
      <c r="D309" s="58"/>
      <c r="E309" s="58"/>
      <c r="F309" s="58"/>
      <c r="G309" s="58"/>
      <c r="H309" s="58"/>
    </row>
    <row r="310" spans="1:8" ht="15.75">
      <c r="A310" s="57"/>
      <c r="B310" s="58"/>
      <c r="C310" s="58"/>
      <c r="D310" s="58"/>
      <c r="E310" s="58"/>
      <c r="F310" s="58"/>
      <c r="G310" s="58"/>
      <c r="H310" s="58"/>
    </row>
    <row r="311" spans="1:8" ht="15.75">
      <c r="A311" s="57"/>
      <c r="B311" s="58"/>
      <c r="C311" s="58"/>
      <c r="D311" s="58"/>
      <c r="E311" s="58"/>
      <c r="F311" s="58"/>
      <c r="G311" s="58"/>
      <c r="H311" s="58"/>
    </row>
    <row r="312" spans="1:8" ht="15.75">
      <c r="A312" s="57"/>
      <c r="B312" s="58"/>
      <c r="C312" s="58"/>
      <c r="D312" s="58"/>
      <c r="E312" s="58"/>
      <c r="F312" s="58"/>
      <c r="G312" s="58"/>
      <c r="H312" s="58"/>
    </row>
    <row r="313" spans="1:8" ht="15.75">
      <c r="A313" s="57"/>
      <c r="B313" s="58"/>
      <c r="C313" s="58"/>
      <c r="D313" s="58"/>
      <c r="E313" s="58"/>
      <c r="F313" s="58"/>
      <c r="G313" s="58"/>
      <c r="H313" s="58"/>
    </row>
    <row r="314" spans="1:8" ht="15.75">
      <c r="A314" s="57"/>
      <c r="B314" s="58"/>
      <c r="C314" s="58"/>
      <c r="D314" s="58"/>
      <c r="E314" s="58"/>
      <c r="F314" s="58"/>
      <c r="G314" s="58"/>
      <c r="H314" s="58"/>
    </row>
    <row r="315" spans="1:8" ht="15.75">
      <c r="A315" s="57"/>
      <c r="B315" s="58"/>
      <c r="C315" s="58"/>
      <c r="D315" s="58"/>
      <c r="E315" s="58"/>
      <c r="F315" s="58"/>
      <c r="G315" s="58"/>
      <c r="H315" s="58"/>
    </row>
    <row r="316" spans="1:8" ht="15.75">
      <c r="A316" s="57"/>
      <c r="B316" s="58"/>
      <c r="C316" s="58"/>
      <c r="D316" s="58"/>
      <c r="E316" s="58"/>
      <c r="F316" s="58"/>
      <c r="G316" s="58"/>
      <c r="H316" s="58"/>
    </row>
    <row r="317" spans="1:8" ht="15.75">
      <c r="A317" s="57"/>
      <c r="B317" s="58"/>
      <c r="C317" s="58"/>
      <c r="D317" s="58"/>
      <c r="E317" s="58"/>
      <c r="F317" s="58"/>
      <c r="G317" s="58"/>
      <c r="H317" s="58"/>
    </row>
    <row r="318" spans="1:8" ht="15.75">
      <c r="A318" s="57"/>
      <c r="B318" s="58"/>
      <c r="C318" s="58"/>
      <c r="D318" s="58"/>
      <c r="E318" s="58"/>
      <c r="F318" s="58"/>
      <c r="G318" s="58"/>
      <c r="H318" s="58"/>
    </row>
    <row r="319" spans="1:8" ht="15.75">
      <c r="A319" s="57"/>
      <c r="B319" s="58"/>
      <c r="C319" s="58"/>
      <c r="D319" s="58"/>
      <c r="E319" s="58"/>
      <c r="F319" s="58"/>
      <c r="G319" s="58"/>
      <c r="H319" s="58"/>
    </row>
    <row r="320" spans="1:8" ht="15.75">
      <c r="A320" s="57"/>
      <c r="B320" s="58"/>
      <c r="C320" s="58"/>
      <c r="D320" s="58"/>
      <c r="E320" s="58"/>
      <c r="F320" s="58"/>
      <c r="G320" s="58"/>
      <c r="H320" s="58"/>
    </row>
    <row r="321" spans="1:8" ht="15.75">
      <c r="A321" s="57"/>
      <c r="B321" s="58"/>
      <c r="C321" s="58"/>
      <c r="D321" s="58"/>
      <c r="E321" s="58"/>
      <c r="F321" s="58"/>
      <c r="G321" s="58"/>
      <c r="H321" s="58"/>
    </row>
    <row r="322" spans="1:8" ht="15.75">
      <c r="A322" s="57"/>
      <c r="B322" s="58"/>
      <c r="C322" s="58"/>
      <c r="D322" s="58"/>
      <c r="E322" s="58"/>
      <c r="F322" s="58"/>
      <c r="G322" s="58"/>
      <c r="H322" s="58"/>
    </row>
    <row r="323" spans="1:8" ht="15.75">
      <c r="A323" s="57"/>
      <c r="B323" s="58"/>
      <c r="C323" s="58"/>
      <c r="D323" s="58"/>
      <c r="E323" s="58"/>
      <c r="F323" s="58"/>
      <c r="G323" s="58"/>
      <c r="H323" s="58"/>
    </row>
    <row r="324" spans="1:8" ht="15.75">
      <c r="A324" s="57"/>
      <c r="B324" s="58"/>
      <c r="C324" s="58"/>
      <c r="D324" s="58"/>
      <c r="E324" s="58"/>
      <c r="F324" s="58"/>
      <c r="G324" s="58"/>
      <c r="H324" s="58"/>
    </row>
    <row r="325" spans="1:8" ht="15.75">
      <c r="A325" s="57"/>
      <c r="B325" s="58"/>
      <c r="C325" s="58"/>
      <c r="D325" s="58"/>
      <c r="E325" s="58"/>
      <c r="F325" s="58"/>
      <c r="G325" s="58"/>
      <c r="H325" s="58"/>
    </row>
    <row r="326" spans="1:8" ht="15.75">
      <c r="A326" s="57"/>
      <c r="B326" s="58"/>
      <c r="C326" s="58"/>
      <c r="D326" s="58"/>
      <c r="E326" s="58"/>
      <c r="F326" s="58"/>
      <c r="G326" s="58"/>
      <c r="H326" s="58"/>
    </row>
    <row r="327" spans="1:8" ht="15.75">
      <c r="A327" s="57"/>
      <c r="B327" s="58"/>
      <c r="C327" s="58"/>
      <c r="D327" s="58"/>
      <c r="E327" s="58"/>
      <c r="F327" s="58"/>
      <c r="G327" s="58"/>
      <c r="H327" s="58"/>
    </row>
    <row r="328" spans="1:8" ht="15.75">
      <c r="A328" s="57"/>
      <c r="B328" s="58"/>
      <c r="C328" s="58"/>
      <c r="D328" s="58"/>
      <c r="E328" s="58"/>
      <c r="F328" s="58"/>
      <c r="G328" s="58"/>
      <c r="H328" s="58"/>
    </row>
    <row r="329" spans="1:8" ht="15.75">
      <c r="A329" s="57"/>
      <c r="B329" s="58"/>
      <c r="C329" s="58"/>
      <c r="D329" s="58"/>
      <c r="E329" s="58"/>
      <c r="F329" s="58"/>
      <c r="G329" s="58"/>
      <c r="H329" s="58"/>
    </row>
    <row r="330" spans="1:8" ht="15.75">
      <c r="A330" s="57"/>
      <c r="B330" s="58"/>
      <c r="C330" s="58"/>
      <c r="D330" s="58"/>
      <c r="E330" s="58"/>
      <c r="F330" s="58"/>
      <c r="G330" s="58"/>
      <c r="H330" s="58"/>
    </row>
    <row r="331" spans="1:8" ht="15.75">
      <c r="A331" s="57"/>
      <c r="B331" s="58"/>
      <c r="C331" s="58"/>
      <c r="D331" s="58"/>
      <c r="E331" s="58"/>
      <c r="F331" s="58"/>
      <c r="G331" s="58"/>
      <c r="H331" s="58"/>
    </row>
    <row r="332" spans="1:8" ht="15.75">
      <c r="A332" s="57"/>
      <c r="B332" s="58"/>
      <c r="C332" s="58"/>
      <c r="D332" s="58"/>
      <c r="E332" s="58"/>
      <c r="F332" s="58"/>
      <c r="G332" s="58"/>
      <c r="H332" s="58"/>
    </row>
    <row r="333" spans="1:8" ht="15.75">
      <c r="A333" s="57"/>
      <c r="B333" s="58"/>
      <c r="C333" s="58"/>
      <c r="D333" s="58"/>
      <c r="E333" s="58"/>
      <c r="F333" s="58"/>
      <c r="G333" s="58"/>
      <c r="H333" s="58"/>
    </row>
    <row r="334" spans="1:8" ht="15.75">
      <c r="A334" s="57"/>
      <c r="B334" s="58"/>
      <c r="C334" s="58"/>
      <c r="D334" s="58"/>
      <c r="E334" s="58"/>
      <c r="F334" s="58"/>
      <c r="G334" s="58"/>
      <c r="H334" s="58"/>
    </row>
    <row r="335" spans="1:8" ht="15.75">
      <c r="A335" s="57"/>
      <c r="B335" s="58"/>
      <c r="C335" s="58"/>
      <c r="D335" s="58"/>
      <c r="E335" s="58"/>
      <c r="F335" s="58"/>
      <c r="G335" s="58"/>
      <c r="H335" s="58"/>
    </row>
    <row r="336" spans="1:8" ht="15.75">
      <c r="A336" s="57"/>
      <c r="B336" s="58"/>
      <c r="C336" s="58"/>
      <c r="D336" s="58"/>
      <c r="E336" s="58"/>
      <c r="F336" s="58"/>
      <c r="G336" s="58"/>
      <c r="H336" s="58"/>
    </row>
    <row r="337" spans="1:8" ht="15.75">
      <c r="A337" s="57"/>
      <c r="B337" s="58"/>
      <c r="C337" s="58"/>
      <c r="D337" s="58"/>
      <c r="E337" s="58"/>
      <c r="F337" s="58"/>
      <c r="G337" s="58"/>
      <c r="H337" s="58"/>
    </row>
    <row r="338" spans="1:8" ht="15.75">
      <c r="A338" s="57"/>
      <c r="B338" s="58"/>
      <c r="C338" s="58"/>
      <c r="D338" s="58"/>
      <c r="E338" s="58"/>
      <c r="F338" s="58"/>
      <c r="G338" s="58"/>
      <c r="H338" s="58"/>
    </row>
    <row r="339" spans="1:8" ht="15.75">
      <c r="A339" s="57"/>
      <c r="B339" s="58"/>
      <c r="C339" s="58"/>
      <c r="D339" s="58"/>
      <c r="E339" s="58"/>
      <c r="F339" s="58"/>
      <c r="G339" s="58"/>
      <c r="H339" s="58"/>
    </row>
    <row r="340" spans="1:8" ht="15.75">
      <c r="A340" s="57"/>
      <c r="B340" s="58"/>
      <c r="C340" s="58"/>
      <c r="D340" s="58"/>
      <c r="E340" s="58"/>
      <c r="F340" s="58"/>
      <c r="G340" s="58"/>
      <c r="H340" s="58"/>
    </row>
    <row r="341" spans="1:8" ht="15.75">
      <c r="A341" s="57"/>
      <c r="B341" s="58"/>
      <c r="C341" s="58"/>
      <c r="D341" s="58"/>
      <c r="E341" s="58"/>
      <c r="F341" s="58"/>
      <c r="G341" s="58"/>
      <c r="H341" s="58"/>
    </row>
    <row r="342" spans="1:8" ht="15.75">
      <c r="A342" s="57"/>
      <c r="B342" s="58"/>
      <c r="C342" s="58"/>
      <c r="D342" s="58"/>
      <c r="E342" s="58"/>
      <c r="F342" s="58"/>
      <c r="G342" s="58"/>
      <c r="H342" s="58"/>
    </row>
    <row r="343" spans="1:8" ht="15.75">
      <c r="A343" s="57"/>
      <c r="B343" s="58"/>
      <c r="C343" s="58"/>
      <c r="D343" s="58"/>
      <c r="E343" s="58"/>
      <c r="F343" s="58"/>
      <c r="G343" s="58"/>
      <c r="H343" s="58"/>
    </row>
    <row r="344" spans="1:8" ht="15.75">
      <c r="A344" s="57"/>
      <c r="B344" s="58"/>
      <c r="C344" s="58"/>
      <c r="D344" s="58"/>
      <c r="E344" s="58"/>
      <c r="F344" s="58"/>
      <c r="G344" s="58"/>
      <c r="H344" s="58"/>
    </row>
    <row r="345" spans="1:8" ht="15.75">
      <c r="A345" s="57"/>
      <c r="B345" s="58"/>
      <c r="C345" s="58"/>
      <c r="D345" s="58"/>
      <c r="E345" s="58"/>
      <c r="F345" s="58"/>
      <c r="G345" s="58"/>
      <c r="H345" s="58"/>
    </row>
    <row r="346" spans="1:8" ht="15.75">
      <c r="A346" s="57"/>
      <c r="B346" s="58"/>
      <c r="C346" s="58"/>
      <c r="D346" s="58"/>
      <c r="E346" s="58"/>
      <c r="F346" s="58"/>
      <c r="G346" s="58"/>
      <c r="H346" s="58"/>
    </row>
    <row r="347" spans="1:8" ht="15.75">
      <c r="A347" s="57"/>
      <c r="B347" s="58"/>
      <c r="C347" s="58"/>
      <c r="D347" s="58"/>
      <c r="E347" s="58"/>
      <c r="F347" s="58"/>
      <c r="G347" s="58"/>
      <c r="H347" s="58"/>
    </row>
    <row r="348" spans="1:8" ht="15.75">
      <c r="A348" s="57"/>
      <c r="B348" s="58"/>
      <c r="C348" s="58"/>
      <c r="D348" s="58"/>
      <c r="E348" s="58"/>
      <c r="F348" s="58"/>
      <c r="G348" s="58"/>
      <c r="H348" s="58"/>
    </row>
    <row r="349" spans="1:8" ht="15.75">
      <c r="A349" s="57"/>
      <c r="B349" s="58"/>
      <c r="C349" s="58"/>
      <c r="D349" s="58"/>
      <c r="E349" s="58"/>
      <c r="F349" s="58"/>
      <c r="G349" s="58"/>
      <c r="H349" s="58"/>
    </row>
    <row r="350" spans="1:8" ht="15.75">
      <c r="A350" s="57"/>
      <c r="B350" s="58"/>
      <c r="C350" s="58"/>
      <c r="D350" s="58"/>
      <c r="E350" s="58"/>
      <c r="F350" s="58"/>
      <c r="G350" s="58"/>
      <c r="H350" s="58"/>
    </row>
    <row r="351" spans="1:8" ht="15.75">
      <c r="A351" s="57"/>
      <c r="B351" s="58"/>
      <c r="C351" s="58"/>
      <c r="D351" s="58"/>
      <c r="E351" s="58"/>
      <c r="F351" s="58"/>
      <c r="G351" s="58"/>
      <c r="H351" s="58"/>
    </row>
    <row r="352" spans="1:8" ht="15.75">
      <c r="A352" s="57"/>
      <c r="B352" s="58"/>
      <c r="C352" s="58"/>
      <c r="D352" s="58"/>
      <c r="E352" s="58"/>
      <c r="F352" s="58"/>
      <c r="G352" s="58"/>
      <c r="H352" s="58"/>
    </row>
    <row r="353" spans="1:8" ht="15.75">
      <c r="A353" s="57"/>
      <c r="B353" s="58"/>
      <c r="C353" s="58"/>
      <c r="D353" s="58"/>
      <c r="E353" s="58"/>
      <c r="F353" s="58"/>
      <c r="G353" s="58"/>
      <c r="H353" s="58"/>
    </row>
    <row r="354" spans="1:8" ht="15.75">
      <c r="A354" s="57"/>
      <c r="B354" s="58"/>
      <c r="C354" s="58"/>
      <c r="D354" s="58"/>
      <c r="E354" s="58"/>
      <c r="F354" s="58"/>
      <c r="G354" s="58"/>
      <c r="H354" s="58"/>
    </row>
    <row r="355" spans="1:8" ht="15.75">
      <c r="A355" s="57"/>
      <c r="B355" s="58"/>
      <c r="C355" s="58"/>
      <c r="D355" s="58"/>
      <c r="E355" s="58"/>
      <c r="F355" s="58"/>
      <c r="G355" s="58"/>
      <c r="H355" s="58"/>
    </row>
    <row r="356" spans="1:8" ht="15.75">
      <c r="A356" s="57"/>
      <c r="B356" s="58"/>
      <c r="C356" s="58"/>
      <c r="D356" s="58"/>
      <c r="E356" s="58"/>
      <c r="F356" s="58"/>
      <c r="G356" s="58"/>
      <c r="H356" s="58"/>
    </row>
    <row r="357" spans="1:8" ht="15.75">
      <c r="A357" s="57"/>
      <c r="B357" s="58"/>
      <c r="C357" s="58"/>
      <c r="D357" s="58"/>
      <c r="E357" s="58"/>
      <c r="F357" s="58"/>
      <c r="G357" s="58"/>
      <c r="H357" s="58"/>
    </row>
    <row r="358" spans="1:8" ht="15.75">
      <c r="A358" s="57"/>
      <c r="B358" s="58"/>
      <c r="C358" s="58"/>
      <c r="D358" s="58"/>
      <c r="E358" s="58"/>
      <c r="F358" s="58"/>
      <c r="G358" s="58"/>
      <c r="H358" s="58"/>
    </row>
    <row r="359" spans="1:8" ht="15.75">
      <c r="A359" s="57"/>
      <c r="B359" s="58"/>
      <c r="C359" s="58"/>
      <c r="D359" s="58"/>
      <c r="E359" s="58"/>
      <c r="F359" s="58"/>
      <c r="G359" s="58"/>
      <c r="H359" s="58"/>
    </row>
    <row r="360" spans="1:8" ht="15.75">
      <c r="A360" s="57"/>
      <c r="B360" s="58"/>
      <c r="C360" s="58"/>
      <c r="D360" s="58"/>
      <c r="E360" s="58"/>
      <c r="F360" s="58"/>
      <c r="G360" s="58"/>
      <c r="H360" s="58"/>
    </row>
    <row r="361" spans="1:8" ht="15.75">
      <c r="A361" s="57"/>
      <c r="B361" s="58"/>
      <c r="C361" s="58"/>
      <c r="D361" s="58"/>
      <c r="E361" s="58"/>
      <c r="F361" s="58"/>
      <c r="G361" s="58"/>
      <c r="H361" s="58"/>
    </row>
    <row r="362" spans="1:8" ht="15.75">
      <c r="A362" s="57"/>
      <c r="B362" s="58"/>
      <c r="C362" s="58"/>
      <c r="D362" s="58"/>
      <c r="E362" s="58"/>
      <c r="F362" s="58"/>
      <c r="G362" s="58"/>
      <c r="H362" s="58"/>
    </row>
    <row r="363" spans="1:8" ht="15.75">
      <c r="A363" s="57"/>
      <c r="B363" s="58"/>
      <c r="C363" s="58"/>
      <c r="D363" s="58"/>
      <c r="E363" s="58"/>
      <c r="F363" s="58"/>
      <c r="G363" s="58"/>
      <c r="H363" s="58"/>
    </row>
    <row r="364" spans="1:8" ht="15.75">
      <c r="A364" s="57"/>
      <c r="B364" s="58"/>
      <c r="C364" s="58"/>
      <c r="D364" s="58"/>
      <c r="E364" s="58"/>
      <c r="F364" s="58"/>
      <c r="G364" s="58"/>
      <c r="H364" s="58"/>
    </row>
    <row r="365" spans="1:8" ht="15.75">
      <c r="A365" s="57"/>
      <c r="B365" s="58"/>
      <c r="C365" s="58"/>
      <c r="D365" s="58"/>
      <c r="E365" s="58"/>
      <c r="F365" s="58"/>
      <c r="G365" s="58"/>
      <c r="H365" s="58"/>
    </row>
    <row r="366" spans="1:8" ht="15.75">
      <c r="A366" s="57"/>
      <c r="B366" s="58"/>
      <c r="C366" s="58"/>
      <c r="D366" s="58"/>
      <c r="E366" s="58"/>
      <c r="F366" s="58"/>
      <c r="G366" s="58"/>
      <c r="H366" s="58"/>
    </row>
    <row r="367" spans="1:8" ht="15.75">
      <c r="A367" s="57"/>
      <c r="B367" s="58"/>
      <c r="C367" s="58"/>
      <c r="D367" s="58"/>
      <c r="E367" s="58"/>
      <c r="F367" s="58"/>
      <c r="G367" s="58"/>
      <c r="H367" s="58"/>
    </row>
    <row r="368" spans="1:8" ht="15.75">
      <c r="A368" s="57"/>
      <c r="B368" s="58"/>
      <c r="C368" s="58"/>
      <c r="D368" s="58"/>
      <c r="E368" s="58"/>
      <c r="F368" s="58"/>
      <c r="G368" s="58"/>
      <c r="H368" s="58"/>
    </row>
    <row r="369" spans="1:8" ht="15.75">
      <c r="A369" s="57"/>
      <c r="B369" s="58"/>
      <c r="C369" s="58"/>
      <c r="D369" s="58"/>
      <c r="E369" s="58"/>
      <c r="F369" s="58"/>
      <c r="G369" s="58"/>
      <c r="H369" s="58"/>
    </row>
    <row r="370" spans="1:8" ht="15.75">
      <c r="A370" s="57"/>
      <c r="B370" s="58"/>
      <c r="C370" s="58"/>
      <c r="D370" s="58"/>
      <c r="E370" s="58"/>
      <c r="F370" s="58"/>
      <c r="G370" s="58"/>
      <c r="H370" s="58"/>
    </row>
    <row r="371" spans="1:8" ht="15.75">
      <c r="A371" s="57"/>
      <c r="B371" s="58"/>
      <c r="C371" s="58"/>
      <c r="D371" s="58"/>
      <c r="E371" s="58"/>
      <c r="F371" s="58"/>
      <c r="G371" s="58"/>
      <c r="H371" s="58"/>
    </row>
    <row r="372" spans="1:8" ht="15.75">
      <c r="A372" s="57"/>
      <c r="B372" s="58"/>
      <c r="C372" s="58"/>
      <c r="D372" s="58"/>
      <c r="E372" s="58"/>
      <c r="F372" s="58"/>
      <c r="G372" s="58"/>
      <c r="H372" s="58"/>
    </row>
    <row r="373" spans="1:8" ht="15.75">
      <c r="A373" s="57"/>
      <c r="B373" s="58"/>
      <c r="C373" s="58"/>
      <c r="D373" s="58"/>
      <c r="E373" s="58"/>
      <c r="F373" s="58"/>
      <c r="G373" s="58"/>
      <c r="H373" s="58"/>
    </row>
    <row r="374" spans="1:8" ht="15.75">
      <c r="A374" s="57"/>
      <c r="B374" s="58"/>
      <c r="C374" s="58"/>
      <c r="D374" s="58"/>
      <c r="E374" s="58"/>
      <c r="F374" s="58"/>
      <c r="G374" s="58"/>
      <c r="H374" s="58"/>
    </row>
    <row r="375" spans="1:8" ht="15.75">
      <c r="A375" s="57"/>
      <c r="B375" s="58"/>
      <c r="C375" s="58"/>
      <c r="D375" s="58"/>
      <c r="E375" s="58"/>
      <c r="F375" s="58"/>
      <c r="G375" s="58"/>
      <c r="H375" s="58"/>
    </row>
    <row r="376" spans="1:8" ht="15.75">
      <c r="A376" s="57"/>
      <c r="B376" s="58"/>
      <c r="C376" s="58"/>
      <c r="D376" s="58"/>
      <c r="E376" s="58"/>
      <c r="F376" s="58"/>
      <c r="G376" s="58"/>
      <c r="H376" s="58"/>
    </row>
    <row r="377" spans="1:8" ht="15.75">
      <c r="A377" s="57"/>
      <c r="B377" s="58"/>
      <c r="C377" s="58"/>
      <c r="D377" s="58"/>
      <c r="E377" s="58"/>
      <c r="F377" s="58"/>
      <c r="G377" s="58"/>
      <c r="H377" s="58"/>
    </row>
    <row r="378" spans="1:8" ht="15.75">
      <c r="A378" s="57"/>
      <c r="B378" s="58"/>
      <c r="C378" s="58"/>
      <c r="D378" s="58"/>
      <c r="E378" s="58"/>
      <c r="F378" s="58"/>
      <c r="G378" s="58"/>
      <c r="H378" s="58"/>
    </row>
    <row r="379" spans="1:8" ht="15.75">
      <c r="A379" s="57"/>
      <c r="B379" s="58"/>
      <c r="C379" s="58"/>
      <c r="D379" s="58"/>
      <c r="E379" s="58"/>
      <c r="F379" s="58"/>
      <c r="G379" s="58"/>
      <c r="H379" s="58"/>
    </row>
    <row r="380" spans="1:8" ht="15.75">
      <c r="A380" s="57"/>
      <c r="B380" s="58"/>
      <c r="C380" s="58"/>
      <c r="D380" s="58"/>
      <c r="E380" s="58"/>
      <c r="F380" s="58"/>
      <c r="G380" s="58"/>
      <c r="H380" s="58"/>
    </row>
    <row r="381" spans="1:8" ht="15.75">
      <c r="A381" s="57"/>
      <c r="B381" s="58"/>
      <c r="C381" s="58"/>
      <c r="D381" s="58"/>
      <c r="E381" s="58"/>
      <c r="F381" s="58"/>
      <c r="G381" s="58"/>
      <c r="H381" s="58"/>
    </row>
    <row r="382" spans="1:8" ht="15.75">
      <c r="A382" s="57"/>
      <c r="B382" s="58"/>
      <c r="C382" s="58"/>
      <c r="D382" s="58"/>
      <c r="E382" s="58"/>
      <c r="F382" s="58"/>
      <c r="G382" s="58"/>
      <c r="H382" s="58"/>
    </row>
    <row r="383" spans="1:8" ht="15.75">
      <c r="A383" s="57"/>
      <c r="B383" s="58"/>
      <c r="C383" s="58"/>
      <c r="D383" s="58"/>
      <c r="E383" s="58"/>
      <c r="F383" s="58"/>
      <c r="G383" s="58"/>
      <c r="H383" s="58"/>
    </row>
    <row r="384" spans="1:8" ht="15.75">
      <c r="A384" s="57"/>
      <c r="B384" s="58"/>
      <c r="C384" s="58"/>
      <c r="D384" s="58"/>
      <c r="E384" s="58"/>
      <c r="F384" s="58"/>
      <c r="G384" s="58"/>
      <c r="H384" s="58"/>
    </row>
    <row r="385" spans="1:8" ht="15.75">
      <c r="A385" s="57"/>
      <c r="B385" s="58"/>
      <c r="C385" s="58"/>
      <c r="D385" s="58"/>
      <c r="E385" s="58"/>
      <c r="F385" s="58"/>
      <c r="G385" s="58"/>
      <c r="H385" s="58"/>
    </row>
    <row r="386" spans="1:8" ht="15.75">
      <c r="A386" s="57"/>
      <c r="B386" s="58"/>
      <c r="C386" s="58"/>
      <c r="D386" s="58"/>
      <c r="E386" s="58"/>
      <c r="F386" s="58"/>
      <c r="G386" s="58"/>
      <c r="H386" s="58"/>
    </row>
    <row r="387" spans="1:8" ht="15.75">
      <c r="A387" s="57"/>
      <c r="B387" s="58"/>
      <c r="C387" s="58"/>
      <c r="D387" s="58"/>
      <c r="E387" s="58"/>
      <c r="F387" s="58"/>
      <c r="G387" s="58"/>
      <c r="H387" s="58"/>
    </row>
    <row r="388" spans="1:8" ht="15.75">
      <c r="A388" s="57"/>
      <c r="B388" s="58"/>
      <c r="C388" s="58"/>
      <c r="D388" s="58"/>
      <c r="E388" s="58"/>
      <c r="F388" s="58"/>
      <c r="G388" s="58"/>
      <c r="H388" s="58"/>
    </row>
    <row r="389" spans="1:8" ht="15.75">
      <c r="A389" s="57"/>
      <c r="B389" s="58"/>
      <c r="C389" s="58"/>
      <c r="D389" s="58"/>
      <c r="E389" s="58"/>
      <c r="F389" s="58"/>
      <c r="G389" s="58"/>
      <c r="H389" s="58"/>
    </row>
    <row r="390" spans="1:8" ht="15.75">
      <c r="A390" s="57"/>
      <c r="B390" s="58"/>
      <c r="C390" s="58"/>
      <c r="D390" s="58"/>
      <c r="E390" s="58"/>
      <c r="F390" s="58"/>
      <c r="G390" s="58"/>
      <c r="H390" s="58"/>
    </row>
    <row r="391" spans="1:8" ht="15.75">
      <c r="A391" s="57"/>
      <c r="B391" s="58"/>
      <c r="C391" s="58"/>
      <c r="D391" s="58"/>
      <c r="E391" s="58"/>
      <c r="F391" s="58"/>
      <c r="G391" s="58"/>
      <c r="H391" s="58"/>
    </row>
    <row r="392" spans="1:8" ht="15.75">
      <c r="A392" s="57"/>
      <c r="B392" s="58"/>
      <c r="C392" s="58"/>
      <c r="D392" s="58"/>
      <c r="E392" s="58"/>
      <c r="F392" s="58"/>
      <c r="G392" s="58"/>
      <c r="H392" s="58"/>
    </row>
    <row r="393" spans="1:8" ht="15.75">
      <c r="A393" s="57"/>
      <c r="B393" s="58"/>
      <c r="C393" s="58"/>
      <c r="D393" s="58"/>
      <c r="E393" s="58"/>
      <c r="F393" s="58"/>
      <c r="G393" s="58"/>
      <c r="H393" s="58"/>
    </row>
    <row r="394" spans="1:8" ht="15.75">
      <c r="A394" s="57"/>
      <c r="B394" s="58"/>
      <c r="C394" s="58"/>
      <c r="D394" s="58"/>
      <c r="E394" s="58"/>
      <c r="F394" s="58"/>
      <c r="G394" s="58"/>
      <c r="H394" s="58"/>
    </row>
    <row r="395" spans="1:8" ht="15.75">
      <c r="A395" s="57"/>
      <c r="B395" s="58"/>
      <c r="C395" s="58"/>
      <c r="D395" s="58"/>
      <c r="E395" s="58"/>
      <c r="F395" s="58"/>
      <c r="G395" s="58"/>
      <c r="H395" s="58"/>
    </row>
    <row r="396" spans="1:8" ht="15.75">
      <c r="A396" s="57"/>
      <c r="B396" s="58"/>
      <c r="C396" s="58"/>
      <c r="D396" s="58"/>
      <c r="E396" s="58"/>
      <c r="F396" s="58"/>
      <c r="G396" s="58"/>
      <c r="H396" s="58"/>
    </row>
    <row r="397" spans="1:8" ht="15.75">
      <c r="A397" s="57"/>
      <c r="B397" s="58"/>
      <c r="C397" s="58"/>
      <c r="D397" s="58"/>
      <c r="E397" s="58"/>
      <c r="F397" s="58"/>
      <c r="G397" s="58"/>
      <c r="H397" s="58"/>
    </row>
    <row r="398" spans="1:8" ht="15.75">
      <c r="A398" s="57"/>
      <c r="B398" s="58"/>
      <c r="C398" s="58"/>
      <c r="D398" s="58"/>
      <c r="E398" s="58"/>
      <c r="F398" s="58"/>
      <c r="G398" s="58"/>
      <c r="H398" s="58"/>
    </row>
    <row r="399" spans="1:8" ht="15.75">
      <c r="A399" s="57"/>
      <c r="B399" s="58"/>
      <c r="C399" s="58"/>
      <c r="D399" s="58"/>
      <c r="E399" s="58"/>
      <c r="F399" s="58"/>
      <c r="G399" s="58"/>
      <c r="H399" s="58"/>
    </row>
    <row r="400" spans="1:8" ht="15.75">
      <c r="A400" s="57"/>
      <c r="B400" s="58"/>
      <c r="C400" s="58"/>
      <c r="D400" s="58"/>
      <c r="E400" s="58"/>
      <c r="F400" s="58"/>
      <c r="G400" s="58"/>
      <c r="H400" s="58"/>
    </row>
    <row r="401" spans="1:8" ht="15.75">
      <c r="A401" s="57"/>
      <c r="B401" s="58"/>
      <c r="C401" s="58"/>
      <c r="D401" s="58"/>
      <c r="E401" s="58"/>
      <c r="F401" s="58"/>
      <c r="G401" s="58"/>
      <c r="H401" s="58"/>
    </row>
    <row r="402" spans="1:8" ht="15.75">
      <c r="A402" s="57"/>
      <c r="B402" s="58"/>
      <c r="C402" s="58"/>
      <c r="D402" s="58"/>
      <c r="E402" s="58"/>
      <c r="F402" s="58"/>
      <c r="G402" s="58"/>
      <c r="H402" s="58"/>
    </row>
    <row r="403" spans="1:8" ht="15.75">
      <c r="A403" s="57"/>
      <c r="B403" s="58"/>
      <c r="C403" s="58"/>
      <c r="D403" s="58"/>
      <c r="E403" s="58"/>
      <c r="F403" s="58"/>
      <c r="G403" s="58"/>
      <c r="H403" s="58"/>
    </row>
    <row r="404" spans="1:8" ht="15.75">
      <c r="A404" s="57"/>
      <c r="B404" s="58"/>
      <c r="C404" s="58"/>
      <c r="D404" s="58"/>
      <c r="E404" s="58"/>
      <c r="F404" s="58"/>
      <c r="G404" s="58"/>
      <c r="H404" s="58"/>
    </row>
    <row r="405" spans="1:8" ht="15.75">
      <c r="A405" s="57"/>
      <c r="B405" s="58"/>
      <c r="C405" s="58"/>
      <c r="D405" s="58"/>
      <c r="E405" s="58"/>
      <c r="F405" s="58"/>
      <c r="G405" s="58"/>
      <c r="H405" s="58"/>
    </row>
    <row r="406" spans="1:8" ht="15.75">
      <c r="A406" s="57"/>
      <c r="B406" s="58"/>
      <c r="C406" s="58"/>
      <c r="D406" s="58"/>
      <c r="E406" s="58"/>
      <c r="F406" s="58"/>
      <c r="G406" s="58"/>
      <c r="H406" s="58"/>
    </row>
    <row r="407" spans="1:8" ht="15.75">
      <c r="A407" s="57"/>
      <c r="B407" s="58"/>
      <c r="C407" s="58"/>
      <c r="D407" s="58"/>
      <c r="E407" s="58"/>
      <c r="F407" s="58"/>
      <c r="G407" s="58"/>
      <c r="H407" s="58"/>
    </row>
    <row r="408" spans="1:8" ht="15.75">
      <c r="A408" s="57"/>
      <c r="B408" s="58"/>
      <c r="C408" s="58"/>
      <c r="D408" s="58"/>
      <c r="E408" s="58"/>
      <c r="F408" s="58"/>
      <c r="G408" s="58"/>
      <c r="H408" s="58"/>
    </row>
    <row r="409" spans="1:8" ht="15.75">
      <c r="A409" s="57"/>
      <c r="B409" s="58"/>
      <c r="C409" s="58"/>
      <c r="D409" s="58"/>
      <c r="E409" s="58"/>
      <c r="F409" s="58"/>
      <c r="G409" s="58"/>
      <c r="H409" s="58"/>
    </row>
    <row r="410" spans="1:8" ht="15.75">
      <c r="A410" s="57"/>
      <c r="B410" s="58"/>
      <c r="C410" s="58"/>
      <c r="D410" s="58"/>
      <c r="E410" s="58"/>
      <c r="F410" s="58"/>
      <c r="G410" s="58"/>
      <c r="H410" s="58"/>
    </row>
    <row r="411" spans="1:8" ht="15.75">
      <c r="A411" s="57"/>
      <c r="B411" s="58"/>
      <c r="C411" s="58"/>
      <c r="D411" s="58"/>
      <c r="E411" s="58"/>
      <c r="F411" s="58"/>
      <c r="G411" s="58"/>
      <c r="H411" s="58"/>
    </row>
    <row r="412" spans="1:8" ht="15.75">
      <c r="A412" s="57"/>
      <c r="B412" s="58"/>
      <c r="C412" s="58"/>
      <c r="D412" s="58"/>
      <c r="E412" s="58"/>
      <c r="F412" s="58"/>
      <c r="G412" s="58"/>
      <c r="H412" s="58"/>
    </row>
    <row r="413" spans="1:8" ht="15.75">
      <c r="A413" s="57"/>
      <c r="B413" s="58"/>
      <c r="C413" s="58"/>
      <c r="D413" s="58"/>
      <c r="E413" s="58"/>
      <c r="F413" s="58"/>
      <c r="G413" s="58"/>
      <c r="H413" s="58"/>
    </row>
    <row r="414" spans="1:8" ht="15.75">
      <c r="A414" s="57"/>
      <c r="B414" s="58"/>
      <c r="C414" s="58"/>
      <c r="D414" s="58"/>
      <c r="E414" s="58"/>
      <c r="F414" s="58"/>
      <c r="G414" s="58"/>
      <c r="H414" s="58"/>
    </row>
    <row r="415" spans="1:8" ht="15.75">
      <c r="A415" s="57"/>
      <c r="B415" s="58"/>
      <c r="C415" s="58"/>
      <c r="D415" s="58"/>
      <c r="E415" s="58"/>
      <c r="F415" s="58"/>
      <c r="G415" s="58"/>
      <c r="H415" s="58"/>
    </row>
    <row r="416" spans="1:8" ht="15.75">
      <c r="A416" s="57"/>
      <c r="B416" s="58"/>
      <c r="C416" s="58"/>
      <c r="D416" s="58"/>
      <c r="E416" s="58"/>
      <c r="F416" s="58"/>
      <c r="G416" s="58"/>
      <c r="H416" s="58"/>
    </row>
    <row r="417" spans="1:8" ht="15.75">
      <c r="A417" s="57"/>
      <c r="B417" s="58"/>
      <c r="C417" s="58"/>
      <c r="D417" s="58"/>
      <c r="E417" s="58"/>
      <c r="F417" s="58"/>
      <c r="G417" s="58"/>
      <c r="H417" s="58"/>
    </row>
    <row r="418" spans="1:8" ht="15.75">
      <c r="A418" s="57"/>
      <c r="B418" s="58"/>
      <c r="C418" s="58"/>
      <c r="D418" s="58"/>
      <c r="E418" s="58"/>
      <c r="F418" s="58"/>
      <c r="G418" s="58"/>
      <c r="H418" s="58"/>
    </row>
    <row r="419" spans="1:8" ht="15.75">
      <c r="A419" s="57"/>
      <c r="B419" s="58"/>
      <c r="C419" s="58"/>
      <c r="D419" s="58"/>
      <c r="E419" s="58"/>
      <c r="F419" s="58"/>
      <c r="G419" s="58"/>
      <c r="H419" s="58"/>
    </row>
    <row r="420" spans="1:8" ht="15.75">
      <c r="A420" s="57"/>
      <c r="B420" s="58"/>
      <c r="C420" s="58"/>
      <c r="D420" s="58"/>
      <c r="E420" s="58"/>
      <c r="F420" s="58"/>
      <c r="G420" s="58"/>
      <c r="H420" s="58"/>
    </row>
    <row r="421" spans="1:8" ht="15.75">
      <c r="A421" s="57"/>
      <c r="B421" s="58"/>
      <c r="C421" s="58"/>
      <c r="D421" s="58"/>
      <c r="E421" s="58"/>
      <c r="F421" s="58"/>
      <c r="G421" s="58"/>
      <c r="H421" s="58"/>
    </row>
    <row r="422" spans="1:8" ht="15.75">
      <c r="A422" s="57"/>
      <c r="B422" s="58"/>
      <c r="C422" s="58"/>
      <c r="D422" s="58"/>
      <c r="E422" s="58"/>
      <c r="F422" s="58"/>
      <c r="G422" s="58"/>
      <c r="H422" s="58"/>
    </row>
    <row r="423" spans="1:8" ht="15.75">
      <c r="A423" s="57"/>
      <c r="B423" s="58"/>
      <c r="C423" s="58"/>
      <c r="D423" s="58"/>
      <c r="E423" s="58"/>
      <c r="F423" s="58"/>
      <c r="G423" s="58"/>
      <c r="H423" s="58"/>
    </row>
    <row r="424" spans="1:8" ht="15.75">
      <c r="A424" s="57"/>
      <c r="B424" s="58"/>
      <c r="C424" s="58"/>
      <c r="D424" s="58"/>
      <c r="E424" s="58"/>
      <c r="F424" s="58"/>
      <c r="G424" s="58"/>
      <c r="H424" s="58"/>
    </row>
    <row r="425" spans="1:8" ht="15.75">
      <c r="A425" s="57"/>
      <c r="B425" s="58"/>
      <c r="C425" s="58"/>
      <c r="D425" s="58"/>
      <c r="E425" s="58"/>
      <c r="F425" s="58"/>
      <c r="G425" s="58"/>
      <c r="H425" s="58"/>
    </row>
    <row r="426" spans="1:8" ht="15.75">
      <c r="A426" s="57"/>
      <c r="B426" s="58"/>
      <c r="C426" s="58"/>
      <c r="D426" s="58"/>
      <c r="E426" s="58"/>
      <c r="F426" s="58"/>
      <c r="G426" s="58"/>
      <c r="H426" s="58"/>
    </row>
    <row r="427" spans="1:8" ht="15.75">
      <c r="A427" s="57"/>
      <c r="B427" s="58"/>
      <c r="C427" s="58"/>
      <c r="D427" s="58"/>
      <c r="E427" s="58"/>
      <c r="F427" s="58"/>
      <c r="G427" s="58"/>
      <c r="H427" s="58"/>
    </row>
    <row r="428" spans="1:8" ht="15.75">
      <c r="A428" s="57"/>
      <c r="B428" s="58"/>
      <c r="C428" s="58"/>
      <c r="D428" s="58"/>
      <c r="E428" s="58"/>
      <c r="F428" s="58"/>
      <c r="G428" s="58"/>
      <c r="H428" s="58"/>
    </row>
    <row r="429" spans="1:8" ht="15.75">
      <c r="A429" s="57"/>
      <c r="B429" s="58"/>
      <c r="C429" s="58"/>
      <c r="D429" s="58"/>
      <c r="E429" s="58"/>
      <c r="F429" s="58"/>
      <c r="G429" s="58"/>
      <c r="H429" s="58"/>
    </row>
    <row r="430" spans="1:8" ht="15.75">
      <c r="A430" s="57"/>
      <c r="B430" s="58"/>
      <c r="C430" s="58"/>
      <c r="D430" s="58"/>
      <c r="E430" s="58"/>
      <c r="F430" s="58"/>
      <c r="G430" s="58"/>
      <c r="H430" s="58"/>
    </row>
    <row r="431" spans="1:8" ht="15.75">
      <c r="A431" s="57"/>
      <c r="B431" s="58"/>
      <c r="C431" s="58"/>
      <c r="D431" s="58"/>
      <c r="E431" s="58"/>
      <c r="F431" s="58"/>
      <c r="G431" s="58"/>
      <c r="H431" s="58"/>
    </row>
    <row r="432" spans="1:8" ht="15.75">
      <c r="A432" s="57"/>
      <c r="B432" s="58"/>
      <c r="C432" s="58"/>
      <c r="D432" s="58"/>
      <c r="E432" s="58"/>
      <c r="F432" s="58"/>
      <c r="G432" s="58"/>
      <c r="H432" s="58"/>
    </row>
    <row r="433" spans="1:8" ht="15.75">
      <c r="A433" s="57"/>
      <c r="B433" s="58"/>
      <c r="C433" s="58"/>
      <c r="D433" s="58"/>
      <c r="E433" s="58"/>
      <c r="F433" s="58"/>
      <c r="G433" s="58"/>
      <c r="H433" s="58"/>
    </row>
    <row r="434" spans="1:8" ht="15.75">
      <c r="A434" s="57"/>
      <c r="B434" s="58"/>
      <c r="C434" s="58"/>
      <c r="D434" s="58"/>
      <c r="E434" s="58"/>
      <c r="F434" s="58"/>
      <c r="G434" s="58"/>
      <c r="H434" s="58"/>
    </row>
    <row r="435" spans="1:8" ht="15.75">
      <c r="A435" s="57"/>
      <c r="B435" s="58"/>
      <c r="C435" s="58"/>
      <c r="D435" s="58"/>
      <c r="E435" s="58"/>
      <c r="F435" s="58"/>
      <c r="G435" s="58"/>
      <c r="H435" s="58"/>
    </row>
    <row r="436" spans="1:8" ht="15.75">
      <c r="A436" s="57"/>
      <c r="B436" s="58"/>
      <c r="C436" s="58"/>
      <c r="D436" s="58"/>
      <c r="E436" s="58"/>
      <c r="F436" s="58"/>
      <c r="G436" s="58"/>
      <c r="H436" s="58"/>
    </row>
    <row r="437" spans="1:8" ht="15.75">
      <c r="A437" s="57"/>
      <c r="B437" s="58"/>
      <c r="C437" s="58"/>
      <c r="D437" s="58"/>
      <c r="E437" s="58"/>
      <c r="F437" s="58"/>
      <c r="G437" s="58"/>
      <c r="H437" s="58"/>
    </row>
    <row r="438" spans="1:8" ht="15.75">
      <c r="A438" s="57"/>
      <c r="B438" s="58"/>
      <c r="C438" s="58"/>
      <c r="D438" s="58"/>
      <c r="E438" s="58"/>
      <c r="F438" s="58"/>
      <c r="G438" s="58"/>
      <c r="H438" s="58"/>
    </row>
    <row r="439" spans="1:8" ht="15.75">
      <c r="A439" s="57"/>
      <c r="B439" s="58"/>
      <c r="C439" s="58"/>
      <c r="D439" s="58"/>
      <c r="E439" s="58"/>
      <c r="F439" s="58"/>
      <c r="G439" s="58"/>
      <c r="H439" s="58"/>
    </row>
    <row r="440" spans="1:8" ht="15.75">
      <c r="A440" s="57"/>
      <c r="B440" s="58"/>
      <c r="C440" s="58"/>
      <c r="D440" s="58"/>
      <c r="E440" s="58"/>
      <c r="F440" s="58"/>
      <c r="G440" s="58"/>
      <c r="H440" s="58"/>
    </row>
    <row r="441" spans="1:8" ht="15.75">
      <c r="A441" s="57"/>
      <c r="B441" s="58"/>
      <c r="C441" s="58"/>
      <c r="D441" s="58"/>
      <c r="E441" s="58"/>
      <c r="F441" s="58"/>
      <c r="G441" s="58"/>
      <c r="H441" s="58"/>
    </row>
    <row r="442" spans="1:8" ht="15.75">
      <c r="A442" s="57"/>
      <c r="B442" s="58"/>
      <c r="C442" s="58"/>
      <c r="D442" s="58"/>
      <c r="E442" s="58"/>
      <c r="F442" s="58"/>
      <c r="G442" s="58"/>
      <c r="H442" s="58"/>
    </row>
    <row r="443" spans="1:8" ht="15.75">
      <c r="A443" s="57"/>
      <c r="B443" s="58"/>
      <c r="C443" s="58"/>
      <c r="D443" s="58"/>
      <c r="E443" s="58"/>
      <c r="F443" s="58"/>
      <c r="G443" s="58"/>
      <c r="H443" s="58"/>
    </row>
    <row r="444" spans="1:8" ht="15.75">
      <c r="A444" s="57"/>
      <c r="B444" s="58"/>
      <c r="C444" s="58"/>
      <c r="D444" s="58"/>
      <c r="E444" s="58"/>
      <c r="F444" s="58"/>
      <c r="G444" s="58"/>
      <c r="H444" s="58"/>
    </row>
    <row r="445" spans="1:8" ht="15.75">
      <c r="A445" s="57"/>
      <c r="B445" s="58"/>
      <c r="C445" s="58"/>
      <c r="D445" s="58"/>
      <c r="E445" s="58"/>
      <c r="F445" s="58"/>
      <c r="G445" s="58"/>
      <c r="H445" s="58"/>
    </row>
    <row r="446" spans="1:8" ht="15.75">
      <c r="A446" s="57"/>
      <c r="B446" s="58"/>
      <c r="C446" s="58"/>
      <c r="D446" s="58"/>
      <c r="E446" s="58"/>
      <c r="F446" s="58"/>
      <c r="G446" s="58"/>
      <c r="H446" s="58"/>
    </row>
    <row r="447" spans="1:8" ht="15.75">
      <c r="A447" s="57"/>
      <c r="B447" s="58"/>
      <c r="C447" s="58"/>
      <c r="D447" s="58"/>
      <c r="E447" s="58"/>
      <c r="F447" s="58"/>
      <c r="G447" s="58"/>
      <c r="H447" s="58"/>
    </row>
    <row r="448" spans="1:8" ht="15.75">
      <c r="A448" s="57"/>
      <c r="B448" s="58"/>
      <c r="C448" s="58"/>
      <c r="D448" s="58"/>
      <c r="E448" s="58"/>
      <c r="F448" s="58"/>
      <c r="G448" s="58"/>
      <c r="H448" s="58"/>
    </row>
    <row r="449" spans="1:8" ht="15.75">
      <c r="A449" s="57"/>
      <c r="B449" s="58"/>
      <c r="C449" s="58"/>
      <c r="D449" s="58"/>
      <c r="E449" s="58"/>
      <c r="F449" s="58"/>
      <c r="G449" s="58"/>
      <c r="H449" s="58"/>
    </row>
    <row r="450" spans="1:8" ht="15.75">
      <c r="A450" s="57"/>
      <c r="B450" s="58"/>
      <c r="C450" s="58"/>
      <c r="D450" s="58"/>
      <c r="E450" s="58"/>
      <c r="F450" s="58"/>
      <c r="G450" s="58"/>
      <c r="H450" s="58"/>
    </row>
    <row r="451" spans="1:8" ht="15.75">
      <c r="A451" s="57"/>
      <c r="B451" s="58"/>
      <c r="C451" s="58"/>
      <c r="D451" s="58"/>
      <c r="E451" s="58"/>
      <c r="F451" s="58"/>
      <c r="G451" s="58"/>
      <c r="H451" s="58"/>
    </row>
    <row r="452" spans="1:8" ht="15.75">
      <c r="A452" s="57"/>
      <c r="B452" s="58"/>
      <c r="C452" s="58"/>
      <c r="D452" s="58"/>
      <c r="E452" s="58"/>
      <c r="F452" s="58"/>
      <c r="G452" s="58"/>
      <c r="H452" s="58"/>
    </row>
    <row r="453" spans="1:8" ht="15.75">
      <c r="A453" s="57"/>
      <c r="B453" s="58"/>
      <c r="C453" s="58"/>
      <c r="D453" s="58"/>
      <c r="E453" s="58"/>
      <c r="F453" s="58"/>
      <c r="G453" s="58"/>
      <c r="H453" s="58"/>
    </row>
    <row r="454" spans="1:8" ht="15.75">
      <c r="A454" s="57"/>
      <c r="B454" s="58"/>
      <c r="C454" s="58"/>
      <c r="D454" s="58"/>
      <c r="E454" s="58"/>
      <c r="F454" s="58"/>
      <c r="G454" s="58"/>
      <c r="H454" s="58"/>
    </row>
    <row r="455" spans="1:8" ht="15.75">
      <c r="A455" s="57"/>
      <c r="B455" s="58"/>
      <c r="C455" s="58"/>
      <c r="D455" s="58"/>
      <c r="E455" s="58"/>
      <c r="F455" s="58"/>
      <c r="G455" s="58"/>
      <c r="H455" s="58"/>
    </row>
    <row r="456" spans="1:8" ht="15.75">
      <c r="A456" s="57"/>
      <c r="B456" s="58"/>
      <c r="C456" s="58"/>
      <c r="D456" s="58"/>
      <c r="E456" s="58"/>
      <c r="F456" s="58"/>
      <c r="G456" s="58"/>
      <c r="H456" s="58"/>
    </row>
    <row r="457" spans="1:8" ht="15.75">
      <c r="A457" s="57"/>
      <c r="B457" s="58"/>
      <c r="C457" s="58"/>
      <c r="D457" s="58"/>
      <c r="E457" s="58"/>
      <c r="F457" s="58"/>
      <c r="G457" s="58"/>
      <c r="H457" s="58"/>
    </row>
    <row r="458" spans="1:8" ht="15.75">
      <c r="A458" s="57"/>
      <c r="B458" s="58"/>
      <c r="C458" s="58"/>
      <c r="D458" s="58"/>
      <c r="E458" s="58"/>
      <c r="F458" s="58"/>
      <c r="G458" s="58"/>
      <c r="H458" s="58"/>
    </row>
    <row r="459" spans="1:8" ht="15.75">
      <c r="A459" s="57"/>
      <c r="B459" s="58"/>
      <c r="C459" s="58"/>
      <c r="D459" s="58"/>
      <c r="E459" s="58"/>
      <c r="F459" s="58"/>
      <c r="G459" s="58"/>
      <c r="H459" s="58"/>
    </row>
    <row r="460" spans="1:8" ht="15.75">
      <c r="A460" s="57"/>
      <c r="B460" s="58"/>
      <c r="C460" s="58"/>
      <c r="D460" s="58"/>
      <c r="E460" s="58"/>
      <c r="F460" s="58"/>
      <c r="G460" s="58"/>
      <c r="H460" s="58"/>
    </row>
    <row r="461" spans="1:8" ht="15.75">
      <c r="A461" s="57"/>
      <c r="B461" s="58"/>
      <c r="C461" s="58"/>
      <c r="D461" s="58"/>
      <c r="E461" s="58"/>
      <c r="F461" s="58"/>
      <c r="G461" s="58"/>
      <c r="H461" s="58"/>
    </row>
    <row r="462" spans="1:8" ht="15.75">
      <c r="A462" s="57"/>
      <c r="B462" s="58"/>
      <c r="C462" s="58"/>
      <c r="D462" s="58"/>
      <c r="E462" s="58"/>
      <c r="F462" s="58"/>
      <c r="G462" s="58"/>
      <c r="H462" s="58"/>
    </row>
    <row r="463" spans="1:8" ht="15.75">
      <c r="A463" s="57"/>
      <c r="B463" s="58"/>
      <c r="C463" s="58"/>
      <c r="D463" s="58"/>
      <c r="E463" s="58"/>
      <c r="F463" s="58"/>
      <c r="G463" s="58"/>
      <c r="H463" s="58"/>
    </row>
    <row r="464" spans="1:8" ht="15.75">
      <c r="A464" s="57"/>
      <c r="B464" s="58"/>
      <c r="C464" s="58"/>
      <c r="D464" s="58"/>
      <c r="E464" s="58"/>
      <c r="F464" s="58"/>
      <c r="G464" s="58"/>
      <c r="H464" s="58"/>
    </row>
    <row r="465" spans="1:8" ht="15.75">
      <c r="A465" s="57"/>
      <c r="B465" s="58"/>
      <c r="C465" s="58"/>
      <c r="D465" s="58"/>
      <c r="E465" s="58"/>
      <c r="F465" s="58"/>
      <c r="G465" s="58"/>
      <c r="H465" s="58"/>
    </row>
    <row r="466" spans="1:8" ht="15.75">
      <c r="A466" s="57"/>
      <c r="B466" s="58"/>
      <c r="C466" s="58"/>
      <c r="D466" s="58"/>
      <c r="E466" s="58"/>
      <c r="F466" s="58"/>
      <c r="G466" s="58"/>
      <c r="H466" s="58"/>
    </row>
    <row r="467" spans="1:8" ht="15.75">
      <c r="A467" s="57"/>
      <c r="B467" s="58"/>
      <c r="C467" s="58"/>
      <c r="D467" s="58"/>
      <c r="E467" s="58"/>
      <c r="F467" s="58"/>
      <c r="G467" s="58"/>
      <c r="H467" s="58"/>
    </row>
    <row r="468" spans="1:8" ht="15.75">
      <c r="A468" s="57"/>
      <c r="B468" s="58"/>
      <c r="C468" s="58"/>
      <c r="D468" s="58"/>
      <c r="E468" s="58"/>
      <c r="F468" s="58"/>
      <c r="G468" s="58"/>
      <c r="H468" s="58"/>
    </row>
    <row r="469" spans="1:8" ht="15.75">
      <c r="A469" s="57"/>
      <c r="B469" s="58"/>
      <c r="C469" s="58"/>
      <c r="D469" s="58"/>
      <c r="E469" s="58"/>
      <c r="F469" s="58"/>
      <c r="G469" s="58"/>
      <c r="H469" s="58"/>
    </row>
    <row r="470" spans="1:8" ht="15.75">
      <c r="A470" s="57"/>
      <c r="B470" s="58"/>
      <c r="C470" s="58"/>
      <c r="D470" s="58"/>
      <c r="E470" s="58"/>
      <c r="F470" s="58"/>
      <c r="G470" s="58"/>
      <c r="H470" s="58"/>
    </row>
    <row r="471" spans="1:8" ht="15.75">
      <c r="A471" s="57"/>
      <c r="B471" s="58"/>
      <c r="C471" s="58"/>
      <c r="D471" s="58"/>
      <c r="E471" s="58"/>
      <c r="F471" s="58"/>
      <c r="G471" s="58"/>
      <c r="H471" s="58"/>
    </row>
    <row r="472" spans="1:8" ht="15.75">
      <c r="A472" s="57"/>
      <c r="B472" s="58"/>
      <c r="C472" s="58"/>
      <c r="D472" s="58"/>
      <c r="E472" s="58"/>
      <c r="F472" s="58"/>
      <c r="G472" s="58"/>
      <c r="H472" s="58"/>
    </row>
    <row r="473" spans="1:8" ht="15.75">
      <c r="A473" s="57"/>
      <c r="B473" s="58"/>
      <c r="C473" s="58"/>
      <c r="D473" s="58"/>
      <c r="E473" s="58"/>
      <c r="F473" s="58"/>
      <c r="G473" s="58"/>
      <c r="H473" s="58"/>
    </row>
    <row r="474" spans="1:8" ht="15.75">
      <c r="A474" s="57"/>
      <c r="B474" s="58"/>
      <c r="C474" s="58"/>
      <c r="D474" s="58"/>
      <c r="E474" s="58"/>
      <c r="F474" s="58"/>
      <c r="G474" s="58"/>
      <c r="H474" s="58"/>
    </row>
    <row r="475" spans="1:8" ht="15.75">
      <c r="A475" s="57"/>
      <c r="B475" s="58"/>
      <c r="C475" s="58"/>
      <c r="D475" s="58"/>
      <c r="E475" s="58"/>
      <c r="F475" s="58"/>
      <c r="G475" s="58"/>
      <c r="H475" s="58"/>
    </row>
    <row r="476" spans="1:8" ht="15.75">
      <c r="A476" s="57"/>
      <c r="B476" s="58"/>
      <c r="C476" s="58"/>
      <c r="D476" s="58"/>
      <c r="E476" s="58"/>
      <c r="F476" s="58"/>
      <c r="G476" s="58"/>
      <c r="H476" s="58"/>
    </row>
    <row r="477" spans="1:8" ht="15.75">
      <c r="A477" s="57"/>
      <c r="B477" s="58"/>
      <c r="C477" s="58"/>
      <c r="D477" s="58"/>
      <c r="E477" s="58"/>
      <c r="F477" s="58"/>
      <c r="G477" s="58"/>
      <c r="H477" s="58"/>
    </row>
    <row r="478" spans="1:8" ht="15.75">
      <c r="A478" s="57"/>
      <c r="B478" s="58"/>
      <c r="C478" s="58"/>
      <c r="D478" s="58"/>
      <c r="E478" s="58"/>
      <c r="F478" s="58"/>
      <c r="G478" s="58"/>
      <c r="H478" s="58"/>
    </row>
    <row r="479" spans="1:8" ht="15.75">
      <c r="A479" s="57"/>
      <c r="B479" s="58"/>
      <c r="C479" s="58"/>
      <c r="D479" s="58"/>
      <c r="E479" s="58"/>
      <c r="F479" s="58"/>
      <c r="G479" s="58"/>
      <c r="H479" s="58"/>
    </row>
    <row r="480" spans="1:8" ht="15.75">
      <c r="A480" s="57"/>
      <c r="B480" s="58"/>
      <c r="C480" s="58"/>
      <c r="D480" s="58"/>
      <c r="E480" s="58"/>
      <c r="F480" s="58"/>
      <c r="G480" s="58"/>
      <c r="H480" s="58"/>
    </row>
    <row r="481" spans="1:8" ht="15.75">
      <c r="A481" s="57"/>
      <c r="B481" s="58"/>
      <c r="C481" s="58"/>
      <c r="D481" s="58"/>
      <c r="E481" s="58"/>
      <c r="F481" s="58"/>
      <c r="G481" s="58"/>
      <c r="H481" s="58"/>
    </row>
    <row r="482" spans="1:8" ht="15.75">
      <c r="A482" s="57"/>
      <c r="B482" s="58"/>
      <c r="C482" s="58"/>
      <c r="D482" s="58"/>
      <c r="E482" s="58"/>
      <c r="F482" s="58"/>
      <c r="G482" s="58"/>
      <c r="H482" s="58"/>
    </row>
    <row r="483" spans="1:8" ht="15.75">
      <c r="A483" s="57"/>
      <c r="B483" s="58"/>
      <c r="C483" s="58"/>
      <c r="D483" s="58"/>
      <c r="E483" s="58"/>
      <c r="F483" s="58"/>
      <c r="G483" s="58"/>
      <c r="H483" s="58"/>
    </row>
    <row r="484" spans="1:8" ht="15.75">
      <c r="A484" s="57"/>
      <c r="B484" s="58"/>
      <c r="C484" s="58"/>
      <c r="D484" s="58"/>
      <c r="E484" s="58"/>
      <c r="F484" s="58"/>
      <c r="G484" s="58"/>
      <c r="H484" s="58"/>
    </row>
    <row r="485" spans="1:8" ht="15.75">
      <c r="A485" s="57"/>
      <c r="B485" s="58"/>
      <c r="C485" s="58"/>
      <c r="D485" s="58"/>
      <c r="E485" s="58"/>
      <c r="F485" s="58"/>
      <c r="G485" s="58"/>
      <c r="H485" s="58"/>
    </row>
    <row r="486" spans="1:8" ht="15.75">
      <c r="A486" s="57"/>
      <c r="B486" s="58"/>
      <c r="C486" s="58"/>
      <c r="D486" s="58"/>
      <c r="E486" s="58"/>
      <c r="F486" s="58"/>
      <c r="G486" s="58"/>
      <c r="H486" s="58"/>
    </row>
    <row r="487" spans="1:8" ht="15.75">
      <c r="A487" s="57"/>
      <c r="B487" s="58"/>
      <c r="C487" s="58"/>
      <c r="D487" s="58"/>
      <c r="E487" s="58"/>
      <c r="F487" s="58"/>
      <c r="G487" s="58"/>
      <c r="H487" s="58"/>
    </row>
    <row r="488" spans="1:8" ht="15.75">
      <c r="A488" s="57"/>
      <c r="B488" s="58"/>
      <c r="C488" s="58"/>
      <c r="D488" s="58"/>
      <c r="E488" s="58"/>
      <c r="F488" s="58"/>
      <c r="G488" s="58"/>
      <c r="H488" s="58"/>
    </row>
    <row r="489" spans="1:8" ht="15.75">
      <c r="A489" s="57"/>
      <c r="B489" s="58"/>
      <c r="C489" s="58"/>
      <c r="D489" s="58"/>
      <c r="E489" s="58"/>
      <c r="F489" s="58"/>
      <c r="G489" s="58"/>
      <c r="H489" s="58"/>
    </row>
    <row r="490" spans="1:8" ht="15.75">
      <c r="A490" s="57"/>
      <c r="B490" s="58"/>
      <c r="C490" s="58"/>
      <c r="D490" s="58"/>
      <c r="E490" s="58"/>
      <c r="F490" s="58"/>
      <c r="G490" s="58"/>
      <c r="H490" s="58"/>
    </row>
    <row r="491" spans="1:8" ht="15.75">
      <c r="A491" s="57"/>
      <c r="B491" s="58"/>
      <c r="C491" s="58"/>
      <c r="D491" s="58"/>
      <c r="E491" s="58"/>
      <c r="F491" s="58"/>
      <c r="G491" s="58"/>
      <c r="H491" s="58"/>
    </row>
    <row r="492" spans="1:8" ht="15.75">
      <c r="A492" s="57"/>
      <c r="B492" s="58"/>
      <c r="C492" s="58"/>
      <c r="D492" s="58"/>
      <c r="E492" s="58"/>
      <c r="F492" s="58"/>
      <c r="G492" s="58"/>
      <c r="H492" s="58"/>
    </row>
    <row r="493" spans="1:8" ht="15.75">
      <c r="A493" s="57"/>
      <c r="B493" s="58"/>
      <c r="C493" s="58"/>
      <c r="D493" s="58"/>
      <c r="E493" s="58"/>
      <c r="F493" s="58"/>
      <c r="G493" s="58"/>
      <c r="H493" s="58"/>
    </row>
    <row r="494" spans="1:8" ht="15.75">
      <c r="A494" s="57"/>
      <c r="B494" s="58"/>
      <c r="C494" s="58"/>
      <c r="D494" s="58"/>
      <c r="E494" s="58"/>
      <c r="F494" s="58"/>
      <c r="G494" s="58"/>
      <c r="H494" s="58"/>
    </row>
    <row r="495" spans="1:8" ht="15.75">
      <c r="A495" s="57"/>
      <c r="B495" s="58"/>
      <c r="C495" s="58"/>
      <c r="D495" s="58"/>
      <c r="E495" s="58"/>
      <c r="F495" s="58"/>
      <c r="G495" s="58"/>
      <c r="H495" s="58"/>
    </row>
    <row r="496" spans="1:8" ht="15.75">
      <c r="A496" s="57"/>
      <c r="B496" s="58"/>
      <c r="C496" s="58"/>
      <c r="D496" s="58"/>
      <c r="E496" s="58"/>
      <c r="F496" s="58"/>
      <c r="G496" s="58"/>
      <c r="H496" s="58"/>
    </row>
    <row r="497" spans="1:8" ht="15.75">
      <c r="A497" s="57"/>
      <c r="B497" s="58"/>
      <c r="C497" s="58"/>
      <c r="D497" s="58"/>
      <c r="E497" s="58"/>
      <c r="F497" s="58"/>
      <c r="G497" s="58"/>
      <c r="H497" s="58"/>
    </row>
    <row r="498" spans="1:8" ht="15.75">
      <c r="A498" s="57"/>
      <c r="B498" s="58"/>
      <c r="C498" s="58"/>
      <c r="D498" s="58"/>
      <c r="E498" s="58"/>
      <c r="F498" s="58"/>
      <c r="G498" s="58"/>
      <c r="H498" s="58"/>
    </row>
    <row r="499" spans="1:8" ht="15.75">
      <c r="A499" s="57"/>
      <c r="B499" s="58"/>
      <c r="C499" s="58"/>
      <c r="D499" s="58"/>
      <c r="E499" s="58"/>
      <c r="F499" s="58"/>
      <c r="G499" s="58"/>
      <c r="H499" s="58"/>
    </row>
    <row r="500" spans="1:8" ht="15.75">
      <c r="A500" s="57"/>
      <c r="B500" s="58"/>
      <c r="C500" s="58"/>
      <c r="D500" s="58"/>
      <c r="E500" s="58"/>
      <c r="F500" s="58"/>
      <c r="G500" s="58"/>
      <c r="H500" s="58"/>
    </row>
    <row r="501" spans="1:8" ht="15.75">
      <c r="A501" s="57"/>
      <c r="B501" s="58"/>
      <c r="C501" s="58"/>
      <c r="D501" s="58"/>
      <c r="E501" s="58"/>
      <c r="F501" s="58"/>
      <c r="G501" s="58"/>
      <c r="H501" s="58"/>
    </row>
    <row r="502" spans="1:8" ht="15.75">
      <c r="A502" s="57"/>
      <c r="B502" s="58"/>
      <c r="C502" s="58"/>
      <c r="D502" s="58"/>
      <c r="E502" s="58"/>
      <c r="F502" s="58"/>
      <c r="G502" s="58"/>
      <c r="H502" s="58"/>
    </row>
    <row r="503" spans="1:8" ht="15.75">
      <c r="A503" s="57"/>
      <c r="B503" s="58"/>
      <c r="C503" s="58"/>
      <c r="D503" s="58"/>
      <c r="E503" s="58"/>
      <c r="F503" s="58"/>
      <c r="G503" s="58"/>
      <c r="H503" s="58"/>
    </row>
    <row r="504" spans="1:8" ht="15.75">
      <c r="A504" s="57"/>
      <c r="B504" s="58"/>
      <c r="C504" s="58"/>
      <c r="D504" s="58"/>
      <c r="E504" s="58"/>
      <c r="F504" s="58"/>
      <c r="G504" s="58"/>
      <c r="H504" s="58"/>
    </row>
    <row r="505" spans="1:8" ht="15.75">
      <c r="A505" s="57"/>
      <c r="B505" s="58"/>
      <c r="C505" s="58"/>
      <c r="D505" s="58"/>
      <c r="E505" s="58"/>
      <c r="F505" s="58"/>
      <c r="G505" s="58"/>
      <c r="H505" s="58"/>
    </row>
    <row r="506" spans="1:8" ht="15.75">
      <c r="A506" s="57"/>
      <c r="B506" s="58"/>
      <c r="C506" s="58"/>
      <c r="D506" s="58"/>
      <c r="E506" s="58"/>
      <c r="F506" s="58"/>
      <c r="G506" s="58"/>
      <c r="H506" s="58"/>
    </row>
    <row r="507" spans="1:8" ht="15.75">
      <c r="A507" s="57"/>
      <c r="B507" s="58"/>
      <c r="C507" s="58"/>
      <c r="D507" s="58"/>
      <c r="E507" s="58"/>
      <c r="F507" s="58"/>
      <c r="G507" s="58"/>
      <c r="H507" s="58"/>
    </row>
    <row r="508" spans="1:8" ht="15.75">
      <c r="A508" s="57"/>
      <c r="B508" s="58"/>
      <c r="C508" s="58"/>
      <c r="D508" s="58"/>
      <c r="E508" s="58"/>
      <c r="F508" s="58"/>
      <c r="G508" s="58"/>
      <c r="H508" s="58"/>
    </row>
    <row r="509" spans="1:8" ht="15.75">
      <c r="A509" s="57"/>
      <c r="B509" s="58"/>
      <c r="C509" s="58"/>
      <c r="D509" s="58"/>
      <c r="E509" s="58"/>
      <c r="F509" s="58"/>
      <c r="G509" s="58"/>
      <c r="H509" s="58"/>
    </row>
    <row r="510" spans="1:8" ht="15.75">
      <c r="A510" s="57"/>
      <c r="B510" s="58"/>
      <c r="C510" s="58"/>
      <c r="D510" s="58"/>
      <c r="E510" s="58"/>
      <c r="F510" s="58"/>
      <c r="G510" s="58"/>
      <c r="H510" s="58"/>
    </row>
    <row r="511" spans="1:8" ht="15.75">
      <c r="A511" s="57"/>
      <c r="B511" s="58"/>
      <c r="C511" s="58"/>
      <c r="D511" s="58"/>
      <c r="E511" s="58"/>
      <c r="F511" s="58"/>
      <c r="G511" s="58"/>
      <c r="H511" s="58"/>
    </row>
    <row r="512" spans="1:8" ht="15.75">
      <c r="A512" s="57"/>
      <c r="B512" s="58"/>
      <c r="C512" s="58"/>
      <c r="D512" s="58"/>
      <c r="E512" s="58"/>
      <c r="F512" s="58"/>
      <c r="G512" s="58"/>
      <c r="H512" s="58"/>
    </row>
    <row r="513" spans="1:8" ht="15.75">
      <c r="A513" s="57"/>
      <c r="B513" s="58"/>
      <c r="C513" s="58"/>
      <c r="D513" s="58"/>
      <c r="E513" s="58"/>
      <c r="F513" s="58"/>
      <c r="G513" s="58"/>
      <c r="H513" s="58"/>
    </row>
    <row r="514" spans="1:8" ht="15.75">
      <c r="A514" s="57"/>
      <c r="B514" s="58"/>
      <c r="C514" s="58"/>
      <c r="D514" s="58"/>
      <c r="E514" s="58"/>
      <c r="F514" s="58"/>
      <c r="G514" s="58"/>
      <c r="H514" s="58"/>
    </row>
    <row r="515" spans="1:8" ht="15.75">
      <c r="A515" s="57"/>
      <c r="B515" s="58"/>
      <c r="C515" s="58"/>
      <c r="D515" s="58"/>
      <c r="E515" s="58"/>
      <c r="F515" s="58"/>
      <c r="G515" s="58"/>
      <c r="H515" s="58"/>
    </row>
    <row r="516" spans="1:8" ht="15.75">
      <c r="A516" s="57"/>
      <c r="B516" s="58"/>
      <c r="C516" s="58"/>
      <c r="D516" s="58"/>
      <c r="E516" s="58"/>
      <c r="F516" s="58"/>
      <c r="G516" s="58"/>
      <c r="H516" s="58"/>
    </row>
    <row r="517" spans="1:8" ht="15.75">
      <c r="A517" s="57"/>
      <c r="B517" s="58"/>
      <c r="C517" s="58"/>
      <c r="D517" s="58"/>
      <c r="E517" s="58"/>
      <c r="F517" s="58"/>
      <c r="G517" s="58"/>
      <c r="H517" s="58"/>
    </row>
    <row r="518" spans="1:8" ht="15.75">
      <c r="A518" s="57"/>
      <c r="B518" s="58"/>
      <c r="C518" s="58"/>
      <c r="D518" s="58"/>
      <c r="E518" s="58"/>
      <c r="F518" s="58"/>
      <c r="G518" s="58"/>
      <c r="H518" s="58"/>
    </row>
    <row r="519" spans="1:8" ht="15.75">
      <c r="A519" s="57"/>
      <c r="B519" s="58"/>
      <c r="C519" s="58"/>
      <c r="D519" s="58"/>
      <c r="E519" s="58"/>
      <c r="F519" s="58"/>
      <c r="G519" s="58"/>
      <c r="H519" s="58"/>
    </row>
    <row r="520" spans="1:8" ht="15.75">
      <c r="A520" s="57"/>
      <c r="B520" s="58"/>
      <c r="C520" s="58"/>
      <c r="D520" s="58"/>
      <c r="E520" s="58"/>
      <c r="F520" s="58"/>
      <c r="G520" s="58"/>
      <c r="H520" s="58"/>
    </row>
    <row r="521" spans="1:8" ht="15.75">
      <c r="A521" s="57"/>
      <c r="B521" s="58"/>
      <c r="C521" s="58"/>
      <c r="D521" s="58"/>
      <c r="E521" s="58"/>
      <c r="F521" s="58"/>
      <c r="G521" s="58"/>
      <c r="H521" s="58"/>
    </row>
    <row r="522" spans="1:8" ht="15.75">
      <c r="A522" s="57"/>
      <c r="B522" s="58"/>
      <c r="C522" s="58"/>
      <c r="D522" s="58"/>
      <c r="E522" s="58"/>
      <c r="F522" s="58"/>
      <c r="G522" s="58"/>
      <c r="H522" s="58"/>
    </row>
    <row r="523" spans="1:8" ht="15.75">
      <c r="A523" s="57"/>
      <c r="B523" s="58"/>
      <c r="C523" s="58"/>
      <c r="D523" s="58"/>
      <c r="E523" s="58"/>
      <c r="F523" s="58"/>
      <c r="G523" s="58"/>
      <c r="H523" s="58"/>
    </row>
    <row r="524" spans="1:8" ht="15.75">
      <c r="A524" s="57"/>
      <c r="B524" s="58"/>
      <c r="C524" s="58"/>
      <c r="D524" s="58"/>
      <c r="E524" s="58"/>
      <c r="F524" s="58"/>
      <c r="G524" s="58"/>
      <c r="H524" s="58"/>
    </row>
    <row r="525" spans="1:8" ht="15.75">
      <c r="A525" s="57"/>
      <c r="B525" s="58"/>
      <c r="C525" s="58"/>
      <c r="D525" s="58"/>
      <c r="E525" s="58"/>
      <c r="F525" s="58"/>
      <c r="G525" s="58"/>
      <c r="H525" s="58"/>
    </row>
    <row r="526" spans="1:8" ht="15.75">
      <c r="A526" s="57"/>
      <c r="B526" s="58"/>
      <c r="C526" s="58"/>
      <c r="D526" s="58"/>
      <c r="E526" s="58"/>
      <c r="F526" s="58"/>
      <c r="G526" s="58"/>
      <c r="H526" s="58"/>
    </row>
    <row r="527" spans="1:8" ht="15.75">
      <c r="A527" s="57"/>
      <c r="B527" s="58"/>
      <c r="C527" s="58"/>
      <c r="D527" s="58"/>
      <c r="E527" s="58"/>
      <c r="F527" s="58"/>
      <c r="G527" s="58"/>
      <c r="H527" s="58"/>
    </row>
    <row r="528" spans="1:8" ht="15.75">
      <c r="A528" s="57"/>
      <c r="B528" s="58"/>
      <c r="C528" s="58"/>
      <c r="D528" s="58"/>
      <c r="E528" s="58"/>
      <c r="F528" s="58"/>
      <c r="G528" s="58"/>
      <c r="H528" s="58"/>
    </row>
    <row r="529" spans="1:8" ht="15.75">
      <c r="A529" s="57"/>
      <c r="B529" s="58"/>
      <c r="C529" s="58"/>
      <c r="D529" s="58"/>
      <c r="E529" s="58"/>
      <c r="F529" s="58"/>
      <c r="G529" s="58"/>
      <c r="H529" s="58"/>
    </row>
    <row r="530" spans="1:8" ht="15.75">
      <c r="A530" s="57"/>
      <c r="B530" s="58"/>
      <c r="C530" s="58"/>
      <c r="D530" s="58"/>
      <c r="E530" s="58"/>
      <c r="F530" s="58"/>
      <c r="G530" s="58"/>
      <c r="H530" s="58"/>
    </row>
    <row r="531" spans="1:8" ht="15.75">
      <c r="A531" s="57"/>
      <c r="B531" s="58"/>
      <c r="C531" s="58"/>
      <c r="D531" s="58"/>
      <c r="E531" s="58"/>
      <c r="F531" s="58"/>
      <c r="G531" s="58"/>
      <c r="H531" s="58"/>
    </row>
    <row r="532" spans="1:8" ht="15.75">
      <c r="A532" s="57"/>
      <c r="B532" s="58"/>
      <c r="C532" s="58"/>
      <c r="D532" s="58"/>
      <c r="E532" s="58"/>
      <c r="F532" s="58"/>
      <c r="G532" s="58"/>
      <c r="H532" s="58"/>
    </row>
    <row r="533" spans="1:8" ht="15.75">
      <c r="A533" s="57"/>
      <c r="B533" s="58"/>
      <c r="C533" s="58"/>
      <c r="D533" s="58"/>
      <c r="E533" s="58"/>
      <c r="F533" s="58"/>
      <c r="G533" s="58"/>
      <c r="H533" s="58"/>
    </row>
    <row r="534" spans="1:8" ht="15.75">
      <c r="A534" s="57"/>
      <c r="B534" s="58"/>
      <c r="C534" s="58"/>
      <c r="D534" s="58"/>
      <c r="E534" s="58"/>
      <c r="F534" s="58"/>
      <c r="G534" s="58"/>
      <c r="H534" s="58"/>
    </row>
    <row r="535" spans="1:8" ht="15.75">
      <c r="A535" s="57"/>
      <c r="B535" s="58"/>
      <c r="C535" s="58"/>
      <c r="D535" s="58"/>
      <c r="E535" s="58"/>
      <c r="F535" s="58"/>
      <c r="G535" s="58"/>
      <c r="H535" s="58"/>
    </row>
    <row r="536" spans="1:8" ht="15.75">
      <c r="A536" s="57"/>
      <c r="B536" s="58"/>
      <c r="C536" s="58"/>
      <c r="D536" s="58"/>
      <c r="E536" s="58"/>
      <c r="F536" s="58"/>
      <c r="G536" s="58"/>
      <c r="H536" s="58"/>
    </row>
    <row r="537" spans="1:8" ht="15.75">
      <c r="A537" s="57"/>
      <c r="B537" s="58"/>
      <c r="C537" s="58"/>
      <c r="D537" s="58"/>
      <c r="E537" s="58"/>
      <c r="F537" s="58"/>
      <c r="G537" s="58"/>
      <c r="H537" s="58"/>
    </row>
    <row r="538" spans="1:8" ht="15.75">
      <c r="A538" s="57"/>
      <c r="B538" s="58"/>
      <c r="C538" s="58"/>
      <c r="D538" s="58"/>
      <c r="E538" s="58"/>
      <c r="F538" s="58"/>
      <c r="G538" s="58"/>
      <c r="H538" s="58"/>
    </row>
    <row r="539" spans="1:8" ht="15.75">
      <c r="A539" s="57"/>
      <c r="B539" s="58"/>
      <c r="C539" s="58"/>
      <c r="D539" s="58"/>
      <c r="E539" s="58"/>
      <c r="F539" s="58"/>
      <c r="G539" s="58"/>
      <c r="H539" s="58"/>
    </row>
    <row r="540" spans="1:8" ht="15.75">
      <c r="A540" s="57"/>
      <c r="B540" s="58"/>
      <c r="C540" s="58"/>
      <c r="D540" s="58"/>
      <c r="E540" s="58"/>
      <c r="F540" s="58"/>
      <c r="G540" s="58"/>
      <c r="H540" s="58"/>
    </row>
    <row r="541" spans="1:8" ht="15.75">
      <c r="A541" s="57"/>
      <c r="B541" s="58"/>
      <c r="C541" s="58"/>
      <c r="D541" s="58"/>
      <c r="E541" s="58"/>
      <c r="F541" s="58"/>
      <c r="G541" s="58"/>
      <c r="H541" s="58"/>
    </row>
    <row r="542" spans="1:8" ht="15.75">
      <c r="A542" s="57"/>
      <c r="B542" s="58"/>
      <c r="C542" s="58"/>
      <c r="D542" s="58"/>
      <c r="E542" s="58"/>
      <c r="F542" s="58"/>
      <c r="G542" s="58"/>
      <c r="H542" s="58"/>
    </row>
    <row r="543" spans="1:8" ht="15.75">
      <c r="A543" s="57"/>
      <c r="B543" s="58"/>
      <c r="C543" s="58"/>
      <c r="D543" s="58"/>
      <c r="E543" s="58"/>
      <c r="F543" s="58"/>
      <c r="G543" s="58"/>
      <c r="H543" s="58"/>
    </row>
    <row r="544" spans="1:8" ht="15.75">
      <c r="A544" s="57"/>
      <c r="B544" s="58"/>
      <c r="C544" s="58"/>
      <c r="D544" s="58"/>
      <c r="E544" s="58"/>
      <c r="F544" s="58"/>
      <c r="G544" s="58"/>
      <c r="H544" s="58"/>
    </row>
    <row r="545" spans="1:8" ht="15.75">
      <c r="A545" s="57"/>
      <c r="B545" s="58"/>
      <c r="C545" s="58"/>
      <c r="D545" s="58"/>
      <c r="E545" s="58"/>
      <c r="F545" s="58"/>
      <c r="G545" s="58"/>
      <c r="H545" s="58"/>
    </row>
    <row r="546" spans="1:8" ht="15.75">
      <c r="A546" s="57"/>
      <c r="B546" s="58"/>
      <c r="C546" s="58"/>
      <c r="D546" s="58"/>
      <c r="E546" s="58"/>
      <c r="F546" s="58"/>
      <c r="G546" s="58"/>
      <c r="H546" s="58"/>
    </row>
    <row r="547" spans="1:8" ht="15.75">
      <c r="A547" s="57"/>
      <c r="B547" s="58"/>
      <c r="C547" s="58"/>
      <c r="D547" s="58"/>
      <c r="E547" s="58"/>
      <c r="F547" s="58"/>
      <c r="G547" s="58"/>
      <c r="H547" s="58"/>
    </row>
    <row r="548" spans="1:8" ht="15.75">
      <c r="A548" s="57"/>
      <c r="B548" s="58"/>
      <c r="C548" s="58"/>
      <c r="D548" s="58"/>
      <c r="E548" s="58"/>
      <c r="F548" s="58"/>
      <c r="G548" s="58"/>
      <c r="H548" s="58"/>
    </row>
    <row r="549" spans="1:8" ht="15.75">
      <c r="A549" s="57"/>
      <c r="B549" s="58"/>
      <c r="C549" s="58"/>
      <c r="D549" s="58"/>
      <c r="E549" s="58"/>
      <c r="F549" s="58"/>
      <c r="G549" s="58"/>
      <c r="H549" s="58"/>
    </row>
    <row r="550" spans="1:8" ht="15.75">
      <c r="A550" s="57"/>
      <c r="B550" s="58"/>
      <c r="C550" s="58"/>
      <c r="D550" s="58"/>
      <c r="E550" s="58"/>
      <c r="F550" s="58"/>
      <c r="G550" s="58"/>
      <c r="H550" s="58"/>
    </row>
    <row r="551" spans="1:8" ht="15.75">
      <c r="A551" s="57"/>
      <c r="B551" s="58"/>
      <c r="C551" s="58"/>
      <c r="D551" s="58"/>
      <c r="E551" s="58"/>
      <c r="F551" s="58"/>
      <c r="G551" s="58"/>
      <c r="H551" s="58"/>
    </row>
    <row r="552" spans="1:8" ht="15.75">
      <c r="A552" s="57"/>
      <c r="B552" s="58"/>
      <c r="C552" s="58"/>
      <c r="D552" s="58"/>
      <c r="E552" s="58"/>
      <c r="F552" s="58"/>
      <c r="G552" s="58"/>
      <c r="H552" s="58"/>
    </row>
    <row r="553" spans="1:8" ht="15.75">
      <c r="A553" s="57"/>
      <c r="B553" s="58"/>
      <c r="C553" s="58"/>
      <c r="D553" s="58"/>
      <c r="E553" s="58"/>
      <c r="F553" s="58"/>
      <c r="G553" s="58"/>
      <c r="H553" s="58"/>
    </row>
    <row r="554" spans="1:8" ht="15.75">
      <c r="A554" s="57"/>
      <c r="B554" s="58"/>
      <c r="C554" s="58"/>
      <c r="D554" s="58"/>
      <c r="E554" s="58"/>
      <c r="F554" s="58"/>
      <c r="G554" s="58"/>
      <c r="H554" s="58"/>
    </row>
    <row r="555" spans="1:8" ht="15.75">
      <c r="A555" s="57"/>
      <c r="B555" s="58"/>
      <c r="C555" s="58"/>
      <c r="D555" s="58"/>
      <c r="E555" s="58"/>
      <c r="F555" s="58"/>
      <c r="G555" s="58"/>
      <c r="H555" s="58"/>
    </row>
    <row r="556" spans="1:8" ht="15.75">
      <c r="A556" s="57"/>
      <c r="B556" s="58"/>
      <c r="C556" s="58"/>
      <c r="D556" s="58"/>
      <c r="E556" s="58"/>
      <c r="F556" s="58"/>
      <c r="G556" s="58"/>
      <c r="H556" s="58"/>
    </row>
    <row r="557" spans="1:8" ht="15.75">
      <c r="A557" s="57"/>
      <c r="B557" s="58"/>
      <c r="C557" s="58"/>
      <c r="D557" s="58"/>
      <c r="E557" s="58"/>
      <c r="F557" s="58"/>
      <c r="G557" s="58"/>
      <c r="H557" s="58"/>
    </row>
    <row r="558" spans="1:8" ht="15.75">
      <c r="A558" s="57"/>
      <c r="B558" s="58"/>
      <c r="C558" s="58"/>
      <c r="D558" s="58"/>
      <c r="E558" s="58"/>
      <c r="F558" s="58"/>
      <c r="G558" s="58"/>
      <c r="H558" s="58"/>
    </row>
    <row r="559" spans="1:8" ht="15.75">
      <c r="A559" s="57"/>
      <c r="B559" s="58"/>
      <c r="C559" s="58"/>
      <c r="D559" s="58"/>
      <c r="E559" s="58"/>
      <c r="F559" s="58"/>
      <c r="G559" s="58"/>
      <c r="H559" s="58"/>
    </row>
    <row r="560" spans="1:8" ht="15.75">
      <c r="A560" s="57"/>
      <c r="B560" s="58"/>
      <c r="C560" s="58"/>
      <c r="D560" s="58"/>
      <c r="E560" s="58"/>
      <c r="F560" s="58"/>
      <c r="G560" s="58"/>
      <c r="H560" s="58"/>
    </row>
    <row r="561" spans="1:8" ht="15.75">
      <c r="A561" s="57"/>
      <c r="B561" s="58"/>
      <c r="C561" s="58"/>
      <c r="D561" s="58"/>
      <c r="E561" s="58"/>
      <c r="F561" s="58"/>
      <c r="G561" s="58"/>
      <c r="H561" s="58"/>
    </row>
    <row r="562" spans="1:8" ht="15.75">
      <c r="A562" s="57"/>
      <c r="B562" s="58"/>
      <c r="C562" s="58"/>
      <c r="D562" s="58"/>
      <c r="E562" s="58"/>
      <c r="F562" s="58"/>
      <c r="G562" s="58"/>
      <c r="H562" s="58"/>
    </row>
    <row r="563" spans="1:8" ht="15.75">
      <c r="A563" s="57"/>
      <c r="B563" s="58"/>
      <c r="C563" s="58"/>
      <c r="D563" s="58"/>
      <c r="E563" s="58"/>
      <c r="F563" s="58"/>
      <c r="G563" s="58"/>
      <c r="H563" s="58"/>
    </row>
    <row r="564" spans="1:8" ht="15.75">
      <c r="A564" s="57"/>
      <c r="B564" s="58"/>
      <c r="C564" s="58"/>
      <c r="D564" s="58"/>
      <c r="E564" s="58"/>
      <c r="F564" s="58"/>
      <c r="G564" s="58"/>
      <c r="H564" s="58"/>
    </row>
    <row r="565" spans="1:8" ht="15.75">
      <c r="A565" s="57"/>
      <c r="B565" s="58"/>
      <c r="C565" s="58"/>
      <c r="D565" s="58"/>
      <c r="E565" s="58"/>
      <c r="F565" s="58"/>
      <c r="G565" s="58"/>
      <c r="H565" s="58"/>
    </row>
    <row r="566" spans="1:8" ht="15.75">
      <c r="A566" s="57"/>
      <c r="B566" s="58"/>
      <c r="C566" s="58"/>
      <c r="D566" s="58"/>
      <c r="E566" s="58"/>
      <c r="F566" s="58"/>
      <c r="G566" s="58"/>
      <c r="H566" s="58"/>
    </row>
    <row r="567" spans="1:8" ht="15.75">
      <c r="A567" s="57"/>
      <c r="B567" s="58"/>
      <c r="C567" s="58"/>
      <c r="D567" s="58"/>
      <c r="E567" s="58"/>
      <c r="F567" s="58"/>
      <c r="G567" s="58"/>
      <c r="H567" s="58"/>
    </row>
    <row r="568" spans="1:8" ht="15.75">
      <c r="A568" s="57"/>
      <c r="B568" s="58"/>
      <c r="C568" s="58"/>
      <c r="D568" s="58"/>
      <c r="E568" s="58"/>
      <c r="F568" s="58"/>
      <c r="G568" s="58"/>
      <c r="H568" s="58"/>
    </row>
    <row r="569" spans="1:8" ht="15.75">
      <c r="A569" s="57"/>
      <c r="B569" s="58"/>
      <c r="C569" s="58"/>
      <c r="D569" s="58"/>
      <c r="E569" s="58"/>
      <c r="F569" s="58"/>
      <c r="G569" s="58"/>
      <c r="H569" s="58"/>
    </row>
    <row r="570" spans="1:8" ht="15.75">
      <c r="A570" s="57"/>
      <c r="B570" s="58"/>
      <c r="C570" s="58"/>
      <c r="D570" s="58"/>
      <c r="E570" s="58"/>
      <c r="F570" s="58"/>
      <c r="G570" s="58"/>
      <c r="H570" s="58"/>
    </row>
    <row r="571" spans="1:8" ht="15.75">
      <c r="A571" s="57"/>
      <c r="B571" s="58"/>
      <c r="C571" s="58"/>
      <c r="D571" s="58"/>
      <c r="E571" s="58"/>
      <c r="F571" s="58"/>
      <c r="G571" s="58"/>
      <c r="H571" s="58"/>
    </row>
    <row r="572" spans="1:8" ht="15.75">
      <c r="A572" s="57"/>
      <c r="B572" s="58"/>
      <c r="C572" s="58"/>
      <c r="D572" s="58"/>
      <c r="E572" s="58"/>
      <c r="F572" s="58"/>
      <c r="G572" s="58"/>
      <c r="H572" s="58"/>
    </row>
    <row r="573" spans="1:8" ht="15.75">
      <c r="A573" s="57"/>
      <c r="B573" s="58"/>
      <c r="C573" s="58"/>
      <c r="D573" s="58"/>
      <c r="E573" s="58"/>
      <c r="F573" s="58"/>
      <c r="G573" s="58"/>
      <c r="H573" s="58"/>
    </row>
    <row r="574" spans="1:8" ht="15.75">
      <c r="A574" s="57"/>
      <c r="B574" s="58"/>
      <c r="C574" s="58"/>
      <c r="D574" s="58"/>
      <c r="E574" s="58"/>
      <c r="F574" s="58"/>
      <c r="G574" s="58"/>
      <c r="H574" s="58"/>
    </row>
    <row r="575" spans="1:8" ht="15.75">
      <c r="A575" s="57"/>
      <c r="B575" s="58"/>
      <c r="C575" s="58"/>
      <c r="D575" s="58"/>
      <c r="E575" s="58"/>
      <c r="F575" s="58"/>
      <c r="G575" s="58"/>
      <c r="H575" s="58"/>
    </row>
    <row r="576" spans="1:8" ht="15.75">
      <c r="A576" s="57"/>
      <c r="B576" s="58"/>
      <c r="C576" s="58"/>
      <c r="D576" s="58"/>
      <c r="E576" s="58"/>
      <c r="F576" s="58"/>
      <c r="G576" s="58"/>
      <c r="H576" s="58"/>
    </row>
    <row r="577" spans="1:8" ht="15.75">
      <c r="A577" s="57"/>
      <c r="B577" s="58"/>
      <c r="C577" s="58"/>
      <c r="D577" s="58"/>
      <c r="E577" s="58"/>
      <c r="F577" s="58"/>
      <c r="G577" s="58"/>
      <c r="H577" s="58"/>
    </row>
    <row r="578" spans="1:8" ht="15.75">
      <c r="A578" s="57"/>
      <c r="B578" s="58"/>
      <c r="C578" s="58"/>
      <c r="D578" s="58"/>
      <c r="E578" s="58"/>
      <c r="F578" s="58"/>
      <c r="G578" s="58"/>
      <c r="H578" s="58"/>
    </row>
    <row r="579" spans="1:8" ht="15.75">
      <c r="A579" s="57"/>
      <c r="B579" s="58"/>
      <c r="C579" s="58"/>
      <c r="D579" s="58"/>
      <c r="E579" s="58"/>
      <c r="F579" s="58"/>
      <c r="G579" s="58"/>
      <c r="H579" s="58"/>
    </row>
    <row r="580" spans="1:8" ht="15.75">
      <c r="A580" s="57"/>
      <c r="B580" s="58"/>
      <c r="C580" s="58"/>
      <c r="D580" s="58"/>
      <c r="E580" s="58"/>
      <c r="F580" s="58"/>
      <c r="G580" s="58"/>
      <c r="H580" s="58"/>
    </row>
    <row r="581" spans="1:8" ht="15.75">
      <c r="A581" s="57"/>
      <c r="B581" s="58"/>
      <c r="C581" s="58"/>
      <c r="D581" s="58"/>
      <c r="E581" s="58"/>
      <c r="F581" s="58"/>
      <c r="G581" s="58"/>
      <c r="H581" s="58"/>
    </row>
    <row r="582" spans="1:8" ht="15.75">
      <c r="A582" s="57"/>
      <c r="B582" s="58"/>
      <c r="C582" s="58"/>
      <c r="D582" s="58"/>
      <c r="E582" s="58"/>
      <c r="F582" s="58"/>
      <c r="G582" s="58"/>
      <c r="H582" s="58"/>
    </row>
    <row r="583" spans="1:8" ht="15.75">
      <c r="A583" s="57"/>
      <c r="B583" s="58"/>
      <c r="C583" s="58"/>
      <c r="D583" s="58"/>
      <c r="E583" s="58"/>
      <c r="F583" s="58"/>
      <c r="G583" s="58"/>
      <c r="H583" s="58"/>
    </row>
    <row r="584" spans="1:8" ht="15.75">
      <c r="A584" s="57"/>
      <c r="B584" s="58"/>
      <c r="C584" s="58"/>
      <c r="D584" s="58"/>
      <c r="E584" s="58"/>
      <c r="F584" s="58"/>
      <c r="G584" s="58"/>
      <c r="H584" s="58"/>
    </row>
    <row r="585" spans="1:8" ht="15.75">
      <c r="A585" s="57"/>
      <c r="B585" s="58"/>
      <c r="C585" s="58"/>
      <c r="D585" s="58"/>
      <c r="E585" s="58"/>
      <c r="F585" s="58"/>
      <c r="G585" s="58"/>
      <c r="H585" s="58"/>
    </row>
    <row r="586" spans="1:8" ht="15.75">
      <c r="A586" s="57"/>
      <c r="B586" s="58"/>
      <c r="C586" s="58"/>
      <c r="D586" s="58"/>
      <c r="E586" s="58"/>
      <c r="F586" s="58"/>
      <c r="G586" s="58"/>
      <c r="H586" s="58"/>
    </row>
    <row r="587" spans="1:8" ht="15.75">
      <c r="A587" s="57"/>
      <c r="B587" s="58"/>
      <c r="C587" s="58"/>
      <c r="D587" s="58"/>
      <c r="E587" s="58"/>
      <c r="F587" s="58"/>
      <c r="G587" s="58"/>
      <c r="H587" s="58"/>
    </row>
    <row r="588" spans="1:8" ht="15.75">
      <c r="A588" s="57"/>
      <c r="B588" s="58"/>
      <c r="C588" s="58"/>
      <c r="D588" s="58"/>
      <c r="E588" s="58"/>
      <c r="F588" s="58"/>
      <c r="G588" s="58"/>
      <c r="H588" s="58"/>
    </row>
    <row r="589" spans="1:8" ht="15.75">
      <c r="A589" s="57"/>
      <c r="B589" s="58"/>
      <c r="C589" s="58"/>
      <c r="D589" s="58"/>
      <c r="E589" s="58"/>
      <c r="F589" s="58"/>
      <c r="G589" s="58"/>
      <c r="H589" s="58"/>
    </row>
    <row r="590" spans="1:8" ht="15.75">
      <c r="A590" s="57"/>
      <c r="B590" s="58"/>
      <c r="C590" s="58"/>
      <c r="D590" s="58"/>
      <c r="E590" s="58"/>
      <c r="F590" s="58"/>
      <c r="G590" s="58"/>
      <c r="H590" s="58"/>
    </row>
    <row r="591" spans="1:8" ht="15.75">
      <c r="A591" s="57"/>
      <c r="B591" s="58"/>
      <c r="C591" s="58"/>
      <c r="D591" s="58"/>
      <c r="E591" s="58"/>
      <c r="F591" s="58"/>
      <c r="G591" s="58"/>
      <c r="H591" s="58"/>
    </row>
    <row r="592" spans="1:8" ht="15.75">
      <c r="A592" s="57"/>
      <c r="B592" s="58"/>
      <c r="C592" s="58"/>
      <c r="D592" s="58"/>
      <c r="E592" s="58"/>
      <c r="F592" s="58"/>
      <c r="G592" s="58"/>
      <c r="H592" s="58"/>
    </row>
    <row r="593" spans="1:8" ht="15.75">
      <c r="A593" s="57"/>
      <c r="B593" s="58"/>
      <c r="C593" s="58"/>
      <c r="D593" s="58"/>
      <c r="E593" s="58"/>
      <c r="F593" s="58"/>
      <c r="G593" s="58"/>
      <c r="H593" s="58"/>
    </row>
    <row r="594" spans="1:8" ht="15.75">
      <c r="A594" s="57"/>
      <c r="B594" s="58"/>
      <c r="C594" s="58"/>
      <c r="D594" s="58"/>
      <c r="E594" s="58"/>
      <c r="F594" s="58"/>
      <c r="G594" s="58"/>
      <c r="H594" s="58"/>
    </row>
    <row r="595" spans="1:8" ht="15.75">
      <c r="A595" s="57"/>
      <c r="B595" s="58"/>
      <c r="C595" s="58"/>
      <c r="D595" s="58"/>
      <c r="E595" s="58"/>
      <c r="F595" s="58"/>
      <c r="G595" s="58"/>
      <c r="H595" s="58"/>
    </row>
    <row r="596" spans="1:8" ht="15.75">
      <c r="A596" s="57"/>
      <c r="B596" s="58"/>
      <c r="C596" s="58"/>
      <c r="D596" s="58"/>
      <c r="E596" s="58"/>
      <c r="F596" s="58"/>
      <c r="G596" s="58"/>
      <c r="H596" s="58"/>
    </row>
    <row r="597" spans="1:8" ht="15.75">
      <c r="A597" s="57"/>
      <c r="B597" s="58"/>
      <c r="C597" s="58"/>
      <c r="D597" s="58"/>
      <c r="E597" s="58"/>
      <c r="F597" s="58"/>
      <c r="G597" s="58"/>
      <c r="H597" s="58"/>
    </row>
    <row r="598" spans="1:8" ht="15.75">
      <c r="A598" s="57"/>
      <c r="B598" s="58"/>
      <c r="C598" s="58"/>
      <c r="D598" s="58"/>
      <c r="E598" s="58"/>
      <c r="F598" s="58"/>
      <c r="G598" s="58"/>
      <c r="H598" s="58"/>
    </row>
    <row r="599" spans="1:8" ht="15.75">
      <c r="A599" s="57"/>
      <c r="B599" s="58"/>
      <c r="C599" s="58"/>
      <c r="D599" s="58"/>
      <c r="E599" s="58"/>
      <c r="F599" s="58"/>
      <c r="G599" s="58"/>
      <c r="H599" s="58"/>
    </row>
    <row r="600" spans="1:8" ht="15.75">
      <c r="A600" s="57"/>
      <c r="B600" s="58"/>
      <c r="C600" s="58"/>
      <c r="D600" s="58"/>
      <c r="E600" s="58"/>
      <c r="F600" s="58"/>
      <c r="G600" s="58"/>
      <c r="H600" s="58"/>
    </row>
    <row r="601" spans="1:8" ht="15.75">
      <c r="A601" s="57"/>
      <c r="B601" s="58"/>
      <c r="C601" s="58"/>
      <c r="D601" s="58"/>
      <c r="E601" s="58"/>
      <c r="F601" s="58"/>
      <c r="G601" s="58"/>
      <c r="H601" s="58"/>
    </row>
    <row r="602" spans="1:8" ht="15.75">
      <c r="A602" s="57"/>
      <c r="B602" s="58"/>
      <c r="C602" s="58"/>
      <c r="D602" s="58"/>
      <c r="E602" s="58"/>
      <c r="F602" s="58"/>
      <c r="G602" s="58"/>
      <c r="H602" s="58"/>
    </row>
    <row r="603" spans="1:8" ht="15.75">
      <c r="A603" s="57"/>
      <c r="B603" s="58"/>
      <c r="C603" s="58"/>
      <c r="D603" s="58"/>
      <c r="E603" s="58"/>
      <c r="F603" s="58"/>
      <c r="G603" s="58"/>
      <c r="H603" s="58"/>
    </row>
    <row r="604" spans="1:8" ht="15.75">
      <c r="A604" s="57"/>
      <c r="B604" s="58"/>
      <c r="C604" s="58"/>
      <c r="D604" s="58"/>
      <c r="E604" s="58"/>
      <c r="F604" s="58"/>
      <c r="G604" s="58"/>
      <c r="H604" s="58"/>
    </row>
    <row r="605" spans="1:8" ht="15.75">
      <c r="A605" s="57"/>
      <c r="B605" s="58"/>
      <c r="C605" s="58"/>
      <c r="D605" s="58"/>
      <c r="E605" s="58"/>
      <c r="F605" s="58"/>
      <c r="G605" s="58"/>
      <c r="H605" s="58"/>
    </row>
    <row r="606" spans="1:8" ht="15.75">
      <c r="A606" s="57"/>
      <c r="B606" s="58"/>
      <c r="C606" s="58"/>
      <c r="D606" s="58"/>
      <c r="E606" s="58"/>
      <c r="F606" s="58"/>
      <c r="G606" s="58"/>
      <c r="H606" s="58"/>
    </row>
    <row r="607" spans="1:8" ht="15.75">
      <c r="A607" s="57"/>
      <c r="B607" s="58"/>
      <c r="C607" s="58"/>
      <c r="D607" s="58"/>
      <c r="E607" s="58"/>
      <c r="F607" s="58"/>
      <c r="G607" s="58"/>
      <c r="H607" s="58"/>
    </row>
    <row r="608" spans="1:8" ht="15.75">
      <c r="A608" s="57"/>
      <c r="B608" s="58"/>
      <c r="C608" s="58"/>
      <c r="D608" s="58"/>
      <c r="E608" s="58"/>
      <c r="F608" s="58"/>
      <c r="G608" s="58"/>
      <c r="H608" s="58"/>
    </row>
    <row r="609" spans="1:8" ht="15.75">
      <c r="A609" s="57"/>
      <c r="B609" s="58"/>
      <c r="C609" s="58"/>
      <c r="D609" s="58"/>
      <c r="E609" s="58"/>
      <c r="F609" s="58"/>
      <c r="G609" s="58"/>
      <c r="H609" s="58"/>
    </row>
    <row r="610" spans="1:8" ht="15.75">
      <c r="A610" s="57"/>
      <c r="B610" s="58"/>
      <c r="C610" s="58"/>
      <c r="D610" s="58"/>
      <c r="E610" s="58"/>
      <c r="F610" s="58"/>
      <c r="G610" s="58"/>
      <c r="H610" s="58"/>
    </row>
    <row r="611" spans="1:8" ht="15.75">
      <c r="A611" s="57"/>
      <c r="B611" s="58"/>
      <c r="C611" s="58"/>
      <c r="D611" s="58"/>
      <c r="E611" s="58"/>
      <c r="F611" s="58"/>
      <c r="G611" s="58"/>
      <c r="H611" s="58"/>
    </row>
    <row r="612" spans="1:8" ht="15.75">
      <c r="A612" s="57"/>
      <c r="B612" s="58"/>
      <c r="C612" s="58"/>
      <c r="D612" s="58"/>
      <c r="E612" s="58"/>
      <c r="F612" s="58"/>
      <c r="G612" s="58"/>
      <c r="H612" s="58"/>
    </row>
    <row r="613" spans="1:8" ht="15.75">
      <c r="A613" s="57"/>
      <c r="B613" s="58"/>
      <c r="C613" s="58"/>
      <c r="D613" s="58"/>
      <c r="E613" s="58"/>
      <c r="F613" s="58"/>
      <c r="G613" s="58"/>
      <c r="H613" s="58"/>
    </row>
    <row r="614" spans="1:8" ht="15.75">
      <c r="A614" s="57"/>
      <c r="B614" s="58"/>
      <c r="C614" s="58"/>
      <c r="D614" s="58"/>
      <c r="E614" s="58"/>
      <c r="F614" s="58"/>
      <c r="G614" s="58"/>
      <c r="H614" s="58"/>
    </row>
    <row r="615" spans="1:8" ht="15.75">
      <c r="A615" s="57"/>
      <c r="B615" s="58"/>
      <c r="C615" s="58"/>
      <c r="D615" s="58"/>
      <c r="E615" s="58"/>
      <c r="F615" s="58"/>
      <c r="G615" s="58"/>
      <c r="H615" s="58"/>
    </row>
    <row r="616" spans="1:8" ht="15.75">
      <c r="A616" s="57"/>
      <c r="B616" s="58"/>
      <c r="C616" s="58"/>
      <c r="D616" s="58"/>
      <c r="E616" s="58"/>
      <c r="F616" s="58"/>
      <c r="G616" s="58"/>
      <c r="H616" s="58"/>
    </row>
    <row r="617" spans="1:8" ht="15.75">
      <c r="A617" s="57"/>
      <c r="B617" s="58"/>
      <c r="C617" s="58"/>
      <c r="D617" s="58"/>
      <c r="E617" s="58"/>
      <c r="F617" s="58"/>
      <c r="G617" s="58"/>
      <c r="H617" s="58"/>
    </row>
    <row r="618" spans="1:8" ht="15.75">
      <c r="A618" s="57"/>
      <c r="B618" s="58"/>
      <c r="C618" s="58"/>
      <c r="D618" s="58"/>
      <c r="E618" s="58"/>
      <c r="F618" s="58"/>
      <c r="G618" s="58"/>
      <c r="H618" s="58"/>
    </row>
    <row r="619" spans="1:8" ht="15.75">
      <c r="A619" s="57"/>
      <c r="B619" s="58"/>
      <c r="C619" s="58"/>
      <c r="D619" s="58"/>
      <c r="E619" s="58"/>
      <c r="F619" s="58"/>
      <c r="G619" s="58"/>
      <c r="H619" s="58"/>
    </row>
    <row r="620" spans="1:8" ht="15.75">
      <c r="A620" s="57"/>
      <c r="B620" s="58"/>
      <c r="C620" s="58"/>
      <c r="D620" s="58"/>
      <c r="E620" s="58"/>
      <c r="F620" s="58"/>
      <c r="G620" s="58"/>
      <c r="H620" s="58"/>
    </row>
    <row r="621" spans="1:8" ht="15.75">
      <c r="A621" s="57"/>
      <c r="B621" s="58"/>
      <c r="C621" s="58"/>
      <c r="D621" s="58"/>
      <c r="E621" s="58"/>
      <c r="F621" s="58"/>
      <c r="G621" s="58"/>
      <c r="H621" s="58"/>
    </row>
    <row r="622" spans="1:8" ht="15.75">
      <c r="A622" s="57"/>
      <c r="B622" s="58"/>
      <c r="C622" s="58"/>
      <c r="D622" s="58"/>
      <c r="E622" s="58"/>
      <c r="F622" s="58"/>
      <c r="G622" s="58"/>
      <c r="H622" s="58"/>
    </row>
    <row r="623" spans="1:8" ht="15.75">
      <c r="A623" s="57"/>
      <c r="B623" s="58"/>
      <c r="C623" s="58"/>
      <c r="D623" s="58"/>
      <c r="E623" s="58"/>
      <c r="F623" s="58"/>
      <c r="G623" s="58"/>
      <c r="H623" s="58"/>
    </row>
    <row r="624" spans="1:8" ht="15.75">
      <c r="A624" s="57"/>
      <c r="B624" s="58"/>
      <c r="C624" s="58"/>
      <c r="D624" s="58"/>
      <c r="E624" s="58"/>
      <c r="F624" s="58"/>
      <c r="G624" s="58"/>
      <c r="H624" s="58"/>
    </row>
    <row r="625" spans="1:8" ht="15.75">
      <c r="A625" s="57"/>
      <c r="B625" s="58"/>
      <c r="C625" s="58"/>
      <c r="D625" s="58"/>
      <c r="E625" s="58"/>
      <c r="F625" s="58"/>
      <c r="G625" s="58"/>
      <c r="H625" s="58"/>
    </row>
    <row r="626" spans="1:8" ht="15.75">
      <c r="A626" s="57"/>
      <c r="B626" s="58"/>
      <c r="C626" s="58"/>
      <c r="D626" s="58"/>
      <c r="E626" s="58"/>
      <c r="F626" s="58"/>
      <c r="G626" s="58"/>
      <c r="H626" s="58"/>
    </row>
    <row r="627" spans="1:8" ht="15.75">
      <c r="A627" s="57"/>
      <c r="B627" s="58"/>
      <c r="C627" s="58"/>
      <c r="D627" s="58"/>
      <c r="E627" s="58"/>
      <c r="F627" s="58"/>
      <c r="G627" s="58"/>
      <c r="H627" s="58"/>
    </row>
    <row r="628" spans="1:8" ht="15.75">
      <c r="A628" s="57"/>
      <c r="B628" s="58"/>
      <c r="C628" s="58"/>
      <c r="D628" s="58"/>
      <c r="E628" s="58"/>
      <c r="F628" s="58"/>
      <c r="G628" s="58"/>
      <c r="H628" s="58"/>
    </row>
    <row r="629" spans="1:8" ht="15.75">
      <c r="A629" s="57"/>
      <c r="B629" s="58"/>
      <c r="C629" s="58"/>
      <c r="D629" s="58"/>
      <c r="E629" s="58"/>
      <c r="F629" s="58"/>
      <c r="G629" s="58"/>
      <c r="H629" s="58"/>
    </row>
    <row r="630" spans="1:8" ht="15.75">
      <c r="A630" s="57"/>
      <c r="B630" s="58"/>
      <c r="C630" s="58"/>
      <c r="D630" s="58"/>
      <c r="E630" s="58"/>
      <c r="F630" s="58"/>
      <c r="G630" s="58"/>
      <c r="H630" s="58"/>
    </row>
    <row r="631" spans="1:8" ht="15.75">
      <c r="A631" s="57"/>
      <c r="B631" s="58"/>
      <c r="C631" s="58"/>
      <c r="D631" s="58"/>
      <c r="E631" s="58"/>
      <c r="F631" s="58"/>
      <c r="G631" s="58"/>
      <c r="H631" s="58"/>
    </row>
    <row r="632" spans="1:8" ht="15.75">
      <c r="A632" s="57"/>
      <c r="B632" s="58"/>
      <c r="C632" s="58"/>
      <c r="D632" s="58"/>
      <c r="E632" s="58"/>
      <c r="F632" s="58"/>
      <c r="G632" s="58"/>
      <c r="H632" s="58"/>
    </row>
    <row r="633" spans="1:8" ht="15.75">
      <c r="A633" s="57"/>
      <c r="B633" s="58"/>
      <c r="C633" s="58"/>
      <c r="D633" s="58"/>
      <c r="E633" s="58"/>
      <c r="F633" s="58"/>
      <c r="G633" s="58"/>
      <c r="H633" s="58"/>
    </row>
    <row r="634" spans="1:8" ht="15.75">
      <c r="A634" s="57"/>
      <c r="B634" s="58"/>
      <c r="C634" s="58"/>
      <c r="D634" s="58"/>
      <c r="E634" s="58"/>
      <c r="F634" s="58"/>
      <c r="G634" s="58"/>
      <c r="H634" s="58"/>
    </row>
    <row r="635" spans="1:8" ht="15.75">
      <c r="A635" s="57"/>
      <c r="B635" s="58"/>
      <c r="C635" s="58"/>
      <c r="D635" s="58"/>
      <c r="E635" s="58"/>
      <c r="F635" s="58"/>
      <c r="G635" s="58"/>
      <c r="H635" s="58"/>
    </row>
    <row r="636" spans="1:8" ht="15.75">
      <c r="A636" s="57"/>
      <c r="B636" s="58"/>
      <c r="C636" s="58"/>
      <c r="D636" s="58"/>
      <c r="E636" s="58"/>
      <c r="F636" s="58"/>
      <c r="G636" s="58"/>
      <c r="H636" s="58"/>
    </row>
    <row r="637" spans="1:8">
      <c r="B637" s="58"/>
      <c r="C637" s="58"/>
      <c r="D637" s="58"/>
      <c r="E637" s="58"/>
      <c r="F637" s="58"/>
      <c r="G637" s="58"/>
      <c r="H637" s="58"/>
    </row>
    <row r="638" spans="1:8">
      <c r="B638" s="58"/>
      <c r="C638" s="58"/>
      <c r="D638" s="58"/>
      <c r="E638" s="58"/>
      <c r="F638" s="58"/>
      <c r="G638" s="58"/>
      <c r="H638" s="58"/>
    </row>
    <row r="639" spans="1:8">
      <c r="B639" s="58"/>
      <c r="C639" s="58"/>
      <c r="D639" s="58"/>
      <c r="E639" s="58"/>
      <c r="F639" s="58"/>
      <c r="G639" s="58"/>
      <c r="H639" s="58"/>
    </row>
    <row r="640" spans="1:8">
      <c r="B640" s="58"/>
      <c r="C640" s="58"/>
      <c r="D640" s="58"/>
      <c r="E640" s="58"/>
      <c r="F640" s="58"/>
      <c r="G640" s="58"/>
      <c r="H640" s="58"/>
    </row>
    <row r="641" spans="2:8">
      <c r="B641" s="58"/>
      <c r="C641" s="58"/>
      <c r="D641" s="58"/>
      <c r="E641" s="58"/>
      <c r="F641" s="58"/>
      <c r="G641" s="58"/>
      <c r="H641" s="58"/>
    </row>
    <row r="642" spans="2:8">
      <c r="B642" s="58"/>
      <c r="C642" s="58"/>
      <c r="D642" s="58"/>
      <c r="E642" s="58"/>
      <c r="F642" s="58"/>
      <c r="G642" s="58"/>
      <c r="H642" s="58"/>
    </row>
    <row r="643" spans="2:8">
      <c r="B643" s="58"/>
      <c r="C643" s="58"/>
      <c r="D643" s="58"/>
      <c r="E643" s="58"/>
      <c r="F643" s="58"/>
      <c r="G643" s="58"/>
      <c r="H643" s="58"/>
    </row>
    <row r="644" spans="2:8">
      <c r="B644" s="58"/>
      <c r="C644" s="58"/>
      <c r="D644" s="58"/>
      <c r="E644" s="58"/>
      <c r="F644" s="58"/>
      <c r="G644" s="58"/>
      <c r="H644" s="58"/>
    </row>
    <row r="645" spans="2:8">
      <c r="B645" s="58"/>
      <c r="C645" s="58"/>
      <c r="D645" s="58"/>
      <c r="E645" s="58"/>
      <c r="F645" s="58"/>
      <c r="G645" s="58"/>
      <c r="H645" s="58"/>
    </row>
    <row r="646" spans="2:8">
      <c r="B646" s="58"/>
      <c r="C646" s="58"/>
      <c r="D646" s="58"/>
      <c r="E646" s="58"/>
      <c r="F646" s="58"/>
      <c r="G646" s="58"/>
      <c r="H646" s="58"/>
    </row>
    <row r="647" spans="2:8">
      <c r="B647" s="58"/>
      <c r="C647" s="58"/>
      <c r="D647" s="58"/>
      <c r="E647" s="58"/>
      <c r="F647" s="58"/>
      <c r="G647" s="58"/>
      <c r="H647" s="58"/>
    </row>
    <row r="648" spans="2:8">
      <c r="B648" s="58"/>
      <c r="C648" s="58"/>
      <c r="D648" s="58"/>
      <c r="E648" s="58"/>
      <c r="F648" s="58"/>
      <c r="G648" s="58"/>
      <c r="H648" s="58"/>
    </row>
    <row r="649" spans="2:8">
      <c r="B649" s="58"/>
      <c r="C649" s="58"/>
      <c r="D649" s="58"/>
      <c r="E649" s="58"/>
      <c r="F649" s="58"/>
      <c r="G649" s="58"/>
      <c r="H649" s="58"/>
    </row>
    <row r="650" spans="2:8">
      <c r="B650" s="58"/>
      <c r="C650" s="58"/>
      <c r="D650" s="58"/>
      <c r="E650" s="58"/>
      <c r="F650" s="58"/>
      <c r="G650" s="58"/>
      <c r="H650" s="58"/>
    </row>
    <row r="651" spans="2:8">
      <c r="B651" s="58"/>
      <c r="C651" s="58"/>
      <c r="D651" s="58"/>
      <c r="E651" s="58"/>
      <c r="F651" s="58"/>
      <c r="G651" s="58"/>
      <c r="H651" s="58"/>
    </row>
    <row r="652" spans="2:8">
      <c r="B652" s="58"/>
      <c r="C652" s="58"/>
      <c r="D652" s="58"/>
      <c r="E652" s="58"/>
      <c r="F652" s="58"/>
      <c r="G652" s="58"/>
      <c r="H652" s="58"/>
    </row>
    <row r="653" spans="2:8">
      <c r="B653" s="58"/>
      <c r="C653" s="58"/>
      <c r="D653" s="58"/>
      <c r="E653" s="58"/>
      <c r="F653" s="58"/>
      <c r="G653" s="58"/>
      <c r="H653" s="58"/>
    </row>
    <row r="654" spans="2:8">
      <c r="B654" s="58"/>
      <c r="C654" s="58"/>
      <c r="D654" s="58"/>
      <c r="E654" s="58"/>
      <c r="F654" s="58"/>
      <c r="G654" s="58"/>
      <c r="H654" s="58"/>
    </row>
    <row r="655" spans="2:8">
      <c r="B655" s="58"/>
      <c r="C655" s="58"/>
      <c r="D655" s="58"/>
      <c r="E655" s="58"/>
      <c r="F655" s="58"/>
      <c r="G655" s="58"/>
      <c r="H655" s="58"/>
    </row>
    <row r="656" spans="2:8">
      <c r="B656" s="58"/>
      <c r="C656" s="58"/>
      <c r="D656" s="58"/>
      <c r="E656" s="58"/>
      <c r="F656" s="58"/>
      <c r="G656" s="58"/>
      <c r="H656" s="58"/>
    </row>
    <row r="657" spans="2:8">
      <c r="B657" s="58"/>
      <c r="C657" s="58"/>
      <c r="D657" s="58"/>
      <c r="E657" s="58"/>
      <c r="F657" s="58"/>
      <c r="G657" s="58"/>
      <c r="H657" s="58"/>
    </row>
    <row r="658" spans="2:8">
      <c r="B658" s="58"/>
      <c r="C658" s="58"/>
      <c r="D658" s="58"/>
      <c r="E658" s="58"/>
      <c r="F658" s="58"/>
      <c r="G658" s="58"/>
      <c r="H658" s="58"/>
    </row>
    <row r="659" spans="2:8">
      <c r="B659" s="58"/>
      <c r="C659" s="58"/>
      <c r="D659" s="58"/>
      <c r="E659" s="58"/>
      <c r="F659" s="58"/>
      <c r="G659" s="58"/>
      <c r="H659" s="58"/>
    </row>
    <row r="660" spans="2:8">
      <c r="B660" s="58"/>
      <c r="C660" s="58"/>
      <c r="D660" s="58"/>
      <c r="E660" s="58"/>
      <c r="F660" s="58"/>
      <c r="G660" s="58"/>
      <c r="H660" s="58"/>
    </row>
    <row r="661" spans="2:8">
      <c r="B661" s="58"/>
      <c r="C661" s="58"/>
      <c r="D661" s="58"/>
      <c r="E661" s="58"/>
      <c r="F661" s="58"/>
      <c r="G661" s="58"/>
      <c r="H661" s="58"/>
    </row>
    <row r="662" spans="2:8">
      <c r="B662" s="58"/>
      <c r="C662" s="58"/>
      <c r="D662" s="58"/>
      <c r="E662" s="58"/>
      <c r="F662" s="58"/>
      <c r="G662" s="58"/>
      <c r="H662" s="58"/>
    </row>
    <row r="663" spans="2:8">
      <c r="B663" s="58"/>
      <c r="C663" s="58"/>
      <c r="D663" s="58"/>
      <c r="E663" s="58"/>
      <c r="F663" s="58"/>
      <c r="G663" s="58"/>
      <c r="H663" s="58"/>
    </row>
    <row r="664" spans="2:8">
      <c r="B664" s="58"/>
      <c r="C664" s="58"/>
      <c r="D664" s="58"/>
      <c r="E664" s="58"/>
      <c r="F664" s="58"/>
      <c r="G664" s="58"/>
      <c r="H664" s="58"/>
    </row>
    <row r="665" spans="2:8">
      <c r="B665" s="58"/>
      <c r="C665" s="58"/>
      <c r="D665" s="58"/>
      <c r="E665" s="58"/>
      <c r="F665" s="58"/>
      <c r="G665" s="58"/>
      <c r="H665" s="58"/>
    </row>
    <row r="666" spans="2:8">
      <c r="B666" s="58"/>
      <c r="C666" s="58"/>
      <c r="D666" s="58"/>
      <c r="E666" s="58"/>
      <c r="F666" s="58"/>
      <c r="G666" s="58"/>
      <c r="H666" s="58"/>
    </row>
    <row r="667" spans="2:8">
      <c r="B667" s="58"/>
      <c r="C667" s="58"/>
      <c r="D667" s="58"/>
      <c r="E667" s="58"/>
      <c r="F667" s="58"/>
      <c r="G667" s="58"/>
      <c r="H667" s="58"/>
    </row>
    <row r="668" spans="2:8">
      <c r="B668" s="58"/>
      <c r="C668" s="58"/>
      <c r="D668" s="58"/>
      <c r="E668" s="58"/>
      <c r="F668" s="58"/>
      <c r="G668" s="58"/>
      <c r="H668" s="58"/>
    </row>
    <row r="669" spans="2:8">
      <c r="B669" s="58"/>
      <c r="C669" s="58"/>
      <c r="D669" s="58"/>
      <c r="E669" s="58"/>
      <c r="F669" s="58"/>
      <c r="G669" s="58"/>
      <c r="H669" s="58"/>
    </row>
    <row r="670" spans="2:8">
      <c r="B670" s="58"/>
      <c r="C670" s="58"/>
      <c r="D670" s="58"/>
      <c r="E670" s="58"/>
      <c r="F670" s="58"/>
      <c r="G670" s="58"/>
      <c r="H670" s="58"/>
    </row>
    <row r="671" spans="2:8">
      <c r="B671" s="58"/>
      <c r="C671" s="58"/>
      <c r="D671" s="58"/>
      <c r="E671" s="58"/>
      <c r="F671" s="58"/>
      <c r="G671" s="58"/>
      <c r="H671" s="58"/>
    </row>
    <row r="672" spans="2:8">
      <c r="B672" s="58"/>
      <c r="C672" s="58"/>
      <c r="D672" s="58"/>
      <c r="E672" s="58"/>
      <c r="F672" s="58"/>
      <c r="G672" s="58"/>
      <c r="H672" s="58"/>
    </row>
    <row r="673" spans="2:8">
      <c r="B673" s="58"/>
      <c r="C673" s="58"/>
      <c r="D673" s="58"/>
      <c r="E673" s="58"/>
      <c r="F673" s="58"/>
      <c r="G673" s="58"/>
      <c r="H673" s="58"/>
    </row>
    <row r="674" spans="2:8">
      <c r="B674" s="58"/>
      <c r="C674" s="58"/>
      <c r="D674" s="58"/>
      <c r="E674" s="58"/>
      <c r="F674" s="58"/>
      <c r="G674" s="58"/>
      <c r="H674" s="58"/>
    </row>
    <row r="675" spans="2:8">
      <c r="B675" s="58"/>
      <c r="C675" s="58"/>
      <c r="D675" s="58"/>
      <c r="E675" s="58"/>
      <c r="F675" s="58"/>
      <c r="G675" s="58"/>
      <c r="H675" s="58"/>
    </row>
    <row r="676" spans="2:8">
      <c r="B676" s="58"/>
      <c r="C676" s="58"/>
      <c r="D676" s="58"/>
      <c r="E676" s="58"/>
      <c r="F676" s="58"/>
      <c r="G676" s="58"/>
      <c r="H676" s="58"/>
    </row>
    <row r="677" spans="2:8">
      <c r="B677" s="58"/>
      <c r="C677" s="58"/>
      <c r="D677" s="58"/>
      <c r="E677" s="58"/>
      <c r="F677" s="58"/>
      <c r="G677" s="58"/>
      <c r="H677" s="58"/>
    </row>
    <row r="678" spans="2:8">
      <c r="B678" s="58"/>
      <c r="C678" s="58"/>
      <c r="D678" s="58"/>
      <c r="E678" s="58"/>
      <c r="F678" s="58"/>
      <c r="G678" s="58"/>
      <c r="H678" s="58"/>
    </row>
    <row r="679" spans="2:8">
      <c r="B679" s="58"/>
      <c r="C679" s="58"/>
      <c r="D679" s="58"/>
      <c r="E679" s="58"/>
      <c r="F679" s="58"/>
      <c r="G679" s="58"/>
      <c r="H679" s="58"/>
    </row>
    <row r="680" spans="2:8">
      <c r="B680" s="58"/>
      <c r="C680" s="58"/>
      <c r="D680" s="58"/>
      <c r="E680" s="58"/>
      <c r="F680" s="58"/>
      <c r="G680" s="58"/>
      <c r="H680" s="58"/>
    </row>
    <row r="681" spans="2:8">
      <c r="B681" s="58"/>
      <c r="C681" s="58"/>
      <c r="D681" s="58"/>
      <c r="E681" s="58"/>
      <c r="F681" s="58"/>
      <c r="G681" s="58"/>
      <c r="H681" s="58"/>
    </row>
    <row r="682" spans="2:8">
      <c r="B682" s="58"/>
      <c r="C682" s="58"/>
      <c r="D682" s="58"/>
      <c r="E682" s="58"/>
      <c r="F682" s="58"/>
      <c r="G682" s="58"/>
      <c r="H682" s="58"/>
    </row>
    <row r="683" spans="2:8">
      <c r="B683" s="58"/>
      <c r="C683" s="58"/>
      <c r="D683" s="58"/>
      <c r="E683" s="58"/>
      <c r="F683" s="58"/>
      <c r="G683" s="58"/>
      <c r="H683" s="58"/>
    </row>
    <row r="684" spans="2:8">
      <c r="B684" s="58"/>
      <c r="C684" s="58"/>
      <c r="D684" s="58"/>
      <c r="E684" s="58"/>
      <c r="F684" s="58"/>
      <c r="G684" s="58"/>
      <c r="H684" s="58"/>
    </row>
    <row r="685" spans="2:8">
      <c r="B685" s="58"/>
      <c r="C685" s="58"/>
      <c r="D685" s="58"/>
      <c r="E685" s="58"/>
      <c r="F685" s="58"/>
      <c r="G685" s="58"/>
      <c r="H685" s="58"/>
    </row>
    <row r="686" spans="2:8">
      <c r="B686" s="58"/>
      <c r="C686" s="58"/>
      <c r="D686" s="58"/>
      <c r="E686" s="58"/>
      <c r="F686" s="58"/>
      <c r="G686" s="58"/>
      <c r="H686" s="58"/>
    </row>
    <row r="687" spans="2:8">
      <c r="B687" s="58"/>
      <c r="C687" s="58"/>
      <c r="D687" s="58"/>
      <c r="E687" s="58"/>
      <c r="F687" s="58"/>
      <c r="G687" s="58"/>
      <c r="H687" s="58"/>
    </row>
    <row r="688" spans="2:8">
      <c r="B688" s="58"/>
      <c r="C688" s="58"/>
      <c r="D688" s="58"/>
      <c r="E688" s="58"/>
      <c r="F688" s="58"/>
      <c r="G688" s="58"/>
      <c r="H688" s="58"/>
    </row>
    <row r="689" spans="2:8">
      <c r="B689" s="58"/>
      <c r="C689" s="58"/>
      <c r="D689" s="58"/>
      <c r="E689" s="58"/>
      <c r="F689" s="58"/>
      <c r="G689" s="58"/>
      <c r="H689" s="58"/>
    </row>
    <row r="690" spans="2:8">
      <c r="B690" s="58"/>
      <c r="C690" s="58"/>
      <c r="D690" s="58"/>
      <c r="E690" s="58"/>
      <c r="F690" s="58"/>
      <c r="G690" s="58"/>
      <c r="H690" s="58"/>
    </row>
    <row r="691" spans="2:8">
      <c r="B691" s="58"/>
      <c r="C691" s="58"/>
      <c r="D691" s="58"/>
      <c r="E691" s="58"/>
      <c r="F691" s="58"/>
      <c r="G691" s="58"/>
      <c r="H691" s="58"/>
    </row>
    <row r="692" spans="2:8">
      <c r="B692" s="58"/>
      <c r="C692" s="58"/>
      <c r="D692" s="58"/>
      <c r="E692" s="58"/>
      <c r="F692" s="58"/>
      <c r="G692" s="58"/>
      <c r="H692" s="58"/>
    </row>
    <row r="693" spans="2:8">
      <c r="B693" s="58"/>
      <c r="C693" s="58"/>
      <c r="D693" s="58"/>
      <c r="E693" s="58"/>
      <c r="F693" s="58"/>
      <c r="G693" s="58"/>
      <c r="H693" s="58"/>
    </row>
    <row r="694" spans="2:8">
      <c r="B694" s="58"/>
      <c r="C694" s="58"/>
      <c r="D694" s="58"/>
      <c r="E694" s="58"/>
      <c r="F694" s="58"/>
      <c r="G694" s="58"/>
      <c r="H694" s="58"/>
    </row>
    <row r="695" spans="2:8">
      <c r="B695" s="58"/>
      <c r="C695" s="58"/>
      <c r="D695" s="58"/>
      <c r="E695" s="58"/>
      <c r="F695" s="58"/>
      <c r="G695" s="58"/>
      <c r="H695" s="58"/>
    </row>
    <row r="696" spans="2:8">
      <c r="B696" s="58"/>
      <c r="C696" s="58"/>
      <c r="D696" s="58"/>
      <c r="E696" s="58"/>
      <c r="F696" s="58"/>
      <c r="G696" s="58"/>
      <c r="H696" s="58"/>
    </row>
    <row r="697" spans="2:8">
      <c r="B697" s="58"/>
      <c r="C697" s="58"/>
      <c r="D697" s="58"/>
      <c r="E697" s="58"/>
      <c r="F697" s="58"/>
      <c r="G697" s="58"/>
      <c r="H697" s="58"/>
    </row>
    <row r="698" spans="2:8">
      <c r="B698" s="58"/>
      <c r="C698" s="58"/>
      <c r="D698" s="58"/>
      <c r="E698" s="58"/>
      <c r="F698" s="58"/>
      <c r="G698" s="58"/>
      <c r="H698" s="58"/>
    </row>
    <row r="699" spans="2:8">
      <c r="B699" s="58"/>
      <c r="C699" s="58"/>
      <c r="D699" s="58"/>
      <c r="E699" s="58"/>
      <c r="F699" s="58"/>
      <c r="G699" s="58"/>
      <c r="H699" s="58"/>
    </row>
    <row r="700" spans="2:8">
      <c r="B700" s="58"/>
      <c r="C700" s="58"/>
      <c r="D700" s="58"/>
      <c r="E700" s="58"/>
      <c r="F700" s="58"/>
      <c r="G700" s="58"/>
      <c r="H700" s="58"/>
    </row>
    <row r="701" spans="2:8">
      <c r="B701" s="58"/>
      <c r="C701" s="58"/>
      <c r="D701" s="58"/>
      <c r="E701" s="58"/>
      <c r="F701" s="58"/>
      <c r="G701" s="58"/>
      <c r="H701" s="58"/>
    </row>
    <row r="702" spans="2:8">
      <c r="B702" s="58"/>
      <c r="C702" s="58"/>
      <c r="D702" s="58"/>
      <c r="E702" s="58"/>
      <c r="F702" s="58"/>
      <c r="G702" s="58"/>
      <c r="H702" s="58"/>
    </row>
    <row r="703" spans="2:8">
      <c r="B703" s="58"/>
      <c r="C703" s="58"/>
      <c r="D703" s="58"/>
      <c r="E703" s="58"/>
      <c r="F703" s="58"/>
      <c r="G703" s="58"/>
      <c r="H703" s="58"/>
    </row>
    <row r="704" spans="2:8">
      <c r="B704" s="58"/>
      <c r="C704" s="58"/>
      <c r="D704" s="58"/>
      <c r="E704" s="58"/>
      <c r="F704" s="58"/>
      <c r="G704" s="58"/>
      <c r="H704" s="58"/>
    </row>
    <row r="705" spans="2:8">
      <c r="B705" s="58"/>
      <c r="C705" s="58"/>
      <c r="D705" s="58"/>
      <c r="E705" s="58"/>
      <c r="F705" s="58"/>
      <c r="G705" s="58"/>
      <c r="H705" s="58"/>
    </row>
    <row r="706" spans="2:8">
      <c r="B706" s="58"/>
      <c r="C706" s="58"/>
      <c r="D706" s="58"/>
      <c r="E706" s="58"/>
      <c r="F706" s="58"/>
      <c r="G706" s="58"/>
      <c r="H706" s="58"/>
    </row>
    <row r="707" spans="2:8">
      <c r="B707" s="58"/>
      <c r="C707" s="58"/>
      <c r="D707" s="58"/>
      <c r="E707" s="58"/>
      <c r="F707" s="58"/>
      <c r="G707" s="58"/>
      <c r="H707" s="58"/>
    </row>
    <row r="708" spans="2:8">
      <c r="B708" s="58"/>
      <c r="C708" s="58"/>
      <c r="D708" s="58"/>
      <c r="E708" s="58"/>
      <c r="F708" s="58"/>
      <c r="G708" s="58"/>
      <c r="H708" s="58"/>
    </row>
    <row r="709" spans="2:8">
      <c r="B709" s="58"/>
      <c r="C709" s="58"/>
      <c r="D709" s="58"/>
      <c r="E709" s="58"/>
      <c r="F709" s="58"/>
      <c r="G709" s="58"/>
      <c r="H709" s="58"/>
    </row>
    <row r="710" spans="2:8">
      <c r="B710" s="58"/>
      <c r="C710" s="58"/>
      <c r="D710" s="58"/>
      <c r="E710" s="58"/>
      <c r="F710" s="58"/>
      <c r="G710" s="58"/>
      <c r="H710" s="58"/>
    </row>
    <row r="711" spans="2:8">
      <c r="B711" s="58"/>
      <c r="C711" s="58"/>
      <c r="D711" s="58"/>
      <c r="E711" s="58"/>
      <c r="F711" s="58"/>
      <c r="G711" s="58"/>
      <c r="H711" s="58"/>
    </row>
    <row r="712" spans="2:8">
      <c r="B712" s="58"/>
      <c r="C712" s="58"/>
      <c r="D712" s="58"/>
      <c r="E712" s="58"/>
      <c r="F712" s="58"/>
      <c r="G712" s="58"/>
      <c r="H712" s="58"/>
    </row>
    <row r="713" spans="2:8">
      <c r="B713" s="58"/>
      <c r="C713" s="58"/>
      <c r="D713" s="58"/>
      <c r="E713" s="58"/>
      <c r="F713" s="58"/>
      <c r="G713" s="58"/>
      <c r="H713" s="58"/>
    </row>
    <row r="714" spans="2:8">
      <c r="B714" s="58"/>
      <c r="C714" s="58"/>
      <c r="D714" s="58"/>
      <c r="E714" s="58"/>
      <c r="F714" s="58"/>
      <c r="G714" s="58"/>
      <c r="H714" s="58"/>
    </row>
    <row r="715" spans="2:8">
      <c r="B715" s="58"/>
      <c r="C715" s="58"/>
      <c r="D715" s="58"/>
      <c r="E715" s="58"/>
      <c r="F715" s="58"/>
      <c r="G715" s="58"/>
      <c r="H715" s="58"/>
    </row>
    <row r="716" spans="2:8">
      <c r="B716" s="58"/>
      <c r="C716" s="58"/>
      <c r="D716" s="58"/>
      <c r="E716" s="58"/>
      <c r="F716" s="58"/>
      <c r="G716" s="58"/>
      <c r="H716" s="58"/>
    </row>
    <row r="717" spans="2:8">
      <c r="B717" s="58"/>
      <c r="C717" s="58"/>
      <c r="D717" s="58"/>
      <c r="E717" s="58"/>
      <c r="F717" s="58"/>
      <c r="G717" s="58"/>
      <c r="H717" s="58"/>
    </row>
    <row r="718" spans="2:8">
      <c r="B718" s="58"/>
      <c r="C718" s="58"/>
      <c r="D718" s="58"/>
      <c r="E718" s="58"/>
      <c r="F718" s="58"/>
      <c r="G718" s="58"/>
      <c r="H718" s="58"/>
    </row>
    <row r="719" spans="2:8">
      <c r="B719" s="58"/>
      <c r="C719" s="58"/>
      <c r="D719" s="58"/>
      <c r="E719" s="58"/>
      <c r="F719" s="58"/>
      <c r="G719" s="58"/>
      <c r="H719" s="58"/>
    </row>
    <row r="720" spans="2:8">
      <c r="B720" s="58"/>
      <c r="C720" s="58"/>
      <c r="D720" s="58"/>
      <c r="E720" s="58"/>
      <c r="F720" s="58"/>
      <c r="G720" s="58"/>
      <c r="H720" s="58"/>
    </row>
    <row r="721" spans="2:8">
      <c r="B721" s="58"/>
      <c r="C721" s="58"/>
      <c r="D721" s="58"/>
      <c r="E721" s="58"/>
      <c r="F721" s="58"/>
      <c r="G721" s="58"/>
      <c r="H721" s="58"/>
    </row>
    <row r="722" spans="2:8">
      <c r="B722" s="58"/>
      <c r="C722" s="58"/>
      <c r="D722" s="58"/>
      <c r="E722" s="58"/>
      <c r="F722" s="58"/>
      <c r="G722" s="58"/>
      <c r="H722" s="58"/>
    </row>
    <row r="723" spans="2:8">
      <c r="B723" s="58"/>
      <c r="C723" s="58"/>
      <c r="D723" s="58"/>
      <c r="E723" s="58"/>
      <c r="F723" s="58"/>
      <c r="G723" s="58"/>
      <c r="H723" s="58"/>
    </row>
    <row r="724" spans="2:8">
      <c r="B724" s="58"/>
      <c r="C724" s="58"/>
      <c r="D724" s="58"/>
      <c r="E724" s="58"/>
      <c r="F724" s="58"/>
      <c r="G724" s="58"/>
      <c r="H724" s="58"/>
    </row>
    <row r="725" spans="2:8">
      <c r="B725" s="58"/>
      <c r="C725" s="58"/>
      <c r="D725" s="58"/>
      <c r="E725" s="58"/>
      <c r="F725" s="58"/>
      <c r="G725" s="58"/>
      <c r="H725" s="58"/>
    </row>
    <row r="726" spans="2:8">
      <c r="B726" s="58"/>
      <c r="C726" s="58"/>
      <c r="D726" s="58"/>
      <c r="E726" s="58"/>
      <c r="F726" s="58"/>
      <c r="G726" s="58"/>
      <c r="H726" s="58"/>
    </row>
    <row r="727" spans="2:8">
      <c r="B727" s="58"/>
      <c r="C727" s="58"/>
      <c r="D727" s="58"/>
      <c r="E727" s="58"/>
      <c r="F727" s="58"/>
      <c r="G727" s="58"/>
      <c r="H727" s="58"/>
    </row>
    <row r="728" spans="2:8">
      <c r="B728" s="58"/>
      <c r="C728" s="58"/>
      <c r="D728" s="58"/>
      <c r="E728" s="58"/>
      <c r="F728" s="58"/>
      <c r="G728" s="58"/>
      <c r="H728" s="58"/>
    </row>
    <row r="729" spans="2:8">
      <c r="B729" s="58"/>
      <c r="C729" s="58"/>
      <c r="D729" s="58"/>
      <c r="E729" s="58"/>
      <c r="F729" s="58"/>
      <c r="G729" s="58"/>
      <c r="H729" s="58"/>
    </row>
    <row r="730" spans="2:8">
      <c r="B730" s="58"/>
      <c r="C730" s="58"/>
      <c r="D730" s="58"/>
      <c r="E730" s="58"/>
      <c r="F730" s="58"/>
      <c r="G730" s="58"/>
      <c r="H730" s="58"/>
    </row>
    <row r="731" spans="2:8">
      <c r="B731" s="58"/>
      <c r="C731" s="58"/>
      <c r="D731" s="58"/>
      <c r="E731" s="58"/>
      <c r="F731" s="58"/>
      <c r="G731" s="58"/>
      <c r="H731" s="58"/>
    </row>
    <row r="732" spans="2:8">
      <c r="B732" s="58"/>
      <c r="C732" s="58"/>
      <c r="D732" s="58"/>
      <c r="E732" s="58"/>
      <c r="F732" s="58"/>
      <c r="G732" s="58"/>
      <c r="H732" s="58"/>
    </row>
    <row r="733" spans="2:8">
      <c r="B733" s="58"/>
      <c r="C733" s="58"/>
      <c r="D733" s="58"/>
      <c r="E733" s="58"/>
      <c r="F733" s="58"/>
      <c r="G733" s="58"/>
      <c r="H733" s="58"/>
    </row>
    <row r="734" spans="2:8">
      <c r="B734" s="58"/>
      <c r="C734" s="58"/>
      <c r="D734" s="58"/>
      <c r="E734" s="58"/>
      <c r="F734" s="58"/>
      <c r="G734" s="58"/>
      <c r="H734" s="58"/>
    </row>
    <row r="735" spans="2:8">
      <c r="B735" s="58"/>
      <c r="C735" s="58"/>
      <c r="D735" s="58"/>
      <c r="E735" s="58"/>
      <c r="F735" s="58"/>
      <c r="G735" s="58"/>
      <c r="H735" s="58"/>
    </row>
    <row r="736" spans="2:8">
      <c r="B736" s="58"/>
      <c r="C736" s="58"/>
      <c r="D736" s="58"/>
      <c r="E736" s="58"/>
      <c r="F736" s="58"/>
      <c r="G736" s="58"/>
      <c r="H736" s="58"/>
    </row>
    <row r="737" spans="2:8">
      <c r="B737" s="58"/>
      <c r="C737" s="58"/>
      <c r="D737" s="58"/>
      <c r="E737" s="58"/>
      <c r="F737" s="58"/>
      <c r="G737" s="58"/>
      <c r="H737" s="58"/>
    </row>
    <row r="738" spans="2:8">
      <c r="B738" s="58"/>
      <c r="C738" s="58"/>
      <c r="D738" s="58"/>
      <c r="E738" s="58"/>
      <c r="F738" s="58"/>
      <c r="G738" s="58"/>
      <c r="H738" s="58"/>
    </row>
    <row r="739" spans="2:8">
      <c r="B739" s="58"/>
      <c r="C739" s="58"/>
      <c r="D739" s="58"/>
      <c r="E739" s="58"/>
      <c r="F739" s="58"/>
      <c r="G739" s="58"/>
      <c r="H739" s="58"/>
    </row>
    <row r="740" spans="2:8">
      <c r="B740" s="58"/>
      <c r="C740" s="58"/>
      <c r="D740" s="58"/>
      <c r="E740" s="58"/>
      <c r="F740" s="58"/>
      <c r="G740" s="58"/>
      <c r="H740" s="58"/>
    </row>
    <row r="741" spans="2:8">
      <c r="B741" s="58"/>
      <c r="C741" s="58"/>
      <c r="D741" s="58"/>
      <c r="E741" s="58"/>
      <c r="F741" s="58"/>
      <c r="G741" s="58"/>
      <c r="H741" s="58"/>
    </row>
    <row r="742" spans="2:8">
      <c r="B742" s="58"/>
      <c r="C742" s="58"/>
      <c r="D742" s="58"/>
      <c r="E742" s="58"/>
      <c r="F742" s="58"/>
      <c r="G742" s="58"/>
      <c r="H742" s="58"/>
    </row>
    <row r="743" spans="2:8">
      <c r="B743" s="58"/>
      <c r="C743" s="58"/>
      <c r="D743" s="58"/>
      <c r="E743" s="58"/>
      <c r="F743" s="58"/>
      <c r="G743" s="58"/>
      <c r="H743" s="58"/>
    </row>
    <row r="744" spans="2:8">
      <c r="B744" s="58"/>
      <c r="C744" s="58"/>
      <c r="D744" s="58"/>
      <c r="E744" s="58"/>
      <c r="F744" s="58"/>
      <c r="G744" s="58"/>
      <c r="H744" s="58"/>
    </row>
    <row r="745" spans="2:8">
      <c r="B745" s="58"/>
      <c r="C745" s="58"/>
      <c r="D745" s="58"/>
      <c r="E745" s="58"/>
      <c r="F745" s="58"/>
      <c r="G745" s="58"/>
      <c r="H745" s="58"/>
    </row>
    <row r="746" spans="2:8">
      <c r="B746" s="58"/>
      <c r="C746" s="58"/>
      <c r="D746" s="58"/>
      <c r="E746" s="58"/>
      <c r="F746" s="58"/>
      <c r="G746" s="58"/>
      <c r="H746" s="58"/>
    </row>
    <row r="747" spans="2:8">
      <c r="B747" s="58"/>
      <c r="C747" s="58"/>
      <c r="D747" s="58"/>
      <c r="E747" s="58"/>
      <c r="F747" s="58"/>
      <c r="G747" s="58"/>
      <c r="H747" s="58"/>
    </row>
    <row r="748" spans="2:8">
      <c r="B748" s="58"/>
      <c r="C748" s="58"/>
      <c r="D748" s="58"/>
      <c r="E748" s="58"/>
      <c r="F748" s="58"/>
      <c r="G748" s="58"/>
      <c r="H748" s="58"/>
    </row>
    <row r="749" spans="2:8">
      <c r="B749" s="58"/>
      <c r="C749" s="58"/>
      <c r="D749" s="58"/>
      <c r="E749" s="58"/>
      <c r="F749" s="58"/>
      <c r="G749" s="58"/>
      <c r="H749" s="58"/>
    </row>
    <row r="750" spans="2:8">
      <c r="B750" s="58"/>
      <c r="C750" s="58"/>
      <c r="D750" s="58"/>
      <c r="E750" s="58"/>
      <c r="F750" s="58"/>
      <c r="G750" s="58"/>
      <c r="H750" s="58"/>
    </row>
    <row r="751" spans="2:8">
      <c r="B751" s="58"/>
      <c r="C751" s="58"/>
      <c r="D751" s="58"/>
      <c r="E751" s="58"/>
      <c r="F751" s="58"/>
      <c r="G751" s="58"/>
      <c r="H751" s="58"/>
    </row>
    <row r="752" spans="2:8">
      <c r="B752" s="58"/>
      <c r="C752" s="58"/>
      <c r="D752" s="58"/>
      <c r="E752" s="58"/>
      <c r="F752" s="58"/>
      <c r="G752" s="58"/>
      <c r="H752" s="58"/>
    </row>
    <row r="753" spans="2:8">
      <c r="B753" s="58"/>
      <c r="C753" s="58"/>
      <c r="D753" s="58"/>
      <c r="E753" s="58"/>
      <c r="F753" s="58"/>
      <c r="G753" s="58"/>
      <c r="H753" s="58"/>
    </row>
    <row r="754" spans="2:8">
      <c r="B754" s="58"/>
      <c r="C754" s="58"/>
      <c r="D754" s="58"/>
      <c r="E754" s="58"/>
      <c r="F754" s="58"/>
      <c r="G754" s="58"/>
      <c r="H754" s="58"/>
    </row>
    <row r="755" spans="2:8">
      <c r="B755" s="58"/>
      <c r="C755" s="58"/>
      <c r="D755" s="58"/>
      <c r="E755" s="58"/>
      <c r="F755" s="58"/>
      <c r="G755" s="58"/>
      <c r="H755" s="58"/>
    </row>
    <row r="756" spans="2:8">
      <c r="B756" s="58"/>
      <c r="C756" s="58"/>
      <c r="D756" s="58"/>
      <c r="E756" s="58"/>
      <c r="F756" s="58"/>
      <c r="G756" s="58"/>
      <c r="H756" s="58"/>
    </row>
    <row r="757" spans="2:8">
      <c r="B757" s="58"/>
      <c r="C757" s="58"/>
      <c r="D757" s="58"/>
      <c r="E757" s="58"/>
      <c r="F757" s="58"/>
      <c r="G757" s="58"/>
      <c r="H757" s="58"/>
    </row>
    <row r="758" spans="2:8">
      <c r="B758" s="58"/>
      <c r="C758" s="58"/>
      <c r="D758" s="58"/>
      <c r="E758" s="58"/>
      <c r="F758" s="58"/>
      <c r="G758" s="58"/>
      <c r="H758" s="58"/>
    </row>
    <row r="759" spans="2:8">
      <c r="B759" s="58"/>
      <c r="C759" s="58"/>
      <c r="D759" s="58"/>
      <c r="E759" s="58"/>
      <c r="F759" s="58"/>
      <c r="G759" s="58"/>
      <c r="H759" s="58"/>
    </row>
    <row r="760" spans="2:8">
      <c r="B760" s="58"/>
      <c r="C760" s="58"/>
      <c r="D760" s="58"/>
      <c r="E760" s="58"/>
      <c r="F760" s="58"/>
      <c r="G760" s="58"/>
      <c r="H760" s="58"/>
    </row>
    <row r="761" spans="2:8">
      <c r="B761" s="58"/>
      <c r="C761" s="58"/>
      <c r="D761" s="58"/>
      <c r="E761" s="58"/>
      <c r="F761" s="58"/>
      <c r="G761" s="58"/>
      <c r="H761" s="58"/>
    </row>
    <row r="762" spans="2:8">
      <c r="B762" s="58"/>
      <c r="C762" s="58"/>
      <c r="D762" s="58"/>
      <c r="E762" s="58"/>
      <c r="F762" s="58"/>
      <c r="G762" s="58"/>
      <c r="H762" s="58"/>
    </row>
    <row r="763" spans="2:8">
      <c r="B763" s="58"/>
      <c r="C763" s="58"/>
      <c r="D763" s="58"/>
      <c r="E763" s="58"/>
      <c r="F763" s="58"/>
      <c r="G763" s="58"/>
      <c r="H763" s="58"/>
    </row>
    <row r="764" spans="2:8">
      <c r="B764" s="58"/>
      <c r="C764" s="58"/>
      <c r="D764" s="58"/>
      <c r="E764" s="58"/>
      <c r="F764" s="58"/>
      <c r="G764" s="58"/>
      <c r="H764" s="58"/>
    </row>
    <row r="765" spans="2:8">
      <c r="B765" s="58"/>
      <c r="C765" s="58"/>
      <c r="D765" s="58"/>
      <c r="E765" s="58"/>
      <c r="F765" s="58"/>
      <c r="G765" s="58"/>
      <c r="H765" s="58"/>
    </row>
    <row r="766" spans="2:8">
      <c r="B766" s="58"/>
      <c r="C766" s="58"/>
      <c r="D766" s="58"/>
      <c r="E766" s="58"/>
      <c r="F766" s="58"/>
      <c r="G766" s="58"/>
      <c r="H766" s="58"/>
    </row>
    <row r="767" spans="2:8">
      <c r="B767" s="58"/>
      <c r="C767" s="58"/>
      <c r="D767" s="58"/>
      <c r="E767" s="58"/>
      <c r="F767" s="58"/>
      <c r="G767" s="58"/>
      <c r="H767" s="58"/>
    </row>
    <row r="768" spans="2:8">
      <c r="B768" s="58"/>
      <c r="C768" s="58"/>
      <c r="D768" s="58"/>
      <c r="E768" s="58"/>
      <c r="F768" s="58"/>
      <c r="G768" s="58"/>
      <c r="H768" s="58"/>
    </row>
    <row r="769" spans="2:8">
      <c r="B769" s="58"/>
      <c r="C769" s="58"/>
      <c r="D769" s="58"/>
      <c r="E769" s="58"/>
      <c r="F769" s="58"/>
      <c r="G769" s="58"/>
      <c r="H769" s="58"/>
    </row>
    <row r="770" spans="2:8">
      <c r="B770" s="58"/>
      <c r="C770" s="58"/>
      <c r="D770" s="58"/>
      <c r="E770" s="58"/>
      <c r="F770" s="58"/>
      <c r="G770" s="58"/>
      <c r="H770" s="58"/>
    </row>
    <row r="771" spans="2:8">
      <c r="B771" s="58"/>
      <c r="C771" s="58"/>
      <c r="D771" s="58"/>
      <c r="E771" s="58"/>
      <c r="F771" s="58"/>
      <c r="G771" s="58"/>
      <c r="H771" s="58"/>
    </row>
    <row r="772" spans="2:8">
      <c r="B772" s="58"/>
      <c r="C772" s="58"/>
      <c r="D772" s="58"/>
      <c r="E772" s="58"/>
      <c r="F772" s="58"/>
      <c r="G772" s="58"/>
      <c r="H772" s="58"/>
    </row>
    <row r="773" spans="2:8">
      <c r="B773" s="58"/>
      <c r="C773" s="58"/>
      <c r="D773" s="58"/>
      <c r="E773" s="58"/>
      <c r="F773" s="58"/>
      <c r="G773" s="58"/>
      <c r="H773" s="58"/>
    </row>
    <row r="774" spans="2:8">
      <c r="B774" s="58"/>
      <c r="C774" s="58"/>
      <c r="D774" s="58"/>
      <c r="E774" s="58"/>
      <c r="F774" s="58"/>
      <c r="G774" s="58"/>
      <c r="H774" s="58"/>
    </row>
    <row r="775" spans="2:8">
      <c r="B775" s="58"/>
      <c r="C775" s="58"/>
      <c r="D775" s="58"/>
      <c r="E775" s="58"/>
      <c r="F775" s="58"/>
      <c r="G775" s="58"/>
      <c r="H775" s="58"/>
    </row>
    <row r="776" spans="2:8">
      <c r="B776" s="58"/>
      <c r="C776" s="58"/>
      <c r="D776" s="58"/>
      <c r="E776" s="58"/>
      <c r="F776" s="58"/>
      <c r="G776" s="58"/>
      <c r="H776" s="58"/>
    </row>
    <row r="777" spans="2:8">
      <c r="B777" s="58"/>
      <c r="C777" s="58"/>
      <c r="D777" s="58"/>
      <c r="E777" s="58"/>
      <c r="F777" s="58"/>
      <c r="G777" s="58"/>
      <c r="H777" s="58"/>
    </row>
    <row r="778" spans="2:8">
      <c r="B778" s="58"/>
      <c r="C778" s="58"/>
      <c r="D778" s="58"/>
      <c r="E778" s="58"/>
      <c r="F778" s="58"/>
      <c r="G778" s="58"/>
      <c r="H778" s="58"/>
    </row>
    <row r="779" spans="2:8">
      <c r="B779" s="58"/>
      <c r="C779" s="58"/>
      <c r="D779" s="58"/>
      <c r="E779" s="58"/>
      <c r="F779" s="58"/>
      <c r="G779" s="58"/>
      <c r="H779" s="58"/>
    </row>
    <row r="780" spans="2:8">
      <c r="B780" s="58"/>
      <c r="C780" s="58"/>
      <c r="D780" s="58"/>
      <c r="E780" s="58"/>
      <c r="F780" s="58"/>
      <c r="G780" s="58"/>
      <c r="H780" s="58"/>
    </row>
    <row r="781" spans="2:8">
      <c r="B781" s="58"/>
      <c r="C781" s="58"/>
      <c r="D781" s="58"/>
      <c r="E781" s="58"/>
      <c r="F781" s="58"/>
      <c r="G781" s="58"/>
      <c r="H781" s="58"/>
    </row>
    <row r="782" spans="2:8">
      <c r="B782" s="58"/>
      <c r="C782" s="58"/>
      <c r="D782" s="58"/>
      <c r="E782" s="58"/>
      <c r="F782" s="58"/>
      <c r="G782" s="58"/>
      <c r="H782" s="58"/>
    </row>
    <row r="783" spans="2:8">
      <c r="B783" s="58"/>
      <c r="C783" s="58"/>
      <c r="D783" s="58"/>
      <c r="E783" s="58"/>
      <c r="F783" s="58"/>
      <c r="G783" s="58"/>
      <c r="H783" s="58"/>
    </row>
    <row r="784" spans="2:8">
      <c r="B784" s="58"/>
      <c r="C784" s="58"/>
      <c r="D784" s="58"/>
      <c r="E784" s="58"/>
      <c r="F784" s="58"/>
      <c r="G784" s="58"/>
      <c r="H784" s="58"/>
    </row>
    <row r="785" spans="2:8">
      <c r="B785" s="58"/>
      <c r="C785" s="58"/>
      <c r="D785" s="58"/>
      <c r="E785" s="58"/>
      <c r="F785" s="58"/>
      <c r="G785" s="58"/>
      <c r="H785" s="58"/>
    </row>
    <row r="786" spans="2:8">
      <c r="B786" s="58"/>
      <c r="C786" s="58"/>
      <c r="D786" s="58"/>
      <c r="E786" s="58"/>
      <c r="F786" s="58"/>
      <c r="G786" s="58"/>
      <c r="H786" s="58"/>
    </row>
    <row r="787" spans="2:8">
      <c r="B787" s="58"/>
      <c r="C787" s="58"/>
      <c r="D787" s="58"/>
      <c r="E787" s="58"/>
      <c r="F787" s="58"/>
      <c r="G787" s="58"/>
      <c r="H787" s="58"/>
    </row>
    <row r="788" spans="2:8">
      <c r="B788" s="58"/>
      <c r="C788" s="58"/>
      <c r="D788" s="58"/>
      <c r="E788" s="58"/>
      <c r="F788" s="58"/>
      <c r="G788" s="58"/>
      <c r="H788" s="58"/>
    </row>
    <row r="789" spans="2:8">
      <c r="B789" s="58"/>
      <c r="C789" s="58"/>
      <c r="D789" s="58"/>
      <c r="E789" s="58"/>
      <c r="F789" s="58"/>
      <c r="G789" s="58"/>
      <c r="H789" s="58"/>
    </row>
    <row r="790" spans="2:8">
      <c r="B790" s="58"/>
      <c r="C790" s="58"/>
      <c r="D790" s="58"/>
      <c r="E790" s="58"/>
      <c r="F790" s="58"/>
      <c r="G790" s="58"/>
      <c r="H790" s="58"/>
    </row>
    <row r="791" spans="2:8">
      <c r="B791" s="58"/>
      <c r="C791" s="58"/>
      <c r="D791" s="58"/>
      <c r="E791" s="58"/>
      <c r="F791" s="58"/>
      <c r="G791" s="58"/>
      <c r="H791" s="58"/>
    </row>
    <row r="792" spans="2:8">
      <c r="B792" s="58"/>
      <c r="C792" s="58"/>
      <c r="D792" s="58"/>
      <c r="E792" s="58"/>
      <c r="F792" s="58"/>
      <c r="G792" s="58"/>
      <c r="H792" s="58"/>
    </row>
    <row r="793" spans="2:8">
      <c r="B793" s="58"/>
      <c r="C793" s="58"/>
      <c r="D793" s="58"/>
      <c r="E793" s="58"/>
      <c r="F793" s="58"/>
      <c r="G793" s="58"/>
      <c r="H793" s="58"/>
    </row>
    <row r="794" spans="2:8">
      <c r="B794" s="58"/>
      <c r="C794" s="58"/>
      <c r="D794" s="58"/>
      <c r="E794" s="58"/>
      <c r="F794" s="58"/>
      <c r="G794" s="58"/>
      <c r="H794" s="58"/>
    </row>
    <row r="795" spans="2:8">
      <c r="B795" s="58"/>
      <c r="C795" s="58"/>
      <c r="D795" s="58"/>
      <c r="E795" s="58"/>
      <c r="F795" s="58"/>
      <c r="G795" s="58"/>
      <c r="H795" s="58"/>
    </row>
    <row r="796" spans="2:8">
      <c r="B796" s="58"/>
      <c r="C796" s="58"/>
      <c r="D796" s="58"/>
      <c r="E796" s="58"/>
      <c r="F796" s="58"/>
      <c r="G796" s="58"/>
      <c r="H796" s="58"/>
    </row>
    <row r="797" spans="2:8">
      <c r="B797" s="58"/>
      <c r="C797" s="58"/>
      <c r="D797" s="58"/>
      <c r="E797" s="58"/>
      <c r="F797" s="58"/>
      <c r="G797" s="58"/>
      <c r="H797" s="58"/>
    </row>
    <row r="798" spans="2:8">
      <c r="B798" s="58"/>
      <c r="C798" s="58"/>
      <c r="D798" s="58"/>
      <c r="E798" s="58"/>
      <c r="F798" s="58"/>
      <c r="G798" s="58"/>
      <c r="H798" s="58"/>
    </row>
    <row r="799" spans="2:8">
      <c r="B799" s="58"/>
      <c r="C799" s="58"/>
      <c r="D799" s="58"/>
      <c r="E799" s="58"/>
      <c r="F799" s="58"/>
      <c r="G799" s="58"/>
      <c r="H799" s="58"/>
    </row>
    <row r="800" spans="2:8">
      <c r="B800" s="58"/>
      <c r="C800" s="58"/>
      <c r="D800" s="58"/>
      <c r="E800" s="58"/>
      <c r="F800" s="58"/>
      <c r="G800" s="58"/>
      <c r="H800" s="58"/>
    </row>
    <row r="801" spans="2:8">
      <c r="B801" s="58"/>
      <c r="C801" s="58"/>
      <c r="D801" s="58"/>
      <c r="E801" s="58"/>
      <c r="F801" s="58"/>
      <c r="G801" s="58"/>
      <c r="H801" s="58"/>
    </row>
    <row r="802" spans="2:8">
      <c r="B802" s="58"/>
      <c r="C802" s="58"/>
      <c r="D802" s="58"/>
      <c r="E802" s="58"/>
      <c r="F802" s="58"/>
      <c r="G802" s="58"/>
      <c r="H802" s="58"/>
    </row>
    <row r="803" spans="2:8">
      <c r="B803" s="58"/>
      <c r="C803" s="58"/>
      <c r="D803" s="58"/>
      <c r="E803" s="58"/>
      <c r="F803" s="58"/>
      <c r="G803" s="58"/>
      <c r="H803" s="58"/>
    </row>
    <row r="804" spans="2:8">
      <c r="B804" s="58"/>
      <c r="C804" s="58"/>
      <c r="D804" s="58"/>
      <c r="E804" s="58"/>
      <c r="F804" s="58"/>
      <c r="G804" s="58"/>
      <c r="H804" s="58"/>
    </row>
    <row r="805" spans="2:8">
      <c r="B805" s="58"/>
      <c r="C805" s="58"/>
      <c r="D805" s="58"/>
      <c r="E805" s="58"/>
      <c r="F805" s="58"/>
      <c r="G805" s="58"/>
      <c r="H805" s="58"/>
    </row>
    <row r="806" spans="2:8">
      <c r="B806" s="58"/>
      <c r="C806" s="58"/>
      <c r="D806" s="58"/>
      <c r="E806" s="58"/>
      <c r="F806" s="58"/>
      <c r="G806" s="58"/>
      <c r="H806" s="58"/>
    </row>
    <row r="807" spans="2:8">
      <c r="B807" s="58"/>
      <c r="C807" s="58"/>
      <c r="D807" s="58"/>
      <c r="E807" s="58"/>
      <c r="F807" s="58"/>
      <c r="G807" s="58"/>
      <c r="H807" s="58"/>
    </row>
    <row r="808" spans="2:8">
      <c r="B808" s="58"/>
      <c r="C808" s="58"/>
      <c r="D808" s="58"/>
      <c r="E808" s="58"/>
      <c r="F808" s="58"/>
      <c r="G808" s="58"/>
      <c r="H808" s="58"/>
    </row>
    <row r="809" spans="2:8">
      <c r="B809" s="58"/>
      <c r="C809" s="58"/>
      <c r="D809" s="58"/>
      <c r="E809" s="58"/>
      <c r="F809" s="58"/>
      <c r="G809" s="58"/>
      <c r="H809" s="58"/>
    </row>
    <row r="810" spans="2:8">
      <c r="B810" s="58"/>
      <c r="C810" s="58"/>
      <c r="D810" s="58"/>
      <c r="E810" s="58"/>
      <c r="F810" s="58"/>
      <c r="G810" s="58"/>
      <c r="H810" s="58"/>
    </row>
    <row r="811" spans="2:8">
      <c r="B811" s="58"/>
      <c r="C811" s="58"/>
      <c r="D811" s="58"/>
      <c r="E811" s="58"/>
      <c r="F811" s="58"/>
      <c r="G811" s="58"/>
      <c r="H811" s="58"/>
    </row>
    <row r="812" spans="2:8">
      <c r="B812" s="58"/>
      <c r="C812" s="58"/>
      <c r="D812" s="58"/>
      <c r="E812" s="58"/>
      <c r="F812" s="58"/>
      <c r="G812" s="58"/>
      <c r="H812" s="58"/>
    </row>
    <row r="813" spans="2:8">
      <c r="B813" s="58"/>
      <c r="C813" s="58"/>
      <c r="D813" s="58"/>
      <c r="E813" s="58"/>
      <c r="F813" s="58"/>
      <c r="G813" s="58"/>
      <c r="H813" s="58"/>
    </row>
    <row r="814" spans="2:8">
      <c r="B814" s="58"/>
      <c r="C814" s="58"/>
      <c r="D814" s="58"/>
      <c r="E814" s="58"/>
      <c r="F814" s="58"/>
      <c r="G814" s="58"/>
      <c r="H814" s="58"/>
    </row>
    <row r="815" spans="2:8">
      <c r="B815" s="58"/>
      <c r="C815" s="58"/>
      <c r="D815" s="58"/>
      <c r="E815" s="58"/>
      <c r="F815" s="58"/>
      <c r="G815" s="58"/>
      <c r="H815" s="58"/>
    </row>
    <row r="816" spans="2:8">
      <c r="B816" s="58"/>
      <c r="C816" s="58"/>
      <c r="D816" s="58"/>
      <c r="E816" s="58"/>
      <c r="F816" s="58"/>
      <c r="G816" s="58"/>
      <c r="H816" s="58"/>
    </row>
    <row r="817" spans="2:8">
      <c r="B817" s="58"/>
      <c r="C817" s="58"/>
      <c r="D817" s="58"/>
      <c r="E817" s="58"/>
      <c r="F817" s="58"/>
      <c r="G817" s="58"/>
      <c r="H817" s="58"/>
    </row>
    <row r="818" spans="2:8">
      <c r="B818" s="58"/>
      <c r="C818" s="58"/>
      <c r="D818" s="58"/>
      <c r="E818" s="58"/>
      <c r="F818" s="58"/>
      <c r="G818" s="58"/>
      <c r="H818" s="58"/>
    </row>
    <row r="819" spans="2:8">
      <c r="B819" s="58"/>
      <c r="C819" s="58"/>
      <c r="D819" s="58"/>
      <c r="E819" s="58"/>
      <c r="F819" s="58"/>
      <c r="G819" s="58"/>
      <c r="H819" s="58"/>
    </row>
    <row r="820" spans="2:8">
      <c r="B820" s="58"/>
      <c r="C820" s="58"/>
      <c r="D820" s="58"/>
      <c r="E820" s="58"/>
      <c r="F820" s="58"/>
      <c r="G820" s="58"/>
      <c r="H820" s="58"/>
    </row>
    <row r="821" spans="2:8">
      <c r="B821" s="58"/>
      <c r="C821" s="58"/>
      <c r="D821" s="58"/>
      <c r="E821" s="58"/>
      <c r="F821" s="58"/>
      <c r="G821" s="58"/>
      <c r="H821" s="58"/>
    </row>
    <row r="822" spans="2:8">
      <c r="B822" s="58"/>
      <c r="C822" s="58"/>
      <c r="D822" s="58"/>
      <c r="E822" s="58"/>
      <c r="F822" s="58"/>
      <c r="G822" s="58"/>
      <c r="H822" s="58"/>
    </row>
    <row r="823" spans="2:8">
      <c r="B823" s="58"/>
      <c r="C823" s="58"/>
      <c r="D823" s="58"/>
      <c r="E823" s="58"/>
      <c r="F823" s="58"/>
      <c r="G823" s="58"/>
      <c r="H823" s="58"/>
    </row>
    <row r="824" spans="2:8">
      <c r="B824" s="58"/>
      <c r="C824" s="58"/>
      <c r="D824" s="58"/>
      <c r="E824" s="58"/>
      <c r="F824" s="58"/>
      <c r="G824" s="58"/>
      <c r="H824" s="58"/>
    </row>
    <row r="825" spans="2:8">
      <c r="B825" s="58"/>
      <c r="C825" s="58"/>
      <c r="D825" s="58"/>
      <c r="E825" s="58"/>
      <c r="F825" s="58"/>
      <c r="G825" s="58"/>
      <c r="H825" s="58"/>
    </row>
    <row r="826" spans="2:8">
      <c r="B826" s="58"/>
      <c r="C826" s="58"/>
      <c r="D826" s="58"/>
      <c r="E826" s="58"/>
      <c r="F826" s="58"/>
      <c r="G826" s="58"/>
      <c r="H826" s="58"/>
    </row>
    <row r="827" spans="2:8">
      <c r="B827" s="58"/>
      <c r="C827" s="58"/>
      <c r="D827" s="58"/>
      <c r="E827" s="58"/>
      <c r="F827" s="58"/>
      <c r="G827" s="58"/>
      <c r="H827" s="58"/>
    </row>
    <row r="828" spans="2:8">
      <c r="B828" s="58"/>
      <c r="C828" s="58"/>
      <c r="D828" s="58"/>
      <c r="E828" s="58"/>
      <c r="F828" s="58"/>
      <c r="G828" s="58"/>
      <c r="H828" s="58"/>
    </row>
    <row r="829" spans="2:8">
      <c r="B829" s="58"/>
      <c r="C829" s="58"/>
      <c r="D829" s="58"/>
      <c r="E829" s="58"/>
      <c r="F829" s="58"/>
      <c r="G829" s="58"/>
      <c r="H829" s="58"/>
    </row>
    <row r="830" spans="2:8">
      <c r="B830" s="58"/>
      <c r="C830" s="58"/>
      <c r="D830" s="58"/>
      <c r="E830" s="58"/>
      <c r="F830" s="58"/>
      <c r="G830" s="58"/>
      <c r="H830" s="58"/>
    </row>
    <row r="831" spans="2:8">
      <c r="B831" s="58"/>
      <c r="C831" s="58"/>
      <c r="D831" s="58"/>
      <c r="E831" s="58"/>
      <c r="F831" s="58"/>
      <c r="G831" s="58"/>
      <c r="H831" s="58"/>
    </row>
    <row r="832" spans="2:8">
      <c r="B832" s="58"/>
      <c r="C832" s="58"/>
      <c r="D832" s="58"/>
      <c r="E832" s="58"/>
      <c r="F832" s="58"/>
      <c r="G832" s="58"/>
      <c r="H832" s="58"/>
    </row>
    <row r="833" spans="2:8">
      <c r="B833" s="58"/>
      <c r="C833" s="58"/>
      <c r="D833" s="58"/>
      <c r="E833" s="58"/>
      <c r="F833" s="58"/>
      <c r="G833" s="58"/>
      <c r="H833" s="58"/>
    </row>
    <row r="834" spans="2:8">
      <c r="B834" s="58"/>
      <c r="C834" s="58"/>
      <c r="D834" s="58"/>
      <c r="E834" s="58"/>
      <c r="F834" s="58"/>
      <c r="G834" s="58"/>
      <c r="H834" s="58"/>
    </row>
    <row r="835" spans="2:8">
      <c r="B835" s="58"/>
      <c r="C835" s="58"/>
      <c r="D835" s="58"/>
      <c r="E835" s="58"/>
      <c r="F835" s="58"/>
      <c r="G835" s="58"/>
      <c r="H835" s="58"/>
    </row>
    <row r="836" spans="2:8">
      <c r="B836" s="58"/>
      <c r="C836" s="58"/>
      <c r="D836" s="58"/>
      <c r="E836" s="58"/>
      <c r="F836" s="58"/>
      <c r="G836" s="58"/>
      <c r="H836" s="58"/>
    </row>
    <row r="837" spans="2:8">
      <c r="B837" s="58"/>
      <c r="C837" s="58"/>
      <c r="D837" s="58"/>
      <c r="E837" s="58"/>
      <c r="F837" s="58"/>
      <c r="G837" s="58"/>
      <c r="H837" s="58"/>
    </row>
    <row r="838" spans="2:8">
      <c r="B838" s="58"/>
      <c r="C838" s="58"/>
      <c r="D838" s="58"/>
      <c r="E838" s="58"/>
      <c r="F838" s="58"/>
      <c r="G838" s="58"/>
      <c r="H838" s="58"/>
    </row>
    <row r="839" spans="2:8">
      <c r="B839" s="58"/>
      <c r="C839" s="58"/>
      <c r="D839" s="58"/>
      <c r="E839" s="58"/>
      <c r="F839" s="58"/>
      <c r="G839" s="58"/>
      <c r="H839" s="58"/>
    </row>
    <row r="840" spans="2:8">
      <c r="B840" s="58"/>
      <c r="C840" s="58"/>
      <c r="D840" s="58"/>
      <c r="E840" s="58"/>
      <c r="F840" s="58"/>
      <c r="G840" s="58"/>
      <c r="H840" s="58"/>
    </row>
    <row r="841" spans="2:8">
      <c r="B841" s="58"/>
      <c r="C841" s="58"/>
      <c r="D841" s="58"/>
      <c r="E841" s="58"/>
      <c r="F841" s="58"/>
      <c r="G841" s="58"/>
      <c r="H841" s="58"/>
    </row>
    <row r="842" spans="2:8">
      <c r="B842" s="58"/>
      <c r="C842" s="58"/>
      <c r="D842" s="58"/>
      <c r="E842" s="58"/>
      <c r="F842" s="58"/>
      <c r="G842" s="58"/>
      <c r="H842" s="58"/>
    </row>
    <row r="843" spans="2:8">
      <c r="B843" s="58"/>
      <c r="C843" s="58"/>
      <c r="D843" s="58"/>
      <c r="E843" s="58"/>
      <c r="F843" s="58"/>
      <c r="G843" s="58"/>
      <c r="H843" s="58"/>
    </row>
    <row r="844" spans="2:8">
      <c r="B844" s="58"/>
      <c r="C844" s="58"/>
      <c r="D844" s="58"/>
      <c r="E844" s="58"/>
      <c r="F844" s="58"/>
      <c r="G844" s="58"/>
      <c r="H844" s="58"/>
    </row>
    <row r="845" spans="2:8">
      <c r="B845" s="58"/>
      <c r="C845" s="58"/>
      <c r="D845" s="58"/>
      <c r="E845" s="58"/>
      <c r="F845" s="58"/>
      <c r="G845" s="58"/>
      <c r="H845" s="58"/>
    </row>
    <row r="846" spans="2:8">
      <c r="B846" s="58"/>
      <c r="C846" s="58"/>
      <c r="D846" s="58"/>
      <c r="E846" s="58"/>
      <c r="F846" s="58"/>
      <c r="G846" s="58"/>
      <c r="H846" s="58"/>
    </row>
    <row r="847" spans="2:8">
      <c r="B847" s="58"/>
      <c r="C847" s="58"/>
      <c r="D847" s="58"/>
      <c r="E847" s="58"/>
      <c r="F847" s="58"/>
      <c r="G847" s="58"/>
      <c r="H847" s="58"/>
    </row>
    <row r="848" spans="2:8">
      <c r="B848" s="58"/>
      <c r="C848" s="58"/>
      <c r="D848" s="58"/>
      <c r="E848" s="58"/>
      <c r="F848" s="58"/>
      <c r="G848" s="58"/>
      <c r="H848" s="58"/>
    </row>
    <row r="849" spans="2:8">
      <c r="B849" s="58"/>
      <c r="C849" s="58"/>
      <c r="D849" s="58"/>
      <c r="E849" s="58"/>
      <c r="F849" s="58"/>
      <c r="G849" s="58"/>
      <c r="H849" s="58"/>
    </row>
    <row r="850" spans="2:8">
      <c r="B850" s="58"/>
      <c r="C850" s="58"/>
      <c r="D850" s="58"/>
      <c r="E850" s="58"/>
      <c r="F850" s="58"/>
      <c r="G850" s="58"/>
      <c r="H850" s="58"/>
    </row>
    <row r="851" spans="2:8">
      <c r="B851" s="58"/>
      <c r="C851" s="58"/>
      <c r="D851" s="58"/>
      <c r="E851" s="58"/>
      <c r="F851" s="58"/>
      <c r="G851" s="58"/>
      <c r="H851" s="58"/>
    </row>
    <row r="852" spans="2:8">
      <c r="B852" s="58"/>
      <c r="C852" s="58"/>
      <c r="D852" s="58"/>
      <c r="E852" s="58"/>
      <c r="F852" s="58"/>
      <c r="G852" s="58"/>
      <c r="H852" s="58"/>
    </row>
    <row r="853" spans="2:8">
      <c r="B853" s="58"/>
      <c r="C853" s="58"/>
      <c r="D853" s="58"/>
      <c r="E853" s="58"/>
      <c r="F853" s="58"/>
      <c r="G853" s="58"/>
      <c r="H853" s="58"/>
    </row>
    <row r="854" spans="2:8">
      <c r="B854" s="58"/>
      <c r="C854" s="58"/>
      <c r="D854" s="58"/>
      <c r="E854" s="58"/>
      <c r="F854" s="58"/>
      <c r="G854" s="58"/>
      <c r="H854" s="58"/>
    </row>
    <row r="855" spans="2:8">
      <c r="B855" s="58"/>
      <c r="C855" s="58"/>
      <c r="D855" s="58"/>
      <c r="E855" s="58"/>
      <c r="F855" s="58"/>
      <c r="G855" s="58"/>
      <c r="H855" s="58"/>
    </row>
    <row r="856" spans="2:8">
      <c r="B856" s="58"/>
      <c r="C856" s="58"/>
      <c r="D856" s="58"/>
      <c r="E856" s="58"/>
      <c r="F856" s="58"/>
      <c r="G856" s="58"/>
      <c r="H856" s="58"/>
    </row>
    <row r="857" spans="2:8">
      <c r="B857" s="58"/>
      <c r="C857" s="58"/>
      <c r="D857" s="58"/>
      <c r="E857" s="58"/>
      <c r="F857" s="58"/>
      <c r="G857" s="58"/>
      <c r="H857" s="58"/>
    </row>
    <row r="858" spans="2:8">
      <c r="B858" s="58"/>
      <c r="C858" s="58"/>
      <c r="D858" s="58"/>
      <c r="E858" s="58"/>
      <c r="F858" s="58"/>
      <c r="G858" s="58"/>
      <c r="H858" s="58"/>
    </row>
    <row r="859" spans="2:8">
      <c r="B859" s="58"/>
      <c r="C859" s="58"/>
      <c r="D859" s="58"/>
      <c r="E859" s="58"/>
      <c r="F859" s="58"/>
      <c r="G859" s="58"/>
      <c r="H859" s="58"/>
    </row>
    <row r="860" spans="2:8">
      <c r="B860" s="58"/>
      <c r="C860" s="58"/>
      <c r="D860" s="58"/>
      <c r="E860" s="58"/>
      <c r="F860" s="58"/>
      <c r="G860" s="58"/>
      <c r="H860" s="58"/>
    </row>
    <row r="861" spans="2:8">
      <c r="B861" s="58"/>
      <c r="C861" s="58"/>
      <c r="D861" s="58"/>
      <c r="E861" s="58"/>
      <c r="F861" s="58"/>
      <c r="G861" s="58"/>
      <c r="H861" s="58"/>
    </row>
    <row r="862" spans="2:8">
      <c r="B862" s="58"/>
      <c r="C862" s="58"/>
      <c r="D862" s="58"/>
      <c r="E862" s="58"/>
      <c r="F862" s="58"/>
      <c r="G862" s="58"/>
      <c r="H862" s="58"/>
    </row>
    <row r="863" spans="2:8">
      <c r="B863" s="58"/>
      <c r="C863" s="58"/>
      <c r="D863" s="58"/>
      <c r="E863" s="58"/>
      <c r="F863" s="58"/>
      <c r="G863" s="58"/>
      <c r="H863" s="58"/>
    </row>
    <row r="864" spans="2:8">
      <c r="B864" s="58"/>
      <c r="C864" s="58"/>
      <c r="D864" s="58"/>
      <c r="E864" s="58"/>
      <c r="F864" s="58"/>
      <c r="G864" s="58"/>
      <c r="H864" s="58"/>
    </row>
    <row r="865" spans="2:8">
      <c r="B865" s="58"/>
      <c r="C865" s="58"/>
      <c r="D865" s="58"/>
      <c r="E865" s="58"/>
      <c r="F865" s="58"/>
      <c r="G865" s="58"/>
      <c r="H865" s="58"/>
    </row>
    <row r="866" spans="2:8">
      <c r="B866" s="58"/>
      <c r="C866" s="58"/>
      <c r="D866" s="58"/>
      <c r="E866" s="58"/>
      <c r="F866" s="58"/>
      <c r="G866" s="58"/>
      <c r="H866" s="58"/>
    </row>
    <row r="867" spans="2:8">
      <c r="B867" s="58"/>
      <c r="C867" s="58"/>
      <c r="D867" s="58"/>
      <c r="E867" s="58"/>
      <c r="F867" s="58"/>
      <c r="G867" s="58"/>
      <c r="H867" s="58"/>
    </row>
    <row r="868" spans="2:8">
      <c r="B868" s="58"/>
      <c r="C868" s="58"/>
      <c r="D868" s="58"/>
      <c r="E868" s="58"/>
      <c r="F868" s="58"/>
      <c r="G868" s="58"/>
      <c r="H868" s="58"/>
    </row>
    <row r="869" spans="2:8">
      <c r="B869" s="58"/>
      <c r="C869" s="58"/>
      <c r="D869" s="58"/>
      <c r="E869" s="58"/>
      <c r="F869" s="58"/>
      <c r="G869" s="58"/>
      <c r="H869" s="58"/>
    </row>
    <row r="870" spans="2:8">
      <c r="B870" s="58"/>
      <c r="C870" s="58"/>
      <c r="D870" s="58"/>
      <c r="E870" s="58"/>
      <c r="F870" s="58"/>
      <c r="G870" s="58"/>
      <c r="H870" s="58"/>
    </row>
    <row r="871" spans="2:8">
      <c r="B871" s="58"/>
      <c r="C871" s="58"/>
      <c r="D871" s="58"/>
      <c r="E871" s="58"/>
      <c r="F871" s="58"/>
      <c r="G871" s="58"/>
      <c r="H871" s="58"/>
    </row>
    <row r="872" spans="2:8">
      <c r="B872" s="58"/>
      <c r="C872" s="58"/>
      <c r="D872" s="58"/>
      <c r="E872" s="58"/>
      <c r="F872" s="58"/>
      <c r="G872" s="58"/>
      <c r="H872" s="58"/>
    </row>
    <row r="873" spans="2:8">
      <c r="B873" s="58"/>
      <c r="C873" s="58"/>
      <c r="D873" s="58"/>
      <c r="E873" s="58"/>
      <c r="F873" s="58"/>
      <c r="G873" s="58"/>
      <c r="H873" s="58"/>
    </row>
    <row r="874" spans="2:8">
      <c r="B874" s="58"/>
      <c r="C874" s="58"/>
      <c r="D874" s="58"/>
      <c r="E874" s="58"/>
      <c r="F874" s="58"/>
      <c r="G874" s="58"/>
      <c r="H874" s="58"/>
    </row>
    <row r="875" spans="2:8">
      <c r="B875" s="58"/>
      <c r="C875" s="58"/>
      <c r="D875" s="58"/>
      <c r="E875" s="58"/>
      <c r="F875" s="58"/>
      <c r="G875" s="58"/>
      <c r="H875" s="58"/>
    </row>
    <row r="876" spans="2:8">
      <c r="B876" s="58"/>
      <c r="C876" s="58"/>
      <c r="D876" s="58"/>
      <c r="E876" s="58"/>
      <c r="F876" s="58"/>
      <c r="G876" s="58"/>
      <c r="H876" s="58"/>
    </row>
    <row r="877" spans="2:8">
      <c r="B877" s="58"/>
      <c r="C877" s="58"/>
      <c r="D877" s="58"/>
      <c r="E877" s="58"/>
      <c r="F877" s="58"/>
      <c r="G877" s="58"/>
      <c r="H877" s="58"/>
    </row>
    <row r="878" spans="2:8">
      <c r="B878" s="58"/>
      <c r="C878" s="58"/>
      <c r="D878" s="58"/>
      <c r="E878" s="58"/>
      <c r="F878" s="58"/>
      <c r="G878" s="58"/>
      <c r="H878" s="58"/>
    </row>
    <row r="879" spans="2:8">
      <c r="B879" s="58"/>
      <c r="C879" s="58"/>
      <c r="D879" s="58"/>
      <c r="E879" s="58"/>
      <c r="F879" s="58"/>
      <c r="G879" s="58"/>
      <c r="H879" s="58"/>
    </row>
    <row r="880" spans="2:8">
      <c r="B880" s="58"/>
      <c r="C880" s="58"/>
      <c r="D880" s="58"/>
      <c r="E880" s="58"/>
      <c r="F880" s="58"/>
      <c r="G880" s="58"/>
      <c r="H880" s="58"/>
    </row>
    <row r="881" spans="2:8">
      <c r="B881" s="58"/>
      <c r="C881" s="58"/>
      <c r="D881" s="58"/>
      <c r="E881" s="58"/>
      <c r="F881" s="58"/>
      <c r="G881" s="58"/>
      <c r="H881" s="58"/>
    </row>
    <row r="882" spans="2:8">
      <c r="B882" s="58"/>
      <c r="C882" s="58"/>
      <c r="D882" s="58"/>
      <c r="E882" s="58"/>
      <c r="F882" s="58"/>
      <c r="G882" s="58"/>
      <c r="H882" s="58"/>
    </row>
    <row r="883" spans="2:8">
      <c r="B883" s="58"/>
      <c r="C883" s="58"/>
      <c r="D883" s="58"/>
      <c r="E883" s="58"/>
      <c r="F883" s="58"/>
      <c r="G883" s="58"/>
      <c r="H883" s="58"/>
    </row>
    <row r="884" spans="2:8">
      <c r="B884" s="58"/>
      <c r="C884" s="58"/>
      <c r="D884" s="58"/>
      <c r="E884" s="58"/>
      <c r="F884" s="58"/>
      <c r="G884" s="58"/>
      <c r="H884" s="58"/>
    </row>
    <row r="885" spans="2:8">
      <c r="B885" s="58"/>
      <c r="C885" s="58"/>
      <c r="D885" s="58"/>
      <c r="E885" s="58"/>
      <c r="F885" s="58"/>
      <c r="G885" s="58"/>
      <c r="H885" s="58"/>
    </row>
    <row r="886" spans="2:8">
      <c r="B886" s="58"/>
      <c r="C886" s="58"/>
      <c r="D886" s="58"/>
      <c r="E886" s="58"/>
      <c r="F886" s="58"/>
      <c r="G886" s="58"/>
      <c r="H886" s="58"/>
    </row>
    <row r="887" spans="2:8">
      <c r="B887" s="58"/>
      <c r="C887" s="58"/>
      <c r="D887" s="58"/>
      <c r="E887" s="58"/>
      <c r="F887" s="58"/>
      <c r="G887" s="58"/>
      <c r="H887" s="58"/>
    </row>
    <row r="888" spans="2:8">
      <c r="B888" s="58"/>
      <c r="C888" s="58"/>
      <c r="D888" s="58"/>
      <c r="E888" s="58"/>
      <c r="F888" s="58"/>
      <c r="G888" s="58"/>
      <c r="H888" s="58"/>
    </row>
    <row r="889" spans="2:8">
      <c r="B889" s="58"/>
      <c r="C889" s="58"/>
      <c r="D889" s="58"/>
      <c r="E889" s="58"/>
      <c r="F889" s="58"/>
      <c r="G889" s="58"/>
      <c r="H889" s="58"/>
    </row>
    <row r="890" spans="2:8">
      <c r="B890" s="58"/>
      <c r="C890" s="58"/>
      <c r="D890" s="58"/>
      <c r="E890" s="58"/>
      <c r="F890" s="58"/>
      <c r="G890" s="58"/>
      <c r="H890" s="58"/>
    </row>
    <row r="891" spans="2:8">
      <c r="B891" s="58"/>
      <c r="C891" s="58"/>
      <c r="D891" s="58"/>
      <c r="E891" s="58"/>
      <c r="F891" s="58"/>
      <c r="G891" s="58"/>
      <c r="H891" s="58"/>
    </row>
    <row r="892" spans="2:8">
      <c r="B892" s="58"/>
      <c r="C892" s="58"/>
      <c r="D892" s="58"/>
      <c r="E892" s="58"/>
      <c r="F892" s="58"/>
      <c r="G892" s="58"/>
      <c r="H892" s="58"/>
    </row>
    <row r="893" spans="2:8">
      <c r="B893" s="58"/>
      <c r="C893" s="58"/>
      <c r="D893" s="58"/>
      <c r="E893" s="58"/>
      <c r="F893" s="58"/>
      <c r="G893" s="58"/>
      <c r="H893" s="58"/>
    </row>
    <row r="894" spans="2:8">
      <c r="B894" s="58"/>
      <c r="C894" s="58"/>
      <c r="D894" s="58"/>
      <c r="E894" s="58"/>
      <c r="F894" s="58"/>
      <c r="G894" s="58"/>
      <c r="H894" s="58"/>
    </row>
    <row r="895" spans="2:8">
      <c r="B895" s="58"/>
      <c r="C895" s="58"/>
      <c r="D895" s="58"/>
      <c r="E895" s="58"/>
      <c r="F895" s="58"/>
      <c r="G895" s="58"/>
      <c r="H895" s="58"/>
    </row>
    <row r="896" spans="2:8">
      <c r="B896" s="58"/>
      <c r="C896" s="58"/>
      <c r="D896" s="58"/>
      <c r="E896" s="58"/>
      <c r="F896" s="58"/>
      <c r="G896" s="58"/>
      <c r="H896" s="58"/>
    </row>
    <row r="897" spans="2:8">
      <c r="B897" s="58"/>
      <c r="C897" s="58"/>
      <c r="D897" s="58"/>
      <c r="E897" s="58"/>
      <c r="F897" s="58"/>
      <c r="G897" s="58"/>
      <c r="H897" s="58"/>
    </row>
    <row r="898" spans="2:8">
      <c r="B898" s="58"/>
      <c r="C898" s="58"/>
      <c r="D898" s="58"/>
      <c r="E898" s="58"/>
      <c r="F898" s="58"/>
      <c r="G898" s="58"/>
      <c r="H898" s="58"/>
    </row>
    <row r="899" spans="2:8">
      <c r="B899" s="58"/>
      <c r="C899" s="58"/>
      <c r="D899" s="58"/>
      <c r="E899" s="58"/>
      <c r="F899" s="58"/>
      <c r="G899" s="58"/>
      <c r="H899" s="58"/>
    </row>
    <row r="900" spans="2:8">
      <c r="B900" s="58"/>
      <c r="C900" s="58"/>
      <c r="D900" s="58"/>
      <c r="E900" s="58"/>
      <c r="F900" s="58"/>
      <c r="G900" s="58"/>
      <c r="H900" s="58"/>
    </row>
    <row r="901" spans="2:8">
      <c r="B901" s="58"/>
      <c r="C901" s="58"/>
      <c r="D901" s="58"/>
      <c r="E901" s="58"/>
      <c r="F901" s="58"/>
      <c r="G901" s="58"/>
      <c r="H901" s="58"/>
    </row>
    <row r="902" spans="2:8">
      <c r="B902" s="58"/>
      <c r="C902" s="58"/>
      <c r="D902" s="58"/>
      <c r="E902" s="58"/>
      <c r="F902" s="58"/>
      <c r="G902" s="58"/>
      <c r="H902" s="58"/>
    </row>
    <row r="903" spans="2:8">
      <c r="B903" s="58"/>
      <c r="C903" s="58"/>
      <c r="D903" s="58"/>
      <c r="E903" s="58"/>
      <c r="F903" s="58"/>
      <c r="G903" s="58"/>
      <c r="H903" s="58"/>
    </row>
    <row r="904" spans="2:8">
      <c r="B904" s="58"/>
      <c r="C904" s="58"/>
      <c r="D904" s="58"/>
      <c r="E904" s="58"/>
      <c r="F904" s="58"/>
      <c r="G904" s="58"/>
      <c r="H904" s="58"/>
    </row>
    <row r="905" spans="2:8">
      <c r="B905" s="58"/>
      <c r="C905" s="58"/>
      <c r="D905" s="58"/>
      <c r="E905" s="58"/>
      <c r="F905" s="58"/>
      <c r="G905" s="58"/>
      <c r="H905" s="58"/>
    </row>
    <row r="906" spans="2:8">
      <c r="B906" s="58"/>
      <c r="C906" s="58"/>
      <c r="D906" s="58"/>
      <c r="E906" s="58"/>
      <c r="F906" s="58"/>
      <c r="G906" s="58"/>
      <c r="H906" s="58"/>
    </row>
    <row r="907" spans="2:8">
      <c r="B907" s="58"/>
      <c r="C907" s="58"/>
      <c r="D907" s="58"/>
      <c r="E907" s="58"/>
      <c r="F907" s="58"/>
      <c r="G907" s="58"/>
      <c r="H907" s="58"/>
    </row>
    <row r="908" spans="2:8">
      <c r="B908" s="58"/>
      <c r="C908" s="58"/>
      <c r="D908" s="58"/>
      <c r="E908" s="58"/>
      <c r="F908" s="58"/>
      <c r="G908" s="58"/>
      <c r="H908" s="58"/>
    </row>
    <row r="909" spans="2:8">
      <c r="B909" s="58"/>
      <c r="C909" s="58"/>
      <c r="D909" s="58"/>
      <c r="E909" s="58"/>
      <c r="F909" s="58"/>
      <c r="G909" s="58"/>
      <c r="H909" s="58"/>
    </row>
    <row r="910" spans="2:8">
      <c r="B910" s="58"/>
      <c r="C910" s="58"/>
      <c r="D910" s="58"/>
      <c r="E910" s="58"/>
      <c r="F910" s="58"/>
      <c r="G910" s="58"/>
      <c r="H910" s="58"/>
    </row>
    <row r="911" spans="2:8">
      <c r="B911" s="58"/>
      <c r="C911" s="58"/>
      <c r="D911" s="58"/>
      <c r="E911" s="58"/>
      <c r="F911" s="58"/>
      <c r="G911" s="58"/>
      <c r="H911" s="58"/>
    </row>
    <row r="912" spans="2:8">
      <c r="B912" s="58"/>
      <c r="C912" s="58"/>
      <c r="D912" s="58"/>
      <c r="E912" s="58"/>
      <c r="F912" s="58"/>
      <c r="G912" s="58"/>
      <c r="H912" s="58"/>
    </row>
    <row r="913" spans="2:8">
      <c r="B913" s="58"/>
      <c r="C913" s="58"/>
      <c r="D913" s="58"/>
      <c r="E913" s="58"/>
      <c r="F913" s="58"/>
      <c r="G913" s="58"/>
      <c r="H913" s="58"/>
    </row>
    <row r="914" spans="2:8">
      <c r="B914" s="58"/>
      <c r="C914" s="58"/>
      <c r="D914" s="58"/>
      <c r="E914" s="58"/>
      <c r="F914" s="58"/>
      <c r="G914" s="58"/>
      <c r="H914" s="58"/>
    </row>
    <row r="915" spans="2:8">
      <c r="B915" s="58"/>
      <c r="C915" s="58"/>
      <c r="D915" s="58"/>
      <c r="E915" s="58"/>
      <c r="F915" s="58"/>
      <c r="G915" s="58"/>
      <c r="H915" s="58"/>
    </row>
    <row r="916" spans="2:8">
      <c r="B916" s="58"/>
      <c r="C916" s="58"/>
      <c r="D916" s="58"/>
      <c r="E916" s="58"/>
      <c r="F916" s="58"/>
      <c r="G916" s="58"/>
      <c r="H916" s="58"/>
    </row>
    <row r="917" spans="2:8">
      <c r="B917" s="58"/>
      <c r="C917" s="58"/>
      <c r="D917" s="58"/>
      <c r="E917" s="58"/>
      <c r="F917" s="58"/>
      <c r="G917" s="58"/>
      <c r="H917" s="58"/>
    </row>
    <row r="918" spans="2:8">
      <c r="B918" s="58"/>
      <c r="C918" s="58"/>
      <c r="D918" s="58"/>
      <c r="E918" s="58"/>
      <c r="F918" s="58"/>
      <c r="G918" s="58"/>
      <c r="H918" s="58"/>
    </row>
    <row r="919" spans="2:8">
      <c r="B919" s="58"/>
      <c r="C919" s="58"/>
      <c r="D919" s="58"/>
      <c r="E919" s="58"/>
      <c r="F919" s="58"/>
      <c r="G919" s="58"/>
      <c r="H919" s="58"/>
    </row>
    <row r="920" spans="2:8">
      <c r="B920" s="58"/>
      <c r="C920" s="58"/>
      <c r="D920" s="58"/>
      <c r="E920" s="58"/>
      <c r="F920" s="58"/>
      <c r="G920" s="58"/>
      <c r="H920" s="58"/>
    </row>
    <row r="921" spans="2:8">
      <c r="B921" s="58"/>
      <c r="C921" s="58"/>
      <c r="D921" s="58"/>
      <c r="E921" s="58"/>
      <c r="F921" s="58"/>
      <c r="G921" s="58"/>
      <c r="H921" s="58"/>
    </row>
    <row r="922" spans="2:8">
      <c r="B922" s="58"/>
      <c r="C922" s="58"/>
      <c r="D922" s="58"/>
      <c r="E922" s="58"/>
      <c r="F922" s="58"/>
      <c r="G922" s="58"/>
      <c r="H922" s="58"/>
    </row>
    <row r="923" spans="2:8">
      <c r="B923" s="58"/>
      <c r="C923" s="58"/>
      <c r="D923" s="58"/>
      <c r="E923" s="58"/>
      <c r="F923" s="58"/>
      <c r="G923" s="58"/>
      <c r="H923" s="58"/>
    </row>
    <row r="924" spans="2:8">
      <c r="B924" s="58"/>
      <c r="C924" s="58"/>
      <c r="D924" s="58"/>
      <c r="E924" s="58"/>
      <c r="F924" s="58"/>
      <c r="G924" s="58"/>
      <c r="H924" s="58"/>
    </row>
    <row r="925" spans="2:8">
      <c r="B925" s="58"/>
      <c r="C925" s="58"/>
      <c r="D925" s="58"/>
      <c r="E925" s="58"/>
      <c r="F925" s="58"/>
      <c r="G925" s="58"/>
      <c r="H925" s="58"/>
    </row>
    <row r="926" spans="2:8">
      <c r="B926" s="58"/>
      <c r="C926" s="58"/>
      <c r="D926" s="58"/>
      <c r="E926" s="58"/>
      <c r="F926" s="58"/>
      <c r="G926" s="58"/>
      <c r="H926" s="58"/>
    </row>
    <row r="927" spans="2:8">
      <c r="B927" s="58"/>
      <c r="C927" s="58"/>
      <c r="D927" s="58"/>
      <c r="E927" s="58"/>
      <c r="F927" s="58"/>
      <c r="G927" s="58"/>
      <c r="H927" s="58"/>
    </row>
    <row r="928" spans="2:8">
      <c r="B928" s="58"/>
      <c r="C928" s="58"/>
      <c r="D928" s="58"/>
      <c r="E928" s="58"/>
      <c r="F928" s="58"/>
      <c r="G928" s="58"/>
      <c r="H928" s="58"/>
    </row>
    <row r="929" spans="2:8">
      <c r="B929" s="58"/>
      <c r="C929" s="58"/>
      <c r="D929" s="58"/>
      <c r="E929" s="58"/>
      <c r="F929" s="58"/>
      <c r="G929" s="58"/>
      <c r="H929" s="58"/>
    </row>
    <row r="930" spans="2:8">
      <c r="B930" s="58"/>
      <c r="C930" s="58"/>
      <c r="D930" s="58"/>
      <c r="E930" s="58"/>
      <c r="F930" s="58"/>
      <c r="G930" s="58"/>
      <c r="H930" s="58"/>
    </row>
    <row r="931" spans="2:8">
      <c r="B931" s="58"/>
      <c r="C931" s="58"/>
      <c r="D931" s="58"/>
      <c r="E931" s="58"/>
      <c r="F931" s="58"/>
      <c r="G931" s="58"/>
      <c r="H931" s="58"/>
    </row>
    <row r="932" spans="2:8">
      <c r="B932" s="58"/>
      <c r="C932" s="58"/>
      <c r="D932" s="58"/>
      <c r="E932" s="58"/>
      <c r="F932" s="58"/>
      <c r="G932" s="58"/>
      <c r="H932" s="58"/>
    </row>
    <row r="933" spans="2:8">
      <c r="B933" s="58"/>
      <c r="C933" s="58"/>
      <c r="D933" s="58"/>
      <c r="E933" s="58"/>
      <c r="F933" s="58"/>
      <c r="G933" s="58"/>
      <c r="H933" s="58"/>
    </row>
    <row r="934" spans="2:8">
      <c r="B934" s="58"/>
      <c r="C934" s="58"/>
      <c r="D934" s="58"/>
      <c r="E934" s="58"/>
      <c r="F934" s="58"/>
      <c r="G934" s="58"/>
      <c r="H934" s="58"/>
    </row>
    <row r="935" spans="2:8">
      <c r="B935" s="58"/>
      <c r="C935" s="58"/>
      <c r="D935" s="58"/>
      <c r="E935" s="58"/>
      <c r="F935" s="58"/>
      <c r="G935" s="58"/>
      <c r="H935" s="58"/>
    </row>
    <row r="936" spans="2:8">
      <c r="B936" s="58"/>
      <c r="C936" s="58"/>
      <c r="D936" s="58"/>
      <c r="E936" s="58"/>
      <c r="F936" s="58"/>
      <c r="G936" s="58"/>
      <c r="H936" s="58"/>
    </row>
    <row r="937" spans="2:8">
      <c r="B937" s="58"/>
      <c r="C937" s="58"/>
      <c r="D937" s="58"/>
      <c r="E937" s="58"/>
      <c r="F937" s="58"/>
      <c r="G937" s="58"/>
      <c r="H937" s="58"/>
    </row>
    <row r="938" spans="2:8">
      <c r="B938" s="58"/>
      <c r="C938" s="58"/>
      <c r="D938" s="58"/>
      <c r="E938" s="58"/>
      <c r="F938" s="58"/>
      <c r="G938" s="58"/>
      <c r="H938" s="58"/>
    </row>
    <row r="939" spans="2:8">
      <c r="B939" s="58"/>
      <c r="C939" s="58"/>
      <c r="D939" s="58"/>
      <c r="E939" s="58"/>
      <c r="F939" s="58"/>
      <c r="G939" s="58"/>
      <c r="H939" s="58"/>
    </row>
    <row r="940" spans="2:8">
      <c r="B940" s="58"/>
      <c r="C940" s="58"/>
      <c r="D940" s="58"/>
      <c r="E940" s="58"/>
      <c r="F940" s="58"/>
      <c r="G940" s="58"/>
      <c r="H940" s="58"/>
    </row>
    <row r="941" spans="2:8">
      <c r="B941" s="58"/>
      <c r="C941" s="58"/>
      <c r="D941" s="58"/>
      <c r="E941" s="58"/>
      <c r="F941" s="58"/>
      <c r="G941" s="58"/>
      <c r="H941" s="58"/>
    </row>
    <row r="942" spans="2:8">
      <c r="B942" s="58"/>
      <c r="C942" s="58"/>
      <c r="D942" s="58"/>
      <c r="E942" s="58"/>
      <c r="F942" s="58"/>
      <c r="G942" s="58"/>
      <c r="H942" s="58"/>
    </row>
    <row r="943" spans="2:8">
      <c r="B943" s="58"/>
      <c r="C943" s="58"/>
      <c r="D943" s="58"/>
      <c r="E943" s="58"/>
      <c r="F943" s="58"/>
      <c r="G943" s="58"/>
      <c r="H943" s="58"/>
    </row>
    <row r="944" spans="2:8">
      <c r="B944" s="58"/>
      <c r="C944" s="58"/>
      <c r="D944" s="58"/>
      <c r="E944" s="58"/>
      <c r="F944" s="58"/>
      <c r="G944" s="58"/>
      <c r="H944" s="58"/>
    </row>
    <row r="945" spans="2:8">
      <c r="B945" s="58"/>
      <c r="C945" s="58"/>
      <c r="D945" s="58"/>
      <c r="E945" s="58"/>
      <c r="F945" s="58"/>
      <c r="G945" s="58"/>
      <c r="H945" s="58"/>
    </row>
    <row r="946" spans="2:8">
      <c r="B946" s="58"/>
      <c r="C946" s="58"/>
      <c r="D946" s="58"/>
      <c r="E946" s="58"/>
      <c r="F946" s="58"/>
      <c r="G946" s="58"/>
      <c r="H946" s="58"/>
    </row>
    <row r="947" spans="2:8">
      <c r="B947" s="58"/>
      <c r="C947" s="58"/>
      <c r="D947" s="58"/>
      <c r="E947" s="58"/>
      <c r="F947" s="58"/>
      <c r="G947" s="58"/>
      <c r="H947" s="58"/>
    </row>
    <row r="948" spans="2:8">
      <c r="B948" s="58"/>
      <c r="C948" s="58"/>
      <c r="D948" s="58"/>
      <c r="E948" s="58"/>
      <c r="F948" s="58"/>
      <c r="G948" s="58"/>
      <c r="H948" s="58"/>
    </row>
    <row r="949" spans="2:8">
      <c r="B949" s="58"/>
      <c r="C949" s="58"/>
      <c r="D949" s="58"/>
      <c r="E949" s="58"/>
      <c r="F949" s="58"/>
      <c r="G949" s="58"/>
      <c r="H949" s="58"/>
    </row>
    <row r="950" spans="2:8">
      <c r="B950" s="58"/>
      <c r="C950" s="58"/>
      <c r="D950" s="58"/>
      <c r="E950" s="58"/>
      <c r="F950" s="58"/>
      <c r="G950" s="58"/>
      <c r="H950" s="58"/>
    </row>
    <row r="951" spans="2:8">
      <c r="B951" s="58"/>
      <c r="C951" s="58"/>
      <c r="D951" s="58"/>
      <c r="E951" s="58"/>
      <c r="F951" s="58"/>
      <c r="G951" s="58"/>
      <c r="H951" s="58"/>
    </row>
    <row r="952" spans="2:8">
      <c r="B952" s="58"/>
      <c r="C952" s="58"/>
      <c r="D952" s="58"/>
      <c r="E952" s="58"/>
      <c r="F952" s="58"/>
      <c r="G952" s="58"/>
      <c r="H952" s="58"/>
    </row>
    <row r="953" spans="2:8">
      <c r="B953" s="58"/>
      <c r="C953" s="58"/>
      <c r="D953" s="58"/>
      <c r="E953" s="58"/>
      <c r="F953" s="58"/>
      <c r="G953" s="58"/>
      <c r="H953" s="58"/>
    </row>
    <row r="954" spans="2:8">
      <c r="B954" s="58"/>
      <c r="C954" s="58"/>
      <c r="D954" s="58"/>
      <c r="E954" s="58"/>
      <c r="F954" s="58"/>
      <c r="G954" s="58"/>
      <c r="H954" s="58"/>
    </row>
    <row r="955" spans="2:8">
      <c r="B955" s="58"/>
      <c r="C955" s="58"/>
      <c r="D955" s="58"/>
      <c r="E955" s="58"/>
      <c r="F955" s="58"/>
      <c r="G955" s="58"/>
      <c r="H955" s="58"/>
    </row>
    <row r="956" spans="2:8">
      <c r="B956" s="58"/>
      <c r="C956" s="58"/>
      <c r="D956" s="58"/>
      <c r="E956" s="58"/>
      <c r="F956" s="58"/>
      <c r="G956" s="58"/>
      <c r="H956" s="58"/>
    </row>
    <row r="957" spans="2:8">
      <c r="B957" s="58"/>
      <c r="C957" s="58"/>
      <c r="D957" s="58"/>
      <c r="E957" s="58"/>
      <c r="F957" s="58"/>
      <c r="G957" s="58"/>
      <c r="H957" s="58"/>
    </row>
    <row r="958" spans="2:8">
      <c r="B958" s="58"/>
      <c r="C958" s="58"/>
      <c r="D958" s="58"/>
      <c r="E958" s="58"/>
      <c r="F958" s="58"/>
      <c r="G958" s="58"/>
      <c r="H958" s="58"/>
    </row>
    <row r="959" spans="2:8">
      <c r="B959" s="58"/>
      <c r="C959" s="58"/>
      <c r="D959" s="58"/>
      <c r="E959" s="58"/>
      <c r="F959" s="58"/>
      <c r="G959" s="58"/>
      <c r="H959" s="58"/>
    </row>
    <row r="960" spans="2:8">
      <c r="B960" s="58"/>
      <c r="C960" s="58"/>
      <c r="D960" s="58"/>
      <c r="E960" s="58"/>
      <c r="F960" s="58"/>
      <c r="G960" s="58"/>
      <c r="H960" s="58"/>
    </row>
    <row r="961" spans="2:8">
      <c r="B961" s="58"/>
      <c r="C961" s="58"/>
      <c r="D961" s="58"/>
      <c r="E961" s="58"/>
      <c r="F961" s="58"/>
      <c r="G961" s="58"/>
      <c r="H961" s="58"/>
    </row>
    <row r="962" spans="2:8">
      <c r="B962" s="58"/>
      <c r="C962" s="58"/>
      <c r="D962" s="58"/>
      <c r="E962" s="58"/>
      <c r="F962" s="58"/>
      <c r="G962" s="58"/>
      <c r="H962" s="58"/>
    </row>
    <row r="963" spans="2:8">
      <c r="B963" s="58"/>
      <c r="C963" s="58"/>
      <c r="D963" s="58"/>
      <c r="E963" s="58"/>
      <c r="F963" s="58"/>
      <c r="G963" s="58"/>
      <c r="H963" s="58"/>
    </row>
    <row r="964" spans="2:8">
      <c r="B964" s="58"/>
      <c r="C964" s="58"/>
      <c r="D964" s="58"/>
      <c r="E964" s="58"/>
      <c r="F964" s="58"/>
      <c r="G964" s="58"/>
      <c r="H964" s="58"/>
    </row>
    <row r="965" spans="2:8">
      <c r="B965" s="58"/>
      <c r="C965" s="58"/>
      <c r="D965" s="58"/>
      <c r="E965" s="58"/>
      <c r="F965" s="58"/>
      <c r="G965" s="58"/>
      <c r="H965" s="58"/>
    </row>
    <row r="966" spans="2:8">
      <c r="B966" s="58"/>
      <c r="C966" s="58"/>
      <c r="D966" s="58"/>
      <c r="E966" s="58"/>
      <c r="F966" s="58"/>
      <c r="G966" s="58"/>
      <c r="H966" s="58"/>
    </row>
    <row r="967" spans="2:8">
      <c r="B967" s="58"/>
      <c r="C967" s="58"/>
      <c r="D967" s="58"/>
      <c r="E967" s="58"/>
      <c r="F967" s="58"/>
      <c r="G967" s="58"/>
      <c r="H967" s="58"/>
    </row>
    <row r="968" spans="2:8">
      <c r="B968" s="58"/>
      <c r="C968" s="58"/>
      <c r="D968" s="58"/>
      <c r="E968" s="58"/>
      <c r="F968" s="58"/>
      <c r="G968" s="58"/>
      <c r="H968" s="58"/>
    </row>
    <row r="969" spans="2:8">
      <c r="B969" s="58"/>
      <c r="C969" s="58"/>
      <c r="D969" s="58"/>
      <c r="E969" s="58"/>
      <c r="F969" s="58"/>
      <c r="G969" s="58"/>
      <c r="H969" s="58"/>
    </row>
    <row r="970" spans="2:8">
      <c r="B970" s="58"/>
      <c r="C970" s="58"/>
      <c r="D970" s="58"/>
      <c r="E970" s="58"/>
      <c r="F970" s="58"/>
      <c r="G970" s="58"/>
      <c r="H970" s="58"/>
    </row>
    <row r="971" spans="2:8">
      <c r="B971" s="58"/>
      <c r="C971" s="58"/>
      <c r="D971" s="58"/>
      <c r="E971" s="58"/>
      <c r="F971" s="58"/>
      <c r="G971" s="58"/>
      <c r="H971" s="58"/>
    </row>
    <row r="972" spans="2:8">
      <c r="B972" s="58"/>
      <c r="C972" s="58"/>
      <c r="D972" s="58"/>
      <c r="E972" s="58"/>
      <c r="F972" s="58"/>
      <c r="G972" s="58"/>
      <c r="H972" s="58"/>
    </row>
    <row r="973" spans="2:8">
      <c r="B973" s="58"/>
      <c r="C973" s="58"/>
      <c r="D973" s="58"/>
      <c r="E973" s="58"/>
      <c r="F973" s="58"/>
      <c r="G973" s="58"/>
      <c r="H973" s="58"/>
    </row>
    <row r="974" spans="2:8">
      <c r="B974" s="58"/>
      <c r="C974" s="58"/>
      <c r="D974" s="58"/>
      <c r="E974" s="58"/>
      <c r="F974" s="58"/>
      <c r="G974" s="58"/>
      <c r="H974" s="58"/>
    </row>
    <row r="975" spans="2:8">
      <c r="B975" s="58"/>
      <c r="C975" s="58"/>
      <c r="D975" s="58"/>
      <c r="E975" s="58"/>
      <c r="F975" s="58"/>
      <c r="G975" s="58"/>
      <c r="H975" s="58"/>
    </row>
    <row r="976" spans="2:8">
      <c r="B976" s="58"/>
      <c r="C976" s="58"/>
      <c r="D976" s="58"/>
      <c r="E976" s="58"/>
      <c r="F976" s="58"/>
      <c r="G976" s="58"/>
      <c r="H976" s="58"/>
    </row>
    <row r="977" spans="2:8">
      <c r="B977" s="58"/>
      <c r="C977" s="58"/>
      <c r="D977" s="58"/>
      <c r="E977" s="58"/>
      <c r="F977" s="58"/>
      <c r="G977" s="58"/>
      <c r="H977" s="58"/>
    </row>
    <row r="978" spans="2:8">
      <c r="B978" s="58"/>
      <c r="C978" s="58"/>
      <c r="D978" s="58"/>
      <c r="E978" s="58"/>
      <c r="F978" s="58"/>
      <c r="G978" s="58"/>
      <c r="H978" s="58"/>
    </row>
    <row r="979" spans="2:8">
      <c r="B979" s="58"/>
      <c r="C979" s="58"/>
      <c r="D979" s="58"/>
      <c r="E979" s="58"/>
      <c r="F979" s="58"/>
      <c r="G979" s="58"/>
      <c r="H979" s="58"/>
    </row>
    <row r="980" spans="2:8">
      <c r="B980" s="58"/>
      <c r="C980" s="58"/>
      <c r="D980" s="58"/>
      <c r="E980" s="58"/>
      <c r="F980" s="58"/>
      <c r="G980" s="58"/>
      <c r="H980" s="58"/>
    </row>
    <row r="981" spans="2:8">
      <c r="B981" s="58"/>
      <c r="C981" s="58"/>
      <c r="D981" s="58"/>
      <c r="E981" s="58"/>
      <c r="F981" s="58"/>
      <c r="G981" s="58"/>
      <c r="H981" s="58"/>
    </row>
    <row r="982" spans="2:8">
      <c r="B982" s="58"/>
      <c r="C982" s="58"/>
      <c r="D982" s="58"/>
      <c r="E982" s="58"/>
      <c r="F982" s="58"/>
      <c r="G982" s="58"/>
      <c r="H982" s="58"/>
    </row>
    <row r="983" spans="2:8">
      <c r="B983" s="58"/>
      <c r="C983" s="58"/>
      <c r="D983" s="58"/>
      <c r="E983" s="58"/>
      <c r="F983" s="58"/>
      <c r="G983" s="58"/>
      <c r="H983" s="58"/>
    </row>
    <row r="984" spans="2:8">
      <c r="B984" s="58"/>
      <c r="C984" s="58"/>
      <c r="D984" s="58"/>
      <c r="E984" s="58"/>
      <c r="F984" s="58"/>
      <c r="G984" s="58"/>
      <c r="H984" s="58"/>
    </row>
    <row r="985" spans="2:8">
      <c r="B985" s="58"/>
      <c r="C985" s="58"/>
      <c r="D985" s="58"/>
      <c r="E985" s="58"/>
      <c r="F985" s="58"/>
      <c r="G985" s="58"/>
      <c r="H985" s="58"/>
    </row>
    <row r="986" spans="2:8">
      <c r="B986" s="58"/>
      <c r="C986" s="58"/>
      <c r="D986" s="58"/>
      <c r="E986" s="58"/>
      <c r="F986" s="58"/>
      <c r="G986" s="58"/>
      <c r="H986" s="58"/>
    </row>
    <row r="987" spans="2:8">
      <c r="B987" s="58"/>
      <c r="C987" s="58"/>
      <c r="D987" s="58"/>
      <c r="E987" s="58"/>
      <c r="F987" s="58"/>
      <c r="G987" s="58"/>
      <c r="H987" s="58"/>
    </row>
    <row r="988" spans="2:8">
      <c r="B988" s="58"/>
      <c r="C988" s="58"/>
      <c r="D988" s="58"/>
      <c r="E988" s="58"/>
      <c r="F988" s="58"/>
      <c r="G988" s="58"/>
      <c r="H988" s="58"/>
    </row>
    <row r="989" spans="2:8">
      <c r="B989" s="58"/>
      <c r="C989" s="58"/>
      <c r="D989" s="58"/>
      <c r="E989" s="58"/>
      <c r="F989" s="58"/>
      <c r="G989" s="58"/>
      <c r="H989" s="58"/>
    </row>
    <row r="990" spans="2:8">
      <c r="B990" s="58"/>
      <c r="C990" s="58"/>
      <c r="D990" s="58"/>
      <c r="E990" s="58"/>
      <c r="F990" s="58"/>
      <c r="G990" s="58"/>
      <c r="H990" s="58"/>
    </row>
    <row r="991" spans="2:8">
      <c r="B991" s="58"/>
      <c r="C991" s="58"/>
      <c r="D991" s="58"/>
      <c r="E991" s="58"/>
      <c r="F991" s="58"/>
      <c r="G991" s="58"/>
      <c r="H991" s="58"/>
    </row>
    <row r="992" spans="2:8">
      <c r="B992" s="58"/>
      <c r="C992" s="58"/>
      <c r="D992" s="58"/>
      <c r="E992" s="58"/>
      <c r="F992" s="58"/>
      <c r="G992" s="58"/>
      <c r="H992" s="58"/>
    </row>
    <row r="993" spans="2:8">
      <c r="B993" s="58"/>
      <c r="C993" s="58"/>
      <c r="D993" s="58"/>
      <c r="E993" s="58"/>
      <c r="F993" s="58"/>
      <c r="G993" s="58"/>
      <c r="H993" s="58"/>
    </row>
    <row r="994" spans="2:8">
      <c r="B994" s="58"/>
      <c r="C994" s="58"/>
      <c r="D994" s="58"/>
      <c r="E994" s="58"/>
      <c r="F994" s="58"/>
      <c r="G994" s="58"/>
      <c r="H994" s="58"/>
    </row>
    <row r="995" spans="2:8">
      <c r="B995" s="58"/>
      <c r="C995" s="58"/>
      <c r="D995" s="58"/>
      <c r="E995" s="58"/>
      <c r="F995" s="58"/>
      <c r="G995" s="58"/>
      <c r="H995" s="58"/>
    </row>
    <row r="996" spans="2:8">
      <c r="B996" s="58"/>
      <c r="C996" s="58"/>
      <c r="D996" s="58"/>
      <c r="E996" s="58"/>
      <c r="F996" s="58"/>
      <c r="G996" s="58"/>
      <c r="H996" s="58"/>
    </row>
    <row r="997" spans="2:8">
      <c r="B997" s="58"/>
      <c r="C997" s="58"/>
      <c r="D997" s="58"/>
      <c r="E997" s="58"/>
      <c r="F997" s="58"/>
      <c r="G997" s="58"/>
      <c r="H997" s="58"/>
    </row>
    <row r="998" spans="2:8">
      <c r="B998" s="58"/>
      <c r="C998" s="58"/>
      <c r="D998" s="58"/>
      <c r="E998" s="58"/>
      <c r="F998" s="58"/>
      <c r="G998" s="58"/>
      <c r="H998" s="58"/>
    </row>
    <row r="999" spans="2:8">
      <c r="B999" s="58"/>
      <c r="C999" s="58"/>
      <c r="D999" s="58"/>
      <c r="E999" s="58"/>
      <c r="F999" s="58"/>
      <c r="G999" s="58"/>
      <c r="H999" s="58"/>
    </row>
    <row r="1000" spans="2:8">
      <c r="B1000" s="58"/>
      <c r="C1000" s="58"/>
      <c r="D1000" s="58"/>
      <c r="E1000" s="58"/>
      <c r="F1000" s="58"/>
      <c r="G1000" s="58"/>
      <c r="H1000" s="58"/>
    </row>
    <row r="1001" spans="2:8">
      <c r="B1001" s="58"/>
      <c r="C1001" s="58"/>
      <c r="D1001" s="58"/>
      <c r="E1001" s="58"/>
      <c r="F1001" s="58"/>
      <c r="G1001" s="58"/>
      <c r="H1001" s="58"/>
    </row>
    <row r="1002" spans="2:8">
      <c r="B1002" s="58"/>
      <c r="C1002" s="58"/>
      <c r="D1002" s="58"/>
      <c r="E1002" s="58"/>
      <c r="F1002" s="58"/>
      <c r="G1002" s="58"/>
      <c r="H1002" s="58"/>
    </row>
    <row r="1003" spans="2:8">
      <c r="B1003" s="58"/>
      <c r="C1003" s="58"/>
      <c r="D1003" s="58"/>
      <c r="E1003" s="58"/>
      <c r="F1003" s="58"/>
      <c r="G1003" s="58"/>
      <c r="H1003" s="58"/>
    </row>
    <row r="1004" spans="2:8">
      <c r="B1004" s="58"/>
      <c r="C1004" s="58"/>
      <c r="D1004" s="58"/>
      <c r="E1004" s="58"/>
      <c r="F1004" s="58"/>
      <c r="G1004" s="58"/>
      <c r="H1004" s="58"/>
    </row>
    <row r="1005" spans="2:8">
      <c r="B1005" s="58"/>
      <c r="C1005" s="58"/>
      <c r="D1005" s="58"/>
      <c r="E1005" s="58"/>
      <c r="F1005" s="58"/>
      <c r="G1005" s="58"/>
      <c r="H1005" s="58"/>
    </row>
    <row r="1006" spans="2:8">
      <c r="B1006" s="58"/>
      <c r="C1006" s="58"/>
      <c r="D1006" s="58"/>
      <c r="E1006" s="58"/>
      <c r="F1006" s="58"/>
      <c r="G1006" s="58"/>
      <c r="H1006" s="58"/>
    </row>
    <row r="1007" spans="2:8">
      <c r="B1007" s="58"/>
      <c r="C1007" s="58"/>
      <c r="D1007" s="58"/>
      <c r="E1007" s="58"/>
      <c r="F1007" s="58"/>
      <c r="G1007" s="58"/>
      <c r="H1007" s="58"/>
    </row>
    <row r="1008" spans="2:8">
      <c r="B1008" s="58"/>
      <c r="C1008" s="58"/>
      <c r="D1008" s="58"/>
      <c r="E1008" s="58"/>
      <c r="F1008" s="58"/>
      <c r="G1008" s="58"/>
      <c r="H1008" s="58"/>
    </row>
    <row r="1009" spans="2:8">
      <c r="B1009" s="58"/>
      <c r="C1009" s="58"/>
      <c r="D1009" s="58"/>
      <c r="E1009" s="58"/>
      <c r="F1009" s="58"/>
      <c r="G1009" s="58"/>
      <c r="H1009" s="58"/>
    </row>
    <row r="1010" spans="2:8">
      <c r="B1010" s="58"/>
      <c r="C1010" s="58"/>
      <c r="D1010" s="58"/>
      <c r="E1010" s="58"/>
      <c r="F1010" s="58"/>
      <c r="G1010" s="58"/>
      <c r="H1010" s="58"/>
    </row>
    <row r="1011" spans="2:8">
      <c r="B1011" s="58"/>
      <c r="C1011" s="58"/>
      <c r="D1011" s="58"/>
      <c r="E1011" s="58"/>
      <c r="F1011" s="58"/>
      <c r="G1011" s="58"/>
      <c r="H1011" s="58"/>
    </row>
    <row r="1012" spans="2:8">
      <c r="B1012" s="58"/>
      <c r="C1012" s="58"/>
      <c r="D1012" s="58"/>
      <c r="E1012" s="58"/>
      <c r="F1012" s="58"/>
      <c r="G1012" s="58"/>
      <c r="H1012" s="58"/>
    </row>
    <row r="1013" spans="2:8">
      <c r="B1013" s="58"/>
      <c r="C1013" s="58"/>
      <c r="D1013" s="58"/>
      <c r="E1013" s="58"/>
      <c r="F1013" s="58"/>
      <c r="G1013" s="58"/>
      <c r="H1013" s="58"/>
    </row>
    <row r="1014" spans="2:8">
      <c r="B1014" s="58"/>
      <c r="C1014" s="58"/>
      <c r="D1014" s="58"/>
      <c r="E1014" s="58"/>
      <c r="F1014" s="58"/>
      <c r="G1014" s="58"/>
      <c r="H1014" s="58"/>
    </row>
    <row r="1015" spans="2:8">
      <c r="B1015" s="58"/>
      <c r="C1015" s="58"/>
      <c r="D1015" s="58"/>
      <c r="E1015" s="58"/>
      <c r="F1015" s="58"/>
      <c r="G1015" s="58"/>
      <c r="H1015" s="58"/>
    </row>
    <row r="1016" spans="2:8">
      <c r="B1016" s="58"/>
      <c r="C1016" s="58"/>
      <c r="D1016" s="58"/>
      <c r="E1016" s="58"/>
      <c r="F1016" s="58"/>
      <c r="G1016" s="58"/>
      <c r="H1016" s="58"/>
    </row>
    <row r="1017" spans="2:8">
      <c r="B1017" s="58"/>
      <c r="C1017" s="58"/>
      <c r="D1017" s="58"/>
      <c r="E1017" s="58"/>
      <c r="F1017" s="58"/>
      <c r="G1017" s="58"/>
      <c r="H1017" s="58"/>
    </row>
    <row r="1018" spans="2:8">
      <c r="B1018" s="58"/>
      <c r="C1018" s="58"/>
      <c r="D1018" s="58"/>
      <c r="E1018" s="58"/>
      <c r="F1018" s="58"/>
      <c r="G1018" s="58"/>
      <c r="H1018" s="58"/>
    </row>
    <row r="1019" spans="2:8">
      <c r="B1019" s="58"/>
      <c r="C1019" s="58"/>
      <c r="D1019" s="58"/>
      <c r="E1019" s="58"/>
      <c r="F1019" s="58"/>
      <c r="G1019" s="58"/>
      <c r="H1019" s="58"/>
    </row>
    <row r="1020" spans="2:8">
      <c r="B1020" s="58"/>
      <c r="C1020" s="58"/>
      <c r="D1020" s="58"/>
      <c r="E1020" s="58"/>
      <c r="F1020" s="58"/>
      <c r="G1020" s="58"/>
      <c r="H1020" s="58"/>
    </row>
    <row r="1021" spans="2:8">
      <c r="B1021" s="58"/>
      <c r="C1021" s="58"/>
      <c r="D1021" s="58"/>
      <c r="E1021" s="58"/>
      <c r="F1021" s="58"/>
      <c r="G1021" s="58"/>
      <c r="H1021" s="58"/>
    </row>
    <row r="1022" spans="2:8">
      <c r="B1022" s="58"/>
      <c r="C1022" s="58"/>
      <c r="D1022" s="58"/>
      <c r="E1022" s="58"/>
      <c r="F1022" s="58"/>
      <c r="G1022" s="58"/>
      <c r="H1022" s="58"/>
    </row>
    <row r="1023" spans="2:8">
      <c r="B1023" s="58"/>
      <c r="C1023" s="58"/>
      <c r="D1023" s="58"/>
      <c r="E1023" s="58"/>
      <c r="F1023" s="58"/>
      <c r="G1023" s="58"/>
      <c r="H1023" s="58"/>
    </row>
    <row r="1024" spans="2:8">
      <c r="B1024" s="58"/>
      <c r="C1024" s="58"/>
      <c r="D1024" s="58"/>
      <c r="E1024" s="58"/>
      <c r="F1024" s="58"/>
      <c r="G1024" s="58"/>
      <c r="H1024" s="58"/>
    </row>
    <row r="1025" spans="2:8">
      <c r="B1025" s="58"/>
      <c r="C1025" s="58"/>
      <c r="D1025" s="58"/>
      <c r="E1025" s="58"/>
      <c r="F1025" s="58"/>
      <c r="G1025" s="58"/>
      <c r="H1025" s="58"/>
    </row>
    <row r="1026" spans="2:8">
      <c r="B1026" s="58"/>
      <c r="C1026" s="58"/>
      <c r="D1026" s="58"/>
      <c r="E1026" s="58"/>
      <c r="F1026" s="58"/>
      <c r="G1026" s="58"/>
      <c r="H1026" s="58"/>
    </row>
    <row r="1027" spans="2:8">
      <c r="B1027" s="58"/>
      <c r="C1027" s="58"/>
      <c r="D1027" s="58"/>
      <c r="E1027" s="58"/>
      <c r="F1027" s="58"/>
      <c r="G1027" s="58"/>
      <c r="H1027" s="58"/>
    </row>
    <row r="1028" spans="2:8">
      <c r="B1028" s="58"/>
      <c r="C1028" s="58"/>
      <c r="D1028" s="58"/>
      <c r="E1028" s="58"/>
      <c r="F1028" s="58"/>
      <c r="G1028" s="58"/>
      <c r="H1028" s="58"/>
    </row>
    <row r="1029" spans="2:8">
      <c r="B1029" s="58"/>
      <c r="C1029" s="58"/>
      <c r="D1029" s="58"/>
      <c r="E1029" s="58"/>
      <c r="F1029" s="58"/>
      <c r="G1029" s="58"/>
      <c r="H1029" s="58"/>
    </row>
    <row r="1030" spans="2:8">
      <c r="B1030" s="58"/>
      <c r="C1030" s="58"/>
      <c r="D1030" s="58"/>
      <c r="E1030" s="58"/>
      <c r="F1030" s="58"/>
      <c r="G1030" s="58"/>
      <c r="H1030" s="58"/>
    </row>
    <row r="1031" spans="2:8">
      <c r="B1031" s="58"/>
      <c r="C1031" s="58"/>
      <c r="D1031" s="58"/>
      <c r="E1031" s="58"/>
      <c r="F1031" s="58"/>
      <c r="G1031" s="58"/>
      <c r="H1031" s="58"/>
    </row>
    <row r="1032" spans="2:8">
      <c r="B1032" s="58"/>
      <c r="C1032" s="58"/>
      <c r="D1032" s="58"/>
      <c r="E1032" s="58"/>
      <c r="F1032" s="58"/>
      <c r="G1032" s="58"/>
      <c r="H1032" s="58"/>
    </row>
    <row r="1033" spans="2:8">
      <c r="B1033" s="58"/>
      <c r="C1033" s="58"/>
      <c r="D1033" s="58"/>
      <c r="E1033" s="58"/>
      <c r="F1033" s="58"/>
      <c r="G1033" s="58"/>
      <c r="H1033" s="58"/>
    </row>
    <row r="1034" spans="2:8">
      <c r="B1034" s="58"/>
      <c r="C1034" s="58"/>
      <c r="D1034" s="58"/>
      <c r="E1034" s="58"/>
      <c r="F1034" s="58"/>
      <c r="G1034" s="58"/>
      <c r="H1034" s="58"/>
    </row>
    <row r="1035" spans="2:8">
      <c r="B1035" s="58"/>
      <c r="C1035" s="58"/>
      <c r="D1035" s="58"/>
      <c r="E1035" s="58"/>
      <c r="F1035" s="58"/>
      <c r="G1035" s="58"/>
      <c r="H1035" s="58"/>
    </row>
    <row r="1036" spans="2:8">
      <c r="B1036" s="58"/>
      <c r="C1036" s="58"/>
      <c r="D1036" s="58"/>
      <c r="E1036" s="58"/>
      <c r="F1036" s="58"/>
      <c r="G1036" s="58"/>
      <c r="H1036" s="58"/>
    </row>
    <row r="1037" spans="2:8">
      <c r="B1037" s="58"/>
      <c r="C1037" s="58"/>
      <c r="D1037" s="58"/>
      <c r="E1037" s="58"/>
      <c r="F1037" s="58"/>
      <c r="G1037" s="58"/>
      <c r="H1037" s="58"/>
    </row>
    <row r="1038" spans="2:8">
      <c r="B1038" s="58"/>
      <c r="C1038" s="58"/>
      <c r="D1038" s="58"/>
      <c r="E1038" s="58"/>
      <c r="F1038" s="58"/>
      <c r="G1038" s="58"/>
      <c r="H1038" s="58"/>
    </row>
    <row r="1039" spans="2:8">
      <c r="B1039" s="58"/>
      <c r="C1039" s="58"/>
      <c r="D1039" s="58"/>
      <c r="E1039" s="58"/>
      <c r="F1039" s="58"/>
      <c r="G1039" s="58"/>
      <c r="H1039" s="58"/>
    </row>
    <row r="1040" spans="2:8">
      <c r="B1040" s="58"/>
      <c r="C1040" s="58"/>
      <c r="D1040" s="58"/>
      <c r="E1040" s="58"/>
      <c r="F1040" s="58"/>
      <c r="G1040" s="58"/>
      <c r="H1040" s="58"/>
    </row>
    <row r="1041" spans="2:8">
      <c r="B1041" s="58"/>
      <c r="C1041" s="58"/>
      <c r="D1041" s="58"/>
      <c r="E1041" s="58"/>
      <c r="F1041" s="58"/>
      <c r="G1041" s="58"/>
      <c r="H1041" s="58"/>
    </row>
    <row r="1042" spans="2:8">
      <c r="B1042" s="58"/>
      <c r="C1042" s="58"/>
      <c r="D1042" s="58"/>
      <c r="E1042" s="58"/>
      <c r="F1042" s="58"/>
      <c r="G1042" s="58"/>
      <c r="H1042" s="58"/>
    </row>
    <row r="1043" spans="2:8">
      <c r="B1043" s="58"/>
      <c r="C1043" s="58"/>
      <c r="D1043" s="58"/>
      <c r="E1043" s="58"/>
      <c r="F1043" s="58"/>
      <c r="G1043" s="58"/>
      <c r="H1043" s="58"/>
    </row>
    <row r="1044" spans="2:8">
      <c r="B1044" s="58"/>
      <c r="C1044" s="58"/>
      <c r="D1044" s="58"/>
      <c r="E1044" s="58"/>
      <c r="F1044" s="58"/>
      <c r="G1044" s="58"/>
      <c r="H1044" s="58"/>
    </row>
    <row r="1045" spans="2:8">
      <c r="B1045" s="58"/>
      <c r="C1045" s="58"/>
      <c r="D1045" s="58"/>
      <c r="E1045" s="58"/>
      <c r="F1045" s="58"/>
      <c r="G1045" s="58"/>
      <c r="H1045" s="58"/>
    </row>
    <row r="1046" spans="2:8">
      <c r="B1046" s="58"/>
      <c r="C1046" s="58"/>
      <c r="D1046" s="58"/>
      <c r="E1046" s="58"/>
      <c r="F1046" s="58"/>
      <c r="G1046" s="58"/>
      <c r="H1046" s="58"/>
    </row>
    <row r="1047" spans="2:8">
      <c r="B1047" s="58"/>
      <c r="C1047" s="58"/>
      <c r="D1047" s="58"/>
      <c r="E1047" s="58"/>
      <c r="F1047" s="58"/>
      <c r="G1047" s="58"/>
      <c r="H1047" s="58"/>
    </row>
    <row r="1048" spans="2:8">
      <c r="B1048" s="58"/>
      <c r="C1048" s="58"/>
      <c r="D1048" s="58"/>
      <c r="E1048" s="58"/>
      <c r="F1048" s="58"/>
      <c r="G1048" s="58"/>
      <c r="H1048" s="58"/>
    </row>
    <row r="1049" spans="2:8">
      <c r="B1049" s="58"/>
      <c r="C1049" s="58"/>
      <c r="D1049" s="58"/>
      <c r="E1049" s="58"/>
      <c r="F1049" s="58"/>
      <c r="G1049" s="58"/>
      <c r="H1049" s="58"/>
    </row>
    <row r="1050" spans="2:8">
      <c r="B1050" s="58"/>
      <c r="C1050" s="58"/>
      <c r="D1050" s="58"/>
      <c r="E1050" s="58"/>
      <c r="F1050" s="58"/>
      <c r="G1050" s="58"/>
      <c r="H1050" s="58"/>
    </row>
    <row r="1051" spans="2:8">
      <c r="B1051" s="58"/>
      <c r="C1051" s="58"/>
      <c r="D1051" s="58"/>
      <c r="E1051" s="58"/>
      <c r="F1051" s="58"/>
      <c r="G1051" s="58"/>
      <c r="H1051" s="58"/>
    </row>
    <row r="1052" spans="2:8">
      <c r="B1052" s="58"/>
      <c r="C1052" s="58"/>
      <c r="D1052" s="58"/>
      <c r="E1052" s="58"/>
      <c r="F1052" s="58"/>
      <c r="G1052" s="58"/>
      <c r="H1052" s="58"/>
    </row>
    <row r="1053" spans="2:8">
      <c r="B1053" s="58"/>
      <c r="C1053" s="58"/>
      <c r="D1053" s="58"/>
      <c r="E1053" s="58"/>
      <c r="F1053" s="58"/>
      <c r="G1053" s="58"/>
      <c r="H1053" s="58"/>
    </row>
    <row r="1054" spans="2:8">
      <c r="B1054" s="58"/>
      <c r="C1054" s="58"/>
      <c r="D1054" s="58"/>
      <c r="E1054" s="58"/>
      <c r="F1054" s="58"/>
      <c r="G1054" s="58"/>
      <c r="H1054" s="58"/>
    </row>
    <row r="1055" spans="2:8">
      <c r="B1055" s="58"/>
      <c r="C1055" s="58"/>
      <c r="D1055" s="58"/>
      <c r="E1055" s="58"/>
      <c r="F1055" s="58"/>
      <c r="G1055" s="58"/>
      <c r="H1055" s="58"/>
    </row>
    <row r="1056" spans="2:8">
      <c r="B1056" s="58"/>
      <c r="C1056" s="58"/>
      <c r="D1056" s="58"/>
      <c r="E1056" s="58"/>
      <c r="F1056" s="58"/>
      <c r="G1056" s="58"/>
      <c r="H1056" s="58"/>
    </row>
    <row r="1057" spans="2:8">
      <c r="B1057" s="58"/>
      <c r="C1057" s="58"/>
      <c r="D1057" s="58"/>
      <c r="E1057" s="58"/>
      <c r="F1057" s="58"/>
      <c r="G1057" s="58"/>
      <c r="H1057" s="58"/>
    </row>
    <row r="1058" spans="2:8">
      <c r="B1058" s="58"/>
      <c r="C1058" s="58"/>
      <c r="D1058" s="58"/>
      <c r="E1058" s="58"/>
      <c r="F1058" s="58"/>
      <c r="G1058" s="58"/>
      <c r="H1058" s="58"/>
    </row>
    <row r="1059" spans="2:8">
      <c r="B1059" s="58"/>
      <c r="C1059" s="58"/>
      <c r="D1059" s="58"/>
      <c r="E1059" s="58"/>
      <c r="F1059" s="58"/>
      <c r="G1059" s="58"/>
      <c r="H1059" s="58"/>
    </row>
    <row r="1060" spans="2:8">
      <c r="B1060" s="58"/>
      <c r="C1060" s="58"/>
      <c r="D1060" s="58"/>
      <c r="E1060" s="58"/>
      <c r="F1060" s="58"/>
      <c r="G1060" s="58"/>
      <c r="H1060" s="58"/>
    </row>
    <row r="1061" spans="2:8">
      <c r="B1061" s="58"/>
      <c r="C1061" s="58"/>
      <c r="D1061" s="58"/>
      <c r="E1061" s="58"/>
      <c r="F1061" s="58"/>
      <c r="G1061" s="58"/>
      <c r="H1061" s="58"/>
    </row>
    <row r="1062" spans="2:8">
      <c r="B1062" s="58"/>
      <c r="C1062" s="58"/>
      <c r="D1062" s="58"/>
      <c r="E1062" s="58"/>
      <c r="F1062" s="58"/>
      <c r="G1062" s="58"/>
      <c r="H1062" s="58"/>
    </row>
    <row r="1063" spans="2:8">
      <c r="B1063" s="58"/>
      <c r="C1063" s="58"/>
      <c r="D1063" s="58"/>
      <c r="E1063" s="58"/>
      <c r="F1063" s="58"/>
      <c r="G1063" s="58"/>
      <c r="H1063" s="58"/>
    </row>
    <row r="1064" spans="2:8">
      <c r="B1064" s="58"/>
      <c r="C1064" s="58"/>
      <c r="D1064" s="58"/>
      <c r="E1064" s="58"/>
      <c r="F1064" s="58"/>
      <c r="G1064" s="58"/>
      <c r="H1064" s="58"/>
    </row>
    <row r="1065" spans="2:8">
      <c r="B1065" s="58"/>
      <c r="C1065" s="58"/>
      <c r="D1065" s="58"/>
      <c r="E1065" s="58"/>
      <c r="F1065" s="58"/>
      <c r="G1065" s="58"/>
      <c r="H1065" s="58"/>
    </row>
    <row r="1066" spans="2:8">
      <c r="B1066" s="58"/>
      <c r="C1066" s="58"/>
      <c r="D1066" s="58"/>
      <c r="E1066" s="58"/>
      <c r="F1066" s="58"/>
      <c r="G1066" s="58"/>
      <c r="H1066" s="58"/>
    </row>
    <row r="1067" spans="2:8">
      <c r="B1067" s="58"/>
      <c r="C1067" s="58"/>
      <c r="D1067" s="58"/>
      <c r="E1067" s="58"/>
      <c r="F1067" s="58"/>
      <c r="G1067" s="58"/>
      <c r="H1067" s="58"/>
    </row>
    <row r="1068" spans="2:8">
      <c r="B1068" s="58"/>
      <c r="C1068" s="58"/>
      <c r="D1068" s="58"/>
      <c r="E1068" s="58"/>
      <c r="F1068" s="58"/>
      <c r="G1068" s="58"/>
      <c r="H1068" s="58"/>
    </row>
    <row r="1069" spans="2:8">
      <c r="B1069" s="58"/>
      <c r="C1069" s="58"/>
      <c r="D1069" s="58"/>
      <c r="E1069" s="58"/>
      <c r="F1069" s="58"/>
      <c r="G1069" s="58"/>
      <c r="H1069" s="58"/>
    </row>
    <row r="1070" spans="2:8">
      <c r="B1070" s="58"/>
      <c r="C1070" s="58"/>
      <c r="D1070" s="58"/>
      <c r="E1070" s="58"/>
      <c r="F1070" s="58"/>
      <c r="G1070" s="58"/>
      <c r="H1070" s="58"/>
    </row>
    <row r="1071" spans="2:8">
      <c r="B1071" s="58"/>
      <c r="C1071" s="58"/>
      <c r="D1071" s="58"/>
      <c r="E1071" s="58"/>
      <c r="F1071" s="58"/>
      <c r="G1071" s="58"/>
      <c r="H1071" s="58"/>
    </row>
    <row r="1072" spans="2:8">
      <c r="B1072" s="58"/>
      <c r="C1072" s="58"/>
      <c r="D1072" s="58"/>
      <c r="E1072" s="58"/>
      <c r="F1072" s="58"/>
      <c r="G1072" s="58"/>
      <c r="H1072" s="58"/>
    </row>
    <row r="1073" spans="2:8">
      <c r="B1073" s="58"/>
      <c r="C1073" s="58"/>
      <c r="D1073" s="58"/>
      <c r="E1073" s="58"/>
      <c r="F1073" s="58"/>
      <c r="G1073" s="58"/>
      <c r="H1073" s="58"/>
    </row>
    <row r="1074" spans="2:8">
      <c r="B1074" s="58"/>
      <c r="C1074" s="58"/>
      <c r="D1074" s="58"/>
      <c r="E1074" s="58"/>
      <c r="F1074" s="58"/>
      <c r="G1074" s="58"/>
      <c r="H1074" s="58"/>
    </row>
    <row r="1075" spans="2:8">
      <c r="B1075" s="58"/>
      <c r="C1075" s="58"/>
      <c r="D1075" s="58"/>
      <c r="E1075" s="58"/>
      <c r="F1075" s="58"/>
      <c r="G1075" s="58"/>
      <c r="H1075" s="58"/>
    </row>
    <row r="1076" spans="2:8">
      <c r="B1076" s="58"/>
      <c r="C1076" s="58"/>
      <c r="D1076" s="58"/>
      <c r="E1076" s="58"/>
      <c r="F1076" s="58"/>
      <c r="G1076" s="58"/>
      <c r="H1076" s="58"/>
    </row>
    <row r="1077" spans="2:8">
      <c r="B1077" s="58"/>
      <c r="C1077" s="58"/>
      <c r="D1077" s="58"/>
      <c r="E1077" s="58"/>
      <c r="F1077" s="58"/>
      <c r="G1077" s="58"/>
      <c r="H1077" s="58"/>
    </row>
    <row r="1078" spans="2:8">
      <c r="B1078" s="58"/>
      <c r="C1078" s="58"/>
      <c r="D1078" s="58"/>
      <c r="E1078" s="58"/>
      <c r="F1078" s="58"/>
      <c r="G1078" s="58"/>
      <c r="H1078" s="58"/>
    </row>
    <row r="1079" spans="2:8">
      <c r="B1079" s="58"/>
      <c r="C1079" s="58"/>
      <c r="D1079" s="58"/>
      <c r="E1079" s="58"/>
      <c r="F1079" s="58"/>
      <c r="G1079" s="58"/>
      <c r="H1079" s="58"/>
    </row>
    <row r="1080" spans="2:8">
      <c r="B1080" s="58"/>
      <c r="C1080" s="58"/>
      <c r="D1080" s="58"/>
      <c r="E1080" s="58"/>
      <c r="F1080" s="58"/>
      <c r="G1080" s="58"/>
      <c r="H1080" s="58"/>
    </row>
    <row r="1081" spans="2:8">
      <c r="B1081" s="58"/>
      <c r="C1081" s="58"/>
      <c r="D1081" s="58"/>
      <c r="E1081" s="58"/>
      <c r="F1081" s="58"/>
      <c r="G1081" s="58"/>
      <c r="H1081" s="58"/>
    </row>
    <row r="1082" spans="2:8">
      <c r="B1082" s="58"/>
      <c r="C1082" s="58"/>
      <c r="D1082" s="58"/>
      <c r="E1082" s="58"/>
      <c r="F1082" s="58"/>
      <c r="G1082" s="58"/>
      <c r="H1082" s="58"/>
    </row>
    <row r="1083" spans="2:8">
      <c r="B1083" s="58"/>
      <c r="C1083" s="58"/>
      <c r="D1083" s="58"/>
      <c r="E1083" s="58"/>
      <c r="F1083" s="58"/>
      <c r="G1083" s="58"/>
      <c r="H1083" s="58"/>
    </row>
    <row r="1084" spans="2:8">
      <c r="B1084" s="58"/>
      <c r="C1084" s="58"/>
      <c r="D1084" s="58"/>
      <c r="E1084" s="58"/>
      <c r="F1084" s="58"/>
      <c r="G1084" s="58"/>
      <c r="H1084" s="58"/>
    </row>
    <row r="1085" spans="2:8">
      <c r="B1085" s="58"/>
      <c r="C1085" s="58"/>
      <c r="D1085" s="58"/>
      <c r="E1085" s="58"/>
      <c r="F1085" s="58"/>
      <c r="G1085" s="58"/>
      <c r="H1085" s="58"/>
    </row>
    <row r="1086" spans="2:8">
      <c r="B1086" s="58"/>
      <c r="C1086" s="58"/>
      <c r="D1086" s="58"/>
      <c r="E1086" s="58"/>
      <c r="F1086" s="58"/>
      <c r="G1086" s="58"/>
      <c r="H1086" s="58"/>
    </row>
    <row r="1087" spans="2:8">
      <c r="B1087" s="58"/>
      <c r="C1087" s="58"/>
      <c r="D1087" s="58"/>
      <c r="E1087" s="58"/>
      <c r="F1087" s="58"/>
      <c r="G1087" s="58"/>
      <c r="H1087" s="58"/>
    </row>
    <row r="1088" spans="2:8">
      <c r="B1088" s="58"/>
      <c r="C1088" s="58"/>
      <c r="D1088" s="58"/>
      <c r="E1088" s="58"/>
      <c r="F1088" s="58"/>
      <c r="G1088" s="58"/>
      <c r="H1088" s="58"/>
    </row>
    <row r="1089" spans="2:8">
      <c r="B1089" s="58"/>
      <c r="C1089" s="58"/>
      <c r="D1089" s="58"/>
      <c r="E1089" s="58"/>
      <c r="F1089" s="58"/>
      <c r="G1089" s="58"/>
      <c r="H1089" s="58"/>
    </row>
    <row r="1090" spans="2:8">
      <c r="B1090" s="58"/>
      <c r="C1090" s="58"/>
      <c r="D1090" s="58"/>
      <c r="E1090" s="58"/>
      <c r="F1090" s="58"/>
      <c r="G1090" s="58"/>
      <c r="H1090" s="58"/>
    </row>
    <row r="1091" spans="2:8">
      <c r="B1091" s="58"/>
      <c r="C1091" s="58"/>
      <c r="D1091" s="58"/>
      <c r="E1091" s="58"/>
      <c r="F1091" s="58"/>
      <c r="G1091" s="58"/>
      <c r="H1091" s="58"/>
    </row>
    <row r="1092" spans="2:8">
      <c r="B1092" s="58"/>
      <c r="C1092" s="58"/>
      <c r="D1092" s="58"/>
      <c r="E1092" s="58"/>
      <c r="F1092" s="58"/>
      <c r="G1092" s="58"/>
      <c r="H1092" s="58"/>
    </row>
    <row r="1093" spans="2:8">
      <c r="B1093" s="58"/>
      <c r="C1093" s="58"/>
      <c r="D1093" s="58"/>
      <c r="E1093" s="58"/>
      <c r="F1093" s="58"/>
      <c r="G1093" s="58"/>
      <c r="H1093" s="58"/>
    </row>
    <row r="1094" spans="2:8">
      <c r="B1094" s="58"/>
      <c r="C1094" s="58"/>
      <c r="D1094" s="58"/>
      <c r="E1094" s="58"/>
      <c r="F1094" s="58"/>
      <c r="G1094" s="58"/>
      <c r="H1094" s="58"/>
    </row>
    <row r="1095" spans="2:8">
      <c r="B1095" s="58"/>
      <c r="C1095" s="58"/>
      <c r="D1095" s="58"/>
      <c r="E1095" s="58"/>
      <c r="F1095" s="58"/>
      <c r="G1095" s="58"/>
      <c r="H1095" s="58"/>
    </row>
    <row r="1096" spans="2:8">
      <c r="B1096" s="58"/>
      <c r="C1096" s="58"/>
      <c r="D1096" s="58"/>
      <c r="E1096" s="58"/>
      <c r="F1096" s="58"/>
      <c r="G1096" s="58"/>
      <c r="H1096" s="58"/>
    </row>
    <row r="1097" spans="2:8">
      <c r="B1097" s="58"/>
      <c r="C1097" s="58"/>
      <c r="D1097" s="58"/>
      <c r="E1097" s="58"/>
      <c r="F1097" s="58"/>
      <c r="G1097" s="58"/>
      <c r="H1097" s="58"/>
    </row>
    <row r="1098" spans="2:8">
      <c r="B1098" s="58"/>
      <c r="C1098" s="58"/>
      <c r="D1098" s="58"/>
      <c r="E1098" s="58"/>
      <c r="F1098" s="58"/>
      <c r="G1098" s="58"/>
      <c r="H1098" s="58"/>
    </row>
    <row r="1099" spans="2:8">
      <c r="B1099" s="58"/>
      <c r="C1099" s="58"/>
      <c r="D1099" s="58"/>
      <c r="E1099" s="58"/>
      <c r="F1099" s="58"/>
      <c r="G1099" s="58"/>
      <c r="H1099" s="58"/>
    </row>
    <row r="1100" spans="2:8">
      <c r="B1100" s="58"/>
      <c r="C1100" s="58"/>
      <c r="D1100" s="58"/>
      <c r="E1100" s="58"/>
      <c r="F1100" s="58"/>
      <c r="G1100" s="58"/>
      <c r="H1100" s="58"/>
    </row>
    <row r="1101" spans="2:8">
      <c r="B1101" s="58"/>
      <c r="C1101" s="58"/>
      <c r="D1101" s="58"/>
      <c r="E1101" s="58"/>
      <c r="F1101" s="58"/>
      <c r="G1101" s="58"/>
      <c r="H1101" s="58"/>
    </row>
    <row r="1102" spans="2:8">
      <c r="B1102" s="58"/>
      <c r="C1102" s="58"/>
      <c r="D1102" s="58"/>
      <c r="E1102" s="58"/>
      <c r="F1102" s="58"/>
      <c r="G1102" s="58"/>
      <c r="H1102" s="58"/>
    </row>
    <row r="1103" spans="2:8">
      <c r="B1103" s="58"/>
      <c r="C1103" s="58"/>
      <c r="D1103" s="58"/>
      <c r="E1103" s="58"/>
      <c r="F1103" s="58"/>
      <c r="G1103" s="58"/>
      <c r="H1103" s="58"/>
    </row>
    <row r="1104" spans="2:8">
      <c r="B1104" s="58"/>
      <c r="C1104" s="58"/>
      <c r="D1104" s="58"/>
      <c r="E1104" s="58"/>
      <c r="F1104" s="58"/>
      <c r="G1104" s="58"/>
      <c r="H1104" s="58"/>
    </row>
    <row r="1105" spans="2:8">
      <c r="B1105" s="58"/>
      <c r="C1105" s="58"/>
      <c r="D1105" s="58"/>
      <c r="E1105" s="58"/>
      <c r="F1105" s="58"/>
      <c r="G1105" s="58"/>
      <c r="H1105" s="58"/>
    </row>
    <row r="1106" spans="2:8">
      <c r="B1106" s="58"/>
      <c r="C1106" s="58"/>
      <c r="D1106" s="58"/>
      <c r="E1106" s="58"/>
      <c r="F1106" s="58"/>
      <c r="G1106" s="58"/>
      <c r="H1106" s="58"/>
    </row>
    <row r="1107" spans="2:8">
      <c r="B1107" s="58"/>
      <c r="C1107" s="58"/>
      <c r="D1107" s="58"/>
      <c r="E1107" s="58"/>
      <c r="F1107" s="58"/>
      <c r="G1107" s="58"/>
      <c r="H1107" s="58"/>
    </row>
    <row r="1108" spans="2:8">
      <c r="B1108" s="58"/>
      <c r="C1108" s="58"/>
      <c r="D1108" s="58"/>
      <c r="E1108" s="58"/>
      <c r="F1108" s="58"/>
      <c r="G1108" s="58"/>
      <c r="H1108" s="58"/>
    </row>
    <row r="1109" spans="2:8">
      <c r="B1109" s="58"/>
      <c r="C1109" s="58"/>
      <c r="D1109" s="58"/>
      <c r="E1109" s="58"/>
      <c r="F1109" s="58"/>
      <c r="G1109" s="58"/>
      <c r="H1109" s="58"/>
    </row>
    <row r="1110" spans="2:8">
      <c r="B1110" s="58"/>
      <c r="C1110" s="58"/>
      <c r="D1110" s="58"/>
      <c r="E1110" s="58"/>
      <c r="F1110" s="58"/>
      <c r="G1110" s="58"/>
      <c r="H1110" s="58"/>
    </row>
    <row r="1111" spans="2:8">
      <c r="B1111" s="58"/>
      <c r="C1111" s="58"/>
      <c r="D1111" s="58"/>
      <c r="E1111" s="58"/>
      <c r="F1111" s="58"/>
      <c r="G1111" s="58"/>
      <c r="H1111" s="58"/>
    </row>
    <row r="1112" spans="2:8">
      <c r="B1112" s="58"/>
      <c r="C1112" s="58"/>
      <c r="D1112" s="58"/>
      <c r="E1112" s="58"/>
      <c r="F1112" s="58"/>
      <c r="G1112" s="58"/>
      <c r="H1112" s="58"/>
    </row>
    <row r="1113" spans="2:8">
      <c r="B1113" s="58"/>
      <c r="C1113" s="58"/>
      <c r="D1113" s="58"/>
      <c r="E1113" s="58"/>
      <c r="F1113" s="58"/>
      <c r="G1113" s="58"/>
      <c r="H1113" s="58"/>
    </row>
    <row r="1114" spans="2:8">
      <c r="B1114" s="58"/>
      <c r="C1114" s="58"/>
      <c r="D1114" s="58"/>
      <c r="E1114" s="58"/>
      <c r="F1114" s="58"/>
      <c r="G1114" s="58"/>
      <c r="H1114" s="58"/>
    </row>
    <row r="1115" spans="2:8">
      <c r="B1115" s="58"/>
      <c r="C1115" s="58"/>
      <c r="D1115" s="58"/>
      <c r="E1115" s="58"/>
      <c r="F1115" s="58"/>
      <c r="G1115" s="58"/>
      <c r="H1115" s="58"/>
    </row>
    <row r="1116" spans="2:8">
      <c r="B1116" s="58"/>
      <c r="C1116" s="58"/>
      <c r="D1116" s="58"/>
      <c r="E1116" s="58"/>
      <c r="F1116" s="58"/>
      <c r="G1116" s="58"/>
      <c r="H1116" s="58"/>
    </row>
    <row r="1117" spans="2:8">
      <c r="B1117" s="58"/>
      <c r="C1117" s="58"/>
      <c r="D1117" s="58"/>
      <c r="E1117" s="58"/>
      <c r="F1117" s="58"/>
      <c r="G1117" s="58"/>
      <c r="H1117" s="58"/>
    </row>
    <row r="1118" spans="2:8">
      <c r="B1118" s="58"/>
      <c r="C1118" s="58"/>
      <c r="D1118" s="58"/>
      <c r="E1118" s="58"/>
      <c r="F1118" s="58"/>
      <c r="G1118" s="58"/>
      <c r="H1118" s="58"/>
    </row>
    <row r="1119" spans="2:8">
      <c r="B1119" s="58"/>
      <c r="C1119" s="58"/>
      <c r="D1119" s="58"/>
      <c r="E1119" s="58"/>
      <c r="F1119" s="58"/>
      <c r="G1119" s="58"/>
      <c r="H1119" s="58"/>
    </row>
    <row r="1120" spans="2:8">
      <c r="B1120" s="58"/>
      <c r="C1120" s="58"/>
      <c r="D1120" s="58"/>
      <c r="E1120" s="58"/>
      <c r="F1120" s="58"/>
      <c r="G1120" s="58"/>
      <c r="H1120" s="58"/>
    </row>
    <row r="1121" spans="2:8">
      <c r="B1121" s="58"/>
      <c r="C1121" s="58"/>
      <c r="D1121" s="58"/>
      <c r="E1121" s="58"/>
      <c r="F1121" s="58"/>
      <c r="G1121" s="58"/>
      <c r="H1121" s="58"/>
    </row>
    <row r="1122" spans="2:8">
      <c r="B1122" s="58"/>
      <c r="C1122" s="58"/>
      <c r="D1122" s="58"/>
      <c r="E1122" s="58"/>
      <c r="F1122" s="58"/>
      <c r="G1122" s="58"/>
      <c r="H1122" s="58"/>
    </row>
    <row r="1123" spans="2:8">
      <c r="B1123" s="58"/>
      <c r="C1123" s="58"/>
      <c r="D1123" s="58"/>
      <c r="E1123" s="58"/>
      <c r="F1123" s="58"/>
      <c r="G1123" s="58"/>
      <c r="H1123" s="58"/>
    </row>
    <row r="1124" spans="2:8">
      <c r="B1124" s="58"/>
      <c r="C1124" s="58"/>
      <c r="D1124" s="58"/>
      <c r="E1124" s="58"/>
      <c r="F1124" s="58"/>
      <c r="G1124" s="58"/>
      <c r="H1124" s="58"/>
    </row>
    <row r="1125" spans="2:8">
      <c r="B1125" s="58"/>
      <c r="C1125" s="58"/>
      <c r="D1125" s="58"/>
      <c r="E1125" s="58"/>
      <c r="F1125" s="58"/>
      <c r="G1125" s="58"/>
      <c r="H1125" s="58"/>
    </row>
    <row r="1126" spans="2:8">
      <c r="B1126" s="58"/>
      <c r="C1126" s="58"/>
      <c r="D1126" s="58"/>
      <c r="E1126" s="58"/>
      <c r="F1126" s="58"/>
      <c r="G1126" s="58"/>
      <c r="H1126" s="58"/>
    </row>
    <row r="1127" spans="2:8">
      <c r="B1127" s="58"/>
      <c r="C1127" s="58"/>
      <c r="D1127" s="58"/>
      <c r="E1127" s="58"/>
      <c r="F1127" s="58"/>
      <c r="G1127" s="58"/>
      <c r="H1127" s="58"/>
    </row>
    <row r="1128" spans="2:8">
      <c r="B1128" s="58"/>
      <c r="C1128" s="58"/>
      <c r="D1128" s="58"/>
      <c r="E1128" s="58"/>
      <c r="F1128" s="58"/>
      <c r="G1128" s="58"/>
      <c r="H1128" s="58"/>
    </row>
    <row r="1129" spans="2:8">
      <c r="B1129" s="58"/>
      <c r="C1129" s="58"/>
      <c r="D1129" s="58"/>
      <c r="E1129" s="58"/>
      <c r="F1129" s="58"/>
      <c r="G1129" s="58"/>
      <c r="H1129" s="58"/>
    </row>
    <row r="1130" spans="2:8">
      <c r="B1130" s="58"/>
      <c r="C1130" s="58"/>
      <c r="D1130" s="58"/>
      <c r="E1130" s="58"/>
      <c r="F1130" s="58"/>
      <c r="G1130" s="58"/>
      <c r="H1130" s="58"/>
    </row>
    <row r="1131" spans="2:8">
      <c r="B1131" s="58"/>
      <c r="C1131" s="58"/>
      <c r="D1131" s="58"/>
      <c r="E1131" s="58"/>
      <c r="F1131" s="58"/>
      <c r="G1131" s="58"/>
      <c r="H1131" s="58"/>
    </row>
    <row r="1132" spans="2:8">
      <c r="B1132" s="58"/>
      <c r="C1132" s="58"/>
      <c r="D1132" s="58"/>
      <c r="E1132" s="58"/>
      <c r="F1132" s="58"/>
      <c r="G1132" s="58"/>
      <c r="H1132" s="58"/>
    </row>
    <row r="1133" spans="2:8">
      <c r="B1133" s="58"/>
      <c r="C1133" s="58"/>
      <c r="D1133" s="58"/>
      <c r="E1133" s="58"/>
      <c r="F1133" s="58"/>
      <c r="G1133" s="58"/>
      <c r="H1133" s="58"/>
    </row>
    <row r="1134" spans="2:8">
      <c r="B1134" s="58"/>
      <c r="C1134" s="58"/>
      <c r="D1134" s="58"/>
      <c r="E1134" s="58"/>
      <c r="F1134" s="58"/>
      <c r="G1134" s="58"/>
      <c r="H1134" s="58"/>
    </row>
    <row r="1135" spans="2:8">
      <c r="B1135" s="58"/>
      <c r="C1135" s="58"/>
      <c r="D1135" s="58"/>
      <c r="E1135" s="58"/>
      <c r="F1135" s="58"/>
      <c r="G1135" s="58"/>
      <c r="H1135" s="58"/>
    </row>
    <row r="1136" spans="2:8">
      <c r="B1136" s="58"/>
      <c r="C1136" s="58"/>
      <c r="D1136" s="58"/>
      <c r="E1136" s="58"/>
      <c r="F1136" s="58"/>
      <c r="G1136" s="58"/>
      <c r="H1136" s="58"/>
    </row>
    <row r="1137" spans="2:8">
      <c r="B1137" s="58"/>
      <c r="C1137" s="58"/>
      <c r="D1137" s="58"/>
      <c r="E1137" s="58"/>
      <c r="F1137" s="58"/>
      <c r="G1137" s="58"/>
      <c r="H1137" s="58"/>
    </row>
    <row r="1138" spans="2:8">
      <c r="B1138" s="58"/>
      <c r="C1138" s="58"/>
      <c r="D1138" s="58"/>
      <c r="E1138" s="58"/>
      <c r="F1138" s="58"/>
      <c r="G1138" s="58"/>
      <c r="H1138" s="58"/>
    </row>
    <row r="1139" spans="2:8">
      <c r="B1139" s="58"/>
      <c r="C1139" s="58"/>
      <c r="D1139" s="58"/>
      <c r="E1139" s="58"/>
      <c r="F1139" s="58"/>
      <c r="G1139" s="58"/>
      <c r="H1139" s="58"/>
    </row>
    <row r="1140" spans="2:8">
      <c r="B1140" s="58"/>
      <c r="C1140" s="58"/>
      <c r="D1140" s="58"/>
      <c r="E1140" s="58"/>
      <c r="F1140" s="58"/>
      <c r="G1140" s="58"/>
      <c r="H1140" s="58"/>
    </row>
    <row r="1141" spans="2:8">
      <c r="B1141" s="58"/>
      <c r="C1141" s="58"/>
      <c r="D1141" s="58"/>
      <c r="E1141" s="58"/>
      <c r="F1141" s="58"/>
      <c r="G1141" s="58"/>
      <c r="H1141" s="58"/>
    </row>
    <row r="1142" spans="2:8">
      <c r="B1142" s="58"/>
      <c r="C1142" s="58"/>
      <c r="D1142" s="58"/>
      <c r="E1142" s="58"/>
      <c r="F1142" s="58"/>
      <c r="G1142" s="58"/>
      <c r="H1142" s="58"/>
    </row>
    <row r="1143" spans="2:8">
      <c r="B1143" s="58"/>
      <c r="C1143" s="58"/>
      <c r="D1143" s="58"/>
      <c r="E1143" s="58"/>
      <c r="F1143" s="58"/>
      <c r="G1143" s="58"/>
      <c r="H1143" s="58"/>
    </row>
    <row r="1144" spans="2:8">
      <c r="B1144" s="58"/>
      <c r="C1144" s="58"/>
      <c r="D1144" s="58"/>
      <c r="E1144" s="58"/>
      <c r="F1144" s="58"/>
      <c r="G1144" s="58"/>
      <c r="H1144" s="58"/>
    </row>
    <row r="1145" spans="2:8">
      <c r="B1145" s="58"/>
      <c r="C1145" s="58"/>
      <c r="D1145" s="58"/>
      <c r="E1145" s="58"/>
      <c r="F1145" s="58"/>
      <c r="G1145" s="58"/>
      <c r="H1145" s="58"/>
    </row>
    <row r="1146" spans="2:8">
      <c r="B1146" s="58"/>
      <c r="C1146" s="58"/>
      <c r="D1146" s="58"/>
      <c r="E1146" s="58"/>
      <c r="F1146" s="58"/>
      <c r="G1146" s="58"/>
      <c r="H1146" s="58"/>
    </row>
    <row r="1147" spans="2:8">
      <c r="B1147" s="58"/>
      <c r="C1147" s="58"/>
      <c r="D1147" s="58"/>
      <c r="E1147" s="58"/>
      <c r="F1147" s="58"/>
      <c r="G1147" s="58"/>
      <c r="H1147" s="58"/>
    </row>
    <row r="1148" spans="2:8">
      <c r="B1148" s="58"/>
      <c r="C1148" s="58"/>
      <c r="D1148" s="58"/>
      <c r="E1148" s="58"/>
      <c r="F1148" s="58"/>
      <c r="G1148" s="58"/>
      <c r="H1148" s="58"/>
    </row>
    <row r="1149" spans="2:8">
      <c r="B1149" s="58"/>
      <c r="C1149" s="58"/>
      <c r="D1149" s="58"/>
      <c r="E1149" s="58"/>
      <c r="F1149" s="58"/>
      <c r="G1149" s="58"/>
      <c r="H1149" s="58"/>
    </row>
    <row r="1150" spans="2:8">
      <c r="B1150" s="58"/>
      <c r="C1150" s="58"/>
      <c r="D1150" s="58"/>
      <c r="E1150" s="58"/>
      <c r="F1150" s="58"/>
      <c r="G1150" s="58"/>
      <c r="H1150" s="58"/>
    </row>
    <row r="1151" spans="2:8">
      <c r="B1151" s="58"/>
      <c r="C1151" s="58"/>
      <c r="D1151" s="58"/>
      <c r="E1151" s="58"/>
      <c r="F1151" s="58"/>
      <c r="G1151" s="58"/>
      <c r="H1151" s="58"/>
    </row>
    <row r="1152" spans="2:8">
      <c r="B1152" s="58"/>
      <c r="C1152" s="58"/>
      <c r="D1152" s="58"/>
      <c r="E1152" s="58"/>
      <c r="F1152" s="58"/>
      <c r="G1152" s="58"/>
      <c r="H1152" s="58"/>
    </row>
    <row r="1153" spans="2:8">
      <c r="B1153" s="58"/>
      <c r="C1153" s="58"/>
      <c r="D1153" s="58"/>
      <c r="E1153" s="58"/>
      <c r="F1153" s="58"/>
      <c r="G1153" s="58"/>
      <c r="H1153" s="58"/>
    </row>
    <row r="1154" spans="2:8">
      <c r="B1154" s="58"/>
      <c r="C1154" s="58"/>
      <c r="D1154" s="58"/>
      <c r="E1154" s="58"/>
      <c r="F1154" s="58"/>
      <c r="G1154" s="58"/>
      <c r="H1154" s="58"/>
    </row>
    <row r="1155" spans="2:8">
      <c r="B1155" s="58"/>
      <c r="C1155" s="58"/>
      <c r="D1155" s="58"/>
      <c r="E1155" s="58"/>
      <c r="F1155" s="58"/>
      <c r="G1155" s="58"/>
      <c r="H1155" s="58"/>
    </row>
    <row r="1156" spans="2:8">
      <c r="B1156" s="58"/>
      <c r="C1156" s="58"/>
      <c r="D1156" s="58"/>
      <c r="E1156" s="58"/>
      <c r="F1156" s="58"/>
      <c r="G1156" s="58"/>
      <c r="H1156" s="58"/>
    </row>
    <row r="1157" spans="2:8">
      <c r="B1157" s="58"/>
      <c r="C1157" s="58"/>
      <c r="D1157" s="58"/>
      <c r="E1157" s="58"/>
      <c r="F1157" s="58"/>
      <c r="G1157" s="58"/>
      <c r="H1157" s="58"/>
    </row>
    <row r="1158" spans="2:8">
      <c r="B1158" s="58"/>
      <c r="C1158" s="58"/>
      <c r="D1158" s="58"/>
      <c r="E1158" s="58"/>
      <c r="F1158" s="58"/>
      <c r="G1158" s="58"/>
      <c r="H1158" s="58"/>
    </row>
    <row r="1159" spans="2:8">
      <c r="B1159" s="58"/>
      <c r="C1159" s="58"/>
      <c r="D1159" s="58"/>
      <c r="E1159" s="58"/>
      <c r="F1159" s="58"/>
      <c r="G1159" s="58"/>
      <c r="H1159" s="58"/>
    </row>
    <row r="1160" spans="2:8">
      <c r="B1160" s="58"/>
      <c r="C1160" s="58"/>
      <c r="D1160" s="58"/>
      <c r="E1160" s="58"/>
      <c r="F1160" s="58"/>
      <c r="G1160" s="58"/>
      <c r="H1160" s="58"/>
    </row>
    <row r="1161" spans="2:8">
      <c r="B1161" s="58"/>
      <c r="C1161" s="58"/>
      <c r="D1161" s="58"/>
      <c r="E1161" s="58"/>
      <c r="F1161" s="58"/>
      <c r="G1161" s="58"/>
      <c r="H1161" s="58"/>
    </row>
    <row r="1162" spans="2:8">
      <c r="B1162" s="58"/>
      <c r="C1162" s="58"/>
      <c r="D1162" s="58"/>
      <c r="E1162" s="58"/>
      <c r="F1162" s="58"/>
      <c r="G1162" s="58"/>
      <c r="H1162" s="58"/>
    </row>
    <row r="1163" spans="2:8">
      <c r="B1163" s="58"/>
      <c r="C1163" s="58"/>
      <c r="D1163" s="58"/>
      <c r="E1163" s="58"/>
      <c r="F1163" s="58"/>
      <c r="G1163" s="58"/>
      <c r="H1163" s="58"/>
    </row>
    <row r="1164" spans="2:8">
      <c r="B1164" s="58"/>
      <c r="C1164" s="58"/>
      <c r="D1164" s="58"/>
      <c r="E1164" s="58"/>
      <c r="F1164" s="58"/>
      <c r="G1164" s="58"/>
      <c r="H1164" s="58"/>
    </row>
    <row r="1165" spans="2:8">
      <c r="B1165" s="58"/>
      <c r="C1165" s="58"/>
      <c r="D1165" s="58"/>
      <c r="E1165" s="58"/>
      <c r="F1165" s="58"/>
      <c r="G1165" s="58"/>
      <c r="H1165" s="58"/>
    </row>
    <row r="1166" spans="2:8">
      <c r="B1166" s="58"/>
      <c r="C1166" s="58"/>
      <c r="D1166" s="58"/>
      <c r="E1166" s="58"/>
      <c r="F1166" s="58"/>
      <c r="G1166" s="58"/>
      <c r="H1166" s="58"/>
    </row>
    <row r="1167" spans="2:8">
      <c r="B1167" s="58"/>
      <c r="C1167" s="58"/>
      <c r="D1167" s="58"/>
      <c r="E1167" s="58"/>
      <c r="F1167" s="58"/>
      <c r="G1167" s="58"/>
      <c r="H1167" s="58"/>
    </row>
    <row r="1168" spans="2:8">
      <c r="B1168" s="58"/>
      <c r="C1168" s="58"/>
      <c r="D1168" s="58"/>
      <c r="E1168" s="58"/>
      <c r="F1168" s="58"/>
      <c r="G1168" s="58"/>
      <c r="H1168" s="58"/>
    </row>
    <row r="1169" spans="2:8">
      <c r="B1169" s="58"/>
      <c r="C1169" s="58"/>
      <c r="D1169" s="58"/>
      <c r="E1169" s="58"/>
      <c r="F1169" s="58"/>
      <c r="G1169" s="58"/>
      <c r="H1169" s="58"/>
    </row>
    <row r="1170" spans="2:8">
      <c r="B1170" s="58"/>
      <c r="C1170" s="58"/>
      <c r="D1170" s="58"/>
      <c r="E1170" s="58"/>
      <c r="F1170" s="58"/>
      <c r="G1170" s="58"/>
      <c r="H1170" s="58"/>
    </row>
    <row r="1171" spans="2:8">
      <c r="B1171" s="58"/>
      <c r="C1171" s="58"/>
      <c r="D1171" s="58"/>
      <c r="E1171" s="58"/>
      <c r="F1171" s="58"/>
      <c r="G1171" s="58"/>
      <c r="H1171" s="58"/>
    </row>
    <row r="1172" spans="2:8">
      <c r="B1172" s="58"/>
      <c r="C1172" s="58"/>
      <c r="D1172" s="58"/>
      <c r="E1172" s="58"/>
      <c r="F1172" s="58"/>
      <c r="G1172" s="58"/>
      <c r="H1172" s="58"/>
    </row>
    <row r="1173" spans="2:8">
      <c r="B1173" s="58"/>
      <c r="C1173" s="58"/>
      <c r="D1173" s="58"/>
      <c r="E1173" s="58"/>
      <c r="F1173" s="58"/>
      <c r="G1173" s="58"/>
      <c r="H1173" s="58"/>
    </row>
    <row r="1174" spans="2:8">
      <c r="B1174" s="58"/>
      <c r="C1174" s="58"/>
      <c r="D1174" s="58"/>
      <c r="E1174" s="58"/>
      <c r="F1174" s="58"/>
      <c r="G1174" s="58"/>
      <c r="H1174" s="58"/>
    </row>
    <row r="1175" spans="2:8">
      <c r="B1175" s="58"/>
      <c r="C1175" s="58"/>
      <c r="D1175" s="58"/>
      <c r="E1175" s="58"/>
      <c r="F1175" s="58"/>
      <c r="G1175" s="58"/>
      <c r="H1175" s="58"/>
    </row>
    <row r="1176" spans="2:8">
      <c r="B1176" s="58"/>
      <c r="C1176" s="58"/>
      <c r="D1176" s="58"/>
      <c r="E1176" s="58"/>
      <c r="F1176" s="58"/>
      <c r="G1176" s="58"/>
      <c r="H1176" s="58"/>
    </row>
    <row r="1177" spans="2:8">
      <c r="B1177" s="58"/>
      <c r="C1177" s="58"/>
      <c r="D1177" s="58"/>
      <c r="E1177" s="58"/>
      <c r="F1177" s="58"/>
      <c r="G1177" s="58"/>
      <c r="H1177" s="58"/>
    </row>
    <row r="1178" spans="2:8">
      <c r="B1178" s="58"/>
      <c r="C1178" s="58"/>
      <c r="D1178" s="58"/>
      <c r="E1178" s="58"/>
      <c r="F1178" s="58"/>
      <c r="G1178" s="58"/>
      <c r="H1178" s="58"/>
    </row>
    <row r="1179" spans="2:8">
      <c r="B1179" s="58"/>
      <c r="C1179" s="58"/>
      <c r="D1179" s="58"/>
      <c r="E1179" s="58"/>
      <c r="F1179" s="58"/>
      <c r="G1179" s="58"/>
      <c r="H1179" s="58"/>
    </row>
    <row r="1180" spans="2:8">
      <c r="B1180" s="58"/>
      <c r="C1180" s="58"/>
      <c r="D1180" s="58"/>
      <c r="E1180" s="58"/>
      <c r="F1180" s="58"/>
      <c r="G1180" s="58"/>
      <c r="H1180" s="58"/>
    </row>
    <row r="1181" spans="2:8">
      <c r="B1181" s="58"/>
      <c r="C1181" s="58"/>
      <c r="D1181" s="58"/>
      <c r="E1181" s="58"/>
      <c r="F1181" s="58"/>
      <c r="G1181" s="58"/>
      <c r="H1181" s="58"/>
    </row>
    <row r="1182" spans="2:8">
      <c r="B1182" s="58"/>
      <c r="C1182" s="58"/>
      <c r="D1182" s="58"/>
      <c r="E1182" s="58"/>
      <c r="F1182" s="58"/>
      <c r="G1182" s="58"/>
      <c r="H1182" s="58"/>
    </row>
    <row r="1183" spans="2:8">
      <c r="B1183" s="58"/>
      <c r="C1183" s="58"/>
      <c r="D1183" s="58"/>
      <c r="E1183" s="58"/>
      <c r="F1183" s="58"/>
      <c r="G1183" s="58"/>
      <c r="H1183" s="58"/>
    </row>
    <row r="1184" spans="2:8">
      <c r="B1184" s="58"/>
      <c r="C1184" s="58"/>
      <c r="D1184" s="58"/>
      <c r="E1184" s="58"/>
      <c r="F1184" s="58"/>
      <c r="G1184" s="58"/>
      <c r="H1184" s="58"/>
    </row>
    <row r="1185" spans="2:8">
      <c r="B1185" s="58"/>
      <c r="C1185" s="58"/>
      <c r="D1185" s="58"/>
      <c r="E1185" s="58"/>
      <c r="F1185" s="58"/>
      <c r="G1185" s="58"/>
      <c r="H1185" s="58"/>
    </row>
    <row r="1186" spans="2:8">
      <c r="B1186" s="58"/>
      <c r="C1186" s="58"/>
      <c r="D1186" s="58"/>
      <c r="E1186" s="58"/>
      <c r="F1186" s="58"/>
      <c r="G1186" s="58"/>
      <c r="H1186" s="58"/>
    </row>
    <row r="1187" spans="2:8">
      <c r="B1187" s="58"/>
      <c r="C1187" s="58"/>
      <c r="D1187" s="58"/>
      <c r="E1187" s="58"/>
      <c r="F1187" s="58"/>
      <c r="G1187" s="58"/>
      <c r="H1187" s="58"/>
    </row>
    <row r="1188" spans="2:8">
      <c r="B1188" s="58"/>
      <c r="C1188" s="58"/>
      <c r="D1188" s="58"/>
      <c r="E1188" s="58"/>
      <c r="F1188" s="58"/>
      <c r="G1188" s="58"/>
      <c r="H1188" s="58"/>
    </row>
    <row r="1189" spans="2:8">
      <c r="B1189" s="58"/>
      <c r="C1189" s="58"/>
      <c r="D1189" s="58"/>
      <c r="E1189" s="58"/>
      <c r="F1189" s="58"/>
      <c r="G1189" s="58"/>
      <c r="H1189" s="58"/>
    </row>
    <row r="1190" spans="2:8">
      <c r="B1190" s="58"/>
      <c r="C1190" s="58"/>
      <c r="D1190" s="58"/>
      <c r="E1190" s="58"/>
      <c r="F1190" s="58"/>
      <c r="G1190" s="58"/>
      <c r="H1190" s="58"/>
    </row>
    <row r="1191" spans="2:8">
      <c r="B1191" s="58"/>
      <c r="C1191" s="58"/>
      <c r="D1191" s="58"/>
      <c r="E1191" s="58"/>
      <c r="F1191" s="58"/>
      <c r="G1191" s="58"/>
      <c r="H1191" s="58"/>
    </row>
    <row r="1192" spans="2:8">
      <c r="B1192" s="58"/>
      <c r="C1192" s="58"/>
      <c r="D1192" s="58"/>
      <c r="E1192" s="58"/>
      <c r="F1192" s="58"/>
      <c r="G1192" s="58"/>
      <c r="H1192" s="58"/>
    </row>
    <row r="1193" spans="2:8">
      <c r="B1193" s="58"/>
      <c r="C1193" s="58"/>
      <c r="D1193" s="58"/>
      <c r="E1193" s="58"/>
      <c r="F1193" s="58"/>
      <c r="G1193" s="58"/>
      <c r="H1193" s="58"/>
    </row>
    <row r="1194" spans="2:8">
      <c r="B1194" s="58"/>
      <c r="C1194" s="58"/>
      <c r="D1194" s="58"/>
      <c r="E1194" s="58"/>
      <c r="F1194" s="58"/>
      <c r="G1194" s="58"/>
      <c r="H1194" s="58"/>
    </row>
    <row r="1195" spans="2:8">
      <c r="B1195" s="58"/>
      <c r="C1195" s="58"/>
      <c r="D1195" s="58"/>
      <c r="E1195" s="58"/>
      <c r="F1195" s="58"/>
      <c r="G1195" s="58"/>
      <c r="H1195" s="58"/>
    </row>
    <row r="1196" spans="2:8">
      <c r="B1196" s="58"/>
      <c r="C1196" s="58"/>
      <c r="D1196" s="58"/>
      <c r="E1196" s="58"/>
      <c r="F1196" s="58"/>
      <c r="G1196" s="58"/>
      <c r="H1196" s="58"/>
    </row>
    <row r="1197" spans="2:8">
      <c r="B1197" s="58"/>
      <c r="C1197" s="58"/>
      <c r="D1197" s="58"/>
      <c r="E1197" s="58"/>
      <c r="F1197" s="58"/>
      <c r="G1197" s="58"/>
      <c r="H1197" s="58"/>
    </row>
    <row r="1198" spans="2:8">
      <c r="B1198" s="58"/>
      <c r="C1198" s="58"/>
      <c r="D1198" s="58"/>
      <c r="E1198" s="58"/>
      <c r="F1198" s="58"/>
      <c r="G1198" s="58"/>
      <c r="H1198" s="58"/>
    </row>
    <row r="1199" spans="2:8">
      <c r="B1199" s="58"/>
      <c r="C1199" s="58"/>
      <c r="D1199" s="58"/>
      <c r="E1199" s="58"/>
      <c r="F1199" s="58"/>
      <c r="G1199" s="58"/>
      <c r="H1199" s="58"/>
    </row>
    <row r="1200" spans="2:8">
      <c r="B1200" s="58"/>
      <c r="C1200" s="58"/>
      <c r="D1200" s="58"/>
      <c r="E1200" s="58"/>
      <c r="F1200" s="58"/>
      <c r="G1200" s="58"/>
      <c r="H1200" s="58"/>
    </row>
    <row r="1201" spans="2:8">
      <c r="B1201" s="58"/>
      <c r="C1201" s="58"/>
      <c r="D1201" s="58"/>
      <c r="E1201" s="58"/>
      <c r="F1201" s="58"/>
      <c r="G1201" s="58"/>
      <c r="H1201" s="58"/>
    </row>
    <row r="1202" spans="2:8">
      <c r="B1202" s="58"/>
      <c r="C1202" s="58"/>
      <c r="D1202" s="58"/>
      <c r="E1202" s="58"/>
      <c r="F1202" s="58"/>
      <c r="G1202" s="58"/>
      <c r="H1202" s="58"/>
    </row>
    <row r="1203" spans="2:8">
      <c r="B1203" s="58"/>
      <c r="C1203" s="58"/>
      <c r="D1203" s="58"/>
      <c r="E1203" s="58"/>
      <c r="F1203" s="58"/>
      <c r="G1203" s="58"/>
      <c r="H1203" s="58"/>
    </row>
    <row r="1204" spans="2:8">
      <c r="B1204" s="58"/>
      <c r="C1204" s="58"/>
      <c r="D1204" s="58"/>
      <c r="E1204" s="58"/>
      <c r="F1204" s="58"/>
      <c r="G1204" s="58"/>
      <c r="H1204" s="58"/>
    </row>
    <row r="1205" spans="2:8">
      <c r="B1205" s="58"/>
      <c r="C1205" s="58"/>
      <c r="D1205" s="58"/>
      <c r="E1205" s="58"/>
      <c r="F1205" s="58"/>
      <c r="G1205" s="58"/>
      <c r="H1205" s="58"/>
    </row>
    <row r="1206" spans="2:8">
      <c r="B1206" s="58"/>
      <c r="C1206" s="58"/>
      <c r="D1206" s="58"/>
      <c r="E1206" s="58"/>
      <c r="F1206" s="58"/>
      <c r="G1206" s="58"/>
      <c r="H1206" s="58"/>
    </row>
    <row r="1207" spans="2:8">
      <c r="B1207" s="58"/>
      <c r="C1207" s="58"/>
      <c r="D1207" s="58"/>
      <c r="E1207" s="58"/>
      <c r="F1207" s="58"/>
      <c r="G1207" s="58"/>
      <c r="H1207" s="58"/>
    </row>
    <row r="1208" spans="2:8">
      <c r="B1208" s="58"/>
      <c r="C1208" s="58"/>
      <c r="D1208" s="58"/>
      <c r="E1208" s="58"/>
      <c r="F1208" s="58"/>
      <c r="G1208" s="58"/>
      <c r="H1208" s="58"/>
    </row>
    <row r="1209" spans="2:8">
      <c r="B1209" s="58"/>
      <c r="C1209" s="58"/>
      <c r="D1209" s="58"/>
      <c r="E1209" s="58"/>
      <c r="F1209" s="58"/>
      <c r="G1209" s="58"/>
      <c r="H1209" s="58"/>
    </row>
    <row r="1210" spans="2:8">
      <c r="B1210" s="58"/>
      <c r="C1210" s="58"/>
      <c r="D1210" s="58"/>
      <c r="E1210" s="58"/>
      <c r="F1210" s="58"/>
      <c r="G1210" s="58"/>
      <c r="H1210" s="58"/>
    </row>
    <row r="1211" spans="2:8">
      <c r="B1211" s="58"/>
      <c r="C1211" s="58"/>
      <c r="D1211" s="58"/>
      <c r="E1211" s="58"/>
      <c r="F1211" s="58"/>
      <c r="G1211" s="58"/>
      <c r="H1211" s="58"/>
    </row>
    <row r="1212" spans="2:8">
      <c r="B1212" s="58"/>
      <c r="C1212" s="58"/>
      <c r="D1212" s="58"/>
      <c r="E1212" s="58"/>
      <c r="F1212" s="58"/>
      <c r="G1212" s="58"/>
      <c r="H1212" s="58"/>
    </row>
    <row r="1213" spans="2:8">
      <c r="B1213" s="58"/>
      <c r="C1213" s="58"/>
      <c r="D1213" s="58"/>
      <c r="E1213" s="58"/>
      <c r="F1213" s="58"/>
      <c r="G1213" s="58"/>
      <c r="H1213" s="58"/>
    </row>
    <row r="1214" spans="2:8">
      <c r="B1214" s="58"/>
      <c r="C1214" s="58"/>
      <c r="D1214" s="58"/>
      <c r="E1214" s="58"/>
      <c r="F1214" s="58"/>
      <c r="G1214" s="58"/>
      <c r="H1214" s="58"/>
    </row>
    <row r="1215" spans="2:8">
      <c r="B1215" s="58"/>
      <c r="C1215" s="58"/>
      <c r="D1215" s="58"/>
      <c r="E1215" s="58"/>
      <c r="F1215" s="58"/>
      <c r="G1215" s="58"/>
      <c r="H1215" s="58"/>
    </row>
    <row r="1216" spans="2:8">
      <c r="B1216" s="58"/>
      <c r="C1216" s="58"/>
      <c r="D1216" s="58"/>
      <c r="E1216" s="58"/>
      <c r="F1216" s="58"/>
      <c r="G1216" s="58"/>
      <c r="H1216" s="58"/>
    </row>
    <row r="1217" spans="2:8">
      <c r="B1217" s="58"/>
      <c r="C1217" s="58"/>
      <c r="D1217" s="58"/>
      <c r="E1217" s="58"/>
      <c r="F1217" s="58"/>
      <c r="G1217" s="58"/>
      <c r="H1217" s="58"/>
    </row>
    <row r="1218" spans="2:8">
      <c r="B1218" s="58"/>
      <c r="C1218" s="58"/>
      <c r="D1218" s="58"/>
      <c r="E1218" s="58"/>
      <c r="F1218" s="58"/>
      <c r="G1218" s="58"/>
      <c r="H1218" s="58"/>
    </row>
    <row r="1219" spans="2:8">
      <c r="B1219" s="58"/>
      <c r="C1219" s="58"/>
      <c r="D1219" s="58"/>
      <c r="E1219" s="58"/>
      <c r="F1219" s="58"/>
      <c r="G1219" s="58"/>
      <c r="H1219" s="58"/>
    </row>
    <row r="1220" spans="2:8">
      <c r="B1220" s="58"/>
      <c r="C1220" s="58"/>
      <c r="D1220" s="58"/>
      <c r="E1220" s="58"/>
      <c r="F1220" s="58"/>
      <c r="G1220" s="58"/>
      <c r="H1220" s="58"/>
    </row>
    <row r="1221" spans="2:8">
      <c r="B1221" s="58"/>
      <c r="C1221" s="58"/>
      <c r="D1221" s="58"/>
      <c r="E1221" s="58"/>
      <c r="F1221" s="58"/>
      <c r="G1221" s="58"/>
      <c r="H1221" s="58"/>
    </row>
    <row r="1222" spans="2:8">
      <c r="B1222" s="58"/>
      <c r="C1222" s="58"/>
      <c r="D1222" s="58"/>
      <c r="E1222" s="58"/>
      <c r="F1222" s="58"/>
      <c r="G1222" s="58"/>
      <c r="H1222" s="58"/>
    </row>
    <row r="1223" spans="2:8">
      <c r="B1223" s="58"/>
      <c r="C1223" s="58"/>
      <c r="D1223" s="58"/>
      <c r="E1223" s="58"/>
      <c r="F1223" s="58"/>
      <c r="G1223" s="58"/>
      <c r="H1223" s="58"/>
    </row>
    <row r="1224" spans="2:8">
      <c r="B1224" s="58"/>
      <c r="C1224" s="58"/>
      <c r="D1224" s="58"/>
      <c r="E1224" s="58"/>
      <c r="F1224" s="58"/>
      <c r="G1224" s="58"/>
      <c r="H1224" s="58"/>
    </row>
    <row r="1225" spans="2:8">
      <c r="B1225" s="58"/>
      <c r="C1225" s="58"/>
      <c r="D1225" s="58"/>
      <c r="E1225" s="58"/>
      <c r="F1225" s="58"/>
      <c r="G1225" s="58"/>
      <c r="H1225" s="58"/>
    </row>
    <row r="1226" spans="2:8">
      <c r="B1226" s="58"/>
      <c r="C1226" s="58"/>
      <c r="D1226" s="58"/>
      <c r="E1226" s="58"/>
      <c r="F1226" s="58"/>
      <c r="G1226" s="58"/>
      <c r="H1226" s="58"/>
    </row>
    <row r="1227" spans="2:8">
      <c r="B1227" s="58"/>
      <c r="C1227" s="58"/>
      <c r="D1227" s="58"/>
      <c r="E1227" s="58"/>
      <c r="F1227" s="58"/>
      <c r="G1227" s="58"/>
      <c r="H1227" s="58"/>
    </row>
    <row r="1228" spans="2:8">
      <c r="B1228" s="58"/>
      <c r="C1228" s="58"/>
      <c r="D1228" s="58"/>
      <c r="E1228" s="58"/>
      <c r="F1228" s="58"/>
      <c r="G1228" s="58"/>
      <c r="H1228" s="58"/>
    </row>
    <row r="1229" spans="2:8">
      <c r="B1229" s="58"/>
      <c r="C1229" s="58"/>
      <c r="D1229" s="58"/>
      <c r="E1229" s="58"/>
      <c r="F1229" s="58"/>
      <c r="G1229" s="58"/>
      <c r="H1229" s="58"/>
    </row>
    <row r="1230" spans="2:8">
      <c r="B1230" s="58"/>
      <c r="C1230" s="58"/>
      <c r="D1230" s="58"/>
      <c r="E1230" s="58"/>
      <c r="F1230" s="58"/>
      <c r="G1230" s="58"/>
      <c r="H1230" s="58"/>
    </row>
    <row r="1231" spans="2:8">
      <c r="B1231" s="58"/>
      <c r="C1231" s="58"/>
      <c r="D1231" s="58"/>
      <c r="E1231" s="58"/>
      <c r="F1231" s="58"/>
      <c r="G1231" s="58"/>
      <c r="H1231" s="58"/>
    </row>
    <row r="1232" spans="2:8">
      <c r="B1232" s="58"/>
      <c r="C1232" s="58"/>
      <c r="D1232" s="58"/>
      <c r="E1232" s="58"/>
      <c r="F1232" s="58"/>
      <c r="G1232" s="58"/>
      <c r="H1232" s="58"/>
    </row>
    <row r="1233" spans="2:8">
      <c r="B1233" s="58"/>
      <c r="C1233" s="58"/>
      <c r="D1233" s="58"/>
      <c r="E1233" s="58"/>
      <c r="F1233" s="58"/>
      <c r="G1233" s="58"/>
      <c r="H1233" s="58"/>
    </row>
    <row r="1234" spans="2:8">
      <c r="B1234" s="58"/>
      <c r="C1234" s="58"/>
      <c r="D1234" s="58"/>
      <c r="E1234" s="58"/>
      <c r="F1234" s="58"/>
      <c r="G1234" s="58"/>
      <c r="H1234" s="58"/>
    </row>
    <row r="1235" spans="2:8">
      <c r="B1235" s="58"/>
      <c r="C1235" s="58"/>
      <c r="D1235" s="58"/>
      <c r="E1235" s="58"/>
      <c r="F1235" s="58"/>
      <c r="G1235" s="58"/>
      <c r="H1235" s="58"/>
    </row>
    <row r="1236" spans="2:8">
      <c r="B1236" s="58"/>
      <c r="C1236" s="58"/>
      <c r="D1236" s="58"/>
      <c r="E1236" s="58"/>
      <c r="F1236" s="58"/>
      <c r="G1236" s="58"/>
      <c r="H1236" s="58"/>
    </row>
    <row r="1237" spans="2:8">
      <c r="B1237" s="58"/>
      <c r="C1237" s="58"/>
      <c r="D1237" s="58"/>
      <c r="E1237" s="58"/>
      <c r="F1237" s="58"/>
      <c r="G1237" s="58"/>
      <c r="H1237" s="58"/>
    </row>
    <row r="1238" spans="2:8">
      <c r="B1238" s="58"/>
      <c r="C1238" s="58"/>
      <c r="D1238" s="58"/>
      <c r="E1238" s="58"/>
      <c r="F1238" s="58"/>
      <c r="G1238" s="58"/>
      <c r="H1238" s="58"/>
    </row>
    <row r="1239" spans="2:8">
      <c r="B1239" s="58"/>
      <c r="C1239" s="58"/>
      <c r="D1239" s="58"/>
      <c r="E1239" s="58"/>
      <c r="F1239" s="58"/>
      <c r="G1239" s="58"/>
      <c r="H1239" s="58"/>
    </row>
    <row r="1240" spans="2:8">
      <c r="B1240" s="58"/>
      <c r="C1240" s="58"/>
      <c r="D1240" s="58"/>
      <c r="E1240" s="58"/>
      <c r="F1240" s="58"/>
      <c r="G1240" s="58"/>
      <c r="H1240" s="58"/>
    </row>
    <row r="1241" spans="2:8">
      <c r="B1241" s="58"/>
      <c r="C1241" s="58"/>
      <c r="D1241" s="58"/>
      <c r="E1241" s="58"/>
      <c r="F1241" s="58"/>
      <c r="G1241" s="58"/>
      <c r="H1241" s="58"/>
    </row>
    <row r="1242" spans="2:8">
      <c r="B1242" s="58"/>
      <c r="C1242" s="58"/>
      <c r="D1242" s="58"/>
      <c r="E1242" s="58"/>
      <c r="F1242" s="58"/>
      <c r="G1242" s="58"/>
      <c r="H1242" s="58"/>
    </row>
    <row r="1243" spans="2:8">
      <c r="B1243" s="58"/>
      <c r="C1243" s="58"/>
      <c r="D1243" s="58"/>
      <c r="E1243" s="58"/>
      <c r="F1243" s="58"/>
      <c r="G1243" s="58"/>
      <c r="H1243" s="58"/>
    </row>
    <row r="1244" spans="2:8">
      <c r="B1244" s="58"/>
      <c r="C1244" s="58"/>
      <c r="D1244" s="58"/>
      <c r="E1244" s="58"/>
      <c r="F1244" s="58"/>
      <c r="G1244" s="58"/>
      <c r="H1244" s="58"/>
    </row>
    <row r="1245" spans="2:8">
      <c r="B1245" s="58"/>
      <c r="C1245" s="58"/>
      <c r="D1245" s="58"/>
      <c r="E1245" s="58"/>
      <c r="F1245" s="58"/>
      <c r="G1245" s="58"/>
      <c r="H1245" s="58"/>
    </row>
    <row r="1246" spans="2:8">
      <c r="B1246" s="58"/>
      <c r="C1246" s="58"/>
      <c r="D1246" s="58"/>
      <c r="E1246" s="58"/>
      <c r="F1246" s="58"/>
      <c r="G1246" s="58"/>
      <c r="H1246" s="58"/>
    </row>
    <row r="1247" spans="2:8">
      <c r="B1247" s="58"/>
      <c r="C1247" s="58"/>
      <c r="D1247" s="58"/>
      <c r="E1247" s="58"/>
      <c r="F1247" s="58"/>
      <c r="G1247" s="58"/>
      <c r="H1247" s="58"/>
    </row>
    <row r="1248" spans="2:8">
      <c r="B1248" s="58"/>
      <c r="C1248" s="58"/>
      <c r="D1248" s="58"/>
      <c r="E1248" s="58"/>
      <c r="F1248" s="58"/>
      <c r="G1248" s="58"/>
      <c r="H1248" s="58"/>
    </row>
    <row r="1249" spans="2:8">
      <c r="B1249" s="58"/>
      <c r="C1249" s="58"/>
      <c r="D1249" s="58"/>
      <c r="E1249" s="58"/>
      <c r="F1249" s="58"/>
      <c r="G1249" s="58"/>
      <c r="H1249" s="58"/>
    </row>
    <row r="1250" spans="2:8">
      <c r="B1250" s="58"/>
      <c r="C1250" s="58"/>
      <c r="D1250" s="58"/>
      <c r="E1250" s="58"/>
      <c r="F1250" s="58"/>
      <c r="G1250" s="58"/>
      <c r="H1250" s="58"/>
    </row>
    <row r="1251" spans="2:8">
      <c r="B1251" s="58"/>
      <c r="C1251" s="58"/>
      <c r="D1251" s="58"/>
      <c r="E1251" s="58"/>
      <c r="F1251" s="58"/>
      <c r="G1251" s="58"/>
      <c r="H1251" s="58"/>
    </row>
    <row r="1252" spans="2:8">
      <c r="B1252" s="58"/>
      <c r="C1252" s="58"/>
      <c r="D1252" s="58"/>
      <c r="E1252" s="58"/>
      <c r="F1252" s="58"/>
      <c r="G1252" s="58"/>
      <c r="H1252" s="58"/>
    </row>
    <row r="1253" spans="2:8">
      <c r="B1253" s="58"/>
      <c r="C1253" s="58"/>
      <c r="D1253" s="58"/>
      <c r="E1253" s="58"/>
      <c r="F1253" s="58"/>
      <c r="G1253" s="58"/>
      <c r="H1253" s="58"/>
    </row>
    <row r="1254" spans="2:8">
      <c r="B1254" s="58"/>
      <c r="C1254" s="58"/>
      <c r="D1254" s="58"/>
      <c r="E1254" s="58"/>
      <c r="F1254" s="58"/>
      <c r="G1254" s="58"/>
      <c r="H1254" s="58"/>
    </row>
    <row r="1255" spans="2:8">
      <c r="B1255" s="58"/>
      <c r="C1255" s="58"/>
      <c r="D1255" s="58"/>
      <c r="E1255" s="58"/>
      <c r="F1255" s="58"/>
      <c r="G1255" s="58"/>
      <c r="H1255" s="58"/>
    </row>
    <row r="1256" spans="2:8">
      <c r="B1256" s="58"/>
      <c r="C1256" s="58"/>
      <c r="D1256" s="58"/>
      <c r="E1256" s="58"/>
      <c r="F1256" s="58"/>
      <c r="G1256" s="58"/>
      <c r="H1256" s="58"/>
    </row>
    <row r="1257" spans="2:8">
      <c r="B1257" s="58"/>
      <c r="C1257" s="58"/>
      <c r="D1257" s="58"/>
      <c r="E1257" s="58"/>
      <c r="F1257" s="58"/>
      <c r="G1257" s="58"/>
      <c r="H1257" s="58"/>
    </row>
    <row r="1258" spans="2:8">
      <c r="B1258" s="58"/>
      <c r="C1258" s="58"/>
      <c r="D1258" s="58"/>
      <c r="E1258" s="58"/>
      <c r="F1258" s="58"/>
      <c r="G1258" s="58"/>
      <c r="H1258" s="58"/>
    </row>
    <row r="1259" spans="2:8">
      <c r="B1259" s="58"/>
      <c r="C1259" s="58"/>
      <c r="D1259" s="58"/>
      <c r="E1259" s="58"/>
      <c r="F1259" s="58"/>
      <c r="G1259" s="58"/>
      <c r="H1259" s="58"/>
    </row>
    <row r="1260" spans="2:8">
      <c r="B1260" s="58"/>
      <c r="C1260" s="58"/>
      <c r="D1260" s="58"/>
      <c r="E1260" s="58"/>
      <c r="F1260" s="58"/>
      <c r="G1260" s="58"/>
      <c r="H1260" s="58"/>
    </row>
    <row r="1261" spans="2:8">
      <c r="B1261" s="58"/>
      <c r="C1261" s="58"/>
      <c r="D1261" s="58"/>
      <c r="E1261" s="58"/>
      <c r="F1261" s="58"/>
      <c r="G1261" s="58"/>
      <c r="H1261" s="58"/>
    </row>
    <row r="1262" spans="2:8">
      <c r="B1262" s="58"/>
      <c r="C1262" s="58"/>
      <c r="D1262" s="58"/>
      <c r="E1262" s="58"/>
      <c r="F1262" s="58"/>
      <c r="G1262" s="58"/>
      <c r="H1262" s="58"/>
    </row>
    <row r="1263" spans="2:8">
      <c r="B1263" s="58"/>
      <c r="C1263" s="58"/>
      <c r="D1263" s="58"/>
      <c r="E1263" s="58"/>
      <c r="F1263" s="58"/>
      <c r="G1263" s="58"/>
      <c r="H1263" s="58"/>
    </row>
    <row r="1264" spans="2:8">
      <c r="B1264" s="58"/>
      <c r="C1264" s="58"/>
      <c r="D1264" s="58"/>
      <c r="E1264" s="58"/>
      <c r="F1264" s="58"/>
      <c r="G1264" s="58"/>
      <c r="H1264" s="58"/>
    </row>
    <row r="1265" spans="2:8">
      <c r="B1265" s="58"/>
      <c r="C1265" s="58"/>
      <c r="D1265" s="58"/>
      <c r="E1265" s="58"/>
      <c r="F1265" s="58"/>
      <c r="G1265" s="58"/>
      <c r="H1265" s="58"/>
    </row>
    <row r="1266" spans="2:8">
      <c r="B1266" s="58"/>
      <c r="C1266" s="58"/>
      <c r="D1266" s="58"/>
      <c r="E1266" s="58"/>
      <c r="F1266" s="58"/>
      <c r="G1266" s="58"/>
      <c r="H1266" s="58"/>
    </row>
    <row r="1267" spans="2:8">
      <c r="B1267" s="58"/>
      <c r="C1267" s="58"/>
      <c r="D1267" s="58"/>
      <c r="E1267" s="58"/>
      <c r="F1267" s="58"/>
      <c r="G1267" s="58"/>
      <c r="H1267" s="58"/>
    </row>
    <row r="1268" spans="2:8">
      <c r="B1268" s="58"/>
      <c r="C1268" s="58"/>
      <c r="D1268" s="58"/>
      <c r="E1268" s="58"/>
      <c r="F1268" s="58"/>
      <c r="G1268" s="58"/>
      <c r="H1268" s="58"/>
    </row>
    <row r="1269" spans="2:8">
      <c r="B1269" s="58"/>
      <c r="C1269" s="58"/>
      <c r="D1269" s="58"/>
      <c r="E1269" s="58"/>
      <c r="F1269" s="58"/>
      <c r="G1269" s="58"/>
      <c r="H1269" s="58"/>
    </row>
    <row r="1270" spans="2:8">
      <c r="B1270" s="58"/>
      <c r="C1270" s="58"/>
      <c r="D1270" s="58"/>
      <c r="E1270" s="58"/>
      <c r="F1270" s="58"/>
      <c r="G1270" s="58"/>
      <c r="H1270" s="58"/>
    </row>
    <row r="1271" spans="2:8">
      <c r="B1271" s="58"/>
      <c r="C1271" s="58"/>
      <c r="D1271" s="58"/>
      <c r="E1271" s="58"/>
      <c r="F1271" s="58"/>
      <c r="G1271" s="58"/>
      <c r="H1271" s="58"/>
    </row>
    <row r="1272" spans="2:8">
      <c r="B1272" s="58"/>
      <c r="C1272" s="58"/>
      <c r="D1272" s="58"/>
      <c r="E1272" s="58"/>
      <c r="F1272" s="58"/>
      <c r="G1272" s="58"/>
      <c r="H1272" s="58"/>
    </row>
    <row r="1273" spans="2:8">
      <c r="B1273" s="58"/>
      <c r="C1273" s="58"/>
      <c r="D1273" s="58"/>
      <c r="E1273" s="58"/>
      <c r="F1273" s="58"/>
      <c r="G1273" s="58"/>
      <c r="H1273" s="58"/>
    </row>
    <row r="1274" spans="2:8">
      <c r="B1274" s="58"/>
      <c r="C1274" s="58"/>
      <c r="D1274" s="58"/>
      <c r="E1274" s="58"/>
      <c r="F1274" s="58"/>
      <c r="G1274" s="58"/>
      <c r="H1274" s="58"/>
    </row>
    <row r="1275" spans="2:8">
      <c r="B1275" s="58"/>
      <c r="C1275" s="58"/>
      <c r="D1275" s="58"/>
      <c r="E1275" s="58"/>
      <c r="F1275" s="58"/>
      <c r="G1275" s="58"/>
      <c r="H1275" s="58"/>
    </row>
    <row r="1276" spans="2:8">
      <c r="B1276" s="58"/>
      <c r="C1276" s="58"/>
      <c r="D1276" s="58"/>
      <c r="E1276" s="58"/>
      <c r="F1276" s="58"/>
      <c r="G1276" s="58"/>
      <c r="H1276" s="58"/>
    </row>
    <row r="1277" spans="2:8">
      <c r="B1277" s="58"/>
      <c r="C1277" s="58"/>
      <c r="D1277" s="58"/>
      <c r="E1277" s="58"/>
      <c r="F1277" s="58"/>
      <c r="G1277" s="58"/>
      <c r="H1277" s="58"/>
    </row>
    <row r="1278" spans="2:8">
      <c r="B1278" s="58"/>
      <c r="C1278" s="58"/>
      <c r="D1278" s="58"/>
      <c r="E1278" s="58"/>
      <c r="F1278" s="58"/>
      <c r="G1278" s="58"/>
      <c r="H1278" s="58"/>
    </row>
    <row r="1279" spans="2:8">
      <c r="B1279" s="58"/>
      <c r="C1279" s="58"/>
      <c r="D1279" s="58"/>
      <c r="E1279" s="58"/>
      <c r="F1279" s="58"/>
      <c r="G1279" s="58"/>
      <c r="H1279" s="58"/>
    </row>
    <row r="1280" spans="2:8">
      <c r="B1280" s="58"/>
      <c r="C1280" s="58"/>
      <c r="D1280" s="58"/>
      <c r="E1280" s="58"/>
      <c r="F1280" s="58"/>
      <c r="G1280" s="58"/>
      <c r="H1280" s="58"/>
    </row>
    <row r="1281" spans="2:8">
      <c r="B1281" s="58"/>
      <c r="C1281" s="58"/>
      <c r="D1281" s="58"/>
      <c r="E1281" s="58"/>
      <c r="F1281" s="58"/>
      <c r="G1281" s="58"/>
      <c r="H1281" s="58"/>
    </row>
    <row r="1282" spans="2:8">
      <c r="B1282" s="58"/>
      <c r="C1282" s="58"/>
      <c r="D1282" s="58"/>
      <c r="E1282" s="58"/>
      <c r="F1282" s="58"/>
      <c r="G1282" s="58"/>
      <c r="H1282" s="58"/>
    </row>
    <row r="1283" spans="2:8">
      <c r="B1283" s="58"/>
      <c r="C1283" s="58"/>
      <c r="D1283" s="58"/>
      <c r="E1283" s="58"/>
      <c r="F1283" s="58"/>
      <c r="G1283" s="58"/>
      <c r="H1283" s="58"/>
    </row>
    <row r="1284" spans="2:8">
      <c r="B1284" s="58"/>
      <c r="C1284" s="58"/>
      <c r="D1284" s="58"/>
      <c r="E1284" s="58"/>
      <c r="F1284" s="58"/>
      <c r="G1284" s="58"/>
      <c r="H1284" s="58"/>
    </row>
    <row r="1285" spans="2:8">
      <c r="B1285" s="58"/>
      <c r="C1285" s="58"/>
      <c r="D1285" s="58"/>
      <c r="E1285" s="58"/>
      <c r="F1285" s="58"/>
      <c r="G1285" s="58"/>
      <c r="H1285" s="58"/>
    </row>
    <row r="1286" spans="2:8">
      <c r="B1286" s="58"/>
      <c r="C1286" s="58"/>
      <c r="D1286" s="58"/>
      <c r="E1286" s="58"/>
      <c r="F1286" s="58"/>
      <c r="G1286" s="58"/>
      <c r="H1286" s="58"/>
    </row>
    <row r="1287" spans="2:8">
      <c r="B1287" s="58"/>
      <c r="C1287" s="58"/>
      <c r="D1287" s="58"/>
      <c r="E1287" s="58"/>
      <c r="F1287" s="58"/>
      <c r="G1287" s="58"/>
      <c r="H1287" s="58"/>
    </row>
    <row r="1288" spans="2:8">
      <c r="B1288" s="58"/>
      <c r="C1288" s="58"/>
      <c r="D1288" s="58"/>
      <c r="E1288" s="58"/>
      <c r="F1288" s="58"/>
      <c r="G1288" s="58"/>
      <c r="H1288" s="58"/>
    </row>
    <row r="1289" spans="2:8">
      <c r="B1289" s="58"/>
      <c r="C1289" s="58"/>
      <c r="D1289" s="58"/>
      <c r="E1289" s="58"/>
      <c r="F1289" s="58"/>
      <c r="G1289" s="58"/>
      <c r="H1289" s="58"/>
    </row>
    <row r="1290" spans="2:8">
      <c r="B1290" s="58"/>
      <c r="C1290" s="58"/>
      <c r="D1290" s="58"/>
      <c r="E1290" s="58"/>
      <c r="F1290" s="58"/>
      <c r="G1290" s="58"/>
      <c r="H1290" s="58"/>
    </row>
    <row r="1291" spans="2:8">
      <c r="B1291" s="58"/>
      <c r="C1291" s="58"/>
      <c r="D1291" s="58"/>
      <c r="E1291" s="58"/>
      <c r="F1291" s="58"/>
      <c r="G1291" s="58"/>
      <c r="H1291" s="58"/>
    </row>
    <row r="1292" spans="2:8">
      <c r="B1292" s="58"/>
      <c r="C1292" s="58"/>
      <c r="D1292" s="58"/>
      <c r="E1292" s="58"/>
      <c r="F1292" s="58"/>
      <c r="G1292" s="58"/>
      <c r="H1292" s="58"/>
    </row>
    <row r="1293" spans="2:8">
      <c r="B1293" s="58"/>
      <c r="C1293" s="58"/>
      <c r="D1293" s="58"/>
      <c r="E1293" s="58"/>
      <c r="F1293" s="58"/>
      <c r="G1293" s="58"/>
      <c r="H1293" s="58"/>
    </row>
    <row r="1294" spans="2:8">
      <c r="B1294" s="58"/>
      <c r="C1294" s="58"/>
      <c r="D1294" s="58"/>
      <c r="E1294" s="58"/>
      <c r="F1294" s="58"/>
      <c r="G1294" s="58"/>
      <c r="H1294" s="58"/>
    </row>
    <row r="1295" spans="2:8">
      <c r="B1295" s="58"/>
      <c r="C1295" s="58"/>
      <c r="D1295" s="58"/>
      <c r="E1295" s="58"/>
      <c r="F1295" s="58"/>
      <c r="G1295" s="58"/>
      <c r="H1295" s="58"/>
    </row>
    <row r="1296" spans="2:8">
      <c r="B1296" s="58"/>
      <c r="C1296" s="58"/>
      <c r="D1296" s="58"/>
      <c r="E1296" s="58"/>
      <c r="F1296" s="58"/>
      <c r="G1296" s="58"/>
      <c r="H1296" s="58"/>
    </row>
    <row r="1297" spans="2:8">
      <c r="B1297" s="58"/>
      <c r="C1297" s="58"/>
      <c r="D1297" s="58"/>
      <c r="E1297" s="58"/>
      <c r="F1297" s="58"/>
      <c r="G1297" s="58"/>
      <c r="H1297" s="58"/>
    </row>
    <row r="1298" spans="2:8">
      <c r="B1298" s="58"/>
      <c r="C1298" s="58"/>
      <c r="D1298" s="58"/>
      <c r="E1298" s="58"/>
      <c r="F1298" s="58"/>
      <c r="G1298" s="58"/>
      <c r="H1298" s="58"/>
    </row>
    <row r="1299" spans="2:8">
      <c r="B1299" s="58"/>
      <c r="C1299" s="58"/>
      <c r="D1299" s="58"/>
      <c r="E1299" s="58"/>
      <c r="F1299" s="58"/>
      <c r="G1299" s="58"/>
      <c r="H1299" s="58"/>
    </row>
    <row r="1300" spans="2:8">
      <c r="B1300" s="58"/>
      <c r="C1300" s="58"/>
      <c r="D1300" s="58"/>
      <c r="E1300" s="58"/>
      <c r="F1300" s="58"/>
      <c r="G1300" s="58"/>
      <c r="H1300" s="58"/>
    </row>
    <row r="1301" spans="2:8">
      <c r="B1301" s="58"/>
      <c r="C1301" s="58"/>
      <c r="D1301" s="58"/>
      <c r="E1301" s="58"/>
      <c r="F1301" s="58"/>
      <c r="G1301" s="58"/>
      <c r="H1301" s="58"/>
    </row>
    <row r="1302" spans="2:8">
      <c r="B1302" s="58"/>
      <c r="C1302" s="58"/>
      <c r="D1302" s="58"/>
      <c r="E1302" s="58"/>
      <c r="F1302" s="58"/>
      <c r="G1302" s="58"/>
      <c r="H1302" s="58"/>
    </row>
    <row r="1303" spans="2:8">
      <c r="B1303" s="58"/>
      <c r="C1303" s="58"/>
      <c r="D1303" s="58"/>
      <c r="E1303" s="58"/>
      <c r="F1303" s="58"/>
      <c r="G1303" s="58"/>
      <c r="H1303" s="58"/>
    </row>
    <row r="1304" spans="2:8">
      <c r="B1304" s="58"/>
      <c r="C1304" s="58"/>
      <c r="D1304" s="58"/>
      <c r="E1304" s="58"/>
      <c r="F1304" s="58"/>
      <c r="G1304" s="58"/>
      <c r="H1304" s="58"/>
    </row>
    <row r="1305" spans="2:8">
      <c r="B1305" s="58"/>
      <c r="C1305" s="58"/>
      <c r="D1305" s="58"/>
      <c r="E1305" s="58"/>
      <c r="F1305" s="58"/>
      <c r="G1305" s="58"/>
      <c r="H1305" s="58"/>
    </row>
    <row r="1306" spans="2:8">
      <c r="B1306" s="58"/>
      <c r="C1306" s="58"/>
      <c r="D1306" s="58"/>
      <c r="E1306" s="58"/>
      <c r="F1306" s="58"/>
      <c r="G1306" s="58"/>
      <c r="H1306" s="58"/>
    </row>
    <row r="1307" spans="2:8">
      <c r="B1307" s="58"/>
      <c r="C1307" s="58"/>
      <c r="D1307" s="58"/>
      <c r="E1307" s="58"/>
      <c r="F1307" s="58"/>
      <c r="G1307" s="58"/>
      <c r="H1307" s="58"/>
    </row>
    <row r="1308" spans="2:8">
      <c r="B1308" s="58"/>
      <c r="C1308" s="58"/>
      <c r="D1308" s="58"/>
      <c r="E1308" s="58"/>
      <c r="F1308" s="58"/>
      <c r="G1308" s="58"/>
      <c r="H1308" s="58"/>
    </row>
    <row r="1309" spans="2:8">
      <c r="B1309" s="58"/>
      <c r="C1309" s="58"/>
      <c r="D1309" s="58"/>
      <c r="E1309" s="58"/>
      <c r="F1309" s="58"/>
      <c r="G1309" s="58"/>
      <c r="H1309" s="58"/>
    </row>
    <row r="1310" spans="2:8">
      <c r="B1310" s="58"/>
      <c r="C1310" s="58"/>
      <c r="D1310" s="58"/>
      <c r="E1310" s="58"/>
      <c r="F1310" s="58"/>
      <c r="G1310" s="58"/>
      <c r="H1310" s="58"/>
    </row>
    <row r="1311" spans="2:8">
      <c r="B1311" s="58"/>
      <c r="C1311" s="58"/>
      <c r="D1311" s="58"/>
      <c r="E1311" s="58"/>
      <c r="F1311" s="58"/>
      <c r="G1311" s="58"/>
      <c r="H1311" s="58"/>
    </row>
    <row r="1312" spans="2:8">
      <c r="B1312" s="58"/>
      <c r="C1312" s="58"/>
      <c r="D1312" s="58"/>
      <c r="E1312" s="58"/>
      <c r="F1312" s="58"/>
      <c r="G1312" s="58"/>
      <c r="H1312" s="58"/>
    </row>
    <row r="1313" spans="2:8">
      <c r="B1313" s="58"/>
      <c r="C1313" s="58"/>
      <c r="D1313" s="58"/>
      <c r="E1313" s="58"/>
      <c r="F1313" s="58"/>
      <c r="G1313" s="58"/>
      <c r="H1313" s="58"/>
    </row>
    <row r="1314" spans="2:8">
      <c r="B1314" s="58"/>
      <c r="C1314" s="58"/>
      <c r="D1314" s="58"/>
      <c r="E1314" s="58"/>
      <c r="F1314" s="58"/>
      <c r="G1314" s="58"/>
      <c r="H1314" s="58"/>
    </row>
    <row r="1315" spans="2:8">
      <c r="B1315" s="58"/>
      <c r="C1315" s="58"/>
      <c r="D1315" s="58"/>
      <c r="E1315" s="58"/>
      <c r="F1315" s="58"/>
      <c r="G1315" s="58"/>
      <c r="H1315" s="58"/>
    </row>
    <row r="1316" spans="2:8">
      <c r="B1316" s="58"/>
      <c r="C1316" s="58"/>
      <c r="D1316" s="58"/>
      <c r="E1316" s="58"/>
      <c r="F1316" s="58"/>
      <c r="G1316" s="58"/>
      <c r="H1316" s="58"/>
    </row>
    <row r="1317" spans="2:8">
      <c r="B1317" s="58"/>
      <c r="C1317" s="58"/>
      <c r="D1317" s="58"/>
      <c r="E1317" s="58"/>
      <c r="F1317" s="58"/>
      <c r="G1317" s="58"/>
      <c r="H1317" s="58"/>
    </row>
    <row r="1318" spans="2:8">
      <c r="B1318" s="58"/>
      <c r="C1318" s="58"/>
      <c r="D1318" s="58"/>
      <c r="E1318" s="58"/>
      <c r="F1318" s="58"/>
      <c r="G1318" s="58"/>
      <c r="H1318" s="58"/>
    </row>
    <row r="1319" spans="2:8">
      <c r="B1319" s="58"/>
      <c r="C1319" s="58"/>
      <c r="D1319" s="58"/>
      <c r="E1319" s="58"/>
      <c r="F1319" s="58"/>
      <c r="G1319" s="58"/>
      <c r="H1319" s="58"/>
    </row>
    <row r="1320" spans="2:8">
      <c r="B1320" s="58"/>
      <c r="C1320" s="58"/>
      <c r="D1320" s="58"/>
      <c r="E1320" s="58"/>
      <c r="F1320" s="58"/>
      <c r="G1320" s="58"/>
      <c r="H1320" s="58"/>
    </row>
    <row r="1321" spans="2:8">
      <c r="B1321" s="58"/>
      <c r="C1321" s="58"/>
      <c r="D1321" s="58"/>
      <c r="E1321" s="58"/>
      <c r="F1321" s="58"/>
      <c r="G1321" s="58"/>
      <c r="H1321" s="58"/>
    </row>
    <row r="1322" spans="2:8">
      <c r="B1322" s="58"/>
      <c r="C1322" s="58"/>
      <c r="D1322" s="58"/>
      <c r="E1322" s="58"/>
      <c r="F1322" s="58"/>
      <c r="G1322" s="58"/>
      <c r="H1322" s="58"/>
    </row>
    <row r="1323" spans="2:8">
      <c r="B1323" s="58"/>
      <c r="C1323" s="58"/>
      <c r="D1323" s="58"/>
      <c r="E1323" s="58"/>
      <c r="F1323" s="58"/>
      <c r="G1323" s="58"/>
      <c r="H1323" s="58"/>
    </row>
    <row r="1324" spans="2:8">
      <c r="B1324" s="58"/>
      <c r="C1324" s="58"/>
      <c r="D1324" s="58"/>
      <c r="E1324" s="58"/>
      <c r="F1324" s="58"/>
      <c r="G1324" s="58"/>
      <c r="H1324" s="58"/>
    </row>
    <row r="1325" spans="2:8">
      <c r="B1325" s="58"/>
      <c r="C1325" s="58"/>
      <c r="D1325" s="58"/>
      <c r="E1325" s="58"/>
      <c r="F1325" s="58"/>
      <c r="G1325" s="58"/>
      <c r="H1325" s="58"/>
    </row>
    <row r="1326" spans="2:8">
      <c r="B1326" s="58"/>
      <c r="C1326" s="58"/>
      <c r="D1326" s="58"/>
      <c r="E1326" s="58"/>
      <c r="F1326" s="58"/>
      <c r="G1326" s="58"/>
      <c r="H1326" s="58"/>
    </row>
    <row r="1327" spans="2:8">
      <c r="B1327" s="58"/>
      <c r="C1327" s="58"/>
      <c r="D1327" s="58"/>
      <c r="E1327" s="58"/>
      <c r="F1327" s="58"/>
      <c r="G1327" s="58"/>
      <c r="H1327" s="58"/>
    </row>
    <row r="1328" spans="2:8">
      <c r="B1328" s="58"/>
      <c r="C1328" s="58"/>
      <c r="D1328" s="58"/>
      <c r="E1328" s="58"/>
      <c r="F1328" s="58"/>
      <c r="G1328" s="58"/>
      <c r="H1328" s="58"/>
    </row>
    <row r="1329" spans="2:8">
      <c r="B1329" s="58"/>
      <c r="C1329" s="58"/>
      <c r="D1329" s="58"/>
      <c r="E1329" s="58"/>
      <c r="F1329" s="58"/>
      <c r="G1329" s="58"/>
      <c r="H1329" s="58"/>
    </row>
    <row r="1330" spans="2:8">
      <c r="B1330" s="58"/>
      <c r="C1330" s="58"/>
      <c r="D1330" s="58"/>
      <c r="E1330" s="58"/>
      <c r="F1330" s="58"/>
      <c r="G1330" s="58"/>
      <c r="H1330" s="58"/>
    </row>
    <row r="1331" spans="2:8">
      <c r="B1331" s="58"/>
      <c r="C1331" s="58"/>
      <c r="D1331" s="58"/>
      <c r="E1331" s="58"/>
      <c r="F1331" s="58"/>
      <c r="G1331" s="58"/>
      <c r="H1331" s="58"/>
    </row>
    <row r="1332" spans="2:8">
      <c r="B1332" s="58"/>
      <c r="C1332" s="58"/>
      <c r="D1332" s="58"/>
      <c r="E1332" s="58"/>
      <c r="F1332" s="58"/>
      <c r="G1332" s="58"/>
      <c r="H1332" s="58"/>
    </row>
    <row r="1333" spans="2:8">
      <c r="B1333" s="58"/>
      <c r="C1333" s="58"/>
      <c r="D1333" s="58"/>
      <c r="E1333" s="58"/>
      <c r="F1333" s="58"/>
      <c r="G1333" s="58"/>
      <c r="H1333" s="58"/>
    </row>
    <row r="1334" spans="2:8">
      <c r="B1334" s="58"/>
      <c r="C1334" s="58"/>
      <c r="D1334" s="58"/>
      <c r="E1334" s="58"/>
      <c r="F1334" s="58"/>
      <c r="G1334" s="58"/>
      <c r="H1334" s="58"/>
    </row>
    <row r="1335" spans="2:8">
      <c r="B1335" s="58"/>
      <c r="C1335" s="58"/>
      <c r="D1335" s="58"/>
      <c r="E1335" s="58"/>
      <c r="F1335" s="58"/>
      <c r="G1335" s="58"/>
      <c r="H1335" s="58"/>
    </row>
    <row r="1336" spans="2:8">
      <c r="B1336" s="58"/>
      <c r="C1336" s="58"/>
      <c r="D1336" s="58"/>
      <c r="E1336" s="58"/>
      <c r="F1336" s="58"/>
      <c r="G1336" s="58"/>
      <c r="H1336" s="58"/>
    </row>
    <row r="1337" spans="2:8">
      <c r="B1337" s="58"/>
      <c r="C1337" s="58"/>
      <c r="D1337" s="58"/>
      <c r="E1337" s="58"/>
      <c r="F1337" s="58"/>
      <c r="G1337" s="58"/>
      <c r="H1337" s="58"/>
    </row>
    <row r="1338" spans="2:8">
      <c r="B1338" s="58"/>
      <c r="C1338" s="58"/>
      <c r="D1338" s="58"/>
      <c r="E1338" s="58"/>
      <c r="F1338" s="58"/>
      <c r="G1338" s="58"/>
      <c r="H1338" s="58"/>
    </row>
    <row r="1339" spans="2:8">
      <c r="B1339" s="58"/>
      <c r="C1339" s="58"/>
      <c r="D1339" s="58"/>
      <c r="E1339" s="58"/>
      <c r="F1339" s="58"/>
      <c r="G1339" s="58"/>
      <c r="H1339" s="58"/>
    </row>
    <row r="1340" spans="2:8">
      <c r="B1340" s="58"/>
      <c r="C1340" s="58"/>
      <c r="D1340" s="58"/>
      <c r="E1340" s="58"/>
      <c r="F1340" s="58"/>
      <c r="G1340" s="58"/>
      <c r="H1340" s="58"/>
    </row>
    <row r="1341" spans="2:8">
      <c r="B1341" s="58"/>
      <c r="C1341" s="58"/>
      <c r="D1341" s="58"/>
      <c r="E1341" s="58"/>
      <c r="F1341" s="58"/>
      <c r="G1341" s="58"/>
      <c r="H1341" s="58"/>
    </row>
    <row r="1342" spans="2:8">
      <c r="B1342" s="58"/>
      <c r="C1342" s="58"/>
      <c r="D1342" s="58"/>
      <c r="E1342" s="58"/>
      <c r="F1342" s="58"/>
      <c r="G1342" s="58"/>
      <c r="H1342" s="58"/>
    </row>
    <row r="1343" spans="2:8">
      <c r="B1343" s="58"/>
      <c r="C1343" s="58"/>
      <c r="D1343" s="58"/>
      <c r="E1343" s="58"/>
      <c r="F1343" s="58"/>
      <c r="G1343" s="58"/>
      <c r="H1343" s="58"/>
    </row>
    <row r="1344" spans="2:8">
      <c r="B1344" s="58"/>
      <c r="C1344" s="58"/>
      <c r="D1344" s="58"/>
      <c r="E1344" s="58"/>
      <c r="F1344" s="58"/>
      <c r="G1344" s="58"/>
      <c r="H1344" s="58"/>
    </row>
    <row r="1345" spans="2:8">
      <c r="B1345" s="58"/>
      <c r="C1345" s="58"/>
      <c r="D1345" s="58"/>
      <c r="E1345" s="58"/>
      <c r="F1345" s="58"/>
      <c r="G1345" s="58"/>
      <c r="H1345" s="58"/>
    </row>
    <row r="1346" spans="2:8">
      <c r="B1346" s="58"/>
      <c r="C1346" s="58"/>
      <c r="D1346" s="58"/>
      <c r="E1346" s="58"/>
      <c r="F1346" s="58"/>
      <c r="G1346" s="58"/>
      <c r="H1346" s="58"/>
    </row>
    <row r="1347" spans="2:8">
      <c r="B1347" s="58"/>
      <c r="C1347" s="58"/>
      <c r="D1347" s="58"/>
      <c r="E1347" s="58"/>
      <c r="F1347" s="58"/>
      <c r="G1347" s="58"/>
      <c r="H1347" s="58"/>
    </row>
    <row r="1348" spans="2:8">
      <c r="B1348" s="58"/>
      <c r="C1348" s="58"/>
      <c r="D1348" s="58"/>
      <c r="E1348" s="58"/>
      <c r="F1348" s="58"/>
      <c r="G1348" s="58"/>
      <c r="H1348" s="58"/>
    </row>
    <row r="1349" spans="2:8">
      <c r="B1349" s="58"/>
      <c r="C1349" s="58"/>
      <c r="D1349" s="58"/>
      <c r="E1349" s="58"/>
      <c r="F1349" s="58"/>
      <c r="G1349" s="58"/>
      <c r="H1349" s="58"/>
    </row>
    <row r="1350" spans="2:8">
      <c r="B1350" s="58"/>
      <c r="C1350" s="58"/>
      <c r="D1350" s="58"/>
      <c r="E1350" s="58"/>
      <c r="F1350" s="58"/>
      <c r="G1350" s="58"/>
      <c r="H1350" s="58"/>
    </row>
    <row r="1351" spans="2:8">
      <c r="B1351" s="58"/>
      <c r="C1351" s="58"/>
      <c r="D1351" s="58"/>
      <c r="E1351" s="58"/>
      <c r="F1351" s="58"/>
      <c r="G1351" s="58"/>
      <c r="H1351" s="58"/>
    </row>
    <row r="1352" spans="2:8">
      <c r="B1352" s="58"/>
      <c r="C1352" s="58"/>
      <c r="D1352" s="58"/>
      <c r="E1352" s="58"/>
      <c r="F1352" s="58"/>
      <c r="G1352" s="58"/>
      <c r="H1352" s="58"/>
    </row>
    <row r="1353" spans="2:8">
      <c r="B1353" s="58"/>
      <c r="C1353" s="58"/>
      <c r="D1353" s="58"/>
      <c r="E1353" s="58"/>
      <c r="F1353" s="58"/>
      <c r="G1353" s="58"/>
      <c r="H1353" s="58"/>
    </row>
    <row r="1354" spans="2:8">
      <c r="B1354" s="58"/>
      <c r="C1354" s="58"/>
      <c r="D1354" s="58"/>
      <c r="E1354" s="58"/>
      <c r="F1354" s="58"/>
      <c r="G1354" s="58"/>
      <c r="H1354" s="58"/>
    </row>
    <row r="1355" spans="2:8">
      <c r="B1355" s="58"/>
      <c r="C1355" s="58"/>
      <c r="D1355" s="58"/>
      <c r="E1355" s="58"/>
      <c r="F1355" s="58"/>
      <c r="G1355" s="58"/>
      <c r="H1355" s="58"/>
    </row>
    <row r="1356" spans="2:8">
      <c r="B1356" s="58"/>
      <c r="C1356" s="58"/>
      <c r="D1356" s="58"/>
      <c r="E1356" s="58"/>
      <c r="F1356" s="58"/>
      <c r="G1356" s="58"/>
      <c r="H1356" s="58"/>
    </row>
    <row r="1357" spans="2:8">
      <c r="B1357" s="58"/>
      <c r="C1357" s="58"/>
      <c r="D1357" s="58"/>
      <c r="E1357" s="58"/>
      <c r="F1357" s="58"/>
      <c r="G1357" s="58"/>
      <c r="H1357" s="58"/>
    </row>
    <row r="1358" spans="2:8">
      <c r="B1358" s="58"/>
      <c r="C1358" s="58"/>
      <c r="D1358" s="58"/>
      <c r="E1358" s="58"/>
      <c r="F1358" s="58"/>
      <c r="G1358" s="58"/>
      <c r="H1358" s="58"/>
    </row>
    <row r="1359" spans="2:8">
      <c r="B1359" s="58"/>
      <c r="C1359" s="58"/>
      <c r="D1359" s="58"/>
      <c r="E1359" s="58"/>
      <c r="F1359" s="58"/>
      <c r="G1359" s="58"/>
      <c r="H1359" s="58"/>
    </row>
    <row r="1360" spans="2:8">
      <c r="B1360" s="58"/>
      <c r="C1360" s="58"/>
      <c r="D1360" s="58"/>
      <c r="E1360" s="58"/>
      <c r="F1360" s="58"/>
      <c r="G1360" s="58"/>
      <c r="H1360" s="58"/>
    </row>
    <row r="1361" spans="2:8">
      <c r="B1361" s="58"/>
      <c r="C1361" s="58"/>
      <c r="D1361" s="58"/>
      <c r="E1361" s="58"/>
      <c r="F1361" s="58"/>
      <c r="G1361" s="58"/>
      <c r="H1361" s="58"/>
    </row>
    <row r="1362" spans="2:8">
      <c r="B1362" s="58"/>
      <c r="C1362" s="58"/>
      <c r="D1362" s="58"/>
      <c r="E1362" s="58"/>
      <c r="F1362" s="58"/>
      <c r="G1362" s="58"/>
      <c r="H1362" s="58"/>
    </row>
    <row r="1363" spans="2:8">
      <c r="B1363" s="58"/>
      <c r="C1363" s="58"/>
      <c r="D1363" s="58"/>
      <c r="E1363" s="58"/>
      <c r="F1363" s="58"/>
      <c r="G1363" s="58"/>
      <c r="H1363" s="58"/>
    </row>
    <row r="1364" spans="2:8">
      <c r="B1364" s="58"/>
      <c r="C1364" s="58"/>
      <c r="D1364" s="58"/>
      <c r="E1364" s="58"/>
      <c r="F1364" s="58"/>
      <c r="G1364" s="58"/>
      <c r="H1364" s="58"/>
    </row>
    <row r="1365" spans="2:8">
      <c r="B1365" s="58"/>
      <c r="C1365" s="58"/>
      <c r="D1365" s="58"/>
      <c r="E1365" s="58"/>
      <c r="F1365" s="58"/>
      <c r="G1365" s="58"/>
      <c r="H1365" s="58"/>
    </row>
    <row r="1366" spans="2:8">
      <c r="B1366" s="58"/>
      <c r="C1366" s="58"/>
      <c r="D1366" s="58"/>
      <c r="E1366" s="58"/>
      <c r="F1366" s="58"/>
      <c r="G1366" s="58"/>
      <c r="H1366" s="58"/>
    </row>
    <row r="1367" spans="2:8">
      <c r="B1367" s="58"/>
      <c r="C1367" s="58"/>
      <c r="D1367" s="58"/>
      <c r="E1367" s="58"/>
      <c r="F1367" s="58"/>
      <c r="G1367" s="58"/>
      <c r="H1367" s="58"/>
    </row>
    <row r="1368" spans="2:8">
      <c r="B1368" s="58"/>
      <c r="C1368" s="58"/>
      <c r="D1368" s="58"/>
      <c r="E1368" s="58"/>
      <c r="F1368" s="58"/>
      <c r="G1368" s="58"/>
      <c r="H1368" s="58"/>
    </row>
    <row r="1369" spans="2:8">
      <c r="B1369" s="58"/>
      <c r="C1369" s="58"/>
      <c r="D1369" s="58"/>
      <c r="E1369" s="58"/>
      <c r="F1369" s="58"/>
      <c r="G1369" s="58"/>
      <c r="H1369" s="58"/>
    </row>
    <row r="1370" spans="2:8">
      <c r="B1370" s="58"/>
      <c r="C1370" s="58"/>
      <c r="D1370" s="58"/>
      <c r="E1370" s="58"/>
      <c r="F1370" s="58"/>
      <c r="G1370" s="58"/>
      <c r="H1370" s="58"/>
    </row>
    <row r="1371" spans="2:8">
      <c r="B1371" s="58"/>
      <c r="C1371" s="58"/>
      <c r="D1371" s="58"/>
      <c r="E1371" s="58"/>
      <c r="F1371" s="58"/>
      <c r="G1371" s="58"/>
      <c r="H1371" s="58"/>
    </row>
    <row r="1372" spans="2:8">
      <c r="B1372" s="58"/>
      <c r="C1372" s="58"/>
      <c r="D1372" s="58"/>
      <c r="E1372" s="58"/>
      <c r="F1372" s="58"/>
      <c r="G1372" s="58"/>
      <c r="H1372" s="58"/>
    </row>
    <row r="1373" spans="2:8">
      <c r="B1373" s="58"/>
      <c r="C1373" s="58"/>
      <c r="D1373" s="58"/>
      <c r="E1373" s="58"/>
      <c r="F1373" s="58"/>
      <c r="G1373" s="58"/>
      <c r="H1373" s="58"/>
    </row>
    <row r="1374" spans="2:8">
      <c r="B1374" s="58"/>
      <c r="C1374" s="58"/>
      <c r="D1374" s="58"/>
      <c r="E1374" s="58"/>
      <c r="F1374" s="58"/>
      <c r="G1374" s="58"/>
      <c r="H1374" s="58"/>
    </row>
    <row r="1375" spans="2:8">
      <c r="B1375" s="58"/>
      <c r="C1375" s="58"/>
      <c r="D1375" s="58"/>
      <c r="E1375" s="58"/>
      <c r="F1375" s="58"/>
      <c r="G1375" s="58"/>
      <c r="H1375" s="58"/>
    </row>
    <row r="1376" spans="2:8">
      <c r="B1376" s="58"/>
      <c r="C1376" s="58"/>
      <c r="D1376" s="58"/>
      <c r="E1376" s="58"/>
      <c r="F1376" s="58"/>
      <c r="G1376" s="58"/>
      <c r="H1376" s="58"/>
    </row>
    <row r="1377" spans="2:8">
      <c r="B1377" s="58"/>
      <c r="C1377" s="58"/>
      <c r="D1377" s="58"/>
      <c r="E1377" s="58"/>
      <c r="F1377" s="58"/>
      <c r="G1377" s="58"/>
      <c r="H1377" s="58"/>
    </row>
    <row r="1378" spans="2:8">
      <c r="B1378" s="58"/>
      <c r="C1378" s="58"/>
      <c r="D1378" s="58"/>
      <c r="E1378" s="58"/>
      <c r="F1378" s="58"/>
      <c r="G1378" s="58"/>
      <c r="H1378" s="58"/>
    </row>
    <row r="1379" spans="2:8">
      <c r="B1379" s="58"/>
      <c r="C1379" s="58"/>
      <c r="D1379" s="58"/>
      <c r="E1379" s="58"/>
      <c r="F1379" s="58"/>
      <c r="G1379" s="58"/>
      <c r="H1379" s="58"/>
    </row>
    <row r="1380" spans="2:8">
      <c r="B1380" s="58"/>
      <c r="C1380" s="58"/>
      <c r="D1380" s="58"/>
      <c r="E1380" s="58"/>
      <c r="F1380" s="58"/>
      <c r="G1380" s="58"/>
      <c r="H1380" s="58"/>
    </row>
    <row r="1381" spans="2:8">
      <c r="B1381" s="58"/>
      <c r="C1381" s="58"/>
      <c r="D1381" s="58"/>
      <c r="E1381" s="58"/>
      <c r="F1381" s="58"/>
      <c r="G1381" s="58"/>
      <c r="H1381" s="58"/>
    </row>
    <row r="1382" spans="2:8">
      <c r="B1382" s="58"/>
      <c r="C1382" s="58"/>
      <c r="D1382" s="58"/>
      <c r="E1382" s="58"/>
      <c r="F1382" s="58"/>
      <c r="G1382" s="58"/>
      <c r="H1382" s="58"/>
    </row>
    <row r="1383" spans="2:8">
      <c r="B1383" s="58"/>
      <c r="C1383" s="58"/>
      <c r="D1383" s="58"/>
      <c r="E1383" s="58"/>
      <c r="F1383" s="58"/>
      <c r="G1383" s="58"/>
      <c r="H1383" s="58"/>
    </row>
    <row r="1384" spans="2:8">
      <c r="B1384" s="58"/>
      <c r="C1384" s="58"/>
      <c r="D1384" s="58"/>
      <c r="E1384" s="58"/>
      <c r="F1384" s="58"/>
      <c r="G1384" s="58"/>
      <c r="H1384" s="58"/>
    </row>
    <row r="1385" spans="2:8">
      <c r="B1385" s="58"/>
      <c r="C1385" s="58"/>
      <c r="D1385" s="58"/>
      <c r="E1385" s="58"/>
      <c r="F1385" s="58"/>
      <c r="G1385" s="58"/>
      <c r="H1385" s="58"/>
    </row>
    <row r="1386" spans="2:8">
      <c r="B1386" s="58"/>
      <c r="C1386" s="58"/>
      <c r="D1386" s="58"/>
      <c r="E1386" s="58"/>
      <c r="F1386" s="58"/>
      <c r="G1386" s="58"/>
      <c r="H1386" s="58"/>
    </row>
    <row r="1387" spans="2:8">
      <c r="B1387" s="58"/>
      <c r="C1387" s="58"/>
      <c r="D1387" s="58"/>
      <c r="E1387" s="58"/>
      <c r="F1387" s="58"/>
      <c r="G1387" s="58"/>
      <c r="H1387" s="58"/>
    </row>
    <row r="1388" spans="2:8">
      <c r="B1388" s="58"/>
      <c r="C1388" s="58"/>
      <c r="D1388" s="58"/>
      <c r="E1388" s="58"/>
      <c r="F1388" s="58"/>
      <c r="G1388" s="58"/>
      <c r="H1388" s="58"/>
    </row>
    <row r="1389" spans="2:8">
      <c r="B1389" s="58"/>
      <c r="C1389" s="58"/>
      <c r="D1389" s="58"/>
      <c r="E1389" s="58"/>
      <c r="F1389" s="58"/>
      <c r="G1389" s="58"/>
      <c r="H1389" s="58"/>
    </row>
    <row r="1390" spans="2:8">
      <c r="B1390" s="58"/>
      <c r="C1390" s="58"/>
      <c r="D1390" s="58"/>
      <c r="E1390" s="58"/>
      <c r="F1390" s="58"/>
      <c r="G1390" s="58"/>
      <c r="H1390" s="58"/>
    </row>
    <row r="1391" spans="2:8">
      <c r="B1391" s="58"/>
      <c r="C1391" s="58"/>
      <c r="D1391" s="58"/>
      <c r="E1391" s="58"/>
      <c r="F1391" s="58"/>
      <c r="G1391" s="58"/>
      <c r="H1391" s="58"/>
    </row>
    <row r="1392" spans="2:8">
      <c r="B1392" s="58"/>
      <c r="C1392" s="58"/>
      <c r="D1392" s="58"/>
      <c r="E1392" s="58"/>
      <c r="F1392" s="58"/>
      <c r="G1392" s="58"/>
      <c r="H1392" s="58"/>
    </row>
    <row r="1393" spans="2:8">
      <c r="B1393" s="58"/>
      <c r="C1393" s="58"/>
      <c r="D1393" s="58"/>
      <c r="E1393" s="58"/>
      <c r="F1393" s="58"/>
      <c r="G1393" s="58"/>
      <c r="H1393" s="58"/>
    </row>
    <row r="1394" spans="2:8">
      <c r="B1394" s="58"/>
      <c r="C1394" s="58"/>
      <c r="D1394" s="58"/>
      <c r="E1394" s="58"/>
      <c r="F1394" s="58"/>
      <c r="G1394" s="58"/>
      <c r="H1394" s="58"/>
    </row>
    <row r="1395" spans="2:8">
      <c r="B1395" s="58"/>
      <c r="C1395" s="58"/>
      <c r="D1395" s="58"/>
      <c r="E1395" s="58"/>
      <c r="F1395" s="58"/>
      <c r="G1395" s="58"/>
      <c r="H1395" s="58"/>
    </row>
    <row r="1396" spans="2:8">
      <c r="B1396" s="58"/>
      <c r="C1396" s="58"/>
      <c r="D1396" s="58"/>
      <c r="E1396" s="58"/>
      <c r="F1396" s="58"/>
      <c r="G1396" s="58"/>
      <c r="H1396" s="58"/>
    </row>
    <row r="1397" spans="2:8">
      <c r="B1397" s="58"/>
      <c r="C1397" s="58"/>
      <c r="D1397" s="58"/>
      <c r="E1397" s="58"/>
      <c r="F1397" s="58"/>
      <c r="G1397" s="58"/>
      <c r="H1397" s="58"/>
    </row>
    <row r="1398" spans="2:8">
      <c r="B1398" s="58"/>
      <c r="C1398" s="58"/>
      <c r="D1398" s="58"/>
      <c r="E1398" s="58"/>
      <c r="F1398" s="58"/>
      <c r="G1398" s="58"/>
      <c r="H1398" s="58"/>
    </row>
    <row r="1399" spans="2:8">
      <c r="B1399" s="58"/>
      <c r="C1399" s="58"/>
      <c r="D1399" s="58"/>
      <c r="E1399" s="58"/>
      <c r="F1399" s="58"/>
      <c r="G1399" s="58"/>
      <c r="H1399" s="58"/>
    </row>
    <row r="1400" spans="2:8">
      <c r="B1400" s="58"/>
      <c r="C1400" s="58"/>
      <c r="D1400" s="58"/>
      <c r="E1400" s="58"/>
      <c r="F1400" s="58"/>
      <c r="G1400" s="58"/>
      <c r="H1400" s="58"/>
    </row>
    <row r="1401" spans="2:8">
      <c r="B1401" s="58"/>
      <c r="C1401" s="58"/>
      <c r="D1401" s="58"/>
      <c r="E1401" s="58"/>
      <c r="F1401" s="58"/>
      <c r="G1401" s="58"/>
      <c r="H1401" s="58"/>
    </row>
    <row r="1402" spans="2:8">
      <c r="B1402" s="58"/>
      <c r="C1402" s="58"/>
      <c r="D1402" s="58"/>
      <c r="E1402" s="58"/>
      <c r="F1402" s="58"/>
      <c r="G1402" s="58"/>
      <c r="H1402" s="58"/>
    </row>
    <row r="1403" spans="2:8">
      <c r="B1403" s="58"/>
      <c r="C1403" s="58"/>
      <c r="D1403" s="58"/>
      <c r="E1403" s="58"/>
      <c r="F1403" s="58"/>
      <c r="G1403" s="58"/>
      <c r="H1403" s="58"/>
    </row>
    <row r="1404" spans="2:8">
      <c r="B1404" s="58"/>
      <c r="C1404" s="58"/>
      <c r="D1404" s="58"/>
      <c r="E1404" s="58"/>
      <c r="F1404" s="58"/>
      <c r="G1404" s="58"/>
      <c r="H1404" s="58"/>
    </row>
    <row r="1405" spans="2:8">
      <c r="B1405" s="58"/>
      <c r="C1405" s="58"/>
      <c r="D1405" s="58"/>
      <c r="E1405" s="58"/>
      <c r="F1405" s="58"/>
      <c r="G1405" s="58"/>
      <c r="H1405" s="58"/>
    </row>
    <row r="1406" spans="2:8">
      <c r="B1406" s="58"/>
      <c r="C1406" s="58"/>
      <c r="D1406" s="58"/>
      <c r="E1406" s="58"/>
      <c r="F1406" s="58"/>
      <c r="G1406" s="58"/>
      <c r="H1406" s="58"/>
    </row>
    <row r="1407" spans="2:8">
      <c r="B1407" s="58"/>
      <c r="C1407" s="58"/>
      <c r="D1407" s="58"/>
      <c r="E1407" s="58"/>
      <c r="F1407" s="58"/>
      <c r="G1407" s="58"/>
      <c r="H1407" s="58"/>
    </row>
    <row r="1408" spans="2:8">
      <c r="B1408" s="58"/>
      <c r="C1408" s="58"/>
      <c r="D1408" s="58"/>
      <c r="E1408" s="58"/>
      <c r="F1408" s="58"/>
      <c r="G1408" s="58"/>
      <c r="H1408" s="58"/>
    </row>
    <row r="1409" spans="2:8">
      <c r="B1409" s="58"/>
      <c r="C1409" s="58"/>
      <c r="D1409" s="58"/>
      <c r="E1409" s="58"/>
      <c r="F1409" s="58"/>
      <c r="G1409" s="58"/>
      <c r="H1409" s="58"/>
    </row>
    <row r="1410" spans="2:8">
      <c r="B1410" s="58"/>
      <c r="C1410" s="58"/>
      <c r="D1410" s="58"/>
      <c r="E1410" s="58"/>
      <c r="F1410" s="58"/>
      <c r="G1410" s="58"/>
      <c r="H1410" s="58"/>
    </row>
    <row r="1411" spans="2:8">
      <c r="B1411" s="58"/>
      <c r="C1411" s="58"/>
      <c r="D1411" s="58"/>
      <c r="E1411" s="58"/>
      <c r="F1411" s="58"/>
      <c r="G1411" s="58"/>
      <c r="H1411" s="58"/>
    </row>
    <row r="1412" spans="2:8">
      <c r="B1412" s="58"/>
      <c r="C1412" s="58"/>
      <c r="D1412" s="58"/>
      <c r="E1412" s="58"/>
      <c r="F1412" s="58"/>
      <c r="G1412" s="58"/>
      <c r="H1412" s="58"/>
    </row>
    <row r="1413" spans="2:8">
      <c r="B1413" s="58"/>
      <c r="C1413" s="58"/>
      <c r="D1413" s="58"/>
      <c r="E1413" s="58"/>
      <c r="F1413" s="58"/>
      <c r="G1413" s="58"/>
      <c r="H1413" s="58"/>
    </row>
    <row r="1414" spans="2:8">
      <c r="B1414" s="58"/>
      <c r="C1414" s="58"/>
      <c r="D1414" s="58"/>
      <c r="E1414" s="58"/>
      <c r="F1414" s="58"/>
      <c r="G1414" s="58"/>
      <c r="H1414" s="58"/>
    </row>
    <row r="1415" spans="2:8">
      <c r="B1415" s="58"/>
      <c r="C1415" s="58"/>
      <c r="D1415" s="58"/>
      <c r="E1415" s="58"/>
      <c r="F1415" s="58"/>
      <c r="G1415" s="58"/>
      <c r="H1415" s="58"/>
    </row>
    <row r="1416" spans="2:8">
      <c r="B1416" s="58"/>
      <c r="C1416" s="58"/>
      <c r="D1416" s="58"/>
      <c r="E1416" s="58"/>
      <c r="F1416" s="58"/>
      <c r="G1416" s="58"/>
      <c r="H1416" s="58"/>
    </row>
    <row r="1417" spans="2:8">
      <c r="B1417" s="58"/>
      <c r="C1417" s="58"/>
      <c r="D1417" s="58"/>
      <c r="E1417" s="58"/>
      <c r="F1417" s="58"/>
      <c r="G1417" s="58"/>
      <c r="H1417" s="58"/>
    </row>
    <row r="1418" spans="2:8">
      <c r="B1418" s="58"/>
      <c r="C1418" s="58"/>
      <c r="D1418" s="58"/>
      <c r="E1418" s="58"/>
      <c r="F1418" s="58"/>
      <c r="G1418" s="58"/>
      <c r="H1418" s="58"/>
    </row>
    <row r="1419" spans="2:8">
      <c r="B1419" s="58"/>
      <c r="C1419" s="58"/>
      <c r="D1419" s="58"/>
      <c r="E1419" s="58"/>
      <c r="F1419" s="58"/>
      <c r="G1419" s="58"/>
      <c r="H1419" s="58"/>
    </row>
    <row r="1420" spans="2:8">
      <c r="B1420" s="58"/>
      <c r="C1420" s="58"/>
      <c r="D1420" s="58"/>
      <c r="E1420" s="58"/>
      <c r="F1420" s="58"/>
      <c r="G1420" s="58"/>
      <c r="H1420" s="58"/>
    </row>
    <row r="1421" spans="2:8">
      <c r="B1421" s="58"/>
      <c r="C1421" s="58"/>
      <c r="D1421" s="58"/>
      <c r="E1421" s="58"/>
      <c r="F1421" s="58"/>
      <c r="G1421" s="58"/>
      <c r="H1421" s="58"/>
    </row>
    <row r="1422" spans="2:8">
      <c r="B1422" s="58"/>
      <c r="C1422" s="58"/>
      <c r="D1422" s="58"/>
      <c r="E1422" s="58"/>
      <c r="F1422" s="58"/>
      <c r="G1422" s="58"/>
      <c r="H1422" s="58"/>
    </row>
    <row r="1423" spans="2:8">
      <c r="B1423" s="58"/>
      <c r="C1423" s="58"/>
      <c r="D1423" s="58"/>
      <c r="E1423" s="58"/>
      <c r="F1423" s="58"/>
      <c r="G1423" s="58"/>
      <c r="H1423" s="58"/>
    </row>
    <row r="1424" spans="2:8">
      <c r="B1424" s="58"/>
      <c r="C1424" s="58"/>
      <c r="D1424" s="58"/>
      <c r="E1424" s="58"/>
      <c r="F1424" s="58"/>
      <c r="G1424" s="58"/>
      <c r="H1424" s="58"/>
    </row>
    <row r="1425" spans="2:8">
      <c r="B1425" s="58"/>
      <c r="C1425" s="58"/>
      <c r="D1425" s="58"/>
      <c r="E1425" s="58"/>
      <c r="F1425" s="58"/>
      <c r="G1425" s="58"/>
      <c r="H1425" s="58"/>
    </row>
    <row r="1426" spans="2:8">
      <c r="B1426" s="58"/>
      <c r="C1426" s="58"/>
      <c r="D1426" s="58"/>
      <c r="E1426" s="58"/>
      <c r="F1426" s="58"/>
      <c r="G1426" s="58"/>
      <c r="H1426" s="58"/>
    </row>
    <row r="1427" spans="2:8">
      <c r="B1427" s="58"/>
      <c r="C1427" s="58"/>
      <c r="D1427" s="58"/>
      <c r="E1427" s="58"/>
      <c r="F1427" s="58"/>
      <c r="G1427" s="58"/>
      <c r="H1427" s="58"/>
    </row>
    <row r="1428" spans="2:8">
      <c r="B1428" s="58"/>
      <c r="C1428" s="58"/>
      <c r="D1428" s="58"/>
      <c r="E1428" s="58"/>
      <c r="F1428" s="58"/>
      <c r="G1428" s="58"/>
      <c r="H1428" s="58"/>
    </row>
    <row r="1429" spans="2:8">
      <c r="B1429" s="58"/>
      <c r="C1429" s="58"/>
      <c r="D1429" s="58"/>
      <c r="E1429" s="58"/>
      <c r="F1429" s="58"/>
      <c r="G1429" s="58"/>
      <c r="H1429" s="58"/>
    </row>
    <row r="1430" spans="2:8">
      <c r="B1430" s="58"/>
      <c r="C1430" s="58"/>
      <c r="D1430" s="58"/>
      <c r="E1430" s="58"/>
      <c r="F1430" s="58"/>
      <c r="G1430" s="58"/>
      <c r="H1430" s="58"/>
    </row>
    <row r="1431" spans="2:8">
      <c r="B1431" s="58"/>
      <c r="C1431" s="58"/>
      <c r="D1431" s="58"/>
      <c r="E1431" s="58"/>
      <c r="F1431" s="58"/>
      <c r="G1431" s="58"/>
      <c r="H1431" s="58"/>
    </row>
    <row r="1432" spans="2:8">
      <c r="B1432" s="58"/>
      <c r="C1432" s="58"/>
      <c r="D1432" s="58"/>
      <c r="E1432" s="58"/>
      <c r="F1432" s="58"/>
      <c r="G1432" s="58"/>
      <c r="H1432" s="58"/>
    </row>
    <row r="1433" spans="2:8">
      <c r="B1433" s="58"/>
      <c r="C1433" s="58"/>
      <c r="D1433" s="58"/>
      <c r="E1433" s="58"/>
      <c r="F1433" s="58"/>
      <c r="G1433" s="58"/>
      <c r="H1433" s="58"/>
    </row>
    <row r="1434" spans="2:8">
      <c r="B1434" s="58"/>
      <c r="C1434" s="58"/>
      <c r="D1434" s="58"/>
      <c r="E1434" s="58"/>
      <c r="F1434" s="58"/>
      <c r="G1434" s="58"/>
      <c r="H1434" s="58"/>
    </row>
    <row r="1435" spans="2:8">
      <c r="B1435" s="58"/>
      <c r="C1435" s="58"/>
      <c r="D1435" s="58"/>
      <c r="E1435" s="58"/>
      <c r="F1435" s="58"/>
      <c r="G1435" s="58"/>
      <c r="H1435" s="58"/>
    </row>
    <row r="1436" spans="2:8">
      <c r="B1436" s="58"/>
      <c r="C1436" s="58"/>
      <c r="D1436" s="58"/>
      <c r="E1436" s="58"/>
      <c r="F1436" s="58"/>
      <c r="G1436" s="58"/>
      <c r="H1436" s="58"/>
    </row>
    <row r="1437" spans="2:8">
      <c r="B1437" s="58"/>
      <c r="C1437" s="58"/>
      <c r="D1437" s="58"/>
      <c r="E1437" s="58"/>
      <c r="F1437" s="58"/>
      <c r="G1437" s="58"/>
      <c r="H1437" s="58"/>
    </row>
    <row r="1438" spans="2:8">
      <c r="B1438" s="58"/>
      <c r="C1438" s="58"/>
      <c r="D1438" s="58"/>
      <c r="E1438" s="58"/>
      <c r="F1438" s="58"/>
      <c r="G1438" s="58"/>
      <c r="H1438" s="58"/>
    </row>
    <row r="1439" spans="2:8">
      <c r="B1439" s="58"/>
      <c r="C1439" s="58"/>
      <c r="D1439" s="58"/>
      <c r="E1439" s="58"/>
      <c r="F1439" s="58"/>
      <c r="G1439" s="58"/>
      <c r="H1439" s="58"/>
    </row>
    <row r="1440" spans="2:8">
      <c r="B1440" s="58"/>
      <c r="C1440" s="58"/>
      <c r="D1440" s="58"/>
      <c r="E1440" s="58"/>
      <c r="F1440" s="58"/>
      <c r="G1440" s="58"/>
      <c r="H1440" s="58"/>
    </row>
    <row r="1441" spans="2:8">
      <c r="B1441" s="58"/>
      <c r="C1441" s="58"/>
      <c r="D1441" s="58"/>
      <c r="E1441" s="58"/>
      <c r="F1441" s="58"/>
      <c r="G1441" s="58"/>
      <c r="H1441" s="58"/>
    </row>
    <row r="1442" spans="2:8">
      <c r="B1442" s="58"/>
      <c r="C1442" s="58"/>
      <c r="D1442" s="58"/>
      <c r="E1442" s="58"/>
      <c r="F1442" s="58"/>
      <c r="G1442" s="58"/>
      <c r="H1442" s="58"/>
    </row>
    <row r="1443" spans="2:8">
      <c r="B1443" s="58"/>
      <c r="C1443" s="58"/>
      <c r="D1443" s="58"/>
      <c r="E1443" s="58"/>
      <c r="F1443" s="58"/>
      <c r="G1443" s="58"/>
      <c r="H1443" s="58"/>
    </row>
    <row r="1444" spans="2:8">
      <c r="B1444" s="58"/>
      <c r="C1444" s="58"/>
      <c r="D1444" s="58"/>
      <c r="E1444" s="58"/>
      <c r="F1444" s="58"/>
      <c r="G1444" s="58"/>
      <c r="H1444" s="58"/>
    </row>
    <row r="1445" spans="2:8">
      <c r="B1445" s="58"/>
      <c r="C1445" s="58"/>
      <c r="D1445" s="58"/>
      <c r="E1445" s="58"/>
      <c r="F1445" s="58"/>
      <c r="G1445" s="58"/>
      <c r="H1445" s="58"/>
    </row>
    <row r="1446" spans="2:8">
      <c r="B1446" s="58"/>
      <c r="C1446" s="58"/>
      <c r="D1446" s="58"/>
      <c r="E1446" s="58"/>
      <c r="F1446" s="58"/>
      <c r="G1446" s="58"/>
      <c r="H1446" s="58"/>
    </row>
    <row r="1447" spans="2:8">
      <c r="B1447" s="58"/>
      <c r="C1447" s="58"/>
      <c r="D1447" s="58"/>
      <c r="E1447" s="58"/>
      <c r="F1447" s="58"/>
      <c r="G1447" s="58"/>
      <c r="H1447" s="58"/>
    </row>
    <row r="1448" spans="2:8">
      <c r="B1448" s="58"/>
      <c r="C1448" s="58"/>
      <c r="D1448" s="58"/>
      <c r="E1448" s="58"/>
      <c r="F1448" s="58"/>
      <c r="G1448" s="58"/>
      <c r="H1448" s="58"/>
    </row>
    <row r="1449" spans="2:8">
      <c r="B1449" s="58"/>
      <c r="C1449" s="58"/>
      <c r="D1449" s="58"/>
      <c r="E1449" s="58"/>
      <c r="F1449" s="58"/>
      <c r="G1449" s="58"/>
      <c r="H1449" s="58"/>
    </row>
    <row r="1450" spans="2:8">
      <c r="B1450" s="58"/>
      <c r="C1450" s="58"/>
      <c r="D1450" s="58"/>
      <c r="E1450" s="58"/>
      <c r="F1450" s="58"/>
      <c r="G1450" s="58"/>
      <c r="H1450" s="58"/>
    </row>
    <row r="1451" spans="2:8">
      <c r="B1451" s="58"/>
      <c r="C1451" s="58"/>
      <c r="D1451" s="58"/>
      <c r="E1451" s="58"/>
      <c r="F1451" s="58"/>
      <c r="G1451" s="58"/>
      <c r="H1451" s="58"/>
    </row>
    <row r="1452" spans="2:8">
      <c r="B1452" s="58"/>
      <c r="C1452" s="58"/>
      <c r="D1452" s="58"/>
      <c r="E1452" s="58"/>
      <c r="F1452" s="58"/>
      <c r="G1452" s="58"/>
      <c r="H1452" s="58"/>
    </row>
    <row r="1453" spans="2:8">
      <c r="B1453" s="58"/>
      <c r="C1453" s="58"/>
      <c r="D1453" s="58"/>
      <c r="E1453" s="58"/>
      <c r="F1453" s="58"/>
      <c r="G1453" s="58"/>
      <c r="H1453" s="58"/>
    </row>
    <row r="1454" spans="2:8">
      <c r="B1454" s="58"/>
      <c r="C1454" s="58"/>
      <c r="D1454" s="58"/>
      <c r="E1454" s="58"/>
      <c r="F1454" s="58"/>
      <c r="G1454" s="58"/>
      <c r="H1454" s="58"/>
    </row>
    <row r="1455" spans="2:8">
      <c r="B1455" s="58"/>
      <c r="C1455" s="58"/>
      <c r="D1455" s="58"/>
      <c r="E1455" s="58"/>
      <c r="F1455" s="58"/>
      <c r="G1455" s="58"/>
      <c r="H1455" s="58"/>
    </row>
    <row r="1456" spans="2:8">
      <c r="B1456" s="58"/>
      <c r="C1456" s="58"/>
      <c r="D1456" s="58"/>
      <c r="E1456" s="58"/>
      <c r="F1456" s="58"/>
      <c r="G1456" s="58"/>
      <c r="H1456" s="58"/>
    </row>
    <row r="1457" spans="2:8">
      <c r="B1457" s="58"/>
      <c r="C1457" s="58"/>
      <c r="D1457" s="58"/>
      <c r="E1457" s="58"/>
      <c r="F1457" s="58"/>
      <c r="G1457" s="58"/>
      <c r="H1457" s="58"/>
    </row>
    <row r="1458" spans="2:8">
      <c r="B1458" s="58"/>
      <c r="C1458" s="58"/>
      <c r="D1458" s="58"/>
      <c r="E1458" s="58"/>
      <c r="F1458" s="58"/>
      <c r="G1458" s="58"/>
      <c r="H1458" s="58"/>
    </row>
    <row r="1459" spans="2:8">
      <c r="B1459" s="58"/>
      <c r="C1459" s="58"/>
      <c r="D1459" s="58"/>
      <c r="E1459" s="58"/>
      <c r="F1459" s="58"/>
      <c r="G1459" s="58"/>
      <c r="H1459" s="58"/>
    </row>
    <row r="1460" spans="2:8">
      <c r="B1460" s="58"/>
      <c r="C1460" s="58"/>
      <c r="D1460" s="58"/>
      <c r="E1460" s="58"/>
      <c r="F1460" s="58"/>
      <c r="G1460" s="58"/>
      <c r="H1460" s="58"/>
    </row>
    <row r="1461" spans="2:8">
      <c r="B1461" s="58"/>
      <c r="C1461" s="58"/>
      <c r="D1461" s="58"/>
      <c r="E1461" s="58"/>
      <c r="F1461" s="58"/>
      <c r="G1461" s="58"/>
      <c r="H1461" s="58"/>
    </row>
    <row r="1462" spans="2:8">
      <c r="B1462" s="58"/>
      <c r="C1462" s="58"/>
      <c r="D1462" s="58"/>
      <c r="E1462" s="58"/>
      <c r="F1462" s="58"/>
      <c r="G1462" s="58"/>
      <c r="H1462" s="58"/>
    </row>
    <row r="1463" spans="2:8">
      <c r="B1463" s="58"/>
      <c r="C1463" s="58"/>
      <c r="D1463" s="58"/>
      <c r="E1463" s="58"/>
      <c r="F1463" s="58"/>
      <c r="G1463" s="58"/>
      <c r="H1463" s="58"/>
    </row>
    <row r="1464" spans="2:8">
      <c r="B1464" s="58"/>
      <c r="C1464" s="58"/>
      <c r="D1464" s="58"/>
      <c r="E1464" s="58"/>
      <c r="F1464" s="58"/>
      <c r="G1464" s="58"/>
      <c r="H1464" s="58"/>
    </row>
    <row r="1465" spans="2:8">
      <c r="B1465" s="58"/>
      <c r="C1465" s="58"/>
      <c r="D1465" s="58"/>
      <c r="E1465" s="58"/>
      <c r="F1465" s="58"/>
      <c r="G1465" s="58"/>
      <c r="H1465" s="58"/>
    </row>
    <row r="1466" spans="2:8">
      <c r="B1466" s="58"/>
      <c r="C1466" s="58"/>
      <c r="D1466" s="58"/>
      <c r="E1466" s="58"/>
      <c r="F1466" s="58"/>
      <c r="G1466" s="58"/>
      <c r="H1466" s="58"/>
    </row>
    <row r="1467" spans="2:8">
      <c r="B1467" s="58"/>
      <c r="C1467" s="58"/>
      <c r="D1467" s="58"/>
      <c r="E1467" s="58"/>
      <c r="F1467" s="58"/>
      <c r="G1467" s="58"/>
      <c r="H1467" s="58"/>
    </row>
    <row r="1468" spans="2:8">
      <c r="B1468" s="58"/>
      <c r="C1468" s="58"/>
      <c r="D1468" s="58"/>
      <c r="E1468" s="58"/>
      <c r="F1468" s="58"/>
      <c r="G1468" s="58"/>
      <c r="H1468" s="58"/>
    </row>
    <row r="1469" spans="2:8">
      <c r="B1469" s="58"/>
      <c r="C1469" s="58"/>
      <c r="D1469" s="58"/>
      <c r="E1469" s="58"/>
      <c r="F1469" s="58"/>
      <c r="G1469" s="58"/>
      <c r="H1469" s="58"/>
    </row>
    <row r="1470" spans="2:8">
      <c r="B1470" s="58"/>
      <c r="C1470" s="58"/>
      <c r="D1470" s="58"/>
      <c r="E1470" s="58"/>
      <c r="F1470" s="58"/>
      <c r="G1470" s="58"/>
      <c r="H1470" s="58"/>
    </row>
    <row r="1471" spans="2:8">
      <c r="B1471" s="58"/>
      <c r="C1471" s="58"/>
      <c r="D1471" s="58"/>
      <c r="E1471" s="58"/>
      <c r="F1471" s="58"/>
      <c r="G1471" s="58"/>
      <c r="H1471" s="58"/>
    </row>
    <row r="1472" spans="2:8">
      <c r="B1472" s="58"/>
      <c r="C1472" s="58"/>
      <c r="D1472" s="58"/>
      <c r="E1472" s="58"/>
      <c r="F1472" s="58"/>
      <c r="G1472" s="58"/>
      <c r="H1472" s="58"/>
    </row>
    <row r="1473" spans="2:8">
      <c r="B1473" s="58"/>
      <c r="C1473" s="58"/>
      <c r="D1473" s="58"/>
      <c r="E1473" s="58"/>
      <c r="F1473" s="58"/>
      <c r="G1473" s="58"/>
      <c r="H1473" s="58"/>
    </row>
    <row r="1474" spans="2:8">
      <c r="B1474" s="58"/>
      <c r="C1474" s="58"/>
      <c r="D1474" s="58"/>
      <c r="E1474" s="58"/>
      <c r="F1474" s="58"/>
      <c r="G1474" s="58"/>
      <c r="H1474" s="58"/>
    </row>
    <row r="1475" spans="2:8">
      <c r="B1475" s="58"/>
      <c r="C1475" s="58"/>
      <c r="D1475" s="58"/>
      <c r="E1475" s="58"/>
      <c r="F1475" s="58"/>
      <c r="G1475" s="58"/>
      <c r="H1475" s="58"/>
    </row>
    <row r="1476" spans="2:8">
      <c r="B1476" s="58"/>
      <c r="C1476" s="58"/>
      <c r="D1476" s="58"/>
      <c r="E1476" s="58"/>
      <c r="F1476" s="58"/>
      <c r="G1476" s="58"/>
      <c r="H1476" s="58"/>
    </row>
    <row r="1477" spans="2:8">
      <c r="B1477" s="58"/>
      <c r="C1477" s="58"/>
      <c r="D1477" s="58"/>
      <c r="E1477" s="58"/>
      <c r="F1477" s="58"/>
      <c r="G1477" s="58"/>
      <c r="H1477" s="58"/>
    </row>
    <row r="1478" spans="2:8">
      <c r="B1478" s="58"/>
      <c r="C1478" s="58"/>
      <c r="D1478" s="58"/>
      <c r="E1478" s="58"/>
      <c r="F1478" s="58"/>
      <c r="G1478" s="58"/>
      <c r="H1478" s="58"/>
    </row>
    <row r="1479" spans="2:8">
      <c r="B1479" s="58"/>
      <c r="C1479" s="58"/>
      <c r="D1479" s="58"/>
      <c r="E1479" s="58"/>
      <c r="F1479" s="58"/>
      <c r="G1479" s="58"/>
      <c r="H1479" s="58"/>
    </row>
    <row r="1480" spans="2:8">
      <c r="B1480" s="58"/>
      <c r="C1480" s="58"/>
      <c r="D1480" s="58"/>
      <c r="E1480" s="58"/>
      <c r="F1480" s="58"/>
      <c r="G1480" s="58"/>
      <c r="H1480" s="58"/>
    </row>
    <row r="1481" spans="2:8">
      <c r="B1481" s="58"/>
      <c r="C1481" s="58"/>
      <c r="D1481" s="58"/>
      <c r="E1481" s="58"/>
      <c r="F1481" s="58"/>
      <c r="G1481" s="58"/>
      <c r="H1481" s="58"/>
    </row>
    <row r="1482" spans="2:8">
      <c r="B1482" s="58"/>
      <c r="C1482" s="58"/>
      <c r="D1482" s="58"/>
      <c r="E1482" s="58"/>
      <c r="F1482" s="58"/>
      <c r="G1482" s="58"/>
      <c r="H1482" s="58"/>
    </row>
    <row r="1483" spans="2:8">
      <c r="B1483" s="58"/>
      <c r="C1483" s="58"/>
      <c r="D1483" s="58"/>
      <c r="E1483" s="58"/>
      <c r="F1483" s="58"/>
      <c r="G1483" s="58"/>
      <c r="H1483" s="58"/>
    </row>
    <row r="1484" spans="2:8">
      <c r="B1484" s="58"/>
      <c r="C1484" s="58"/>
      <c r="D1484" s="58"/>
      <c r="E1484" s="58"/>
      <c r="F1484" s="58"/>
      <c r="G1484" s="58"/>
      <c r="H1484" s="58"/>
    </row>
    <row r="1485" spans="2:8">
      <c r="B1485" s="58"/>
      <c r="C1485" s="58"/>
      <c r="D1485" s="58"/>
      <c r="E1485" s="58"/>
      <c r="F1485" s="58"/>
      <c r="G1485" s="58"/>
      <c r="H1485" s="58"/>
    </row>
    <row r="1486" spans="2:8">
      <c r="B1486" s="58"/>
      <c r="C1486" s="58"/>
      <c r="D1486" s="58"/>
      <c r="E1486" s="58"/>
      <c r="F1486" s="58"/>
      <c r="G1486" s="58"/>
      <c r="H1486" s="58"/>
    </row>
    <row r="1487" spans="2:8">
      <c r="B1487" s="58"/>
      <c r="C1487" s="58"/>
      <c r="D1487" s="58"/>
      <c r="E1487" s="58"/>
      <c r="F1487" s="58"/>
      <c r="G1487" s="58"/>
      <c r="H1487" s="58"/>
    </row>
    <row r="1488" spans="2:8">
      <c r="B1488" s="58"/>
      <c r="C1488" s="58"/>
      <c r="D1488" s="58"/>
      <c r="E1488" s="58"/>
      <c r="F1488" s="58"/>
      <c r="G1488" s="58"/>
      <c r="H1488" s="58"/>
    </row>
    <row r="1489" spans="2:8">
      <c r="B1489" s="58"/>
      <c r="C1489" s="58"/>
      <c r="D1489" s="58"/>
      <c r="E1489" s="58"/>
      <c r="F1489" s="58"/>
      <c r="G1489" s="58"/>
      <c r="H1489" s="58"/>
    </row>
    <row r="1490" spans="2:8">
      <c r="B1490" s="58"/>
      <c r="C1490" s="58"/>
      <c r="D1490" s="58"/>
      <c r="E1490" s="58"/>
      <c r="F1490" s="58"/>
      <c r="G1490" s="58"/>
      <c r="H1490" s="58"/>
    </row>
    <row r="1491" spans="2:8">
      <c r="B1491" s="58"/>
      <c r="C1491" s="58"/>
      <c r="D1491" s="58"/>
      <c r="E1491" s="58"/>
      <c r="F1491" s="58"/>
      <c r="G1491" s="58"/>
      <c r="H1491" s="58"/>
    </row>
    <row r="1492" spans="2:8">
      <c r="B1492" s="58"/>
      <c r="C1492" s="58"/>
      <c r="D1492" s="58"/>
      <c r="E1492" s="58"/>
      <c r="F1492" s="58"/>
      <c r="G1492" s="58"/>
      <c r="H1492" s="58"/>
    </row>
    <row r="1493" spans="2:8">
      <c r="B1493" s="58"/>
      <c r="C1493" s="58"/>
      <c r="D1493" s="58"/>
      <c r="E1493" s="58"/>
      <c r="F1493" s="58"/>
      <c r="G1493" s="58"/>
      <c r="H1493" s="58"/>
    </row>
    <row r="1494" spans="2:8">
      <c r="B1494" s="58"/>
      <c r="C1494" s="58"/>
      <c r="D1494" s="58"/>
      <c r="E1494" s="58"/>
      <c r="F1494" s="58"/>
      <c r="G1494" s="58"/>
      <c r="H1494" s="58"/>
    </row>
    <row r="1495" spans="2:8">
      <c r="B1495" s="58"/>
      <c r="C1495" s="58"/>
      <c r="D1495" s="58"/>
      <c r="E1495" s="58"/>
      <c r="F1495" s="58"/>
      <c r="G1495" s="58"/>
      <c r="H1495" s="58"/>
    </row>
    <row r="1496" spans="2:8">
      <c r="B1496" s="58"/>
      <c r="C1496" s="58"/>
      <c r="D1496" s="58"/>
      <c r="E1496" s="58"/>
      <c r="F1496" s="58"/>
      <c r="G1496" s="58"/>
      <c r="H1496" s="58"/>
    </row>
    <row r="1497" spans="2:8">
      <c r="B1497" s="58"/>
      <c r="C1497" s="58"/>
      <c r="D1497" s="58"/>
      <c r="E1497" s="58"/>
      <c r="F1497" s="58"/>
      <c r="G1497" s="58"/>
      <c r="H1497" s="58"/>
    </row>
    <row r="1498" spans="2:8">
      <c r="B1498" s="58"/>
      <c r="C1498" s="58"/>
      <c r="D1498" s="58"/>
      <c r="E1498" s="58"/>
      <c r="F1498" s="58"/>
      <c r="G1498" s="58"/>
      <c r="H1498" s="58"/>
    </row>
    <row r="1499" spans="2:8">
      <c r="B1499" s="58"/>
      <c r="C1499" s="58"/>
      <c r="D1499" s="58"/>
      <c r="E1499" s="58"/>
      <c r="F1499" s="58"/>
      <c r="G1499" s="58"/>
      <c r="H1499" s="58"/>
    </row>
    <row r="1500" spans="2:8">
      <c r="B1500" s="58"/>
      <c r="C1500" s="58"/>
      <c r="D1500" s="58"/>
      <c r="E1500" s="58"/>
      <c r="F1500" s="58"/>
      <c r="G1500" s="58"/>
      <c r="H1500" s="58"/>
    </row>
    <row r="1501" spans="2:8">
      <c r="B1501" s="58"/>
      <c r="C1501" s="58"/>
      <c r="D1501" s="58"/>
      <c r="E1501" s="58"/>
      <c r="F1501" s="58"/>
      <c r="G1501" s="58"/>
      <c r="H1501" s="58"/>
    </row>
    <row r="1502" spans="2:8">
      <c r="B1502" s="58"/>
      <c r="C1502" s="58"/>
      <c r="D1502" s="58"/>
      <c r="E1502" s="58"/>
      <c r="F1502" s="58"/>
      <c r="G1502" s="58"/>
      <c r="H1502" s="58"/>
    </row>
    <row r="1503" spans="2:8">
      <c r="B1503" s="58"/>
      <c r="C1503" s="58"/>
      <c r="D1503" s="58"/>
      <c r="E1503" s="58"/>
      <c r="F1503" s="58"/>
      <c r="G1503" s="58"/>
      <c r="H1503" s="58"/>
    </row>
    <row r="1504" spans="2:8">
      <c r="B1504" s="58"/>
      <c r="C1504" s="58"/>
      <c r="D1504" s="58"/>
      <c r="E1504" s="58"/>
      <c r="F1504" s="58"/>
      <c r="G1504" s="58"/>
      <c r="H1504" s="58"/>
    </row>
    <row r="1505" spans="2:8">
      <c r="B1505" s="58"/>
      <c r="C1505" s="58"/>
      <c r="D1505" s="58"/>
      <c r="E1505" s="58"/>
      <c r="F1505" s="58"/>
      <c r="G1505" s="58"/>
      <c r="H1505" s="58"/>
    </row>
    <row r="1506" spans="2:8">
      <c r="B1506" s="58"/>
      <c r="C1506" s="58"/>
      <c r="D1506" s="58"/>
      <c r="E1506" s="58"/>
      <c r="F1506" s="58"/>
      <c r="G1506" s="58"/>
      <c r="H1506" s="58"/>
    </row>
    <row r="1507" spans="2:8">
      <c r="B1507" s="58"/>
      <c r="C1507" s="58"/>
      <c r="D1507" s="58"/>
      <c r="E1507" s="58"/>
      <c r="F1507" s="58"/>
      <c r="G1507" s="58"/>
      <c r="H1507" s="58"/>
    </row>
    <row r="1508" spans="2:8">
      <c r="B1508" s="58"/>
      <c r="C1508" s="58"/>
      <c r="D1508" s="58"/>
      <c r="E1508" s="58"/>
      <c r="F1508" s="58"/>
      <c r="G1508" s="58"/>
      <c r="H1508" s="58"/>
    </row>
    <row r="1509" spans="2:8">
      <c r="B1509" s="58"/>
      <c r="C1509" s="58"/>
      <c r="D1509" s="58"/>
      <c r="E1509" s="58"/>
      <c r="F1509" s="58"/>
      <c r="G1509" s="58"/>
      <c r="H1509" s="58"/>
    </row>
    <row r="1510" spans="2:8">
      <c r="B1510" s="58"/>
      <c r="C1510" s="58"/>
      <c r="D1510" s="58"/>
      <c r="E1510" s="58"/>
      <c r="F1510" s="58"/>
      <c r="G1510" s="58"/>
      <c r="H1510" s="58"/>
    </row>
    <row r="1511" spans="2:8">
      <c r="B1511" s="58"/>
      <c r="C1511" s="58"/>
      <c r="D1511" s="58"/>
      <c r="E1511" s="58"/>
      <c r="F1511" s="58"/>
      <c r="G1511" s="58"/>
      <c r="H1511" s="58"/>
    </row>
    <row r="1512" spans="2:8">
      <c r="B1512" s="58"/>
      <c r="C1512" s="58"/>
      <c r="D1512" s="58"/>
      <c r="E1512" s="58"/>
      <c r="F1512" s="58"/>
      <c r="G1512" s="58"/>
      <c r="H1512" s="58"/>
    </row>
    <row r="1513" spans="2:8">
      <c r="B1513" s="58"/>
      <c r="C1513" s="58"/>
      <c r="D1513" s="58"/>
      <c r="E1513" s="58"/>
      <c r="F1513" s="58"/>
      <c r="G1513" s="58"/>
      <c r="H1513" s="58"/>
    </row>
    <row r="1514" spans="2:8">
      <c r="B1514" s="58"/>
      <c r="C1514" s="58"/>
      <c r="D1514" s="58"/>
      <c r="E1514" s="58"/>
      <c r="F1514" s="58"/>
      <c r="G1514" s="58"/>
      <c r="H1514" s="58"/>
    </row>
    <row r="1515" spans="2:8">
      <c r="B1515" s="58"/>
      <c r="C1515" s="58"/>
      <c r="D1515" s="58"/>
      <c r="E1515" s="58"/>
      <c r="F1515" s="58"/>
      <c r="G1515" s="58"/>
      <c r="H1515" s="58"/>
    </row>
    <row r="1516" spans="2:8">
      <c r="B1516" s="58"/>
      <c r="C1516" s="58"/>
      <c r="D1516" s="58"/>
      <c r="E1516" s="58"/>
      <c r="F1516" s="58"/>
      <c r="G1516" s="58"/>
      <c r="H1516" s="58"/>
    </row>
    <row r="1517" spans="2:8">
      <c r="B1517" s="58"/>
      <c r="C1517" s="58"/>
      <c r="D1517" s="58"/>
      <c r="E1517" s="58"/>
      <c r="F1517" s="58"/>
      <c r="G1517" s="58"/>
      <c r="H1517" s="58"/>
    </row>
    <row r="1518" spans="2:8">
      <c r="B1518" s="58"/>
      <c r="C1518" s="58"/>
      <c r="D1518" s="58"/>
      <c r="E1518" s="58"/>
      <c r="F1518" s="58"/>
      <c r="G1518" s="58"/>
      <c r="H1518" s="58"/>
    </row>
    <row r="1519" spans="2:8">
      <c r="B1519" s="58"/>
      <c r="C1519" s="58"/>
      <c r="D1519" s="58"/>
      <c r="E1519" s="58"/>
      <c r="F1519" s="58"/>
      <c r="G1519" s="58"/>
      <c r="H1519" s="58"/>
    </row>
    <row r="1520" spans="2:8">
      <c r="B1520" s="58"/>
      <c r="C1520" s="58"/>
      <c r="D1520" s="58"/>
      <c r="E1520" s="58"/>
      <c r="F1520" s="58"/>
      <c r="G1520" s="58"/>
      <c r="H1520" s="58"/>
    </row>
    <row r="1521" spans="2:8">
      <c r="B1521" s="58"/>
      <c r="C1521" s="58"/>
      <c r="D1521" s="58"/>
      <c r="E1521" s="58"/>
      <c r="F1521" s="58"/>
      <c r="G1521" s="58"/>
      <c r="H1521" s="58"/>
    </row>
    <row r="1522" spans="2:8">
      <c r="B1522" s="58"/>
      <c r="C1522" s="58"/>
      <c r="D1522" s="58"/>
      <c r="E1522" s="58"/>
      <c r="F1522" s="58"/>
      <c r="G1522" s="58"/>
      <c r="H1522" s="58"/>
    </row>
    <row r="1523" spans="2:8">
      <c r="B1523" s="58"/>
      <c r="C1523" s="58"/>
      <c r="D1523" s="58"/>
      <c r="E1523" s="58"/>
      <c r="F1523" s="58"/>
      <c r="G1523" s="58"/>
      <c r="H1523" s="58"/>
    </row>
    <row r="1524" spans="2:8">
      <c r="B1524" s="58"/>
      <c r="C1524" s="58"/>
      <c r="D1524" s="58"/>
      <c r="E1524" s="58"/>
      <c r="F1524" s="58"/>
      <c r="G1524" s="58"/>
      <c r="H1524" s="58"/>
    </row>
    <row r="1525" spans="2:8">
      <c r="B1525" s="58"/>
      <c r="C1525" s="58"/>
      <c r="D1525" s="58"/>
      <c r="E1525" s="58"/>
      <c r="F1525" s="58"/>
      <c r="G1525" s="58"/>
      <c r="H1525" s="58"/>
    </row>
    <row r="1526" spans="2:8">
      <c r="B1526" s="58"/>
      <c r="C1526" s="58"/>
      <c r="D1526" s="58"/>
      <c r="E1526" s="58"/>
      <c r="F1526" s="58"/>
      <c r="G1526" s="58"/>
      <c r="H1526" s="58"/>
    </row>
    <row r="1527" spans="2:8">
      <c r="B1527" s="58"/>
      <c r="C1527" s="58"/>
      <c r="D1527" s="58"/>
      <c r="E1527" s="58"/>
      <c r="F1527" s="58"/>
      <c r="G1527" s="58"/>
      <c r="H1527" s="58"/>
    </row>
    <row r="1528" spans="2:8">
      <c r="B1528" s="58"/>
      <c r="C1528" s="58"/>
      <c r="D1528" s="58"/>
      <c r="E1528" s="58"/>
      <c r="F1528" s="58"/>
      <c r="G1528" s="58"/>
      <c r="H1528" s="58"/>
    </row>
    <row r="1529" spans="2:8">
      <c r="B1529" s="58"/>
      <c r="C1529" s="58"/>
      <c r="D1529" s="58"/>
      <c r="E1529" s="58"/>
      <c r="F1529" s="58"/>
      <c r="G1529" s="58"/>
      <c r="H1529" s="58"/>
    </row>
    <row r="1530" spans="2:8">
      <c r="B1530" s="58"/>
      <c r="C1530" s="58"/>
      <c r="D1530" s="58"/>
      <c r="E1530" s="58"/>
      <c r="F1530" s="58"/>
      <c r="G1530" s="58"/>
      <c r="H1530" s="58"/>
    </row>
    <row r="1531" spans="2:8">
      <c r="B1531" s="58"/>
      <c r="C1531" s="58"/>
      <c r="D1531" s="58"/>
      <c r="E1531" s="58"/>
      <c r="F1531" s="58"/>
      <c r="G1531" s="58"/>
      <c r="H1531" s="58"/>
    </row>
    <row r="1532" spans="2:8">
      <c r="B1532" s="58"/>
      <c r="C1532" s="58"/>
      <c r="D1532" s="58"/>
      <c r="E1532" s="58"/>
      <c r="F1532" s="58"/>
      <c r="G1532" s="58"/>
      <c r="H1532" s="58"/>
    </row>
    <row r="1533" spans="2:8">
      <c r="B1533" s="58"/>
      <c r="C1533" s="58"/>
      <c r="D1533" s="58"/>
      <c r="E1533" s="58"/>
      <c r="F1533" s="58"/>
      <c r="G1533" s="58"/>
      <c r="H1533" s="58"/>
    </row>
    <row r="1534" spans="2:8">
      <c r="B1534" s="58"/>
      <c r="C1534" s="58"/>
      <c r="D1534" s="58"/>
      <c r="E1534" s="58"/>
      <c r="F1534" s="58"/>
      <c r="G1534" s="58"/>
      <c r="H1534" s="58"/>
    </row>
    <row r="1535" spans="2:8">
      <c r="B1535" s="58"/>
      <c r="C1535" s="58"/>
      <c r="D1535" s="58"/>
      <c r="E1535" s="58"/>
      <c r="F1535" s="58"/>
      <c r="G1535" s="58"/>
      <c r="H1535" s="58"/>
    </row>
    <row r="1536" spans="2:8">
      <c r="B1536" s="58"/>
      <c r="C1536" s="58"/>
      <c r="D1536" s="58"/>
      <c r="E1536" s="58"/>
      <c r="F1536" s="58"/>
      <c r="G1536" s="58"/>
      <c r="H1536" s="58"/>
    </row>
    <row r="1537" spans="2:8">
      <c r="B1537" s="58"/>
      <c r="C1537" s="58"/>
      <c r="D1537" s="58"/>
      <c r="E1537" s="58"/>
      <c r="F1537" s="58"/>
      <c r="G1537" s="58"/>
      <c r="H1537" s="58"/>
    </row>
    <row r="1538" spans="2:8">
      <c r="B1538" s="58"/>
      <c r="C1538" s="58"/>
      <c r="D1538" s="58"/>
      <c r="E1538" s="58"/>
      <c r="F1538" s="58"/>
      <c r="G1538" s="58"/>
      <c r="H1538" s="58"/>
    </row>
    <row r="1539" spans="2:8">
      <c r="B1539" s="58"/>
      <c r="C1539" s="58"/>
      <c r="D1539" s="58"/>
      <c r="E1539" s="58"/>
      <c r="F1539" s="58"/>
      <c r="G1539" s="58"/>
      <c r="H1539" s="58"/>
    </row>
    <row r="1540" spans="2:8">
      <c r="B1540" s="58"/>
      <c r="C1540" s="58"/>
      <c r="D1540" s="58"/>
      <c r="E1540" s="58"/>
      <c r="F1540" s="58"/>
      <c r="G1540" s="58"/>
      <c r="H1540" s="58"/>
    </row>
    <row r="1541" spans="2:8">
      <c r="B1541" s="58"/>
      <c r="C1541" s="58"/>
      <c r="D1541" s="58"/>
      <c r="E1541" s="58"/>
      <c r="F1541" s="58"/>
      <c r="G1541" s="58"/>
      <c r="H1541" s="58"/>
    </row>
    <row r="1542" spans="2:8">
      <c r="B1542" s="58"/>
      <c r="C1542" s="58"/>
      <c r="D1542" s="58"/>
      <c r="E1542" s="58"/>
      <c r="F1542" s="58"/>
      <c r="G1542" s="58"/>
      <c r="H1542" s="58"/>
    </row>
    <row r="1543" spans="2:8">
      <c r="B1543" s="58"/>
      <c r="C1543" s="58"/>
      <c r="D1543" s="58"/>
      <c r="E1543" s="58"/>
      <c r="F1543" s="58"/>
      <c r="G1543" s="58"/>
      <c r="H1543" s="58"/>
    </row>
    <row r="1544" spans="2:8">
      <c r="B1544" s="58"/>
      <c r="C1544" s="58"/>
      <c r="D1544" s="58"/>
      <c r="E1544" s="58"/>
      <c r="F1544" s="58"/>
      <c r="G1544" s="58"/>
      <c r="H1544" s="58"/>
    </row>
    <row r="1545" spans="2:8">
      <c r="B1545" s="58"/>
      <c r="C1545" s="58"/>
      <c r="D1545" s="58"/>
      <c r="E1545" s="58"/>
      <c r="F1545" s="58"/>
      <c r="G1545" s="58"/>
      <c r="H1545" s="58"/>
    </row>
    <row r="1546" spans="2:8">
      <c r="B1546" s="58"/>
      <c r="C1546" s="58"/>
      <c r="D1546" s="58"/>
      <c r="E1546" s="58"/>
      <c r="F1546" s="58"/>
      <c r="G1546" s="58"/>
      <c r="H1546" s="58"/>
    </row>
    <row r="1547" spans="2:8">
      <c r="B1547" s="58"/>
      <c r="C1547" s="58"/>
      <c r="D1547" s="58"/>
      <c r="E1547" s="58"/>
      <c r="F1547" s="58"/>
      <c r="G1547" s="58"/>
      <c r="H1547" s="58"/>
    </row>
    <row r="1548" spans="2:8">
      <c r="B1548" s="58"/>
      <c r="C1548" s="58"/>
      <c r="D1548" s="58"/>
      <c r="E1548" s="58"/>
      <c r="F1548" s="58"/>
      <c r="G1548" s="58"/>
      <c r="H1548" s="58"/>
    </row>
    <row r="1549" spans="2:8">
      <c r="B1549" s="58"/>
      <c r="C1549" s="58"/>
      <c r="D1549" s="58"/>
      <c r="E1549" s="58"/>
      <c r="F1549" s="58"/>
      <c r="G1549" s="58"/>
      <c r="H1549" s="58"/>
    </row>
    <row r="1550" spans="2:8">
      <c r="B1550" s="58"/>
      <c r="C1550" s="58"/>
      <c r="D1550" s="58"/>
      <c r="E1550" s="58"/>
      <c r="F1550" s="58"/>
      <c r="G1550" s="58"/>
      <c r="H1550" s="58"/>
    </row>
    <row r="1551" spans="2:8">
      <c r="B1551" s="58"/>
      <c r="C1551" s="58"/>
      <c r="D1551" s="58"/>
      <c r="E1551" s="58"/>
      <c r="F1551" s="58"/>
      <c r="G1551" s="58"/>
      <c r="H1551" s="58"/>
    </row>
    <row r="1552" spans="2:8">
      <c r="B1552" s="58"/>
      <c r="C1552" s="58"/>
      <c r="D1552" s="58"/>
      <c r="E1552" s="58"/>
      <c r="F1552" s="58"/>
      <c r="G1552" s="58"/>
      <c r="H1552" s="58"/>
    </row>
    <row r="1553" spans="2:8">
      <c r="B1553" s="58"/>
      <c r="C1553" s="58"/>
      <c r="D1553" s="58"/>
      <c r="E1553" s="58"/>
      <c r="F1553" s="58"/>
      <c r="G1553" s="58"/>
      <c r="H1553" s="58"/>
    </row>
    <row r="1554" spans="2:8">
      <c r="B1554" s="58"/>
      <c r="C1554" s="58"/>
      <c r="D1554" s="58"/>
      <c r="E1554" s="58"/>
      <c r="F1554" s="58"/>
      <c r="G1554" s="58"/>
      <c r="H1554" s="58"/>
    </row>
    <row r="1555" spans="2:8">
      <c r="B1555" s="58"/>
      <c r="C1555" s="58"/>
      <c r="D1555" s="58"/>
      <c r="E1555" s="58"/>
      <c r="F1555" s="58"/>
      <c r="G1555" s="58"/>
      <c r="H1555" s="58"/>
    </row>
    <row r="1556" spans="2:8">
      <c r="B1556" s="58"/>
      <c r="C1556" s="58"/>
      <c r="D1556" s="58"/>
      <c r="E1556" s="58"/>
      <c r="F1556" s="58"/>
      <c r="G1556" s="58"/>
      <c r="H1556" s="58"/>
    </row>
    <row r="1557" spans="2:8">
      <c r="B1557" s="58"/>
      <c r="C1557" s="58"/>
      <c r="D1557" s="58"/>
      <c r="E1557" s="58"/>
      <c r="F1557" s="58"/>
      <c r="G1557" s="58"/>
      <c r="H1557" s="58"/>
    </row>
    <row r="1558" spans="2:8">
      <c r="B1558" s="58"/>
      <c r="C1558" s="58"/>
      <c r="D1558" s="58"/>
      <c r="E1558" s="58"/>
      <c r="F1558" s="58"/>
      <c r="G1558" s="58"/>
      <c r="H1558" s="58"/>
    </row>
    <row r="1559" spans="2:8">
      <c r="B1559" s="58"/>
      <c r="C1559" s="58"/>
      <c r="D1559" s="58"/>
      <c r="E1559" s="58"/>
      <c r="F1559" s="58"/>
      <c r="G1559" s="58"/>
      <c r="H1559" s="58"/>
    </row>
    <row r="1560" spans="2:8">
      <c r="B1560" s="58"/>
      <c r="C1560" s="58"/>
      <c r="D1560" s="58"/>
      <c r="E1560" s="58"/>
      <c r="F1560" s="58"/>
      <c r="G1560" s="58"/>
      <c r="H1560" s="58"/>
    </row>
    <row r="1561" spans="2:8">
      <c r="B1561" s="58"/>
      <c r="C1561" s="58"/>
      <c r="D1561" s="58"/>
      <c r="E1561" s="58"/>
      <c r="F1561" s="58"/>
      <c r="G1561" s="58"/>
      <c r="H1561" s="58"/>
    </row>
    <row r="1562" spans="2:8">
      <c r="B1562" s="58"/>
      <c r="C1562" s="58"/>
      <c r="D1562" s="58"/>
      <c r="E1562" s="58"/>
      <c r="F1562" s="58"/>
      <c r="G1562" s="58"/>
      <c r="H1562" s="58"/>
    </row>
    <row r="1563" spans="2:8">
      <c r="B1563" s="58"/>
      <c r="C1563" s="58"/>
      <c r="D1563" s="58"/>
      <c r="E1563" s="58"/>
      <c r="F1563" s="58"/>
      <c r="G1563" s="58"/>
      <c r="H1563" s="58"/>
    </row>
    <row r="1564" spans="2:8">
      <c r="B1564" s="58"/>
      <c r="C1564" s="58"/>
      <c r="D1564" s="58"/>
      <c r="E1564" s="58"/>
      <c r="F1564" s="58"/>
      <c r="G1564" s="58"/>
      <c r="H1564" s="58"/>
    </row>
    <row r="1565" spans="2:8">
      <c r="B1565" s="58"/>
      <c r="C1565" s="58"/>
      <c r="D1565" s="58"/>
      <c r="E1565" s="58"/>
      <c r="F1565" s="58"/>
      <c r="G1565" s="58"/>
      <c r="H1565" s="58"/>
    </row>
    <row r="1566" spans="2:8">
      <c r="B1566" s="58"/>
      <c r="C1566" s="58"/>
      <c r="D1566" s="58"/>
      <c r="E1566" s="58"/>
      <c r="F1566" s="58"/>
      <c r="G1566" s="58"/>
      <c r="H1566" s="58"/>
    </row>
    <row r="1567" spans="2:8">
      <c r="B1567" s="58"/>
      <c r="C1567" s="58"/>
      <c r="D1567" s="58"/>
      <c r="E1567" s="58"/>
      <c r="F1567" s="58"/>
      <c r="G1567" s="58"/>
      <c r="H1567" s="58"/>
    </row>
    <row r="1568" spans="2:8">
      <c r="B1568" s="58"/>
      <c r="C1568" s="58"/>
      <c r="D1568" s="58"/>
      <c r="E1568" s="58"/>
      <c r="F1568" s="58"/>
      <c r="G1568" s="58"/>
      <c r="H1568" s="58"/>
    </row>
    <row r="1569" spans="2:8">
      <c r="B1569" s="58"/>
      <c r="C1569" s="58"/>
      <c r="D1569" s="58"/>
      <c r="E1569" s="58"/>
      <c r="F1569" s="58"/>
      <c r="G1569" s="58"/>
      <c r="H1569" s="58"/>
    </row>
    <row r="1570" spans="2:8">
      <c r="B1570" s="58"/>
      <c r="C1570" s="58"/>
      <c r="D1570" s="58"/>
      <c r="E1570" s="58"/>
      <c r="F1570" s="58"/>
      <c r="G1570" s="58"/>
      <c r="H1570" s="58"/>
    </row>
    <row r="1571" spans="2:8">
      <c r="B1571" s="58"/>
      <c r="C1571" s="58"/>
      <c r="D1571" s="58"/>
      <c r="E1571" s="58"/>
      <c r="F1571" s="58"/>
      <c r="G1571" s="58"/>
      <c r="H1571" s="58"/>
    </row>
    <row r="1572" spans="2:8">
      <c r="B1572" s="58"/>
      <c r="C1572" s="58"/>
      <c r="D1572" s="58"/>
      <c r="E1572" s="58"/>
      <c r="F1572" s="58"/>
      <c r="G1572" s="58"/>
      <c r="H1572" s="58"/>
    </row>
    <row r="1573" spans="2:8">
      <c r="B1573" s="58"/>
      <c r="C1573" s="58"/>
      <c r="D1573" s="58"/>
      <c r="E1573" s="58"/>
      <c r="F1573" s="58"/>
      <c r="G1573" s="58"/>
      <c r="H1573" s="58"/>
    </row>
    <row r="1574" spans="2:8">
      <c r="B1574" s="58"/>
      <c r="C1574" s="58"/>
      <c r="D1574" s="58"/>
      <c r="E1574" s="58"/>
      <c r="F1574" s="58"/>
      <c r="G1574" s="58"/>
      <c r="H1574" s="58"/>
    </row>
    <row r="1575" spans="2:8">
      <c r="B1575" s="58"/>
      <c r="C1575" s="58"/>
      <c r="D1575" s="58"/>
      <c r="E1575" s="58"/>
      <c r="F1575" s="58"/>
      <c r="G1575" s="58"/>
      <c r="H1575" s="58"/>
    </row>
    <row r="1576" spans="2:8">
      <c r="B1576" s="58"/>
      <c r="C1576" s="58"/>
      <c r="D1576" s="58"/>
      <c r="E1576" s="58"/>
      <c r="F1576" s="58"/>
      <c r="G1576" s="58"/>
      <c r="H1576" s="58"/>
    </row>
    <row r="1577" spans="2:8">
      <c r="B1577" s="58"/>
      <c r="C1577" s="58"/>
      <c r="D1577" s="58"/>
      <c r="E1577" s="58"/>
      <c r="F1577" s="58"/>
      <c r="G1577" s="58"/>
      <c r="H1577" s="58"/>
    </row>
    <row r="1578" spans="2:8">
      <c r="B1578" s="58"/>
      <c r="C1578" s="58"/>
      <c r="D1578" s="58"/>
      <c r="E1578" s="58"/>
      <c r="F1578" s="58"/>
      <c r="G1578" s="58"/>
      <c r="H1578" s="58"/>
    </row>
    <row r="1579" spans="2:8">
      <c r="B1579" s="58"/>
      <c r="C1579" s="58"/>
      <c r="D1579" s="58"/>
      <c r="E1579" s="58"/>
      <c r="F1579" s="58"/>
      <c r="G1579" s="58"/>
      <c r="H1579" s="58"/>
    </row>
    <row r="1580" spans="2:8">
      <c r="B1580" s="58"/>
      <c r="C1580" s="58"/>
      <c r="D1580" s="58"/>
      <c r="E1580" s="58"/>
      <c r="F1580" s="58"/>
      <c r="G1580" s="58"/>
      <c r="H1580" s="58"/>
    </row>
    <row r="1581" spans="2:8">
      <c r="B1581" s="58"/>
      <c r="C1581" s="58"/>
      <c r="D1581" s="58"/>
      <c r="E1581" s="58"/>
      <c r="F1581" s="58"/>
      <c r="G1581" s="58"/>
      <c r="H1581" s="58"/>
    </row>
    <row r="1582" spans="2:8">
      <c r="B1582" s="58"/>
      <c r="C1582" s="58"/>
      <c r="D1582" s="58"/>
      <c r="E1582" s="58"/>
      <c r="F1582" s="58"/>
      <c r="G1582" s="58"/>
      <c r="H1582" s="58"/>
    </row>
    <row r="1583" spans="2:8">
      <c r="B1583" s="58"/>
      <c r="C1583" s="58"/>
      <c r="D1583" s="58"/>
      <c r="E1583" s="58"/>
      <c r="F1583" s="58"/>
      <c r="G1583" s="58"/>
      <c r="H1583" s="58"/>
    </row>
    <row r="1584" spans="2:8">
      <c r="B1584" s="58"/>
      <c r="C1584" s="58"/>
      <c r="D1584" s="58"/>
      <c r="E1584" s="58"/>
      <c r="F1584" s="58"/>
      <c r="G1584" s="58"/>
      <c r="H1584" s="58"/>
    </row>
    <row r="1585" spans="2:8">
      <c r="B1585" s="58"/>
      <c r="C1585" s="58"/>
      <c r="D1585" s="58"/>
      <c r="E1585" s="58"/>
      <c r="F1585" s="58"/>
      <c r="G1585" s="58"/>
      <c r="H1585" s="58"/>
    </row>
    <row r="1586" spans="2:8">
      <c r="B1586" s="58"/>
      <c r="C1586" s="58"/>
      <c r="D1586" s="58"/>
      <c r="E1586" s="58"/>
      <c r="F1586" s="58"/>
      <c r="G1586" s="58"/>
      <c r="H1586" s="58"/>
    </row>
    <row r="1587" spans="2:8">
      <c r="B1587" s="58"/>
      <c r="C1587" s="58"/>
      <c r="D1587" s="58"/>
      <c r="E1587" s="58"/>
      <c r="F1587" s="58"/>
      <c r="G1587" s="58"/>
      <c r="H1587" s="58"/>
    </row>
    <row r="1588" spans="2:8">
      <c r="B1588" s="58"/>
      <c r="C1588" s="58"/>
      <c r="D1588" s="58"/>
      <c r="E1588" s="58"/>
      <c r="F1588" s="58"/>
      <c r="G1588" s="58"/>
      <c r="H1588" s="58"/>
    </row>
    <row r="1589" spans="2:8">
      <c r="B1589" s="58"/>
      <c r="C1589" s="58"/>
      <c r="D1589" s="58"/>
      <c r="E1589" s="58"/>
      <c r="F1589" s="58"/>
      <c r="G1589" s="58"/>
      <c r="H1589" s="58"/>
    </row>
    <row r="1590" spans="2:8">
      <c r="B1590" s="58"/>
      <c r="C1590" s="58"/>
      <c r="D1590" s="58"/>
      <c r="E1590" s="58"/>
      <c r="F1590" s="58"/>
      <c r="G1590" s="58"/>
      <c r="H1590" s="58"/>
    </row>
    <row r="1591" spans="2:8">
      <c r="B1591" s="58"/>
      <c r="C1591" s="58"/>
      <c r="D1591" s="58"/>
      <c r="E1591" s="58"/>
      <c r="F1591" s="58"/>
      <c r="G1591" s="58"/>
      <c r="H1591" s="58"/>
    </row>
    <row r="1592" spans="2:8">
      <c r="B1592" s="58"/>
      <c r="C1592" s="58"/>
      <c r="D1592" s="58"/>
      <c r="E1592" s="58"/>
      <c r="F1592" s="58"/>
      <c r="G1592" s="58"/>
      <c r="H1592" s="58"/>
    </row>
    <row r="1593" spans="2:8">
      <c r="B1593" s="58"/>
      <c r="C1593" s="58"/>
      <c r="D1593" s="58"/>
      <c r="E1593" s="58"/>
      <c r="F1593" s="58"/>
      <c r="G1593" s="58"/>
      <c r="H1593" s="58"/>
    </row>
    <row r="1594" spans="2:8">
      <c r="B1594" s="58"/>
      <c r="C1594" s="58"/>
      <c r="D1594" s="58"/>
      <c r="E1594" s="58"/>
      <c r="F1594" s="58"/>
      <c r="G1594" s="58"/>
      <c r="H1594" s="58"/>
    </row>
    <row r="1595" spans="2:8">
      <c r="B1595" s="58"/>
      <c r="C1595" s="58"/>
      <c r="D1595" s="58"/>
      <c r="E1595" s="58"/>
      <c r="F1595" s="58"/>
      <c r="G1595" s="58"/>
      <c r="H1595" s="58"/>
    </row>
    <row r="1596" spans="2:8">
      <c r="B1596" s="58"/>
      <c r="C1596" s="58"/>
      <c r="D1596" s="58"/>
      <c r="E1596" s="58"/>
      <c r="F1596" s="58"/>
      <c r="G1596" s="58"/>
      <c r="H1596" s="58"/>
    </row>
    <row r="1597" spans="2:8">
      <c r="B1597" s="58"/>
      <c r="C1597" s="58"/>
      <c r="D1597" s="58"/>
      <c r="E1597" s="58"/>
      <c r="F1597" s="58"/>
      <c r="G1597" s="58"/>
      <c r="H1597" s="58"/>
    </row>
    <row r="1598" spans="2:8">
      <c r="B1598" s="58"/>
      <c r="C1598" s="58"/>
      <c r="D1598" s="58"/>
      <c r="E1598" s="58"/>
      <c r="F1598" s="58"/>
      <c r="G1598" s="58"/>
      <c r="H1598" s="58"/>
    </row>
    <row r="1599" spans="2:8">
      <c r="B1599" s="58"/>
      <c r="C1599" s="58"/>
      <c r="D1599" s="58"/>
      <c r="E1599" s="58"/>
      <c r="F1599" s="58"/>
      <c r="G1599" s="58"/>
      <c r="H1599" s="58"/>
    </row>
    <row r="1600" spans="2:8">
      <c r="B1600" s="58"/>
      <c r="C1600" s="58"/>
      <c r="D1600" s="58"/>
      <c r="E1600" s="58"/>
      <c r="F1600" s="58"/>
      <c r="G1600" s="58"/>
      <c r="H1600" s="58"/>
    </row>
    <row r="1601" spans="2:8">
      <c r="B1601" s="58"/>
      <c r="C1601" s="58"/>
      <c r="D1601" s="58"/>
      <c r="E1601" s="58"/>
      <c r="F1601" s="58"/>
      <c r="G1601" s="58"/>
      <c r="H1601" s="58"/>
    </row>
    <row r="1602" spans="2:8">
      <c r="B1602" s="58"/>
      <c r="C1602" s="58"/>
      <c r="D1602" s="58"/>
      <c r="E1602" s="58"/>
      <c r="F1602" s="58"/>
      <c r="G1602" s="58"/>
      <c r="H1602" s="58"/>
    </row>
    <row r="1603" spans="2:8">
      <c r="B1603" s="58"/>
      <c r="C1603" s="58"/>
      <c r="D1603" s="58"/>
      <c r="E1603" s="58"/>
      <c r="F1603" s="58"/>
      <c r="G1603" s="58"/>
      <c r="H1603" s="58"/>
    </row>
    <row r="1604" spans="2:8">
      <c r="B1604" s="58"/>
      <c r="C1604" s="58"/>
      <c r="D1604" s="58"/>
      <c r="E1604" s="58"/>
      <c r="F1604" s="58"/>
      <c r="G1604" s="58"/>
      <c r="H1604" s="58"/>
    </row>
    <row r="1605" spans="2:8">
      <c r="B1605" s="58"/>
      <c r="C1605" s="58"/>
      <c r="D1605" s="58"/>
      <c r="E1605" s="58"/>
      <c r="F1605" s="58"/>
      <c r="G1605" s="58"/>
      <c r="H1605" s="58"/>
    </row>
    <row r="1606" spans="2:8">
      <c r="B1606" s="58"/>
      <c r="C1606" s="58"/>
      <c r="D1606" s="58"/>
      <c r="E1606" s="58"/>
      <c r="F1606" s="58"/>
      <c r="G1606" s="58"/>
      <c r="H1606" s="58"/>
    </row>
    <row r="1607" spans="2:8">
      <c r="B1607" s="58"/>
      <c r="C1607" s="58"/>
      <c r="D1607" s="58"/>
      <c r="E1607" s="58"/>
      <c r="F1607" s="58"/>
      <c r="G1607" s="58"/>
      <c r="H1607" s="58"/>
    </row>
    <row r="1608" spans="2:8">
      <c r="B1608" s="58"/>
      <c r="C1608" s="58"/>
      <c r="D1608" s="58"/>
      <c r="E1608" s="58"/>
      <c r="F1608" s="58"/>
      <c r="G1608" s="58"/>
      <c r="H1608" s="58"/>
    </row>
    <row r="1609" spans="2:8">
      <c r="B1609" s="58"/>
      <c r="C1609" s="58"/>
      <c r="D1609" s="58"/>
      <c r="E1609" s="58"/>
      <c r="F1609" s="58"/>
      <c r="G1609" s="58"/>
      <c r="H1609" s="58"/>
    </row>
    <row r="1610" spans="2:8">
      <c r="B1610" s="58"/>
      <c r="C1610" s="58"/>
      <c r="D1610" s="58"/>
      <c r="E1610" s="58"/>
      <c r="F1610" s="58"/>
      <c r="G1610" s="58"/>
      <c r="H1610" s="58"/>
    </row>
    <row r="1611" spans="2:8">
      <c r="B1611" s="58"/>
      <c r="C1611" s="58"/>
      <c r="D1611" s="58"/>
      <c r="E1611" s="58"/>
      <c r="F1611" s="58"/>
      <c r="G1611" s="58"/>
      <c r="H1611" s="58"/>
    </row>
    <row r="1612" spans="2:8">
      <c r="B1612" s="58"/>
      <c r="C1612" s="58"/>
      <c r="D1612" s="58"/>
      <c r="E1612" s="58"/>
      <c r="F1612" s="58"/>
      <c r="G1612" s="58"/>
      <c r="H1612" s="58"/>
    </row>
    <row r="1613" spans="2:8">
      <c r="B1613" s="58"/>
      <c r="C1613" s="58"/>
      <c r="D1613" s="58"/>
      <c r="E1613" s="58"/>
      <c r="F1613" s="58"/>
      <c r="G1613" s="58"/>
      <c r="H1613" s="58"/>
    </row>
    <row r="1614" spans="2:8">
      <c r="B1614" s="58"/>
      <c r="C1614" s="58"/>
      <c r="D1614" s="58"/>
      <c r="E1614" s="58"/>
      <c r="F1614" s="58"/>
      <c r="G1614" s="58"/>
      <c r="H1614" s="58"/>
    </row>
    <row r="1615" spans="2:8">
      <c r="B1615" s="58"/>
      <c r="C1615" s="58"/>
      <c r="D1615" s="58"/>
      <c r="E1615" s="58"/>
      <c r="F1615" s="58"/>
      <c r="G1615" s="58"/>
      <c r="H1615" s="58"/>
    </row>
    <row r="1616" spans="2:8">
      <c r="B1616" s="58"/>
      <c r="C1616" s="58"/>
      <c r="D1616" s="58"/>
      <c r="E1616" s="58"/>
      <c r="F1616" s="58"/>
      <c r="G1616" s="58"/>
      <c r="H1616" s="58"/>
    </row>
    <row r="1617" spans="2:8">
      <c r="B1617" s="58"/>
      <c r="C1617" s="58"/>
      <c r="D1617" s="58"/>
      <c r="E1617" s="58"/>
      <c r="F1617" s="58"/>
      <c r="G1617" s="58"/>
      <c r="H1617" s="58"/>
    </row>
    <row r="1618" spans="2:8">
      <c r="B1618" s="58"/>
      <c r="C1618" s="58"/>
      <c r="D1618" s="58"/>
      <c r="E1618" s="58"/>
      <c r="F1618" s="58"/>
      <c r="G1618" s="58"/>
      <c r="H1618" s="58"/>
    </row>
    <row r="1619" spans="2:8">
      <c r="B1619" s="58"/>
      <c r="C1619" s="58"/>
      <c r="D1619" s="58"/>
      <c r="E1619" s="58"/>
      <c r="F1619" s="58"/>
      <c r="G1619" s="58"/>
      <c r="H1619" s="58"/>
    </row>
    <row r="1620" spans="2:8">
      <c r="B1620" s="58"/>
      <c r="C1620" s="58"/>
      <c r="D1620" s="58"/>
      <c r="E1620" s="58"/>
      <c r="F1620" s="58"/>
      <c r="G1620" s="58"/>
      <c r="H1620" s="58"/>
    </row>
    <row r="1621" spans="2:8">
      <c r="B1621" s="58"/>
      <c r="C1621" s="58"/>
      <c r="D1621" s="58"/>
      <c r="E1621" s="58"/>
      <c r="F1621" s="58"/>
      <c r="G1621" s="58"/>
      <c r="H1621" s="58"/>
    </row>
    <row r="1622" spans="2:8">
      <c r="B1622" s="58"/>
      <c r="C1622" s="58"/>
      <c r="D1622" s="58"/>
      <c r="E1622" s="58"/>
      <c r="F1622" s="58"/>
      <c r="G1622" s="58"/>
      <c r="H1622" s="58"/>
    </row>
    <row r="1623" spans="2:8">
      <c r="B1623" s="58"/>
      <c r="C1623" s="58"/>
      <c r="D1623" s="58"/>
      <c r="E1623" s="58"/>
      <c r="F1623" s="58"/>
      <c r="G1623" s="58"/>
      <c r="H1623" s="58"/>
    </row>
    <row r="1624" spans="2:8">
      <c r="B1624" s="58"/>
      <c r="C1624" s="58"/>
      <c r="D1624" s="58"/>
      <c r="E1624" s="58"/>
      <c r="F1624" s="58"/>
      <c r="G1624" s="58"/>
      <c r="H1624" s="58"/>
    </row>
    <row r="1625" spans="2:8">
      <c r="B1625" s="58"/>
      <c r="C1625" s="58"/>
      <c r="D1625" s="58"/>
      <c r="E1625" s="58"/>
      <c r="F1625" s="58"/>
      <c r="G1625" s="58"/>
      <c r="H1625" s="58"/>
    </row>
    <row r="1626" spans="2:8">
      <c r="B1626" s="58"/>
      <c r="C1626" s="58"/>
      <c r="D1626" s="58"/>
      <c r="E1626" s="58"/>
      <c r="F1626" s="58"/>
      <c r="G1626" s="58"/>
      <c r="H1626" s="58"/>
    </row>
    <row r="1627" spans="2:8">
      <c r="B1627" s="58"/>
      <c r="C1627" s="58"/>
      <c r="D1627" s="58"/>
      <c r="E1627" s="58"/>
      <c r="F1627" s="58"/>
      <c r="G1627" s="58"/>
      <c r="H1627" s="58"/>
    </row>
    <row r="1628" spans="2:8">
      <c r="B1628" s="58"/>
      <c r="C1628" s="58"/>
      <c r="D1628" s="58"/>
      <c r="E1628" s="58"/>
      <c r="F1628" s="58"/>
      <c r="G1628" s="58"/>
      <c r="H1628" s="58"/>
    </row>
    <row r="1629" spans="2:8">
      <c r="B1629" s="58"/>
      <c r="C1629" s="58"/>
      <c r="D1629" s="58"/>
      <c r="E1629" s="58"/>
      <c r="F1629" s="58"/>
      <c r="G1629" s="58"/>
      <c r="H1629" s="58"/>
    </row>
    <row r="1630" spans="2:8">
      <c r="B1630" s="58"/>
      <c r="C1630" s="58"/>
      <c r="D1630" s="58"/>
      <c r="E1630" s="58"/>
      <c r="F1630" s="58"/>
      <c r="G1630" s="58"/>
      <c r="H1630" s="58"/>
    </row>
    <row r="1631" spans="2:8">
      <c r="B1631" s="58"/>
      <c r="C1631" s="58"/>
      <c r="D1631" s="58"/>
      <c r="E1631" s="58"/>
      <c r="F1631" s="58"/>
      <c r="G1631" s="58"/>
      <c r="H1631" s="58"/>
    </row>
    <row r="1632" spans="2:8">
      <c r="B1632" s="58"/>
      <c r="C1632" s="58"/>
      <c r="D1632" s="58"/>
      <c r="E1632" s="58"/>
      <c r="F1632" s="58"/>
      <c r="G1632" s="58"/>
      <c r="H1632" s="58"/>
    </row>
    <row r="1633" spans="2:8">
      <c r="B1633" s="58"/>
      <c r="C1633" s="58"/>
      <c r="D1633" s="58"/>
      <c r="E1633" s="58"/>
      <c r="F1633" s="58"/>
      <c r="G1633" s="58"/>
      <c r="H1633" s="58"/>
    </row>
    <row r="1634" spans="2:8">
      <c r="B1634" s="58"/>
      <c r="C1634" s="58"/>
      <c r="D1634" s="58"/>
      <c r="E1634" s="58"/>
      <c r="F1634" s="58"/>
      <c r="G1634" s="58"/>
      <c r="H1634" s="58"/>
    </row>
    <row r="1635" spans="2:8">
      <c r="B1635" s="58"/>
      <c r="C1635" s="58"/>
      <c r="D1635" s="58"/>
      <c r="E1635" s="58"/>
      <c r="F1635" s="58"/>
      <c r="G1635" s="58"/>
      <c r="H1635" s="58"/>
    </row>
    <row r="1636" spans="2:8">
      <c r="B1636" s="58"/>
      <c r="C1636" s="58"/>
      <c r="D1636" s="58"/>
      <c r="E1636" s="58"/>
      <c r="F1636" s="58"/>
      <c r="G1636" s="58"/>
      <c r="H1636" s="58"/>
    </row>
    <row r="1637" spans="2:8">
      <c r="B1637" s="58"/>
      <c r="C1637" s="58"/>
      <c r="D1637" s="58"/>
      <c r="E1637" s="58"/>
      <c r="F1637" s="58"/>
      <c r="G1637" s="58"/>
      <c r="H1637" s="58"/>
    </row>
    <row r="1638" spans="2:8">
      <c r="B1638" s="58"/>
      <c r="C1638" s="58"/>
      <c r="D1638" s="58"/>
      <c r="E1638" s="58"/>
      <c r="F1638" s="58"/>
      <c r="G1638" s="58"/>
      <c r="H1638" s="58"/>
    </row>
    <row r="1639" spans="2:8">
      <c r="B1639" s="58"/>
      <c r="C1639" s="58"/>
      <c r="D1639" s="58"/>
      <c r="E1639" s="58"/>
      <c r="F1639" s="58"/>
      <c r="G1639" s="58"/>
      <c r="H1639" s="58"/>
    </row>
    <row r="1640" spans="2:8">
      <c r="B1640" s="58"/>
      <c r="C1640" s="58"/>
      <c r="D1640" s="58"/>
      <c r="E1640" s="58"/>
      <c r="F1640" s="58"/>
      <c r="G1640" s="58"/>
      <c r="H1640" s="58"/>
    </row>
    <row r="1641" spans="2:8">
      <c r="B1641" s="58"/>
      <c r="C1641" s="58"/>
      <c r="D1641" s="58"/>
      <c r="E1641" s="58"/>
      <c r="F1641" s="58"/>
      <c r="G1641" s="58"/>
      <c r="H1641" s="58"/>
    </row>
    <row r="1642" spans="2:8">
      <c r="B1642" s="58"/>
      <c r="C1642" s="58"/>
      <c r="D1642" s="58"/>
      <c r="E1642" s="58"/>
      <c r="F1642" s="58"/>
      <c r="G1642" s="58"/>
      <c r="H1642" s="58"/>
    </row>
    <row r="1643" spans="2:8">
      <c r="B1643" s="58"/>
      <c r="C1643" s="58"/>
      <c r="D1643" s="58"/>
      <c r="E1643" s="58"/>
      <c r="F1643" s="58"/>
      <c r="G1643" s="58"/>
      <c r="H1643" s="58"/>
    </row>
    <row r="1644" spans="2:8">
      <c r="B1644" s="58"/>
      <c r="C1644" s="58"/>
      <c r="D1644" s="58"/>
      <c r="E1644" s="58"/>
      <c r="F1644" s="58"/>
      <c r="G1644" s="58"/>
      <c r="H1644" s="58"/>
    </row>
    <row r="1645" spans="2:8">
      <c r="B1645" s="58"/>
      <c r="C1645" s="58"/>
      <c r="D1645" s="58"/>
      <c r="E1645" s="58"/>
      <c r="F1645" s="58"/>
      <c r="G1645" s="58"/>
      <c r="H1645" s="58"/>
    </row>
    <row r="1646" spans="2:8">
      <c r="B1646" s="58"/>
      <c r="C1646" s="58"/>
      <c r="D1646" s="58"/>
      <c r="E1646" s="58"/>
      <c r="F1646" s="58"/>
      <c r="G1646" s="58"/>
      <c r="H1646" s="58"/>
    </row>
    <row r="1647" spans="2:8">
      <c r="B1647" s="58"/>
      <c r="C1647" s="58"/>
      <c r="D1647" s="58"/>
      <c r="E1647" s="58"/>
      <c r="F1647" s="58"/>
      <c r="G1647" s="58"/>
      <c r="H1647" s="58"/>
    </row>
    <row r="1648" spans="2:8">
      <c r="B1648" s="58"/>
      <c r="C1648" s="58"/>
      <c r="D1648" s="58"/>
      <c r="E1648" s="58"/>
      <c r="F1648" s="58"/>
      <c r="G1648" s="58"/>
      <c r="H1648" s="58"/>
    </row>
    <row r="1649" spans="2:8">
      <c r="B1649" s="58"/>
      <c r="C1649" s="58"/>
      <c r="D1649" s="58"/>
      <c r="E1649" s="58"/>
      <c r="F1649" s="58"/>
      <c r="G1649" s="58"/>
      <c r="H1649" s="58"/>
    </row>
    <row r="1650" spans="2:8">
      <c r="B1650" s="58"/>
      <c r="C1650" s="58"/>
      <c r="D1650" s="58"/>
      <c r="E1650" s="58"/>
      <c r="F1650" s="58"/>
      <c r="G1650" s="58"/>
      <c r="H1650" s="58"/>
    </row>
    <row r="1651" spans="2:8">
      <c r="B1651" s="58"/>
      <c r="C1651" s="58"/>
      <c r="D1651" s="58"/>
      <c r="E1651" s="58"/>
      <c r="F1651" s="58"/>
      <c r="G1651" s="58"/>
      <c r="H1651" s="58"/>
    </row>
    <row r="1652" spans="2:8">
      <c r="B1652" s="58"/>
      <c r="C1652" s="58"/>
      <c r="D1652" s="58"/>
      <c r="E1652" s="58"/>
      <c r="F1652" s="58"/>
      <c r="G1652" s="58"/>
      <c r="H1652" s="58"/>
    </row>
    <row r="1653" spans="2:8">
      <c r="B1653" s="58"/>
      <c r="C1653" s="58"/>
      <c r="D1653" s="58"/>
      <c r="E1653" s="58"/>
      <c r="F1653" s="58"/>
      <c r="G1653" s="58"/>
      <c r="H1653" s="58"/>
    </row>
    <row r="1654" spans="2:8">
      <c r="B1654" s="58"/>
      <c r="C1654" s="58"/>
      <c r="D1654" s="58"/>
      <c r="E1654" s="58"/>
      <c r="F1654" s="58"/>
      <c r="G1654" s="58"/>
      <c r="H1654" s="58"/>
    </row>
    <row r="1655" spans="2:8">
      <c r="B1655" s="58"/>
      <c r="C1655" s="58"/>
      <c r="D1655" s="58"/>
      <c r="E1655" s="58"/>
      <c r="F1655" s="58"/>
      <c r="G1655" s="58"/>
      <c r="H1655" s="58"/>
    </row>
    <row r="1656" spans="2:8">
      <c r="B1656" s="58"/>
      <c r="C1656" s="58"/>
      <c r="D1656" s="58"/>
      <c r="E1656" s="58"/>
      <c r="F1656" s="58"/>
      <c r="G1656" s="58"/>
      <c r="H1656" s="58"/>
    </row>
    <row r="1657" spans="2:8">
      <c r="B1657" s="58"/>
      <c r="C1657" s="58"/>
      <c r="D1657" s="58"/>
      <c r="E1657" s="58"/>
      <c r="F1657" s="58"/>
      <c r="G1657" s="58"/>
      <c r="H1657" s="58"/>
    </row>
    <row r="1658" spans="2:8">
      <c r="B1658" s="58"/>
      <c r="C1658" s="58"/>
      <c r="D1658" s="58"/>
      <c r="E1658" s="58"/>
      <c r="F1658" s="58"/>
      <c r="G1658" s="58"/>
      <c r="H1658" s="58"/>
    </row>
    <row r="1659" spans="2:8">
      <c r="B1659" s="58"/>
      <c r="C1659" s="58"/>
      <c r="D1659" s="58"/>
      <c r="E1659" s="58"/>
      <c r="F1659" s="58"/>
      <c r="G1659" s="58"/>
      <c r="H1659" s="58"/>
    </row>
    <row r="1660" spans="2:8">
      <c r="B1660" s="58"/>
      <c r="C1660" s="58"/>
      <c r="D1660" s="58"/>
      <c r="E1660" s="58"/>
      <c r="F1660" s="58"/>
      <c r="G1660" s="58"/>
      <c r="H1660" s="58"/>
    </row>
    <row r="1661" spans="2:8">
      <c r="B1661" s="58"/>
      <c r="C1661" s="58"/>
      <c r="D1661" s="58"/>
      <c r="E1661" s="58"/>
      <c r="F1661" s="58"/>
      <c r="G1661" s="58"/>
      <c r="H1661" s="58"/>
    </row>
    <row r="1662" spans="2:8">
      <c r="B1662" s="58"/>
      <c r="C1662" s="58"/>
      <c r="D1662" s="58"/>
      <c r="E1662" s="58"/>
      <c r="F1662" s="58"/>
      <c r="G1662" s="58"/>
      <c r="H1662" s="58"/>
    </row>
    <row r="1663" spans="2:8">
      <c r="B1663" s="58"/>
      <c r="C1663" s="58"/>
      <c r="D1663" s="58"/>
      <c r="E1663" s="58"/>
      <c r="F1663" s="58"/>
      <c r="G1663" s="58"/>
      <c r="H1663" s="58"/>
    </row>
    <row r="1664" spans="2:8">
      <c r="B1664" s="58"/>
      <c r="C1664" s="58"/>
      <c r="D1664" s="58"/>
      <c r="E1664" s="58"/>
      <c r="F1664" s="58"/>
      <c r="G1664" s="58"/>
      <c r="H1664" s="58"/>
    </row>
    <row r="1665" spans="2:8">
      <c r="B1665" s="58"/>
      <c r="C1665" s="58"/>
      <c r="D1665" s="58"/>
      <c r="E1665" s="58"/>
      <c r="F1665" s="58"/>
      <c r="G1665" s="58"/>
      <c r="H1665" s="58"/>
    </row>
    <row r="1666" spans="2:8">
      <c r="B1666" s="58"/>
      <c r="C1666" s="58"/>
      <c r="D1666" s="58"/>
      <c r="E1666" s="58"/>
      <c r="F1666" s="58"/>
      <c r="G1666" s="58"/>
      <c r="H1666" s="58"/>
    </row>
    <row r="1667" spans="2:8">
      <c r="B1667" s="58"/>
      <c r="C1667" s="58"/>
      <c r="D1667" s="58"/>
      <c r="E1667" s="58"/>
      <c r="F1667" s="58"/>
      <c r="G1667" s="58"/>
      <c r="H1667" s="58"/>
    </row>
    <row r="1668" spans="2:8">
      <c r="B1668" s="58"/>
      <c r="C1668" s="58"/>
      <c r="D1668" s="58"/>
      <c r="E1668" s="58"/>
      <c r="F1668" s="58"/>
      <c r="G1668" s="58"/>
      <c r="H1668" s="58"/>
    </row>
    <row r="1669" spans="2:8">
      <c r="B1669" s="58"/>
      <c r="C1669" s="58"/>
      <c r="D1669" s="58"/>
      <c r="E1669" s="58"/>
      <c r="F1669" s="58"/>
      <c r="G1669" s="58"/>
      <c r="H1669" s="58"/>
    </row>
    <row r="1670" spans="2:8">
      <c r="B1670" s="58"/>
      <c r="C1670" s="58"/>
      <c r="D1670" s="58"/>
      <c r="E1670" s="58"/>
      <c r="F1670" s="58"/>
      <c r="G1670" s="58"/>
      <c r="H1670" s="58"/>
    </row>
    <row r="1671" spans="2:8">
      <c r="B1671" s="58"/>
      <c r="C1671" s="58"/>
      <c r="D1671" s="58"/>
      <c r="E1671" s="58"/>
      <c r="F1671" s="58"/>
      <c r="G1671" s="58"/>
      <c r="H1671" s="58"/>
    </row>
    <row r="1672" spans="2:8">
      <c r="B1672" s="58"/>
      <c r="C1672" s="58"/>
      <c r="D1672" s="58"/>
      <c r="E1672" s="58"/>
      <c r="F1672" s="58"/>
      <c r="G1672" s="58"/>
      <c r="H1672" s="58"/>
    </row>
    <row r="1673" spans="2:8">
      <c r="B1673" s="58"/>
      <c r="C1673" s="58"/>
      <c r="D1673" s="58"/>
      <c r="E1673" s="58"/>
      <c r="F1673" s="58"/>
      <c r="G1673" s="58"/>
      <c r="H1673" s="58"/>
    </row>
    <row r="1674" spans="2:8">
      <c r="B1674" s="58"/>
      <c r="C1674" s="58"/>
      <c r="D1674" s="58"/>
      <c r="E1674" s="58"/>
      <c r="F1674" s="58"/>
      <c r="G1674" s="58"/>
      <c r="H1674" s="58"/>
    </row>
    <row r="1675" spans="2:8">
      <c r="B1675" s="58"/>
      <c r="C1675" s="58"/>
      <c r="D1675" s="58"/>
      <c r="E1675" s="58"/>
      <c r="F1675" s="58"/>
      <c r="G1675" s="58"/>
      <c r="H1675" s="58"/>
    </row>
    <row r="1676" spans="2:8">
      <c r="B1676" s="58"/>
      <c r="C1676" s="58"/>
      <c r="D1676" s="58"/>
      <c r="E1676" s="58"/>
      <c r="F1676" s="58"/>
      <c r="G1676" s="58"/>
      <c r="H1676" s="58"/>
    </row>
    <row r="1677" spans="2:8">
      <c r="B1677" s="58"/>
      <c r="C1677" s="58"/>
      <c r="D1677" s="58"/>
      <c r="E1677" s="58"/>
      <c r="F1677" s="58"/>
      <c r="G1677" s="58"/>
      <c r="H1677" s="58"/>
    </row>
    <row r="1678" spans="2:8">
      <c r="B1678" s="58"/>
      <c r="C1678" s="58"/>
      <c r="D1678" s="58"/>
      <c r="E1678" s="58"/>
      <c r="F1678" s="58"/>
      <c r="G1678" s="58"/>
      <c r="H1678" s="58"/>
    </row>
    <row r="1679" spans="2:8">
      <c r="B1679" s="58"/>
      <c r="C1679" s="58"/>
      <c r="D1679" s="58"/>
      <c r="E1679" s="58"/>
      <c r="F1679" s="58"/>
      <c r="G1679" s="58"/>
      <c r="H1679" s="58"/>
    </row>
    <row r="1680" spans="2:8">
      <c r="B1680" s="58"/>
      <c r="C1680" s="58"/>
      <c r="D1680" s="58"/>
      <c r="E1680" s="58"/>
      <c r="F1680" s="58"/>
      <c r="G1680" s="58"/>
      <c r="H1680" s="58"/>
    </row>
    <row r="1681" spans="2:8">
      <c r="B1681" s="58"/>
      <c r="C1681" s="58"/>
      <c r="D1681" s="58"/>
      <c r="E1681" s="58"/>
      <c r="F1681" s="58"/>
      <c r="G1681" s="58"/>
      <c r="H1681" s="58"/>
    </row>
    <row r="1682" spans="2:8">
      <c r="B1682" s="58"/>
      <c r="C1682" s="58"/>
      <c r="D1682" s="58"/>
      <c r="E1682" s="58"/>
      <c r="F1682" s="58"/>
      <c r="G1682" s="58"/>
      <c r="H1682" s="58"/>
    </row>
    <row r="1683" spans="2:8">
      <c r="B1683" s="58"/>
      <c r="C1683" s="58"/>
      <c r="D1683" s="58"/>
      <c r="E1683" s="58"/>
      <c r="F1683" s="58"/>
      <c r="G1683" s="58"/>
      <c r="H1683" s="58"/>
    </row>
    <row r="1684" spans="2:8">
      <c r="B1684" s="58"/>
      <c r="C1684" s="58"/>
      <c r="D1684" s="58"/>
      <c r="E1684" s="58"/>
      <c r="F1684" s="58"/>
      <c r="G1684" s="58"/>
      <c r="H1684" s="58"/>
    </row>
    <row r="1685" spans="2:8">
      <c r="B1685" s="58"/>
      <c r="C1685" s="58"/>
      <c r="D1685" s="58"/>
      <c r="E1685" s="58"/>
      <c r="F1685" s="58"/>
      <c r="G1685" s="58"/>
      <c r="H1685" s="58"/>
    </row>
    <row r="1686" spans="2:8">
      <c r="B1686" s="58"/>
      <c r="C1686" s="58"/>
      <c r="D1686" s="58"/>
      <c r="E1686" s="58"/>
      <c r="F1686" s="58"/>
      <c r="G1686" s="58"/>
      <c r="H1686" s="58"/>
    </row>
    <row r="1687" spans="2:8">
      <c r="B1687" s="58"/>
      <c r="C1687" s="58"/>
      <c r="D1687" s="58"/>
      <c r="E1687" s="58"/>
      <c r="F1687" s="58"/>
      <c r="G1687" s="58"/>
      <c r="H1687" s="58"/>
    </row>
    <row r="1688" spans="2:8">
      <c r="B1688" s="58"/>
      <c r="C1688" s="58"/>
      <c r="D1688" s="58"/>
      <c r="E1688" s="58"/>
      <c r="F1688" s="58"/>
      <c r="G1688" s="58"/>
      <c r="H1688" s="58"/>
    </row>
    <row r="1689" spans="2:8">
      <c r="B1689" s="58"/>
      <c r="C1689" s="58"/>
      <c r="D1689" s="58"/>
      <c r="E1689" s="58"/>
      <c r="F1689" s="58"/>
      <c r="G1689" s="58"/>
      <c r="H1689" s="58"/>
    </row>
    <row r="1690" spans="2:8">
      <c r="B1690" s="58"/>
      <c r="C1690" s="58"/>
      <c r="D1690" s="58"/>
      <c r="E1690" s="58"/>
      <c r="F1690" s="58"/>
      <c r="G1690" s="58"/>
      <c r="H1690" s="58"/>
    </row>
    <row r="1691" spans="2:8">
      <c r="B1691" s="58"/>
      <c r="C1691" s="58"/>
      <c r="D1691" s="58"/>
      <c r="E1691" s="58"/>
      <c r="F1691" s="58"/>
      <c r="G1691" s="58"/>
      <c r="H1691" s="58"/>
    </row>
    <row r="1692" spans="2:8">
      <c r="B1692" s="58"/>
      <c r="C1692" s="58"/>
      <c r="D1692" s="58"/>
      <c r="E1692" s="58"/>
      <c r="F1692" s="58"/>
      <c r="G1692" s="58"/>
      <c r="H1692" s="58"/>
    </row>
    <row r="1693" spans="2:8">
      <c r="B1693" s="58"/>
      <c r="C1693" s="58"/>
      <c r="D1693" s="58"/>
      <c r="E1693" s="58"/>
      <c r="F1693" s="58"/>
      <c r="G1693" s="58"/>
      <c r="H1693" s="58"/>
    </row>
    <row r="1694" spans="2:8">
      <c r="B1694" s="58"/>
      <c r="C1694" s="58"/>
      <c r="D1694" s="58"/>
      <c r="E1694" s="58"/>
      <c r="F1694" s="58"/>
      <c r="G1694" s="58"/>
      <c r="H1694" s="58"/>
    </row>
    <row r="1695" spans="2:8">
      <c r="B1695" s="58"/>
      <c r="C1695" s="58"/>
      <c r="D1695" s="58"/>
      <c r="E1695" s="58"/>
      <c r="F1695" s="58"/>
      <c r="G1695" s="58"/>
      <c r="H1695" s="58"/>
    </row>
    <row r="1696" spans="2:8">
      <c r="B1696" s="58"/>
      <c r="C1696" s="58"/>
      <c r="D1696" s="58"/>
      <c r="E1696" s="58"/>
      <c r="F1696" s="58"/>
      <c r="G1696" s="58"/>
      <c r="H1696" s="58"/>
    </row>
    <row r="1697" spans="2:8">
      <c r="B1697" s="58"/>
      <c r="C1697" s="58"/>
      <c r="D1697" s="58"/>
      <c r="E1697" s="58"/>
      <c r="F1697" s="58"/>
      <c r="G1697" s="58"/>
      <c r="H1697" s="58"/>
    </row>
    <row r="1698" spans="2:8">
      <c r="B1698" s="58"/>
      <c r="C1698" s="58"/>
      <c r="D1698" s="58"/>
      <c r="E1698" s="58"/>
      <c r="F1698" s="58"/>
      <c r="G1698" s="58"/>
      <c r="H1698" s="58"/>
    </row>
    <row r="1699" spans="2:8">
      <c r="B1699" s="58"/>
      <c r="C1699" s="58"/>
      <c r="D1699" s="58"/>
      <c r="E1699" s="58"/>
      <c r="F1699" s="58"/>
      <c r="G1699" s="58"/>
      <c r="H1699" s="58"/>
    </row>
    <row r="1700" spans="2:8">
      <c r="B1700" s="58"/>
      <c r="C1700" s="58"/>
      <c r="D1700" s="58"/>
      <c r="E1700" s="58"/>
      <c r="F1700" s="58"/>
      <c r="G1700" s="58"/>
      <c r="H1700" s="58"/>
    </row>
    <row r="1701" spans="2:8">
      <c r="B1701" s="58"/>
      <c r="C1701" s="58"/>
      <c r="D1701" s="58"/>
      <c r="E1701" s="58"/>
      <c r="F1701" s="58"/>
      <c r="G1701" s="58"/>
      <c r="H1701" s="58"/>
    </row>
    <row r="1702" spans="2:8">
      <c r="B1702" s="58"/>
      <c r="C1702" s="58"/>
      <c r="D1702" s="58"/>
      <c r="E1702" s="58"/>
      <c r="F1702" s="58"/>
      <c r="G1702" s="58"/>
      <c r="H1702" s="58"/>
    </row>
    <row r="1703" spans="2:8">
      <c r="B1703" s="58"/>
      <c r="C1703" s="58"/>
      <c r="D1703" s="58"/>
      <c r="E1703" s="58"/>
      <c r="F1703" s="58"/>
      <c r="G1703" s="58"/>
      <c r="H1703" s="58"/>
    </row>
    <row r="1704" spans="2:8">
      <c r="B1704" s="58"/>
      <c r="C1704" s="58"/>
      <c r="D1704" s="58"/>
      <c r="E1704" s="58"/>
      <c r="F1704" s="58"/>
      <c r="G1704" s="58"/>
      <c r="H1704" s="58"/>
    </row>
    <row r="1705" spans="2:8">
      <c r="B1705" s="58"/>
      <c r="C1705" s="58"/>
      <c r="D1705" s="58"/>
      <c r="E1705" s="58"/>
      <c r="F1705" s="58"/>
      <c r="G1705" s="58"/>
      <c r="H1705" s="58"/>
    </row>
    <row r="1706" spans="2:8">
      <c r="B1706" s="58"/>
      <c r="C1706" s="58"/>
      <c r="D1706" s="58"/>
      <c r="E1706" s="58"/>
      <c r="F1706" s="58"/>
      <c r="G1706" s="58"/>
      <c r="H1706" s="58"/>
    </row>
    <row r="1707" spans="2:8">
      <c r="B1707" s="58"/>
      <c r="C1707" s="58"/>
      <c r="D1707" s="58"/>
      <c r="E1707" s="58"/>
      <c r="F1707" s="58"/>
      <c r="G1707" s="58"/>
      <c r="H1707" s="58"/>
    </row>
    <row r="1708" spans="2:8">
      <c r="B1708" s="58"/>
      <c r="C1708" s="58"/>
      <c r="D1708" s="58"/>
      <c r="E1708" s="58"/>
      <c r="F1708" s="58"/>
      <c r="G1708" s="58"/>
      <c r="H1708" s="58"/>
    </row>
    <row r="1709" spans="2:8">
      <c r="B1709" s="58"/>
      <c r="C1709" s="58"/>
      <c r="D1709" s="58"/>
      <c r="E1709" s="58"/>
      <c r="F1709" s="58"/>
      <c r="G1709" s="58"/>
      <c r="H1709" s="58"/>
    </row>
    <row r="1710" spans="2:8">
      <c r="B1710" s="58"/>
      <c r="C1710" s="58"/>
      <c r="D1710" s="58"/>
      <c r="E1710" s="58"/>
      <c r="F1710" s="58"/>
      <c r="G1710" s="58"/>
      <c r="H1710" s="58"/>
    </row>
    <row r="1711" spans="2:8">
      <c r="B1711" s="58"/>
      <c r="C1711" s="58"/>
      <c r="D1711" s="58"/>
      <c r="E1711" s="58"/>
      <c r="F1711" s="58"/>
      <c r="G1711" s="58"/>
      <c r="H1711" s="58"/>
    </row>
    <row r="1712" spans="2:8">
      <c r="B1712" s="58"/>
      <c r="C1712" s="58"/>
      <c r="D1712" s="58"/>
      <c r="E1712" s="58"/>
      <c r="F1712" s="58"/>
      <c r="G1712" s="58"/>
      <c r="H1712" s="58"/>
    </row>
    <row r="1713" spans="2:8">
      <c r="B1713" s="58"/>
      <c r="C1713" s="58"/>
      <c r="D1713" s="58"/>
      <c r="E1713" s="58"/>
      <c r="F1713" s="58"/>
      <c r="G1713" s="58"/>
      <c r="H1713" s="58"/>
    </row>
    <row r="1714" spans="2:8">
      <c r="B1714" s="58"/>
      <c r="C1714" s="58"/>
      <c r="D1714" s="58"/>
      <c r="E1714" s="58"/>
      <c r="F1714" s="58"/>
      <c r="G1714" s="58"/>
      <c r="H1714" s="58"/>
    </row>
    <row r="1715" spans="2:8">
      <c r="B1715" s="58"/>
      <c r="C1715" s="58"/>
      <c r="D1715" s="58"/>
      <c r="E1715" s="58"/>
      <c r="F1715" s="58"/>
      <c r="G1715" s="58"/>
      <c r="H1715" s="58"/>
    </row>
    <row r="1716" spans="2:8">
      <c r="B1716" s="58"/>
      <c r="C1716" s="58"/>
      <c r="D1716" s="58"/>
      <c r="E1716" s="58"/>
      <c r="F1716" s="58"/>
      <c r="G1716" s="58"/>
      <c r="H1716" s="58"/>
    </row>
    <row r="1717" spans="2:8">
      <c r="B1717" s="58"/>
      <c r="C1717" s="58"/>
      <c r="D1717" s="58"/>
      <c r="E1717" s="58"/>
      <c r="F1717" s="58"/>
      <c r="G1717" s="58"/>
      <c r="H1717" s="58"/>
    </row>
    <row r="1718" spans="2:8">
      <c r="B1718" s="58"/>
      <c r="C1718" s="58"/>
      <c r="D1718" s="58"/>
      <c r="E1718" s="58"/>
      <c r="F1718" s="58"/>
      <c r="G1718" s="58"/>
      <c r="H1718" s="58"/>
    </row>
    <row r="1719" spans="2:8">
      <c r="B1719" s="58"/>
      <c r="C1719" s="58"/>
      <c r="D1719" s="58"/>
      <c r="E1719" s="58"/>
      <c r="F1719" s="58"/>
      <c r="G1719" s="58"/>
      <c r="H1719" s="58"/>
    </row>
    <row r="1720" spans="2:8">
      <c r="B1720" s="58"/>
      <c r="C1720" s="58"/>
      <c r="D1720" s="58"/>
      <c r="E1720" s="58"/>
      <c r="F1720" s="58"/>
      <c r="G1720" s="58"/>
      <c r="H1720" s="58"/>
    </row>
    <row r="1721" spans="2:8">
      <c r="B1721" s="58"/>
      <c r="C1721" s="58"/>
      <c r="D1721" s="58"/>
      <c r="E1721" s="58"/>
      <c r="F1721" s="58"/>
      <c r="G1721" s="58"/>
      <c r="H1721" s="58"/>
    </row>
    <row r="1722" spans="2:8">
      <c r="B1722" s="58"/>
      <c r="C1722" s="58"/>
      <c r="D1722" s="58"/>
      <c r="E1722" s="58"/>
      <c r="F1722" s="58"/>
      <c r="G1722" s="58"/>
      <c r="H1722" s="58"/>
    </row>
    <row r="1723" spans="2:8">
      <c r="B1723" s="58"/>
      <c r="C1723" s="58"/>
      <c r="D1723" s="58"/>
      <c r="E1723" s="58"/>
      <c r="F1723" s="58"/>
      <c r="G1723" s="58"/>
      <c r="H1723" s="58"/>
    </row>
    <row r="1724" spans="2:8">
      <c r="B1724" s="58"/>
      <c r="C1724" s="58"/>
      <c r="D1724" s="58"/>
      <c r="E1724" s="58"/>
      <c r="F1724" s="58"/>
      <c r="G1724" s="58"/>
      <c r="H1724" s="58"/>
    </row>
    <row r="1725" spans="2:8">
      <c r="B1725" s="58"/>
      <c r="C1725" s="58"/>
      <c r="D1725" s="58"/>
      <c r="E1725" s="58"/>
      <c r="F1725" s="58"/>
      <c r="G1725" s="58"/>
      <c r="H1725" s="58"/>
    </row>
    <row r="1726" spans="2:8">
      <c r="B1726" s="58"/>
      <c r="C1726" s="58"/>
      <c r="D1726" s="58"/>
      <c r="E1726" s="58"/>
      <c r="F1726" s="58"/>
      <c r="G1726" s="58"/>
      <c r="H1726" s="58"/>
    </row>
    <row r="1727" spans="2:8">
      <c r="B1727" s="58"/>
      <c r="C1727" s="58"/>
      <c r="D1727" s="58"/>
      <c r="E1727" s="58"/>
      <c r="F1727" s="58"/>
      <c r="G1727" s="58"/>
      <c r="H1727" s="58"/>
    </row>
    <row r="1728" spans="2:8">
      <c r="B1728" s="58"/>
      <c r="C1728" s="58"/>
      <c r="D1728" s="58"/>
      <c r="E1728" s="58"/>
      <c r="F1728" s="58"/>
      <c r="G1728" s="58"/>
      <c r="H1728" s="58"/>
    </row>
    <row r="1729" spans="2:8">
      <c r="B1729" s="58"/>
      <c r="C1729" s="58"/>
      <c r="D1729" s="58"/>
      <c r="E1729" s="58"/>
      <c r="F1729" s="58"/>
      <c r="G1729" s="58"/>
      <c r="H1729" s="58"/>
    </row>
    <row r="1730" spans="2:8">
      <c r="B1730" s="58"/>
      <c r="C1730" s="58"/>
      <c r="D1730" s="58"/>
      <c r="E1730" s="58"/>
      <c r="F1730" s="58"/>
      <c r="G1730" s="58"/>
      <c r="H1730" s="58"/>
    </row>
    <row r="1731" spans="2:8">
      <c r="B1731" s="58"/>
      <c r="C1731" s="58"/>
      <c r="D1731" s="58"/>
      <c r="E1731" s="58"/>
      <c r="F1731" s="58"/>
      <c r="G1731" s="58"/>
      <c r="H1731" s="58"/>
    </row>
    <row r="1732" spans="2:8">
      <c r="B1732" s="58"/>
      <c r="C1732" s="58"/>
      <c r="D1732" s="58"/>
      <c r="E1732" s="58"/>
      <c r="F1732" s="58"/>
      <c r="G1732" s="58"/>
      <c r="H1732" s="58"/>
    </row>
    <row r="1733" spans="2:8">
      <c r="B1733" s="58"/>
      <c r="C1733" s="58"/>
      <c r="D1733" s="58"/>
      <c r="E1733" s="58"/>
      <c r="F1733" s="58"/>
      <c r="G1733" s="58"/>
      <c r="H1733" s="58"/>
    </row>
    <row r="1734" spans="2:8">
      <c r="B1734" s="58"/>
      <c r="C1734" s="58"/>
      <c r="D1734" s="58"/>
      <c r="E1734" s="58"/>
      <c r="F1734" s="58"/>
      <c r="G1734" s="58"/>
      <c r="H1734" s="58"/>
    </row>
    <row r="1735" spans="2:8">
      <c r="B1735" s="58"/>
      <c r="C1735" s="58"/>
      <c r="D1735" s="58"/>
      <c r="E1735" s="58"/>
      <c r="F1735" s="58"/>
      <c r="G1735" s="58"/>
      <c r="H1735" s="58"/>
    </row>
    <row r="1736" spans="2:8">
      <c r="B1736" s="58"/>
      <c r="C1736" s="58"/>
      <c r="D1736" s="58"/>
      <c r="E1736" s="58"/>
      <c r="F1736" s="58"/>
      <c r="G1736" s="58"/>
      <c r="H1736" s="58"/>
    </row>
    <row r="1737" spans="2:8">
      <c r="B1737" s="58"/>
      <c r="C1737" s="58"/>
      <c r="D1737" s="58"/>
      <c r="E1737" s="58"/>
      <c r="F1737" s="58"/>
      <c r="G1737" s="58"/>
      <c r="H1737" s="58"/>
    </row>
    <row r="1738" spans="2:8">
      <c r="B1738" s="58"/>
      <c r="C1738" s="58"/>
      <c r="D1738" s="58"/>
      <c r="E1738" s="58"/>
      <c r="F1738" s="58"/>
      <c r="G1738" s="58"/>
      <c r="H1738" s="58"/>
    </row>
    <row r="1739" spans="2:8">
      <c r="B1739" s="58"/>
      <c r="C1739" s="58"/>
      <c r="D1739" s="58"/>
      <c r="E1739" s="58"/>
      <c r="F1739" s="58"/>
      <c r="G1739" s="58"/>
      <c r="H1739" s="58"/>
    </row>
    <row r="1740" spans="2:8">
      <c r="B1740" s="58"/>
      <c r="C1740" s="58"/>
      <c r="D1740" s="58"/>
      <c r="E1740" s="58"/>
      <c r="F1740" s="58"/>
      <c r="G1740" s="58"/>
      <c r="H1740" s="58"/>
    </row>
    <row r="1741" spans="2:8">
      <c r="B1741" s="58"/>
      <c r="C1741" s="58"/>
      <c r="D1741" s="58"/>
      <c r="E1741" s="58"/>
      <c r="F1741" s="58"/>
      <c r="G1741" s="58"/>
      <c r="H1741" s="58"/>
    </row>
    <row r="1742" spans="2:8">
      <c r="B1742" s="58"/>
      <c r="C1742" s="58"/>
      <c r="D1742" s="58"/>
      <c r="E1742" s="58"/>
      <c r="F1742" s="58"/>
      <c r="G1742" s="58"/>
      <c r="H1742" s="58"/>
    </row>
    <row r="1743" spans="2:8">
      <c r="B1743" s="58"/>
      <c r="C1743" s="58"/>
      <c r="D1743" s="58"/>
      <c r="E1743" s="58"/>
      <c r="F1743" s="58"/>
      <c r="G1743" s="58"/>
      <c r="H1743" s="58"/>
    </row>
    <row r="1744" spans="2:8">
      <c r="B1744" s="58"/>
      <c r="C1744" s="58"/>
      <c r="D1744" s="58"/>
      <c r="E1744" s="58"/>
      <c r="F1744" s="58"/>
      <c r="G1744" s="58"/>
      <c r="H1744" s="58"/>
    </row>
    <row r="1745" spans="2:8">
      <c r="B1745" s="58"/>
      <c r="C1745" s="58"/>
      <c r="D1745" s="58"/>
      <c r="E1745" s="58"/>
      <c r="F1745" s="58"/>
      <c r="G1745" s="58"/>
      <c r="H1745" s="58"/>
    </row>
    <row r="1746" spans="2:8">
      <c r="B1746" s="58"/>
      <c r="C1746" s="58"/>
      <c r="D1746" s="58"/>
      <c r="E1746" s="58"/>
      <c r="F1746" s="58"/>
      <c r="G1746" s="58"/>
      <c r="H1746" s="58"/>
    </row>
    <row r="1747" spans="2:8">
      <c r="B1747" s="58"/>
      <c r="C1747" s="58"/>
      <c r="D1747" s="58"/>
      <c r="E1747" s="58"/>
      <c r="F1747" s="58"/>
      <c r="G1747" s="58"/>
      <c r="H1747" s="58"/>
    </row>
    <row r="1748" spans="2:8">
      <c r="B1748" s="58"/>
      <c r="C1748" s="58"/>
      <c r="D1748" s="58"/>
      <c r="E1748" s="58"/>
      <c r="F1748" s="58"/>
      <c r="G1748" s="58"/>
      <c r="H1748" s="58"/>
    </row>
    <row r="1749" spans="2:8">
      <c r="B1749" s="58"/>
      <c r="C1749" s="58"/>
      <c r="D1749" s="58"/>
      <c r="E1749" s="58"/>
      <c r="F1749" s="58"/>
      <c r="G1749" s="58"/>
      <c r="H1749" s="58"/>
    </row>
    <row r="1750" spans="2:8">
      <c r="B1750" s="58"/>
      <c r="C1750" s="58"/>
      <c r="D1750" s="58"/>
      <c r="E1750" s="58"/>
      <c r="F1750" s="58"/>
      <c r="G1750" s="58"/>
      <c r="H1750" s="58"/>
    </row>
    <row r="1751" spans="2:8">
      <c r="B1751" s="58"/>
      <c r="C1751" s="58"/>
      <c r="D1751" s="58"/>
      <c r="E1751" s="58"/>
      <c r="F1751" s="58"/>
      <c r="G1751" s="58"/>
      <c r="H1751" s="58"/>
    </row>
    <row r="1752" spans="2:8">
      <c r="B1752" s="58"/>
      <c r="C1752" s="58"/>
      <c r="D1752" s="58"/>
      <c r="E1752" s="58"/>
      <c r="F1752" s="58"/>
      <c r="G1752" s="58"/>
      <c r="H1752" s="58"/>
    </row>
    <row r="1753" spans="2:8">
      <c r="B1753" s="58"/>
      <c r="C1753" s="58"/>
      <c r="D1753" s="58"/>
      <c r="E1753" s="58"/>
      <c r="F1753" s="58"/>
      <c r="G1753" s="58"/>
      <c r="H1753" s="58"/>
    </row>
    <row r="1754" spans="2:8">
      <c r="B1754" s="58"/>
      <c r="C1754" s="58"/>
      <c r="D1754" s="58"/>
      <c r="E1754" s="58"/>
      <c r="F1754" s="58"/>
      <c r="G1754" s="58"/>
      <c r="H1754" s="58"/>
    </row>
    <row r="1755" spans="2:8">
      <c r="B1755" s="58"/>
      <c r="C1755" s="58"/>
      <c r="D1755" s="58"/>
      <c r="E1755" s="58"/>
      <c r="F1755" s="58"/>
      <c r="G1755" s="58"/>
      <c r="H1755" s="58"/>
    </row>
    <row r="1756" spans="2:8">
      <c r="B1756" s="58"/>
      <c r="C1756" s="58"/>
      <c r="D1756" s="58"/>
      <c r="E1756" s="58"/>
      <c r="F1756" s="58"/>
      <c r="G1756" s="58"/>
      <c r="H1756" s="58"/>
    </row>
    <row r="1757" spans="2:8">
      <c r="B1757" s="58"/>
      <c r="C1757" s="58"/>
      <c r="D1757" s="58"/>
      <c r="E1757" s="58"/>
      <c r="F1757" s="58"/>
      <c r="G1757" s="58"/>
      <c r="H1757" s="58"/>
    </row>
    <row r="1758" spans="2:8">
      <c r="B1758" s="58"/>
      <c r="C1758" s="58"/>
      <c r="D1758" s="58"/>
      <c r="E1758" s="58"/>
      <c r="F1758" s="58"/>
      <c r="G1758" s="58"/>
      <c r="H1758" s="58"/>
    </row>
    <row r="1759" spans="2:8">
      <c r="B1759" s="58"/>
      <c r="C1759" s="58"/>
      <c r="D1759" s="58"/>
      <c r="E1759" s="58"/>
      <c r="F1759" s="58"/>
      <c r="G1759" s="58"/>
      <c r="H1759" s="58"/>
    </row>
    <row r="1760" spans="2:8">
      <c r="B1760" s="58"/>
      <c r="C1760" s="58"/>
      <c r="D1760" s="58"/>
      <c r="E1760" s="58"/>
      <c r="F1760" s="58"/>
      <c r="G1760" s="58"/>
      <c r="H1760" s="58"/>
    </row>
    <row r="1761" spans="2:8">
      <c r="B1761" s="58"/>
      <c r="C1761" s="58"/>
      <c r="D1761" s="58"/>
      <c r="E1761" s="58"/>
      <c r="F1761" s="58"/>
      <c r="G1761" s="58"/>
      <c r="H1761" s="58"/>
    </row>
    <row r="1762" spans="2:8">
      <c r="B1762" s="58"/>
      <c r="C1762" s="58"/>
      <c r="D1762" s="58"/>
      <c r="E1762" s="58"/>
      <c r="F1762" s="58"/>
      <c r="G1762" s="58"/>
      <c r="H1762" s="58"/>
    </row>
    <row r="1763" spans="2:8">
      <c r="B1763" s="58"/>
      <c r="C1763" s="58"/>
      <c r="D1763" s="58"/>
      <c r="E1763" s="58"/>
      <c r="F1763" s="58"/>
      <c r="G1763" s="58"/>
      <c r="H1763" s="58"/>
    </row>
    <row r="1764" spans="2:8">
      <c r="B1764" s="58"/>
      <c r="C1764" s="58"/>
      <c r="D1764" s="58"/>
      <c r="E1764" s="58"/>
      <c r="F1764" s="58"/>
      <c r="G1764" s="58"/>
      <c r="H1764" s="58"/>
    </row>
    <row r="1765" spans="2:8">
      <c r="B1765" s="58"/>
      <c r="C1765" s="58"/>
      <c r="D1765" s="58"/>
      <c r="E1765" s="58"/>
      <c r="F1765" s="58"/>
      <c r="G1765" s="58"/>
      <c r="H1765" s="58"/>
    </row>
    <row r="1766" spans="2:8">
      <c r="B1766" s="58"/>
      <c r="C1766" s="58"/>
      <c r="D1766" s="58"/>
      <c r="E1766" s="58"/>
      <c r="F1766" s="58"/>
      <c r="G1766" s="58"/>
      <c r="H1766" s="58"/>
    </row>
    <row r="1767" spans="2:8">
      <c r="B1767" s="58"/>
      <c r="C1767" s="58"/>
      <c r="D1767" s="58"/>
      <c r="E1767" s="58"/>
      <c r="F1767" s="58"/>
      <c r="G1767" s="58"/>
      <c r="H1767" s="58"/>
    </row>
    <row r="1768" spans="2:8">
      <c r="B1768" s="58"/>
      <c r="C1768" s="58"/>
      <c r="D1768" s="58"/>
      <c r="E1768" s="58"/>
      <c r="F1768" s="58"/>
      <c r="G1768" s="58"/>
      <c r="H1768" s="58"/>
    </row>
    <row r="1769" spans="2:8">
      <c r="B1769" s="58"/>
      <c r="C1769" s="58"/>
      <c r="D1769" s="58"/>
      <c r="E1769" s="58"/>
      <c r="F1769" s="58"/>
      <c r="G1769" s="58"/>
      <c r="H1769" s="58"/>
    </row>
    <row r="1770" spans="2:8">
      <c r="B1770" s="58"/>
      <c r="C1770" s="58"/>
      <c r="D1770" s="58"/>
      <c r="E1770" s="58"/>
      <c r="F1770" s="58"/>
      <c r="G1770" s="58"/>
      <c r="H1770" s="58"/>
    </row>
    <row r="1771" spans="2:8">
      <c r="B1771" s="58"/>
      <c r="C1771" s="58"/>
      <c r="D1771" s="58"/>
      <c r="E1771" s="58"/>
      <c r="F1771" s="58"/>
      <c r="G1771" s="58"/>
      <c r="H1771" s="58"/>
    </row>
    <row r="1772" spans="2:8">
      <c r="B1772" s="58"/>
      <c r="C1772" s="58"/>
      <c r="D1772" s="58"/>
      <c r="E1772" s="58"/>
      <c r="F1772" s="58"/>
      <c r="G1772" s="58"/>
      <c r="H1772" s="58"/>
    </row>
    <row r="1773" spans="2:8">
      <c r="B1773" s="58"/>
      <c r="C1773" s="58"/>
      <c r="D1773" s="58"/>
      <c r="E1773" s="58"/>
      <c r="F1773" s="58"/>
      <c r="G1773" s="58"/>
      <c r="H1773" s="58"/>
    </row>
    <row r="1774" spans="2:8">
      <c r="B1774" s="58"/>
      <c r="C1774" s="58"/>
      <c r="D1774" s="58"/>
      <c r="E1774" s="58"/>
      <c r="F1774" s="58"/>
      <c r="G1774" s="58"/>
      <c r="H1774" s="58"/>
    </row>
    <row r="1775" spans="2:8">
      <c r="B1775" s="58"/>
      <c r="C1775" s="58"/>
      <c r="D1775" s="58"/>
      <c r="E1775" s="58"/>
      <c r="F1775" s="58"/>
      <c r="G1775" s="58"/>
      <c r="H1775" s="58"/>
    </row>
    <row r="1776" spans="2:8">
      <c r="B1776" s="58"/>
      <c r="C1776" s="58"/>
      <c r="D1776" s="58"/>
      <c r="E1776" s="58"/>
      <c r="F1776" s="58"/>
      <c r="G1776" s="58"/>
      <c r="H1776" s="58"/>
    </row>
    <row r="1777" spans="2:8">
      <c r="B1777" s="58"/>
      <c r="C1777" s="58"/>
      <c r="D1777" s="58"/>
      <c r="E1777" s="58"/>
      <c r="F1777" s="58"/>
      <c r="G1777" s="58"/>
      <c r="H1777" s="58"/>
    </row>
    <row r="1778" spans="2:8">
      <c r="B1778" s="58"/>
      <c r="C1778" s="58"/>
      <c r="D1778" s="58"/>
      <c r="E1778" s="58"/>
      <c r="F1778" s="58"/>
      <c r="G1778" s="58"/>
      <c r="H1778" s="58"/>
    </row>
    <row r="1779" spans="2:8">
      <c r="B1779" s="58"/>
      <c r="C1779" s="58"/>
      <c r="D1779" s="58"/>
      <c r="E1779" s="58"/>
      <c r="F1779" s="58"/>
      <c r="G1779" s="58"/>
      <c r="H1779" s="58"/>
    </row>
    <row r="1780" spans="2:8">
      <c r="B1780" s="58"/>
      <c r="C1780" s="58"/>
      <c r="D1780" s="58"/>
      <c r="E1780" s="58"/>
      <c r="F1780" s="58"/>
      <c r="G1780" s="58"/>
      <c r="H1780" s="58"/>
    </row>
    <row r="1781" spans="2:8">
      <c r="B1781" s="58"/>
      <c r="C1781" s="58"/>
      <c r="D1781" s="58"/>
      <c r="E1781" s="58"/>
      <c r="F1781" s="58"/>
      <c r="G1781" s="58"/>
      <c r="H1781" s="58"/>
    </row>
    <row r="1782" spans="2:8">
      <c r="B1782" s="58"/>
      <c r="C1782" s="58"/>
      <c r="D1782" s="58"/>
      <c r="E1782" s="58"/>
      <c r="F1782" s="58"/>
      <c r="G1782" s="58"/>
      <c r="H1782" s="58"/>
    </row>
    <row r="1783" spans="2:8">
      <c r="B1783" s="58"/>
      <c r="C1783" s="58"/>
      <c r="D1783" s="58"/>
      <c r="E1783" s="58"/>
      <c r="F1783" s="58"/>
      <c r="G1783" s="58"/>
      <c r="H1783" s="58"/>
    </row>
    <row r="1784" spans="2:8">
      <c r="B1784" s="58"/>
      <c r="C1784" s="58"/>
      <c r="D1784" s="58"/>
      <c r="E1784" s="58"/>
      <c r="F1784" s="58"/>
      <c r="G1784" s="58"/>
      <c r="H1784" s="58"/>
    </row>
    <row r="1785" spans="2:8">
      <c r="B1785" s="58"/>
      <c r="C1785" s="58"/>
      <c r="D1785" s="58"/>
      <c r="E1785" s="58"/>
      <c r="F1785" s="58"/>
      <c r="G1785" s="58"/>
      <c r="H1785" s="58"/>
    </row>
    <row r="1786" spans="2:8">
      <c r="B1786" s="58"/>
      <c r="C1786" s="58"/>
      <c r="D1786" s="58"/>
      <c r="E1786" s="58"/>
      <c r="F1786" s="58"/>
      <c r="G1786" s="58"/>
      <c r="H1786" s="58"/>
    </row>
    <row r="1787" spans="2:8">
      <c r="B1787" s="58"/>
      <c r="C1787" s="58"/>
      <c r="D1787" s="58"/>
      <c r="E1787" s="58"/>
      <c r="F1787" s="58"/>
      <c r="G1787" s="58"/>
      <c r="H1787" s="58"/>
    </row>
    <row r="1788" spans="2:8">
      <c r="B1788" s="58"/>
      <c r="C1788" s="58"/>
      <c r="D1788" s="58"/>
      <c r="E1788" s="58"/>
      <c r="F1788" s="58"/>
      <c r="G1788" s="58"/>
      <c r="H1788" s="58"/>
    </row>
    <row r="1789" spans="2:8">
      <c r="B1789" s="58"/>
      <c r="C1789" s="58"/>
      <c r="D1789" s="58"/>
      <c r="E1789" s="58"/>
      <c r="F1789" s="58"/>
      <c r="G1789" s="58"/>
      <c r="H1789" s="58"/>
    </row>
    <row r="1790" spans="2:8">
      <c r="B1790" s="58"/>
      <c r="C1790" s="58"/>
      <c r="D1790" s="58"/>
      <c r="E1790" s="58"/>
      <c r="F1790" s="58"/>
      <c r="G1790" s="58"/>
      <c r="H1790" s="58"/>
    </row>
    <row r="1791" spans="2:8">
      <c r="B1791" s="58"/>
      <c r="C1791" s="58"/>
      <c r="D1791" s="58"/>
      <c r="E1791" s="58"/>
      <c r="F1791" s="58"/>
      <c r="G1791" s="58"/>
      <c r="H1791" s="58"/>
    </row>
    <row r="1792" spans="2:8">
      <c r="B1792" s="58"/>
      <c r="C1792" s="58"/>
      <c r="D1792" s="58"/>
      <c r="E1792" s="58"/>
      <c r="F1792" s="58"/>
      <c r="G1792" s="58"/>
      <c r="H1792" s="58"/>
    </row>
    <row r="1793" spans="2:8">
      <c r="B1793" s="58"/>
      <c r="C1793" s="58"/>
      <c r="D1793" s="58"/>
      <c r="E1793" s="58"/>
      <c r="F1793" s="58"/>
      <c r="G1793" s="58"/>
      <c r="H1793" s="58"/>
    </row>
    <row r="1794" spans="2:8">
      <c r="B1794" s="58"/>
      <c r="C1794" s="58"/>
      <c r="D1794" s="58"/>
      <c r="E1794" s="58"/>
      <c r="F1794" s="58"/>
      <c r="G1794" s="58"/>
      <c r="H1794" s="58"/>
    </row>
    <row r="1795" spans="2:8">
      <c r="B1795" s="58"/>
      <c r="C1795" s="58"/>
      <c r="D1795" s="58"/>
      <c r="E1795" s="58"/>
      <c r="F1795" s="58"/>
      <c r="G1795" s="58"/>
      <c r="H1795" s="58"/>
    </row>
    <row r="1796" spans="2:8">
      <c r="B1796" s="58"/>
      <c r="C1796" s="58"/>
      <c r="D1796" s="58"/>
      <c r="E1796" s="58"/>
      <c r="F1796" s="58"/>
      <c r="G1796" s="58"/>
      <c r="H1796" s="58"/>
    </row>
    <row r="1797" spans="2:8">
      <c r="B1797" s="58"/>
      <c r="C1797" s="58"/>
      <c r="D1797" s="58"/>
      <c r="E1797" s="58"/>
      <c r="F1797" s="58"/>
      <c r="G1797" s="58"/>
      <c r="H1797" s="58"/>
    </row>
    <row r="1798" spans="2:8">
      <c r="B1798" s="58"/>
      <c r="C1798" s="58"/>
      <c r="D1798" s="58"/>
      <c r="E1798" s="58"/>
      <c r="F1798" s="58"/>
      <c r="G1798" s="58"/>
      <c r="H1798" s="58"/>
    </row>
    <row r="1799" spans="2:8">
      <c r="B1799" s="58"/>
      <c r="C1799" s="58"/>
      <c r="D1799" s="58"/>
      <c r="E1799" s="58"/>
      <c r="F1799" s="58"/>
      <c r="G1799" s="58"/>
      <c r="H1799" s="58"/>
    </row>
    <row r="1800" spans="2:8">
      <c r="B1800" s="58"/>
      <c r="C1800" s="58"/>
      <c r="D1800" s="58"/>
      <c r="E1800" s="58"/>
      <c r="F1800" s="58"/>
      <c r="G1800" s="58"/>
      <c r="H1800" s="58"/>
    </row>
    <row r="1801" spans="2:8">
      <c r="B1801" s="58"/>
      <c r="C1801" s="58"/>
      <c r="D1801" s="58"/>
      <c r="E1801" s="58"/>
      <c r="F1801" s="58"/>
      <c r="G1801" s="58"/>
      <c r="H1801" s="58"/>
    </row>
    <row r="1802" spans="2:8">
      <c r="B1802" s="58"/>
      <c r="C1802" s="58"/>
      <c r="D1802" s="58"/>
      <c r="E1802" s="58"/>
      <c r="F1802" s="58"/>
      <c r="G1802" s="58"/>
      <c r="H1802" s="58"/>
    </row>
    <row r="1803" spans="2:8">
      <c r="B1803" s="58"/>
      <c r="C1803" s="58"/>
      <c r="D1803" s="58"/>
      <c r="E1803" s="58"/>
      <c r="F1803" s="58"/>
      <c r="G1803" s="58"/>
      <c r="H1803" s="58"/>
    </row>
    <row r="1804" spans="2:8">
      <c r="B1804" s="58"/>
      <c r="C1804" s="58"/>
      <c r="D1804" s="58"/>
      <c r="E1804" s="58"/>
      <c r="F1804" s="58"/>
      <c r="G1804" s="58"/>
      <c r="H1804" s="58"/>
    </row>
    <row r="1805" spans="2:8">
      <c r="B1805" s="58"/>
      <c r="C1805" s="58"/>
      <c r="D1805" s="58"/>
      <c r="E1805" s="58"/>
      <c r="F1805" s="58"/>
      <c r="G1805" s="58"/>
      <c r="H1805" s="58"/>
    </row>
    <row r="1806" spans="2:8">
      <c r="B1806" s="58"/>
      <c r="C1806" s="58"/>
      <c r="D1806" s="58"/>
      <c r="E1806" s="58"/>
      <c r="F1806" s="58"/>
      <c r="G1806" s="58"/>
      <c r="H1806" s="58"/>
    </row>
    <row r="1807" spans="2:8">
      <c r="B1807" s="58"/>
      <c r="C1807" s="58"/>
      <c r="D1807" s="58"/>
      <c r="E1807" s="58"/>
      <c r="F1807" s="58"/>
      <c r="G1807" s="58"/>
      <c r="H1807" s="58"/>
    </row>
    <row r="1808" spans="2:8">
      <c r="B1808" s="58"/>
      <c r="C1808" s="58"/>
      <c r="D1808" s="58"/>
      <c r="E1808" s="58"/>
      <c r="F1808" s="58"/>
      <c r="G1808" s="58"/>
      <c r="H1808" s="58"/>
    </row>
    <row r="1809" spans="2:8">
      <c r="B1809" s="58"/>
      <c r="C1809" s="58"/>
      <c r="D1809" s="58"/>
      <c r="E1809" s="58"/>
      <c r="F1809" s="58"/>
      <c r="G1809" s="58"/>
      <c r="H1809" s="58"/>
    </row>
    <row r="1810" spans="2:8">
      <c r="B1810" s="58"/>
      <c r="C1810" s="58"/>
      <c r="D1810" s="58"/>
      <c r="E1810" s="58"/>
      <c r="F1810" s="58"/>
      <c r="G1810" s="58"/>
      <c r="H1810" s="58"/>
    </row>
    <row r="1811" spans="2:8">
      <c r="B1811" s="58"/>
      <c r="C1811" s="58"/>
      <c r="D1811" s="58"/>
      <c r="E1811" s="58"/>
      <c r="F1811" s="58"/>
      <c r="G1811" s="58"/>
      <c r="H1811" s="58"/>
    </row>
    <row r="1812" spans="2:8">
      <c r="B1812" s="58"/>
      <c r="C1812" s="58"/>
      <c r="D1812" s="58"/>
      <c r="E1812" s="58"/>
      <c r="F1812" s="58"/>
      <c r="G1812" s="58"/>
      <c r="H1812" s="58"/>
    </row>
    <row r="1813" spans="2:8">
      <c r="B1813" s="58"/>
      <c r="C1813" s="58"/>
      <c r="D1813" s="58"/>
      <c r="E1813" s="58"/>
      <c r="F1813" s="58"/>
      <c r="G1813" s="58"/>
      <c r="H1813" s="58"/>
    </row>
    <row r="1814" spans="2:8">
      <c r="B1814" s="58"/>
      <c r="C1814" s="58"/>
      <c r="D1814" s="58"/>
      <c r="E1814" s="58"/>
      <c r="F1814" s="58"/>
      <c r="G1814" s="58"/>
      <c r="H1814" s="58"/>
    </row>
    <row r="1815" spans="2:8">
      <c r="B1815" s="58"/>
      <c r="C1815" s="58"/>
      <c r="D1815" s="58"/>
      <c r="E1815" s="58"/>
      <c r="F1815" s="58"/>
      <c r="G1815" s="58"/>
      <c r="H1815" s="58"/>
    </row>
    <row r="1816" spans="2:8">
      <c r="B1816" s="58"/>
      <c r="C1816" s="58"/>
      <c r="D1816" s="58"/>
      <c r="E1816" s="58"/>
      <c r="F1816" s="58"/>
      <c r="G1816" s="58"/>
      <c r="H1816" s="58"/>
    </row>
    <row r="1817" spans="2:8">
      <c r="B1817" s="58"/>
      <c r="C1817" s="58"/>
      <c r="D1817" s="58"/>
      <c r="E1817" s="58"/>
      <c r="F1817" s="58"/>
      <c r="G1817" s="58"/>
      <c r="H1817" s="58"/>
    </row>
    <row r="1818" spans="2:8">
      <c r="B1818" s="58"/>
      <c r="C1818" s="58"/>
      <c r="D1818" s="58"/>
      <c r="E1818" s="58"/>
      <c r="F1818" s="58"/>
      <c r="G1818" s="58"/>
      <c r="H1818" s="58"/>
    </row>
    <row r="1819" spans="2:8">
      <c r="B1819" s="58"/>
      <c r="C1819" s="58"/>
      <c r="D1819" s="58"/>
      <c r="E1819" s="58"/>
      <c r="F1819" s="58"/>
      <c r="G1819" s="58"/>
      <c r="H1819" s="58"/>
    </row>
    <row r="1820" spans="2:8">
      <c r="B1820" s="58"/>
      <c r="C1820" s="58"/>
      <c r="D1820" s="58"/>
      <c r="E1820" s="58"/>
      <c r="F1820" s="58"/>
      <c r="G1820" s="58"/>
      <c r="H1820" s="58"/>
    </row>
    <row r="1821" spans="2:8">
      <c r="B1821" s="58"/>
      <c r="C1821" s="58"/>
      <c r="D1821" s="58"/>
      <c r="E1821" s="58"/>
      <c r="F1821" s="58"/>
      <c r="G1821" s="58"/>
      <c r="H1821" s="58"/>
    </row>
    <row r="1822" spans="2:8">
      <c r="B1822" s="58"/>
      <c r="C1822" s="58"/>
      <c r="D1822" s="58"/>
      <c r="E1822" s="58"/>
      <c r="F1822" s="58"/>
      <c r="G1822" s="58"/>
      <c r="H1822" s="58"/>
    </row>
    <row r="1823" spans="2:8">
      <c r="B1823" s="58"/>
      <c r="C1823" s="58"/>
      <c r="D1823" s="58"/>
      <c r="E1823" s="58"/>
      <c r="F1823" s="58"/>
      <c r="G1823" s="58"/>
      <c r="H1823" s="58"/>
    </row>
    <row r="1824" spans="2:8">
      <c r="B1824" s="58"/>
      <c r="C1824" s="58"/>
      <c r="D1824" s="58"/>
      <c r="E1824" s="58"/>
      <c r="F1824" s="58"/>
      <c r="G1824" s="58"/>
      <c r="H1824" s="58"/>
    </row>
    <row r="1825" spans="2:8">
      <c r="B1825" s="58"/>
      <c r="C1825" s="58"/>
      <c r="D1825" s="58"/>
      <c r="E1825" s="58"/>
      <c r="F1825" s="58"/>
      <c r="G1825" s="58"/>
      <c r="H1825" s="58"/>
    </row>
    <row r="1826" spans="2:8">
      <c r="B1826" s="58"/>
      <c r="C1826" s="58"/>
      <c r="D1826" s="58"/>
      <c r="E1826" s="58"/>
      <c r="F1826" s="58"/>
      <c r="G1826" s="58"/>
      <c r="H1826" s="58"/>
    </row>
    <row r="1827" spans="2:8">
      <c r="B1827" s="58"/>
      <c r="C1827" s="58"/>
      <c r="D1827" s="58"/>
      <c r="E1827" s="58"/>
      <c r="F1827" s="58"/>
      <c r="G1827" s="58"/>
      <c r="H1827" s="58"/>
    </row>
    <row r="1828" spans="2:8">
      <c r="B1828" s="58"/>
      <c r="C1828" s="58"/>
      <c r="D1828" s="58"/>
      <c r="E1828" s="58"/>
      <c r="F1828" s="58"/>
      <c r="G1828" s="58"/>
      <c r="H1828" s="58"/>
    </row>
    <row r="1829" spans="2:8">
      <c r="B1829" s="58"/>
      <c r="C1829" s="58"/>
      <c r="D1829" s="58"/>
      <c r="E1829" s="58"/>
      <c r="F1829" s="58"/>
      <c r="G1829" s="58"/>
      <c r="H1829" s="58"/>
    </row>
    <row r="1830" spans="2:8">
      <c r="B1830" s="58"/>
      <c r="C1830" s="58"/>
      <c r="D1830" s="58"/>
      <c r="E1830" s="58"/>
      <c r="F1830" s="58"/>
      <c r="G1830" s="58"/>
      <c r="H1830" s="58"/>
    </row>
    <row r="1831" spans="2:8">
      <c r="B1831" s="58"/>
      <c r="C1831" s="58"/>
      <c r="D1831" s="58"/>
      <c r="E1831" s="58"/>
      <c r="F1831" s="58"/>
      <c r="G1831" s="58"/>
      <c r="H1831" s="58"/>
    </row>
    <row r="1832" spans="2:8">
      <c r="B1832" s="58"/>
      <c r="C1832" s="58"/>
      <c r="D1832" s="58"/>
      <c r="E1832" s="58"/>
      <c r="F1832" s="58"/>
      <c r="G1832" s="58"/>
      <c r="H1832" s="58"/>
    </row>
    <row r="1833" spans="2:8">
      <c r="B1833" s="58"/>
      <c r="C1833" s="58"/>
      <c r="D1833" s="58"/>
      <c r="E1833" s="58"/>
      <c r="F1833" s="58"/>
      <c r="G1833" s="58"/>
      <c r="H1833" s="58"/>
    </row>
    <row r="1834" spans="2:8">
      <c r="B1834" s="58"/>
      <c r="C1834" s="58"/>
      <c r="D1834" s="58"/>
      <c r="E1834" s="58"/>
      <c r="F1834" s="58"/>
      <c r="G1834" s="58"/>
      <c r="H1834" s="58"/>
    </row>
    <row r="1835" spans="2:8">
      <c r="B1835" s="58"/>
      <c r="C1835" s="58"/>
      <c r="D1835" s="58"/>
      <c r="E1835" s="58"/>
      <c r="F1835" s="58"/>
      <c r="G1835" s="58"/>
      <c r="H1835" s="58"/>
    </row>
    <row r="1836" spans="2:8">
      <c r="B1836" s="58"/>
      <c r="C1836" s="58"/>
      <c r="D1836" s="58"/>
      <c r="E1836" s="58"/>
      <c r="F1836" s="58"/>
      <c r="G1836" s="58"/>
      <c r="H1836" s="58"/>
    </row>
    <row r="1837" spans="2:8">
      <c r="B1837" s="58"/>
      <c r="C1837" s="58"/>
      <c r="D1837" s="58"/>
      <c r="E1837" s="58"/>
      <c r="F1837" s="58"/>
      <c r="G1837" s="58"/>
      <c r="H1837" s="58"/>
    </row>
    <row r="1838" spans="2:8">
      <c r="B1838" s="58"/>
      <c r="C1838" s="58"/>
      <c r="D1838" s="58"/>
      <c r="E1838" s="58"/>
      <c r="F1838" s="58"/>
      <c r="G1838" s="58"/>
      <c r="H1838" s="58"/>
    </row>
    <row r="1839" spans="2:8">
      <c r="B1839" s="58"/>
      <c r="C1839" s="58"/>
      <c r="D1839" s="58"/>
      <c r="E1839" s="58"/>
      <c r="F1839" s="58"/>
      <c r="G1839" s="58"/>
      <c r="H1839" s="58"/>
    </row>
    <row r="1840" spans="2:8">
      <c r="B1840" s="58"/>
      <c r="C1840" s="58"/>
      <c r="D1840" s="58"/>
      <c r="E1840" s="58"/>
      <c r="F1840" s="58"/>
      <c r="G1840" s="58"/>
      <c r="H1840" s="58"/>
    </row>
    <row r="1841" spans="2:8">
      <c r="B1841" s="58"/>
      <c r="C1841" s="58"/>
      <c r="D1841" s="58"/>
      <c r="E1841" s="58"/>
      <c r="F1841" s="58"/>
      <c r="G1841" s="58"/>
      <c r="H1841" s="58"/>
    </row>
    <row r="1842" spans="2:8">
      <c r="B1842" s="58"/>
      <c r="C1842" s="58"/>
      <c r="D1842" s="58"/>
      <c r="E1842" s="58"/>
      <c r="F1842" s="58"/>
      <c r="G1842" s="58"/>
      <c r="H1842" s="58"/>
    </row>
    <row r="1843" spans="2:8">
      <c r="B1843" s="58"/>
      <c r="C1843" s="58"/>
      <c r="D1843" s="58"/>
      <c r="E1843" s="58"/>
      <c r="F1843" s="58"/>
      <c r="G1843" s="58"/>
      <c r="H1843" s="58"/>
    </row>
    <row r="1844" spans="2:8">
      <c r="B1844" s="58"/>
      <c r="C1844" s="58"/>
      <c r="D1844" s="58"/>
      <c r="E1844" s="58"/>
      <c r="F1844" s="58"/>
      <c r="G1844" s="58"/>
      <c r="H1844" s="58"/>
    </row>
    <row r="1845" spans="2:8">
      <c r="B1845" s="58"/>
      <c r="C1845" s="58"/>
      <c r="D1845" s="58"/>
      <c r="E1845" s="58"/>
      <c r="F1845" s="58"/>
      <c r="G1845" s="58"/>
      <c r="H1845" s="58"/>
    </row>
    <row r="1846" spans="2:8">
      <c r="B1846" s="58"/>
      <c r="C1846" s="58"/>
      <c r="D1846" s="58"/>
      <c r="E1846" s="58"/>
      <c r="F1846" s="58"/>
      <c r="G1846" s="58"/>
      <c r="H1846" s="58"/>
    </row>
    <row r="1847" spans="2:8">
      <c r="B1847" s="58"/>
      <c r="C1847" s="58"/>
      <c r="D1847" s="58"/>
      <c r="E1847" s="58"/>
      <c r="F1847" s="58"/>
      <c r="G1847" s="58"/>
      <c r="H1847" s="58"/>
    </row>
    <row r="1848" spans="2:8">
      <c r="B1848" s="58"/>
      <c r="C1848" s="58"/>
      <c r="D1848" s="58"/>
      <c r="E1848" s="58"/>
      <c r="F1848" s="58"/>
      <c r="G1848" s="58"/>
      <c r="H1848" s="58"/>
    </row>
    <row r="1849" spans="2:8">
      <c r="B1849" s="58"/>
      <c r="C1849" s="58"/>
      <c r="D1849" s="58"/>
      <c r="E1849" s="58"/>
      <c r="F1849" s="58"/>
      <c r="G1849" s="58"/>
      <c r="H1849" s="58"/>
    </row>
    <row r="1850" spans="2:8">
      <c r="B1850" s="58"/>
      <c r="C1850" s="58"/>
      <c r="D1850" s="58"/>
      <c r="E1850" s="58"/>
      <c r="F1850" s="58"/>
      <c r="G1850" s="58"/>
      <c r="H1850" s="58"/>
    </row>
    <row r="1851" spans="2:8">
      <c r="B1851" s="58"/>
      <c r="C1851" s="58"/>
      <c r="D1851" s="58"/>
      <c r="E1851" s="58"/>
      <c r="F1851" s="58"/>
      <c r="G1851" s="58"/>
      <c r="H1851" s="58"/>
    </row>
    <row r="1852" spans="2:8">
      <c r="B1852" s="58"/>
      <c r="C1852" s="58"/>
      <c r="D1852" s="58"/>
      <c r="E1852" s="58"/>
      <c r="F1852" s="58"/>
      <c r="G1852" s="58"/>
      <c r="H1852" s="58"/>
    </row>
    <row r="1853" spans="2:8">
      <c r="B1853" s="58"/>
      <c r="C1853" s="58"/>
      <c r="D1853" s="58"/>
      <c r="E1853" s="58"/>
      <c r="F1853" s="58"/>
      <c r="G1853" s="58"/>
      <c r="H1853" s="58"/>
    </row>
    <row r="1854" spans="2:8">
      <c r="B1854" s="58"/>
      <c r="C1854" s="58"/>
      <c r="D1854" s="58"/>
      <c r="E1854" s="58"/>
      <c r="F1854" s="58"/>
      <c r="G1854" s="58"/>
      <c r="H1854" s="58"/>
    </row>
    <row r="1855" spans="2:8">
      <c r="B1855" s="58"/>
      <c r="C1855" s="58"/>
      <c r="D1855" s="58"/>
      <c r="E1855" s="58"/>
      <c r="F1855" s="58"/>
      <c r="G1855" s="58"/>
      <c r="H1855" s="58"/>
    </row>
    <row r="1856" spans="2:8">
      <c r="B1856" s="58"/>
      <c r="C1856" s="58"/>
      <c r="D1856" s="58"/>
      <c r="E1856" s="58"/>
      <c r="F1856" s="58"/>
      <c r="G1856" s="58"/>
      <c r="H1856" s="58"/>
    </row>
    <row r="1857" spans="2:8">
      <c r="B1857" s="58"/>
      <c r="C1857" s="58"/>
      <c r="D1857" s="58"/>
      <c r="E1857" s="58"/>
      <c r="F1857" s="58"/>
      <c r="G1857" s="58"/>
      <c r="H1857" s="58"/>
    </row>
    <row r="1858" spans="2:8">
      <c r="B1858" s="58"/>
      <c r="C1858" s="58"/>
      <c r="D1858" s="58"/>
      <c r="E1858" s="58"/>
      <c r="F1858" s="58"/>
      <c r="G1858" s="58"/>
      <c r="H1858" s="58"/>
    </row>
    <row r="1859" spans="2:8">
      <c r="B1859" s="58"/>
      <c r="C1859" s="58"/>
      <c r="D1859" s="58"/>
      <c r="E1859" s="58"/>
      <c r="F1859" s="58"/>
      <c r="G1859" s="58"/>
      <c r="H1859" s="58"/>
    </row>
    <row r="1860" spans="2:8">
      <c r="B1860" s="58"/>
      <c r="C1860" s="58"/>
      <c r="D1860" s="58"/>
      <c r="E1860" s="58"/>
      <c r="F1860" s="58"/>
      <c r="G1860" s="58"/>
      <c r="H1860" s="58"/>
    </row>
    <row r="1861" spans="2:8">
      <c r="B1861" s="58"/>
      <c r="C1861" s="58"/>
      <c r="D1861" s="58"/>
      <c r="E1861" s="58"/>
      <c r="F1861" s="58"/>
      <c r="G1861" s="58"/>
      <c r="H1861" s="58"/>
    </row>
    <row r="1862" spans="2:8">
      <c r="B1862" s="58"/>
      <c r="C1862" s="58"/>
      <c r="D1862" s="58"/>
      <c r="E1862" s="58"/>
      <c r="F1862" s="58"/>
      <c r="G1862" s="58"/>
      <c r="H1862" s="58"/>
    </row>
    <row r="1863" spans="2:8">
      <c r="B1863" s="58"/>
      <c r="C1863" s="58"/>
      <c r="D1863" s="58"/>
      <c r="E1863" s="58"/>
      <c r="F1863" s="58"/>
      <c r="G1863" s="58"/>
      <c r="H1863" s="58"/>
    </row>
    <row r="1864" spans="2:8">
      <c r="B1864" s="58"/>
      <c r="C1864" s="58"/>
      <c r="D1864" s="58"/>
      <c r="E1864" s="58"/>
      <c r="F1864" s="58"/>
      <c r="G1864" s="58"/>
      <c r="H1864" s="58"/>
    </row>
    <row r="1865" spans="2:8">
      <c r="B1865" s="58"/>
      <c r="C1865" s="58"/>
      <c r="D1865" s="58"/>
      <c r="E1865" s="58"/>
      <c r="F1865" s="58"/>
      <c r="G1865" s="58"/>
      <c r="H1865" s="58"/>
    </row>
    <row r="1866" spans="2:8">
      <c r="B1866" s="58"/>
      <c r="C1866" s="58"/>
      <c r="D1866" s="58"/>
      <c r="E1866" s="58"/>
      <c r="F1866" s="58"/>
      <c r="G1866" s="58"/>
      <c r="H1866" s="58"/>
    </row>
    <row r="1867" spans="2:8">
      <c r="B1867" s="58"/>
      <c r="C1867" s="58"/>
      <c r="D1867" s="58"/>
      <c r="E1867" s="58"/>
      <c r="F1867" s="58"/>
      <c r="G1867" s="58"/>
      <c r="H1867" s="58"/>
    </row>
    <row r="1868" spans="2:8">
      <c r="B1868" s="58"/>
      <c r="C1868" s="58"/>
      <c r="D1868" s="58"/>
      <c r="E1868" s="58"/>
      <c r="F1868" s="58"/>
      <c r="G1868" s="58"/>
      <c r="H1868" s="58"/>
    </row>
    <row r="1869" spans="2:8">
      <c r="B1869" s="58"/>
      <c r="C1869" s="58"/>
      <c r="D1869" s="58"/>
      <c r="E1869" s="58"/>
      <c r="F1869" s="58"/>
      <c r="G1869" s="58"/>
      <c r="H1869" s="58"/>
    </row>
    <row r="1870" spans="2:8">
      <c r="B1870" s="58"/>
      <c r="C1870" s="58"/>
      <c r="D1870" s="58"/>
      <c r="E1870" s="58"/>
      <c r="F1870" s="58"/>
      <c r="G1870" s="58"/>
      <c r="H1870" s="58"/>
    </row>
    <row r="1871" spans="2:8">
      <c r="B1871" s="58"/>
      <c r="C1871" s="58"/>
      <c r="D1871" s="58"/>
      <c r="E1871" s="58"/>
      <c r="F1871" s="58"/>
      <c r="G1871" s="58"/>
      <c r="H1871" s="58"/>
    </row>
    <row r="1872" spans="2:8">
      <c r="B1872" s="58"/>
      <c r="C1872" s="58"/>
      <c r="D1872" s="58"/>
      <c r="E1872" s="58"/>
      <c r="F1872" s="58"/>
      <c r="G1872" s="58"/>
      <c r="H1872" s="58"/>
    </row>
    <row r="1873" spans="2:8">
      <c r="B1873" s="58"/>
      <c r="C1873" s="58"/>
      <c r="D1873" s="58"/>
      <c r="E1873" s="58"/>
      <c r="F1873" s="58"/>
      <c r="G1873" s="58"/>
      <c r="H1873" s="58"/>
    </row>
    <row r="1874" spans="2:8">
      <c r="B1874" s="58"/>
      <c r="C1874" s="58"/>
      <c r="D1874" s="58"/>
      <c r="E1874" s="58"/>
      <c r="F1874" s="58"/>
      <c r="G1874" s="58"/>
      <c r="H1874" s="58"/>
    </row>
    <row r="1875" spans="2:8">
      <c r="B1875" s="58"/>
      <c r="C1875" s="58"/>
      <c r="D1875" s="58"/>
      <c r="E1875" s="58"/>
      <c r="F1875" s="58"/>
      <c r="G1875" s="58"/>
      <c r="H1875" s="58"/>
    </row>
    <row r="1876" spans="2:8">
      <c r="B1876" s="58"/>
      <c r="C1876" s="58"/>
      <c r="D1876" s="58"/>
      <c r="E1876" s="58"/>
      <c r="F1876" s="58"/>
      <c r="G1876" s="58"/>
      <c r="H1876" s="58"/>
    </row>
    <row r="1877" spans="2:8">
      <c r="B1877" s="58"/>
      <c r="C1877" s="58"/>
      <c r="D1877" s="58"/>
      <c r="E1877" s="58"/>
      <c r="F1877" s="58"/>
      <c r="G1877" s="58"/>
      <c r="H1877" s="58"/>
    </row>
    <row r="1878" spans="2:8">
      <c r="B1878" s="58"/>
      <c r="C1878" s="58"/>
      <c r="D1878" s="58"/>
      <c r="E1878" s="58"/>
      <c r="F1878" s="58"/>
      <c r="G1878" s="58"/>
      <c r="H1878" s="58"/>
    </row>
    <row r="1879" spans="2:8">
      <c r="B1879" s="58"/>
      <c r="C1879" s="58"/>
      <c r="D1879" s="58"/>
      <c r="E1879" s="58"/>
      <c r="F1879" s="58"/>
      <c r="G1879" s="58"/>
      <c r="H1879" s="58"/>
    </row>
    <row r="1880" spans="2:8">
      <c r="B1880" s="58"/>
      <c r="C1880" s="58"/>
      <c r="D1880" s="58"/>
      <c r="E1880" s="58"/>
      <c r="F1880" s="58"/>
      <c r="G1880" s="58"/>
      <c r="H1880" s="58"/>
    </row>
    <row r="1881" spans="2:8">
      <c r="B1881" s="58"/>
      <c r="C1881" s="58"/>
      <c r="D1881" s="58"/>
      <c r="E1881" s="58"/>
      <c r="F1881" s="58"/>
      <c r="G1881" s="58"/>
      <c r="H1881" s="58"/>
    </row>
    <row r="1882" spans="2:8">
      <c r="B1882" s="58"/>
      <c r="C1882" s="58"/>
      <c r="D1882" s="58"/>
      <c r="E1882" s="58"/>
      <c r="F1882" s="58"/>
      <c r="G1882" s="58"/>
      <c r="H1882" s="58"/>
    </row>
    <row r="1883" spans="2:8">
      <c r="B1883" s="58"/>
      <c r="C1883" s="58"/>
      <c r="D1883" s="58"/>
      <c r="E1883" s="58"/>
      <c r="F1883" s="58"/>
      <c r="G1883" s="58"/>
      <c r="H1883" s="58"/>
    </row>
    <row r="1884" spans="2:8">
      <c r="B1884" s="58"/>
      <c r="C1884" s="58"/>
      <c r="D1884" s="58"/>
      <c r="E1884" s="58"/>
      <c r="F1884" s="58"/>
      <c r="G1884" s="58"/>
      <c r="H1884" s="58"/>
    </row>
    <row r="1885" spans="2:8">
      <c r="B1885" s="58"/>
      <c r="C1885" s="58"/>
      <c r="D1885" s="58"/>
      <c r="E1885" s="58"/>
      <c r="F1885" s="58"/>
      <c r="G1885" s="58"/>
      <c r="H1885" s="58"/>
    </row>
    <row r="1886" spans="2:8">
      <c r="B1886" s="58"/>
      <c r="C1886" s="58"/>
      <c r="D1886" s="58"/>
      <c r="E1886" s="58"/>
      <c r="F1886" s="58"/>
      <c r="G1886" s="58"/>
      <c r="H1886" s="58"/>
    </row>
    <row r="1887" spans="2:8">
      <c r="B1887" s="58"/>
      <c r="C1887" s="58"/>
      <c r="D1887" s="58"/>
      <c r="E1887" s="58"/>
      <c r="F1887" s="58"/>
      <c r="G1887" s="58"/>
      <c r="H1887" s="58"/>
    </row>
    <row r="1888" spans="2:8">
      <c r="B1888" s="58"/>
      <c r="C1888" s="58"/>
      <c r="D1888" s="58"/>
      <c r="E1888" s="58"/>
      <c r="F1888" s="58"/>
      <c r="G1888" s="58"/>
      <c r="H1888" s="58"/>
    </row>
    <row r="1889" spans="2:8">
      <c r="B1889" s="58"/>
      <c r="C1889" s="58"/>
      <c r="D1889" s="58"/>
      <c r="E1889" s="58"/>
      <c r="F1889" s="58"/>
      <c r="G1889" s="58"/>
      <c r="H1889" s="58"/>
    </row>
    <row r="1890" spans="2:8">
      <c r="B1890" s="58"/>
      <c r="C1890" s="58"/>
      <c r="D1890" s="58"/>
      <c r="E1890" s="58"/>
      <c r="F1890" s="58"/>
      <c r="G1890" s="58"/>
      <c r="H1890" s="58"/>
    </row>
    <row r="1891" spans="2:8">
      <c r="B1891" s="58"/>
      <c r="C1891" s="58"/>
      <c r="D1891" s="58"/>
      <c r="E1891" s="58"/>
      <c r="F1891" s="58"/>
      <c r="G1891" s="58"/>
      <c r="H1891" s="58"/>
    </row>
    <row r="1892" spans="2:8">
      <c r="B1892" s="58"/>
      <c r="C1892" s="58"/>
      <c r="D1892" s="58"/>
      <c r="E1892" s="58"/>
      <c r="F1892" s="58"/>
      <c r="G1892" s="58"/>
      <c r="H1892" s="58"/>
    </row>
    <row r="1893" spans="2:8">
      <c r="B1893" s="58"/>
      <c r="C1893" s="58"/>
      <c r="D1893" s="58"/>
      <c r="E1893" s="58"/>
      <c r="F1893" s="58"/>
      <c r="G1893" s="58"/>
      <c r="H1893" s="58"/>
    </row>
  </sheetData>
  <mergeCells count="4">
    <mergeCell ref="A4:AF4"/>
    <mergeCell ref="A5:AF5"/>
    <mergeCell ref="A1:AF2"/>
    <mergeCell ref="A3:AF3"/>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showGridLines="0" zoomScale="85" zoomScaleNormal="85" workbookViewId="0">
      <selection activeCell="M27" sqref="M27"/>
    </sheetView>
  </sheetViews>
  <sheetFormatPr baseColWidth="10" defaultColWidth="9.140625" defaultRowHeight="15"/>
  <cols>
    <col min="1" max="1" width="96.7109375" style="59" customWidth="1"/>
    <col min="2" max="7" width="8.42578125" style="799" bestFit="1" customWidth="1"/>
    <col min="8" max="8" width="7.42578125" style="799" bestFit="1" customWidth="1"/>
    <col min="9" max="9" width="7.42578125" style="121" bestFit="1" customWidth="1"/>
    <col min="10" max="10" width="7.42578125" style="799" bestFit="1" customWidth="1"/>
    <col min="11" max="11" width="8.42578125" style="799" bestFit="1" customWidth="1"/>
    <col min="12" max="13" width="7.42578125" style="799" bestFit="1" customWidth="1"/>
    <col min="14" max="14" width="7.85546875" style="799" bestFit="1" customWidth="1"/>
    <col min="15" max="17" width="8.42578125" style="799" bestFit="1" customWidth="1"/>
    <col min="18" max="20" width="7.42578125" style="799" bestFit="1" customWidth="1"/>
    <col min="21" max="21" width="7.85546875" style="799" bestFit="1" customWidth="1"/>
    <col min="22" max="27" width="7.42578125" style="799" bestFit="1" customWidth="1"/>
    <col min="28" max="29" width="8.42578125" style="799" bestFit="1" customWidth="1"/>
    <col min="30" max="30" width="7.85546875" style="799" bestFit="1" customWidth="1"/>
    <col min="31" max="31" width="7.42578125" style="799" bestFit="1" customWidth="1"/>
    <col min="32" max="32" width="9.28515625" style="799" bestFit="1" customWidth="1"/>
    <col min="33" max="256" width="9.140625" style="799"/>
    <col min="257" max="257" width="96.7109375" style="799" customWidth="1"/>
    <col min="258" max="263" width="8.42578125" style="799" bestFit="1" customWidth="1"/>
    <col min="264" max="266" width="7.42578125" style="799" bestFit="1" customWidth="1"/>
    <col min="267" max="267" width="8.42578125" style="799" bestFit="1" customWidth="1"/>
    <col min="268" max="269" width="7.42578125" style="799" bestFit="1" customWidth="1"/>
    <col min="270" max="270" width="7.85546875" style="799" bestFit="1" customWidth="1"/>
    <col min="271" max="273" width="8.42578125" style="799" bestFit="1" customWidth="1"/>
    <col min="274" max="276" width="7.42578125" style="799" bestFit="1" customWidth="1"/>
    <col min="277" max="277" width="7.85546875" style="799" bestFit="1" customWidth="1"/>
    <col min="278" max="283" width="7.42578125" style="799" bestFit="1" customWidth="1"/>
    <col min="284" max="285" width="8.42578125" style="799" bestFit="1" customWidth="1"/>
    <col min="286" max="286" width="7.85546875" style="799" bestFit="1" customWidth="1"/>
    <col min="287" max="287" width="7.42578125" style="799" bestFit="1" customWidth="1"/>
    <col min="288" max="288" width="9.28515625" style="799" bestFit="1" customWidth="1"/>
    <col min="289" max="512" width="9.140625" style="799"/>
    <col min="513" max="513" width="96.7109375" style="799" customWidth="1"/>
    <col min="514" max="519" width="8.42578125" style="799" bestFit="1" customWidth="1"/>
    <col min="520" max="522" width="7.42578125" style="799" bestFit="1" customWidth="1"/>
    <col min="523" max="523" width="8.42578125" style="799" bestFit="1" customWidth="1"/>
    <col min="524" max="525" width="7.42578125" style="799" bestFit="1" customWidth="1"/>
    <col min="526" max="526" width="7.85546875" style="799" bestFit="1" customWidth="1"/>
    <col min="527" max="529" width="8.42578125" style="799" bestFit="1" customWidth="1"/>
    <col min="530" max="532" width="7.42578125" style="799" bestFit="1" customWidth="1"/>
    <col min="533" max="533" width="7.85546875" style="799" bestFit="1" customWidth="1"/>
    <col min="534" max="539" width="7.42578125" style="799" bestFit="1" customWidth="1"/>
    <col min="540" max="541" width="8.42578125" style="799" bestFit="1" customWidth="1"/>
    <col min="542" max="542" width="7.85546875" style="799" bestFit="1" customWidth="1"/>
    <col min="543" max="543" width="7.42578125" style="799" bestFit="1" customWidth="1"/>
    <col min="544" max="544" width="9.28515625" style="799" bestFit="1" customWidth="1"/>
    <col min="545" max="768" width="9.140625" style="799"/>
    <col min="769" max="769" width="96.7109375" style="799" customWidth="1"/>
    <col min="770" max="775" width="8.42578125" style="799" bestFit="1" customWidth="1"/>
    <col min="776" max="778" width="7.42578125" style="799" bestFit="1" customWidth="1"/>
    <col min="779" max="779" width="8.42578125" style="799" bestFit="1" customWidth="1"/>
    <col min="780" max="781" width="7.42578125" style="799" bestFit="1" customWidth="1"/>
    <col min="782" max="782" width="7.85546875" style="799" bestFit="1" customWidth="1"/>
    <col min="783" max="785" width="8.42578125" style="799" bestFit="1" customWidth="1"/>
    <col min="786" max="788" width="7.42578125" style="799" bestFit="1" customWidth="1"/>
    <col min="789" max="789" width="7.85546875" style="799" bestFit="1" customWidth="1"/>
    <col min="790" max="795" width="7.42578125" style="799" bestFit="1" customWidth="1"/>
    <col min="796" max="797" width="8.42578125" style="799" bestFit="1" customWidth="1"/>
    <col min="798" max="798" width="7.85546875" style="799" bestFit="1" customWidth="1"/>
    <col min="799" max="799" width="7.42578125" style="799" bestFit="1" customWidth="1"/>
    <col min="800" max="800" width="9.28515625" style="799" bestFit="1" customWidth="1"/>
    <col min="801" max="1024" width="9.140625" style="799"/>
    <col min="1025" max="1025" width="96.7109375" style="799" customWidth="1"/>
    <col min="1026" max="1031" width="8.42578125" style="799" bestFit="1" customWidth="1"/>
    <col min="1032" max="1034" width="7.42578125" style="799" bestFit="1" customWidth="1"/>
    <col min="1035" max="1035" width="8.42578125" style="799" bestFit="1" customWidth="1"/>
    <col min="1036" max="1037" width="7.42578125" style="799" bestFit="1" customWidth="1"/>
    <col min="1038" max="1038" width="7.85546875" style="799" bestFit="1" customWidth="1"/>
    <col min="1039" max="1041" width="8.42578125" style="799" bestFit="1" customWidth="1"/>
    <col min="1042" max="1044" width="7.42578125" style="799" bestFit="1" customWidth="1"/>
    <col min="1045" max="1045" width="7.85546875" style="799" bestFit="1" customWidth="1"/>
    <col min="1046" max="1051" width="7.42578125" style="799" bestFit="1" customWidth="1"/>
    <col min="1052" max="1053" width="8.42578125" style="799" bestFit="1" customWidth="1"/>
    <col min="1054" max="1054" width="7.85546875" style="799" bestFit="1" customWidth="1"/>
    <col min="1055" max="1055" width="7.42578125" style="799" bestFit="1" customWidth="1"/>
    <col min="1056" max="1056" width="9.28515625" style="799" bestFit="1" customWidth="1"/>
    <col min="1057" max="1280" width="9.140625" style="799"/>
    <col min="1281" max="1281" width="96.7109375" style="799" customWidth="1"/>
    <col min="1282" max="1287" width="8.42578125" style="799" bestFit="1" customWidth="1"/>
    <col min="1288" max="1290" width="7.42578125" style="799" bestFit="1" customWidth="1"/>
    <col min="1291" max="1291" width="8.42578125" style="799" bestFit="1" customWidth="1"/>
    <col min="1292" max="1293" width="7.42578125" style="799" bestFit="1" customWidth="1"/>
    <col min="1294" max="1294" width="7.85546875" style="799" bestFit="1" customWidth="1"/>
    <col min="1295" max="1297" width="8.42578125" style="799" bestFit="1" customWidth="1"/>
    <col min="1298" max="1300" width="7.42578125" style="799" bestFit="1" customWidth="1"/>
    <col min="1301" max="1301" width="7.85546875" style="799" bestFit="1" customWidth="1"/>
    <col min="1302" max="1307" width="7.42578125" style="799" bestFit="1" customWidth="1"/>
    <col min="1308" max="1309" width="8.42578125" style="799" bestFit="1" customWidth="1"/>
    <col min="1310" max="1310" width="7.85546875" style="799" bestFit="1" customWidth="1"/>
    <col min="1311" max="1311" width="7.42578125" style="799" bestFit="1" customWidth="1"/>
    <col min="1312" max="1312" width="9.28515625" style="799" bestFit="1" customWidth="1"/>
    <col min="1313" max="1536" width="9.140625" style="799"/>
    <col min="1537" max="1537" width="96.7109375" style="799" customWidth="1"/>
    <col min="1538" max="1543" width="8.42578125" style="799" bestFit="1" customWidth="1"/>
    <col min="1544" max="1546" width="7.42578125" style="799" bestFit="1" customWidth="1"/>
    <col min="1547" max="1547" width="8.42578125" style="799" bestFit="1" customWidth="1"/>
    <col min="1548" max="1549" width="7.42578125" style="799" bestFit="1" customWidth="1"/>
    <col min="1550" max="1550" width="7.85546875" style="799" bestFit="1" customWidth="1"/>
    <col min="1551" max="1553" width="8.42578125" style="799" bestFit="1" customWidth="1"/>
    <col min="1554" max="1556" width="7.42578125" style="799" bestFit="1" customWidth="1"/>
    <col min="1557" max="1557" width="7.85546875" style="799" bestFit="1" customWidth="1"/>
    <col min="1558" max="1563" width="7.42578125" style="799" bestFit="1" customWidth="1"/>
    <col min="1564" max="1565" width="8.42578125" style="799" bestFit="1" customWidth="1"/>
    <col min="1566" max="1566" width="7.85546875" style="799" bestFit="1" customWidth="1"/>
    <col min="1567" max="1567" width="7.42578125" style="799" bestFit="1" customWidth="1"/>
    <col min="1568" max="1568" width="9.28515625" style="799" bestFit="1" customWidth="1"/>
    <col min="1569" max="1792" width="9.140625" style="799"/>
    <col min="1793" max="1793" width="96.7109375" style="799" customWidth="1"/>
    <col min="1794" max="1799" width="8.42578125" style="799" bestFit="1" customWidth="1"/>
    <col min="1800" max="1802" width="7.42578125" style="799" bestFit="1" customWidth="1"/>
    <col min="1803" max="1803" width="8.42578125" style="799" bestFit="1" customWidth="1"/>
    <col min="1804" max="1805" width="7.42578125" style="799" bestFit="1" customWidth="1"/>
    <col min="1806" max="1806" width="7.85546875" style="799" bestFit="1" customWidth="1"/>
    <col min="1807" max="1809" width="8.42578125" style="799" bestFit="1" customWidth="1"/>
    <col min="1810" max="1812" width="7.42578125" style="799" bestFit="1" customWidth="1"/>
    <col min="1813" max="1813" width="7.85546875" style="799" bestFit="1" customWidth="1"/>
    <col min="1814" max="1819" width="7.42578125" style="799" bestFit="1" customWidth="1"/>
    <col min="1820" max="1821" width="8.42578125" style="799" bestFit="1" customWidth="1"/>
    <col min="1822" max="1822" width="7.85546875" style="799" bestFit="1" customWidth="1"/>
    <col min="1823" max="1823" width="7.42578125" style="799" bestFit="1" customWidth="1"/>
    <col min="1824" max="1824" width="9.28515625" style="799" bestFit="1" customWidth="1"/>
    <col min="1825" max="2048" width="9.140625" style="799"/>
    <col min="2049" max="2049" width="96.7109375" style="799" customWidth="1"/>
    <col min="2050" max="2055" width="8.42578125" style="799" bestFit="1" customWidth="1"/>
    <col min="2056" max="2058" width="7.42578125" style="799" bestFit="1" customWidth="1"/>
    <col min="2059" max="2059" width="8.42578125" style="799" bestFit="1" customWidth="1"/>
    <col min="2060" max="2061" width="7.42578125" style="799" bestFit="1" customWidth="1"/>
    <col min="2062" max="2062" width="7.85546875" style="799" bestFit="1" customWidth="1"/>
    <col min="2063" max="2065" width="8.42578125" style="799" bestFit="1" customWidth="1"/>
    <col min="2066" max="2068" width="7.42578125" style="799" bestFit="1" customWidth="1"/>
    <col min="2069" max="2069" width="7.85546875" style="799" bestFit="1" customWidth="1"/>
    <col min="2070" max="2075" width="7.42578125" style="799" bestFit="1" customWidth="1"/>
    <col min="2076" max="2077" width="8.42578125" style="799" bestFit="1" customWidth="1"/>
    <col min="2078" max="2078" width="7.85546875" style="799" bestFit="1" customWidth="1"/>
    <col min="2079" max="2079" width="7.42578125" style="799" bestFit="1" customWidth="1"/>
    <col min="2080" max="2080" width="9.28515625" style="799" bestFit="1" customWidth="1"/>
    <col min="2081" max="2304" width="9.140625" style="799"/>
    <col min="2305" max="2305" width="96.7109375" style="799" customWidth="1"/>
    <col min="2306" max="2311" width="8.42578125" style="799" bestFit="1" customWidth="1"/>
    <col min="2312" max="2314" width="7.42578125" style="799" bestFit="1" customWidth="1"/>
    <col min="2315" max="2315" width="8.42578125" style="799" bestFit="1" customWidth="1"/>
    <col min="2316" max="2317" width="7.42578125" style="799" bestFit="1" customWidth="1"/>
    <col min="2318" max="2318" width="7.85546875" style="799" bestFit="1" customWidth="1"/>
    <col min="2319" max="2321" width="8.42578125" style="799" bestFit="1" customWidth="1"/>
    <col min="2322" max="2324" width="7.42578125" style="799" bestFit="1" customWidth="1"/>
    <col min="2325" max="2325" width="7.85546875" style="799" bestFit="1" customWidth="1"/>
    <col min="2326" max="2331" width="7.42578125" style="799" bestFit="1" customWidth="1"/>
    <col min="2332" max="2333" width="8.42578125" style="799" bestFit="1" customWidth="1"/>
    <col min="2334" max="2334" width="7.85546875" style="799" bestFit="1" customWidth="1"/>
    <col min="2335" max="2335" width="7.42578125" style="799" bestFit="1" customWidth="1"/>
    <col min="2336" max="2336" width="9.28515625" style="799" bestFit="1" customWidth="1"/>
    <col min="2337" max="2560" width="9.140625" style="799"/>
    <col min="2561" max="2561" width="96.7109375" style="799" customWidth="1"/>
    <col min="2562" max="2567" width="8.42578125" style="799" bestFit="1" customWidth="1"/>
    <col min="2568" max="2570" width="7.42578125" style="799" bestFit="1" customWidth="1"/>
    <col min="2571" max="2571" width="8.42578125" style="799" bestFit="1" customWidth="1"/>
    <col min="2572" max="2573" width="7.42578125" style="799" bestFit="1" customWidth="1"/>
    <col min="2574" max="2574" width="7.85546875" style="799" bestFit="1" customWidth="1"/>
    <col min="2575" max="2577" width="8.42578125" style="799" bestFit="1" customWidth="1"/>
    <col min="2578" max="2580" width="7.42578125" style="799" bestFit="1" customWidth="1"/>
    <col min="2581" max="2581" width="7.85546875" style="799" bestFit="1" customWidth="1"/>
    <col min="2582" max="2587" width="7.42578125" style="799" bestFit="1" customWidth="1"/>
    <col min="2588" max="2589" width="8.42578125" style="799" bestFit="1" customWidth="1"/>
    <col min="2590" max="2590" width="7.85546875" style="799" bestFit="1" customWidth="1"/>
    <col min="2591" max="2591" width="7.42578125" style="799" bestFit="1" customWidth="1"/>
    <col min="2592" max="2592" width="9.28515625" style="799" bestFit="1" customWidth="1"/>
    <col min="2593" max="2816" width="9.140625" style="799"/>
    <col min="2817" max="2817" width="96.7109375" style="799" customWidth="1"/>
    <col min="2818" max="2823" width="8.42578125" style="799" bestFit="1" customWidth="1"/>
    <col min="2824" max="2826" width="7.42578125" style="799" bestFit="1" customWidth="1"/>
    <col min="2827" max="2827" width="8.42578125" style="799" bestFit="1" customWidth="1"/>
    <col min="2828" max="2829" width="7.42578125" style="799" bestFit="1" customWidth="1"/>
    <col min="2830" max="2830" width="7.85546875" style="799" bestFit="1" customWidth="1"/>
    <col min="2831" max="2833" width="8.42578125" style="799" bestFit="1" customWidth="1"/>
    <col min="2834" max="2836" width="7.42578125" style="799" bestFit="1" customWidth="1"/>
    <col min="2837" max="2837" width="7.85546875" style="799" bestFit="1" customWidth="1"/>
    <col min="2838" max="2843" width="7.42578125" style="799" bestFit="1" customWidth="1"/>
    <col min="2844" max="2845" width="8.42578125" style="799" bestFit="1" customWidth="1"/>
    <col min="2846" max="2846" width="7.85546875" style="799" bestFit="1" customWidth="1"/>
    <col min="2847" max="2847" width="7.42578125" style="799" bestFit="1" customWidth="1"/>
    <col min="2848" max="2848" width="9.28515625" style="799" bestFit="1" customWidth="1"/>
    <col min="2849" max="3072" width="9.140625" style="799"/>
    <col min="3073" max="3073" width="96.7109375" style="799" customWidth="1"/>
    <col min="3074" max="3079" width="8.42578125" style="799" bestFit="1" customWidth="1"/>
    <col min="3080" max="3082" width="7.42578125" style="799" bestFit="1" customWidth="1"/>
    <col min="3083" max="3083" width="8.42578125" style="799" bestFit="1" customWidth="1"/>
    <col min="3084" max="3085" width="7.42578125" style="799" bestFit="1" customWidth="1"/>
    <col min="3086" max="3086" width="7.85546875" style="799" bestFit="1" customWidth="1"/>
    <col min="3087" max="3089" width="8.42578125" style="799" bestFit="1" customWidth="1"/>
    <col min="3090" max="3092" width="7.42578125" style="799" bestFit="1" customWidth="1"/>
    <col min="3093" max="3093" width="7.85546875" style="799" bestFit="1" customWidth="1"/>
    <col min="3094" max="3099" width="7.42578125" style="799" bestFit="1" customWidth="1"/>
    <col min="3100" max="3101" width="8.42578125" style="799" bestFit="1" customWidth="1"/>
    <col min="3102" max="3102" width="7.85546875" style="799" bestFit="1" customWidth="1"/>
    <col min="3103" max="3103" width="7.42578125" style="799" bestFit="1" customWidth="1"/>
    <col min="3104" max="3104" width="9.28515625" style="799" bestFit="1" customWidth="1"/>
    <col min="3105" max="3328" width="9.140625" style="799"/>
    <col min="3329" max="3329" width="96.7109375" style="799" customWidth="1"/>
    <col min="3330" max="3335" width="8.42578125" style="799" bestFit="1" customWidth="1"/>
    <col min="3336" max="3338" width="7.42578125" style="799" bestFit="1" customWidth="1"/>
    <col min="3339" max="3339" width="8.42578125" style="799" bestFit="1" customWidth="1"/>
    <col min="3340" max="3341" width="7.42578125" style="799" bestFit="1" customWidth="1"/>
    <col min="3342" max="3342" width="7.85546875" style="799" bestFit="1" customWidth="1"/>
    <col min="3343" max="3345" width="8.42578125" style="799" bestFit="1" customWidth="1"/>
    <col min="3346" max="3348" width="7.42578125" style="799" bestFit="1" customWidth="1"/>
    <col min="3349" max="3349" width="7.85546875" style="799" bestFit="1" customWidth="1"/>
    <col min="3350" max="3355" width="7.42578125" style="799" bestFit="1" customWidth="1"/>
    <col min="3356" max="3357" width="8.42578125" style="799" bestFit="1" customWidth="1"/>
    <col min="3358" max="3358" width="7.85546875" style="799" bestFit="1" customWidth="1"/>
    <col min="3359" max="3359" width="7.42578125" style="799" bestFit="1" customWidth="1"/>
    <col min="3360" max="3360" width="9.28515625" style="799" bestFit="1" customWidth="1"/>
    <col min="3361" max="3584" width="9.140625" style="799"/>
    <col min="3585" max="3585" width="96.7109375" style="799" customWidth="1"/>
    <col min="3586" max="3591" width="8.42578125" style="799" bestFit="1" customWidth="1"/>
    <col min="3592" max="3594" width="7.42578125" style="799" bestFit="1" customWidth="1"/>
    <col min="3595" max="3595" width="8.42578125" style="799" bestFit="1" customWidth="1"/>
    <col min="3596" max="3597" width="7.42578125" style="799" bestFit="1" customWidth="1"/>
    <col min="3598" max="3598" width="7.85546875" style="799" bestFit="1" customWidth="1"/>
    <col min="3599" max="3601" width="8.42578125" style="799" bestFit="1" customWidth="1"/>
    <col min="3602" max="3604" width="7.42578125" style="799" bestFit="1" customWidth="1"/>
    <col min="3605" max="3605" width="7.85546875" style="799" bestFit="1" customWidth="1"/>
    <col min="3606" max="3611" width="7.42578125" style="799" bestFit="1" customWidth="1"/>
    <col min="3612" max="3613" width="8.42578125" style="799" bestFit="1" customWidth="1"/>
    <col min="3614" max="3614" width="7.85546875" style="799" bestFit="1" customWidth="1"/>
    <col min="3615" max="3615" width="7.42578125" style="799" bestFit="1" customWidth="1"/>
    <col min="3616" max="3616" width="9.28515625" style="799" bestFit="1" customWidth="1"/>
    <col min="3617" max="3840" width="9.140625" style="799"/>
    <col min="3841" max="3841" width="96.7109375" style="799" customWidth="1"/>
    <col min="3842" max="3847" width="8.42578125" style="799" bestFit="1" customWidth="1"/>
    <col min="3848" max="3850" width="7.42578125" style="799" bestFit="1" customWidth="1"/>
    <col min="3851" max="3851" width="8.42578125" style="799" bestFit="1" customWidth="1"/>
    <col min="3852" max="3853" width="7.42578125" style="799" bestFit="1" customWidth="1"/>
    <col min="3854" max="3854" width="7.85546875" style="799" bestFit="1" customWidth="1"/>
    <col min="3855" max="3857" width="8.42578125" style="799" bestFit="1" customWidth="1"/>
    <col min="3858" max="3860" width="7.42578125" style="799" bestFit="1" customWidth="1"/>
    <col min="3861" max="3861" width="7.85546875" style="799" bestFit="1" customWidth="1"/>
    <col min="3862" max="3867" width="7.42578125" style="799" bestFit="1" customWidth="1"/>
    <col min="3868" max="3869" width="8.42578125" style="799" bestFit="1" customWidth="1"/>
    <col min="3870" max="3870" width="7.85546875" style="799" bestFit="1" customWidth="1"/>
    <col min="3871" max="3871" width="7.42578125" style="799" bestFit="1" customWidth="1"/>
    <col min="3872" max="3872" width="9.28515625" style="799" bestFit="1" customWidth="1"/>
    <col min="3873" max="4096" width="9.140625" style="799"/>
    <col min="4097" max="4097" width="96.7109375" style="799" customWidth="1"/>
    <col min="4098" max="4103" width="8.42578125" style="799" bestFit="1" customWidth="1"/>
    <col min="4104" max="4106" width="7.42578125" style="799" bestFit="1" customWidth="1"/>
    <col min="4107" max="4107" width="8.42578125" style="799" bestFit="1" customWidth="1"/>
    <col min="4108" max="4109" width="7.42578125" style="799" bestFit="1" customWidth="1"/>
    <col min="4110" max="4110" width="7.85546875" style="799" bestFit="1" customWidth="1"/>
    <col min="4111" max="4113" width="8.42578125" style="799" bestFit="1" customWidth="1"/>
    <col min="4114" max="4116" width="7.42578125" style="799" bestFit="1" customWidth="1"/>
    <col min="4117" max="4117" width="7.85546875" style="799" bestFit="1" customWidth="1"/>
    <col min="4118" max="4123" width="7.42578125" style="799" bestFit="1" customWidth="1"/>
    <col min="4124" max="4125" width="8.42578125" style="799" bestFit="1" customWidth="1"/>
    <col min="4126" max="4126" width="7.85546875" style="799" bestFit="1" customWidth="1"/>
    <col min="4127" max="4127" width="7.42578125" style="799" bestFit="1" customWidth="1"/>
    <col min="4128" max="4128" width="9.28515625" style="799" bestFit="1" customWidth="1"/>
    <col min="4129" max="4352" width="9.140625" style="799"/>
    <col min="4353" max="4353" width="96.7109375" style="799" customWidth="1"/>
    <col min="4354" max="4359" width="8.42578125" style="799" bestFit="1" customWidth="1"/>
    <col min="4360" max="4362" width="7.42578125" style="799" bestFit="1" customWidth="1"/>
    <col min="4363" max="4363" width="8.42578125" style="799" bestFit="1" customWidth="1"/>
    <col min="4364" max="4365" width="7.42578125" style="799" bestFit="1" customWidth="1"/>
    <col min="4366" max="4366" width="7.85546875" style="799" bestFit="1" customWidth="1"/>
    <col min="4367" max="4369" width="8.42578125" style="799" bestFit="1" customWidth="1"/>
    <col min="4370" max="4372" width="7.42578125" style="799" bestFit="1" customWidth="1"/>
    <col min="4373" max="4373" width="7.85546875" style="799" bestFit="1" customWidth="1"/>
    <col min="4374" max="4379" width="7.42578125" style="799" bestFit="1" customWidth="1"/>
    <col min="4380" max="4381" width="8.42578125" style="799" bestFit="1" customWidth="1"/>
    <col min="4382" max="4382" width="7.85546875" style="799" bestFit="1" customWidth="1"/>
    <col min="4383" max="4383" width="7.42578125" style="799" bestFit="1" customWidth="1"/>
    <col min="4384" max="4384" width="9.28515625" style="799" bestFit="1" customWidth="1"/>
    <col min="4385" max="4608" width="9.140625" style="799"/>
    <col min="4609" max="4609" width="96.7109375" style="799" customWidth="1"/>
    <col min="4610" max="4615" width="8.42578125" style="799" bestFit="1" customWidth="1"/>
    <col min="4616" max="4618" width="7.42578125" style="799" bestFit="1" customWidth="1"/>
    <col min="4619" max="4619" width="8.42578125" style="799" bestFit="1" customWidth="1"/>
    <col min="4620" max="4621" width="7.42578125" style="799" bestFit="1" customWidth="1"/>
    <col min="4622" max="4622" width="7.85546875" style="799" bestFit="1" customWidth="1"/>
    <col min="4623" max="4625" width="8.42578125" style="799" bestFit="1" customWidth="1"/>
    <col min="4626" max="4628" width="7.42578125" style="799" bestFit="1" customWidth="1"/>
    <col min="4629" max="4629" width="7.85546875" style="799" bestFit="1" customWidth="1"/>
    <col min="4630" max="4635" width="7.42578125" style="799" bestFit="1" customWidth="1"/>
    <col min="4636" max="4637" width="8.42578125" style="799" bestFit="1" customWidth="1"/>
    <col min="4638" max="4638" width="7.85546875" style="799" bestFit="1" customWidth="1"/>
    <col min="4639" max="4639" width="7.42578125" style="799" bestFit="1" customWidth="1"/>
    <col min="4640" max="4640" width="9.28515625" style="799" bestFit="1" customWidth="1"/>
    <col min="4641" max="4864" width="9.140625" style="799"/>
    <col min="4865" max="4865" width="96.7109375" style="799" customWidth="1"/>
    <col min="4866" max="4871" width="8.42578125" style="799" bestFit="1" customWidth="1"/>
    <col min="4872" max="4874" width="7.42578125" style="799" bestFit="1" customWidth="1"/>
    <col min="4875" max="4875" width="8.42578125" style="799" bestFit="1" customWidth="1"/>
    <col min="4876" max="4877" width="7.42578125" style="799" bestFit="1" customWidth="1"/>
    <col min="4878" max="4878" width="7.85546875" style="799" bestFit="1" customWidth="1"/>
    <col min="4879" max="4881" width="8.42578125" style="799" bestFit="1" customWidth="1"/>
    <col min="4882" max="4884" width="7.42578125" style="799" bestFit="1" customWidth="1"/>
    <col min="4885" max="4885" width="7.85546875" style="799" bestFit="1" customWidth="1"/>
    <col min="4886" max="4891" width="7.42578125" style="799" bestFit="1" customWidth="1"/>
    <col min="4892" max="4893" width="8.42578125" style="799" bestFit="1" customWidth="1"/>
    <col min="4894" max="4894" width="7.85546875" style="799" bestFit="1" customWidth="1"/>
    <col min="4895" max="4895" width="7.42578125" style="799" bestFit="1" customWidth="1"/>
    <col min="4896" max="4896" width="9.28515625" style="799" bestFit="1" customWidth="1"/>
    <col min="4897" max="5120" width="9.140625" style="799"/>
    <col min="5121" max="5121" width="96.7109375" style="799" customWidth="1"/>
    <col min="5122" max="5127" width="8.42578125" style="799" bestFit="1" customWidth="1"/>
    <col min="5128" max="5130" width="7.42578125" style="799" bestFit="1" customWidth="1"/>
    <col min="5131" max="5131" width="8.42578125" style="799" bestFit="1" customWidth="1"/>
    <col min="5132" max="5133" width="7.42578125" style="799" bestFit="1" customWidth="1"/>
    <col min="5134" max="5134" width="7.85546875" style="799" bestFit="1" customWidth="1"/>
    <col min="5135" max="5137" width="8.42578125" style="799" bestFit="1" customWidth="1"/>
    <col min="5138" max="5140" width="7.42578125" style="799" bestFit="1" customWidth="1"/>
    <col min="5141" max="5141" width="7.85546875" style="799" bestFit="1" customWidth="1"/>
    <col min="5142" max="5147" width="7.42578125" style="799" bestFit="1" customWidth="1"/>
    <col min="5148" max="5149" width="8.42578125" style="799" bestFit="1" customWidth="1"/>
    <col min="5150" max="5150" width="7.85546875" style="799" bestFit="1" customWidth="1"/>
    <col min="5151" max="5151" width="7.42578125" style="799" bestFit="1" customWidth="1"/>
    <col min="5152" max="5152" width="9.28515625" style="799" bestFit="1" customWidth="1"/>
    <col min="5153" max="5376" width="9.140625" style="799"/>
    <col min="5377" max="5377" width="96.7109375" style="799" customWidth="1"/>
    <col min="5378" max="5383" width="8.42578125" style="799" bestFit="1" customWidth="1"/>
    <col min="5384" max="5386" width="7.42578125" style="799" bestFit="1" customWidth="1"/>
    <col min="5387" max="5387" width="8.42578125" style="799" bestFit="1" customWidth="1"/>
    <col min="5388" max="5389" width="7.42578125" style="799" bestFit="1" customWidth="1"/>
    <col min="5390" max="5390" width="7.85546875" style="799" bestFit="1" customWidth="1"/>
    <col min="5391" max="5393" width="8.42578125" style="799" bestFit="1" customWidth="1"/>
    <col min="5394" max="5396" width="7.42578125" style="799" bestFit="1" customWidth="1"/>
    <col min="5397" max="5397" width="7.85546875" style="799" bestFit="1" customWidth="1"/>
    <col min="5398" max="5403" width="7.42578125" style="799" bestFit="1" customWidth="1"/>
    <col min="5404" max="5405" width="8.42578125" style="799" bestFit="1" customWidth="1"/>
    <col min="5406" max="5406" width="7.85546875" style="799" bestFit="1" customWidth="1"/>
    <col min="5407" max="5407" width="7.42578125" style="799" bestFit="1" customWidth="1"/>
    <col min="5408" max="5408" width="9.28515625" style="799" bestFit="1" customWidth="1"/>
    <col min="5409" max="5632" width="9.140625" style="799"/>
    <col min="5633" max="5633" width="96.7109375" style="799" customWidth="1"/>
    <col min="5634" max="5639" width="8.42578125" style="799" bestFit="1" customWidth="1"/>
    <col min="5640" max="5642" width="7.42578125" style="799" bestFit="1" customWidth="1"/>
    <col min="5643" max="5643" width="8.42578125" style="799" bestFit="1" customWidth="1"/>
    <col min="5644" max="5645" width="7.42578125" style="799" bestFit="1" customWidth="1"/>
    <col min="5646" max="5646" width="7.85546875" style="799" bestFit="1" customWidth="1"/>
    <col min="5647" max="5649" width="8.42578125" style="799" bestFit="1" customWidth="1"/>
    <col min="5650" max="5652" width="7.42578125" style="799" bestFit="1" customWidth="1"/>
    <col min="5653" max="5653" width="7.85546875" style="799" bestFit="1" customWidth="1"/>
    <col min="5654" max="5659" width="7.42578125" style="799" bestFit="1" customWidth="1"/>
    <col min="5660" max="5661" width="8.42578125" style="799" bestFit="1" customWidth="1"/>
    <col min="5662" max="5662" width="7.85546875" style="799" bestFit="1" customWidth="1"/>
    <col min="5663" max="5663" width="7.42578125" style="799" bestFit="1" customWidth="1"/>
    <col min="5664" max="5664" width="9.28515625" style="799" bestFit="1" customWidth="1"/>
    <col min="5665" max="5888" width="9.140625" style="799"/>
    <col min="5889" max="5889" width="96.7109375" style="799" customWidth="1"/>
    <col min="5890" max="5895" width="8.42578125" style="799" bestFit="1" customWidth="1"/>
    <col min="5896" max="5898" width="7.42578125" style="799" bestFit="1" customWidth="1"/>
    <col min="5899" max="5899" width="8.42578125" style="799" bestFit="1" customWidth="1"/>
    <col min="5900" max="5901" width="7.42578125" style="799" bestFit="1" customWidth="1"/>
    <col min="5902" max="5902" width="7.85546875" style="799" bestFit="1" customWidth="1"/>
    <col min="5903" max="5905" width="8.42578125" style="799" bestFit="1" customWidth="1"/>
    <col min="5906" max="5908" width="7.42578125" style="799" bestFit="1" customWidth="1"/>
    <col min="5909" max="5909" width="7.85546875" style="799" bestFit="1" customWidth="1"/>
    <col min="5910" max="5915" width="7.42578125" style="799" bestFit="1" customWidth="1"/>
    <col min="5916" max="5917" width="8.42578125" style="799" bestFit="1" customWidth="1"/>
    <col min="5918" max="5918" width="7.85546875" style="799" bestFit="1" customWidth="1"/>
    <col min="5919" max="5919" width="7.42578125" style="799" bestFit="1" customWidth="1"/>
    <col min="5920" max="5920" width="9.28515625" style="799" bestFit="1" customWidth="1"/>
    <col min="5921" max="6144" width="9.140625" style="799"/>
    <col min="6145" max="6145" width="96.7109375" style="799" customWidth="1"/>
    <col min="6146" max="6151" width="8.42578125" style="799" bestFit="1" customWidth="1"/>
    <col min="6152" max="6154" width="7.42578125" style="799" bestFit="1" customWidth="1"/>
    <col min="6155" max="6155" width="8.42578125" style="799" bestFit="1" customWidth="1"/>
    <col min="6156" max="6157" width="7.42578125" style="799" bestFit="1" customWidth="1"/>
    <col min="6158" max="6158" width="7.85546875" style="799" bestFit="1" customWidth="1"/>
    <col min="6159" max="6161" width="8.42578125" style="799" bestFit="1" customWidth="1"/>
    <col min="6162" max="6164" width="7.42578125" style="799" bestFit="1" customWidth="1"/>
    <col min="6165" max="6165" width="7.85546875" style="799" bestFit="1" customWidth="1"/>
    <col min="6166" max="6171" width="7.42578125" style="799" bestFit="1" customWidth="1"/>
    <col min="6172" max="6173" width="8.42578125" style="799" bestFit="1" customWidth="1"/>
    <col min="6174" max="6174" width="7.85546875" style="799" bestFit="1" customWidth="1"/>
    <col min="6175" max="6175" width="7.42578125" style="799" bestFit="1" customWidth="1"/>
    <col min="6176" max="6176" width="9.28515625" style="799" bestFit="1" customWidth="1"/>
    <col min="6177" max="6400" width="9.140625" style="799"/>
    <col min="6401" max="6401" width="96.7109375" style="799" customWidth="1"/>
    <col min="6402" max="6407" width="8.42578125" style="799" bestFit="1" customWidth="1"/>
    <col min="6408" max="6410" width="7.42578125" style="799" bestFit="1" customWidth="1"/>
    <col min="6411" max="6411" width="8.42578125" style="799" bestFit="1" customWidth="1"/>
    <col min="6412" max="6413" width="7.42578125" style="799" bestFit="1" customWidth="1"/>
    <col min="6414" max="6414" width="7.85546875" style="799" bestFit="1" customWidth="1"/>
    <col min="6415" max="6417" width="8.42578125" style="799" bestFit="1" customWidth="1"/>
    <col min="6418" max="6420" width="7.42578125" style="799" bestFit="1" customWidth="1"/>
    <col min="6421" max="6421" width="7.85546875" style="799" bestFit="1" customWidth="1"/>
    <col min="6422" max="6427" width="7.42578125" style="799" bestFit="1" customWidth="1"/>
    <col min="6428" max="6429" width="8.42578125" style="799" bestFit="1" customWidth="1"/>
    <col min="6430" max="6430" width="7.85546875" style="799" bestFit="1" customWidth="1"/>
    <col min="6431" max="6431" width="7.42578125" style="799" bestFit="1" customWidth="1"/>
    <col min="6432" max="6432" width="9.28515625" style="799" bestFit="1" customWidth="1"/>
    <col min="6433" max="6656" width="9.140625" style="799"/>
    <col min="6657" max="6657" width="96.7109375" style="799" customWidth="1"/>
    <col min="6658" max="6663" width="8.42578125" style="799" bestFit="1" customWidth="1"/>
    <col min="6664" max="6666" width="7.42578125" style="799" bestFit="1" customWidth="1"/>
    <col min="6667" max="6667" width="8.42578125" style="799" bestFit="1" customWidth="1"/>
    <col min="6668" max="6669" width="7.42578125" style="799" bestFit="1" customWidth="1"/>
    <col min="6670" max="6670" width="7.85546875" style="799" bestFit="1" customWidth="1"/>
    <col min="6671" max="6673" width="8.42578125" style="799" bestFit="1" customWidth="1"/>
    <col min="6674" max="6676" width="7.42578125" style="799" bestFit="1" customWidth="1"/>
    <col min="6677" max="6677" width="7.85546875" style="799" bestFit="1" customWidth="1"/>
    <col min="6678" max="6683" width="7.42578125" style="799" bestFit="1" customWidth="1"/>
    <col min="6684" max="6685" width="8.42578125" style="799" bestFit="1" customWidth="1"/>
    <col min="6686" max="6686" width="7.85546875" style="799" bestFit="1" customWidth="1"/>
    <col min="6687" max="6687" width="7.42578125" style="799" bestFit="1" customWidth="1"/>
    <col min="6688" max="6688" width="9.28515625" style="799" bestFit="1" customWidth="1"/>
    <col min="6689" max="6912" width="9.140625" style="799"/>
    <col min="6913" max="6913" width="96.7109375" style="799" customWidth="1"/>
    <col min="6914" max="6919" width="8.42578125" style="799" bestFit="1" customWidth="1"/>
    <col min="6920" max="6922" width="7.42578125" style="799" bestFit="1" customWidth="1"/>
    <col min="6923" max="6923" width="8.42578125" style="799" bestFit="1" customWidth="1"/>
    <col min="6924" max="6925" width="7.42578125" style="799" bestFit="1" customWidth="1"/>
    <col min="6926" max="6926" width="7.85546875" style="799" bestFit="1" customWidth="1"/>
    <col min="6927" max="6929" width="8.42578125" style="799" bestFit="1" customWidth="1"/>
    <col min="6930" max="6932" width="7.42578125" style="799" bestFit="1" customWidth="1"/>
    <col min="6933" max="6933" width="7.85546875" style="799" bestFit="1" customWidth="1"/>
    <col min="6934" max="6939" width="7.42578125" style="799" bestFit="1" customWidth="1"/>
    <col min="6940" max="6941" width="8.42578125" style="799" bestFit="1" customWidth="1"/>
    <col min="6942" max="6942" width="7.85546875" style="799" bestFit="1" customWidth="1"/>
    <col min="6943" max="6943" width="7.42578125" style="799" bestFit="1" customWidth="1"/>
    <col min="6944" max="6944" width="9.28515625" style="799" bestFit="1" customWidth="1"/>
    <col min="6945" max="7168" width="9.140625" style="799"/>
    <col min="7169" max="7169" width="96.7109375" style="799" customWidth="1"/>
    <col min="7170" max="7175" width="8.42578125" style="799" bestFit="1" customWidth="1"/>
    <col min="7176" max="7178" width="7.42578125" style="799" bestFit="1" customWidth="1"/>
    <col min="7179" max="7179" width="8.42578125" style="799" bestFit="1" customWidth="1"/>
    <col min="7180" max="7181" width="7.42578125" style="799" bestFit="1" customWidth="1"/>
    <col min="7182" max="7182" width="7.85546875" style="799" bestFit="1" customWidth="1"/>
    <col min="7183" max="7185" width="8.42578125" style="799" bestFit="1" customWidth="1"/>
    <col min="7186" max="7188" width="7.42578125" style="799" bestFit="1" customWidth="1"/>
    <col min="7189" max="7189" width="7.85546875" style="799" bestFit="1" customWidth="1"/>
    <col min="7190" max="7195" width="7.42578125" style="799" bestFit="1" customWidth="1"/>
    <col min="7196" max="7197" width="8.42578125" style="799" bestFit="1" customWidth="1"/>
    <col min="7198" max="7198" width="7.85546875" style="799" bestFit="1" customWidth="1"/>
    <col min="7199" max="7199" width="7.42578125" style="799" bestFit="1" customWidth="1"/>
    <col min="7200" max="7200" width="9.28515625" style="799" bestFit="1" customWidth="1"/>
    <col min="7201" max="7424" width="9.140625" style="799"/>
    <col min="7425" max="7425" width="96.7109375" style="799" customWidth="1"/>
    <col min="7426" max="7431" width="8.42578125" style="799" bestFit="1" customWidth="1"/>
    <col min="7432" max="7434" width="7.42578125" style="799" bestFit="1" customWidth="1"/>
    <col min="7435" max="7435" width="8.42578125" style="799" bestFit="1" customWidth="1"/>
    <col min="7436" max="7437" width="7.42578125" style="799" bestFit="1" customWidth="1"/>
    <col min="7438" max="7438" width="7.85546875" style="799" bestFit="1" customWidth="1"/>
    <col min="7439" max="7441" width="8.42578125" style="799" bestFit="1" customWidth="1"/>
    <col min="7442" max="7444" width="7.42578125" style="799" bestFit="1" customWidth="1"/>
    <col min="7445" max="7445" width="7.85546875" style="799" bestFit="1" customWidth="1"/>
    <col min="7446" max="7451" width="7.42578125" style="799" bestFit="1" customWidth="1"/>
    <col min="7452" max="7453" width="8.42578125" style="799" bestFit="1" customWidth="1"/>
    <col min="7454" max="7454" width="7.85546875" style="799" bestFit="1" customWidth="1"/>
    <col min="7455" max="7455" width="7.42578125" style="799" bestFit="1" customWidth="1"/>
    <col min="7456" max="7456" width="9.28515625" style="799" bestFit="1" customWidth="1"/>
    <col min="7457" max="7680" width="9.140625" style="799"/>
    <col min="7681" max="7681" width="96.7109375" style="799" customWidth="1"/>
    <col min="7682" max="7687" width="8.42578125" style="799" bestFit="1" customWidth="1"/>
    <col min="7688" max="7690" width="7.42578125" style="799" bestFit="1" customWidth="1"/>
    <col min="7691" max="7691" width="8.42578125" style="799" bestFit="1" customWidth="1"/>
    <col min="7692" max="7693" width="7.42578125" style="799" bestFit="1" customWidth="1"/>
    <col min="7694" max="7694" width="7.85546875" style="799" bestFit="1" customWidth="1"/>
    <col min="7695" max="7697" width="8.42578125" style="799" bestFit="1" customWidth="1"/>
    <col min="7698" max="7700" width="7.42578125" style="799" bestFit="1" customWidth="1"/>
    <col min="7701" max="7701" width="7.85546875" style="799" bestFit="1" customWidth="1"/>
    <col min="7702" max="7707" width="7.42578125" style="799" bestFit="1" customWidth="1"/>
    <col min="7708" max="7709" width="8.42578125" style="799" bestFit="1" customWidth="1"/>
    <col min="7710" max="7710" width="7.85546875" style="799" bestFit="1" customWidth="1"/>
    <col min="7711" max="7711" width="7.42578125" style="799" bestFit="1" customWidth="1"/>
    <col min="7712" max="7712" width="9.28515625" style="799" bestFit="1" customWidth="1"/>
    <col min="7713" max="7936" width="9.140625" style="799"/>
    <col min="7937" max="7937" width="96.7109375" style="799" customWidth="1"/>
    <col min="7938" max="7943" width="8.42578125" style="799" bestFit="1" customWidth="1"/>
    <col min="7944" max="7946" width="7.42578125" style="799" bestFit="1" customWidth="1"/>
    <col min="7947" max="7947" width="8.42578125" style="799" bestFit="1" customWidth="1"/>
    <col min="7948" max="7949" width="7.42578125" style="799" bestFit="1" customWidth="1"/>
    <col min="7950" max="7950" width="7.85546875" style="799" bestFit="1" customWidth="1"/>
    <col min="7951" max="7953" width="8.42578125" style="799" bestFit="1" customWidth="1"/>
    <col min="7954" max="7956" width="7.42578125" style="799" bestFit="1" customWidth="1"/>
    <col min="7957" max="7957" width="7.85546875" style="799" bestFit="1" customWidth="1"/>
    <col min="7958" max="7963" width="7.42578125" style="799" bestFit="1" customWidth="1"/>
    <col min="7964" max="7965" width="8.42578125" style="799" bestFit="1" customWidth="1"/>
    <col min="7966" max="7966" width="7.85546875" style="799" bestFit="1" customWidth="1"/>
    <col min="7967" max="7967" width="7.42578125" style="799" bestFit="1" customWidth="1"/>
    <col min="7968" max="7968" width="9.28515625" style="799" bestFit="1" customWidth="1"/>
    <col min="7969" max="8192" width="9.140625" style="799"/>
    <col min="8193" max="8193" width="96.7109375" style="799" customWidth="1"/>
    <col min="8194" max="8199" width="8.42578125" style="799" bestFit="1" customWidth="1"/>
    <col min="8200" max="8202" width="7.42578125" style="799" bestFit="1" customWidth="1"/>
    <col min="8203" max="8203" width="8.42578125" style="799" bestFit="1" customWidth="1"/>
    <col min="8204" max="8205" width="7.42578125" style="799" bestFit="1" customWidth="1"/>
    <col min="8206" max="8206" width="7.85546875" style="799" bestFit="1" customWidth="1"/>
    <col min="8207" max="8209" width="8.42578125" style="799" bestFit="1" customWidth="1"/>
    <col min="8210" max="8212" width="7.42578125" style="799" bestFit="1" customWidth="1"/>
    <col min="8213" max="8213" width="7.85546875" style="799" bestFit="1" customWidth="1"/>
    <col min="8214" max="8219" width="7.42578125" style="799" bestFit="1" customWidth="1"/>
    <col min="8220" max="8221" width="8.42578125" style="799" bestFit="1" customWidth="1"/>
    <col min="8222" max="8222" width="7.85546875" style="799" bestFit="1" customWidth="1"/>
    <col min="8223" max="8223" width="7.42578125" style="799" bestFit="1" customWidth="1"/>
    <col min="8224" max="8224" width="9.28515625" style="799" bestFit="1" customWidth="1"/>
    <col min="8225" max="8448" width="9.140625" style="799"/>
    <col min="8449" max="8449" width="96.7109375" style="799" customWidth="1"/>
    <col min="8450" max="8455" width="8.42578125" style="799" bestFit="1" customWidth="1"/>
    <col min="8456" max="8458" width="7.42578125" style="799" bestFit="1" customWidth="1"/>
    <col min="8459" max="8459" width="8.42578125" style="799" bestFit="1" customWidth="1"/>
    <col min="8460" max="8461" width="7.42578125" style="799" bestFit="1" customWidth="1"/>
    <col min="8462" max="8462" width="7.85546875" style="799" bestFit="1" customWidth="1"/>
    <col min="8463" max="8465" width="8.42578125" style="799" bestFit="1" customWidth="1"/>
    <col min="8466" max="8468" width="7.42578125" style="799" bestFit="1" customWidth="1"/>
    <col min="8469" max="8469" width="7.85546875" style="799" bestFit="1" customWidth="1"/>
    <col min="8470" max="8475" width="7.42578125" style="799" bestFit="1" customWidth="1"/>
    <col min="8476" max="8477" width="8.42578125" style="799" bestFit="1" customWidth="1"/>
    <col min="8478" max="8478" width="7.85546875" style="799" bestFit="1" customWidth="1"/>
    <col min="8479" max="8479" width="7.42578125" style="799" bestFit="1" customWidth="1"/>
    <col min="8480" max="8480" width="9.28515625" style="799" bestFit="1" customWidth="1"/>
    <col min="8481" max="8704" width="9.140625" style="799"/>
    <col min="8705" max="8705" width="96.7109375" style="799" customWidth="1"/>
    <col min="8706" max="8711" width="8.42578125" style="799" bestFit="1" customWidth="1"/>
    <col min="8712" max="8714" width="7.42578125" style="799" bestFit="1" customWidth="1"/>
    <col min="8715" max="8715" width="8.42578125" style="799" bestFit="1" customWidth="1"/>
    <col min="8716" max="8717" width="7.42578125" style="799" bestFit="1" customWidth="1"/>
    <col min="8718" max="8718" width="7.85546875" style="799" bestFit="1" customWidth="1"/>
    <col min="8719" max="8721" width="8.42578125" style="799" bestFit="1" customWidth="1"/>
    <col min="8722" max="8724" width="7.42578125" style="799" bestFit="1" customWidth="1"/>
    <col min="8725" max="8725" width="7.85546875" style="799" bestFit="1" customWidth="1"/>
    <col min="8726" max="8731" width="7.42578125" style="799" bestFit="1" customWidth="1"/>
    <col min="8732" max="8733" width="8.42578125" style="799" bestFit="1" customWidth="1"/>
    <col min="8734" max="8734" width="7.85546875" style="799" bestFit="1" customWidth="1"/>
    <col min="8735" max="8735" width="7.42578125" style="799" bestFit="1" customWidth="1"/>
    <col min="8736" max="8736" width="9.28515625" style="799" bestFit="1" customWidth="1"/>
    <col min="8737" max="8960" width="9.140625" style="799"/>
    <col min="8961" max="8961" width="96.7109375" style="799" customWidth="1"/>
    <col min="8962" max="8967" width="8.42578125" style="799" bestFit="1" customWidth="1"/>
    <col min="8968" max="8970" width="7.42578125" style="799" bestFit="1" customWidth="1"/>
    <col min="8971" max="8971" width="8.42578125" style="799" bestFit="1" customWidth="1"/>
    <col min="8972" max="8973" width="7.42578125" style="799" bestFit="1" customWidth="1"/>
    <col min="8974" max="8974" width="7.85546875" style="799" bestFit="1" customWidth="1"/>
    <col min="8975" max="8977" width="8.42578125" style="799" bestFit="1" customWidth="1"/>
    <col min="8978" max="8980" width="7.42578125" style="799" bestFit="1" customWidth="1"/>
    <col min="8981" max="8981" width="7.85546875" style="799" bestFit="1" customWidth="1"/>
    <col min="8982" max="8987" width="7.42578125" style="799" bestFit="1" customWidth="1"/>
    <col min="8988" max="8989" width="8.42578125" style="799" bestFit="1" customWidth="1"/>
    <col min="8990" max="8990" width="7.85546875" style="799" bestFit="1" customWidth="1"/>
    <col min="8991" max="8991" width="7.42578125" style="799" bestFit="1" customWidth="1"/>
    <col min="8992" max="8992" width="9.28515625" style="799" bestFit="1" customWidth="1"/>
    <col min="8993" max="9216" width="9.140625" style="799"/>
    <col min="9217" max="9217" width="96.7109375" style="799" customWidth="1"/>
    <col min="9218" max="9223" width="8.42578125" style="799" bestFit="1" customWidth="1"/>
    <col min="9224" max="9226" width="7.42578125" style="799" bestFit="1" customWidth="1"/>
    <col min="9227" max="9227" width="8.42578125" style="799" bestFit="1" customWidth="1"/>
    <col min="9228" max="9229" width="7.42578125" style="799" bestFit="1" customWidth="1"/>
    <col min="9230" max="9230" width="7.85546875" style="799" bestFit="1" customWidth="1"/>
    <col min="9231" max="9233" width="8.42578125" style="799" bestFit="1" customWidth="1"/>
    <col min="9234" max="9236" width="7.42578125" style="799" bestFit="1" customWidth="1"/>
    <col min="9237" max="9237" width="7.85546875" style="799" bestFit="1" customWidth="1"/>
    <col min="9238" max="9243" width="7.42578125" style="799" bestFit="1" customWidth="1"/>
    <col min="9244" max="9245" width="8.42578125" style="799" bestFit="1" customWidth="1"/>
    <col min="9246" max="9246" width="7.85546875" style="799" bestFit="1" customWidth="1"/>
    <col min="9247" max="9247" width="7.42578125" style="799" bestFit="1" customWidth="1"/>
    <col min="9248" max="9248" width="9.28515625" style="799" bestFit="1" customWidth="1"/>
    <col min="9249" max="9472" width="9.140625" style="799"/>
    <col min="9473" max="9473" width="96.7109375" style="799" customWidth="1"/>
    <col min="9474" max="9479" width="8.42578125" style="799" bestFit="1" customWidth="1"/>
    <col min="9480" max="9482" width="7.42578125" style="799" bestFit="1" customWidth="1"/>
    <col min="9483" max="9483" width="8.42578125" style="799" bestFit="1" customWidth="1"/>
    <col min="9484" max="9485" width="7.42578125" style="799" bestFit="1" customWidth="1"/>
    <col min="9486" max="9486" width="7.85546875" style="799" bestFit="1" customWidth="1"/>
    <col min="9487" max="9489" width="8.42578125" style="799" bestFit="1" customWidth="1"/>
    <col min="9490" max="9492" width="7.42578125" style="799" bestFit="1" customWidth="1"/>
    <col min="9493" max="9493" width="7.85546875" style="799" bestFit="1" customWidth="1"/>
    <col min="9494" max="9499" width="7.42578125" style="799" bestFit="1" customWidth="1"/>
    <col min="9500" max="9501" width="8.42578125" style="799" bestFit="1" customWidth="1"/>
    <col min="9502" max="9502" width="7.85546875" style="799" bestFit="1" customWidth="1"/>
    <col min="9503" max="9503" width="7.42578125" style="799" bestFit="1" customWidth="1"/>
    <col min="9504" max="9504" width="9.28515625" style="799" bestFit="1" customWidth="1"/>
    <col min="9505" max="9728" width="9.140625" style="799"/>
    <col min="9729" max="9729" width="96.7109375" style="799" customWidth="1"/>
    <col min="9730" max="9735" width="8.42578125" style="799" bestFit="1" customWidth="1"/>
    <col min="9736" max="9738" width="7.42578125" style="799" bestFit="1" customWidth="1"/>
    <col min="9739" max="9739" width="8.42578125" style="799" bestFit="1" customWidth="1"/>
    <col min="9740" max="9741" width="7.42578125" style="799" bestFit="1" customWidth="1"/>
    <col min="9742" max="9742" width="7.85546875" style="799" bestFit="1" customWidth="1"/>
    <col min="9743" max="9745" width="8.42578125" style="799" bestFit="1" customWidth="1"/>
    <col min="9746" max="9748" width="7.42578125" style="799" bestFit="1" customWidth="1"/>
    <col min="9749" max="9749" width="7.85546875" style="799" bestFit="1" customWidth="1"/>
    <col min="9750" max="9755" width="7.42578125" style="799" bestFit="1" customWidth="1"/>
    <col min="9756" max="9757" width="8.42578125" style="799" bestFit="1" customWidth="1"/>
    <col min="9758" max="9758" width="7.85546875" style="799" bestFit="1" customWidth="1"/>
    <col min="9759" max="9759" width="7.42578125" style="799" bestFit="1" customWidth="1"/>
    <col min="9760" max="9760" width="9.28515625" style="799" bestFit="1" customWidth="1"/>
    <col min="9761" max="9984" width="9.140625" style="799"/>
    <col min="9985" max="9985" width="96.7109375" style="799" customWidth="1"/>
    <col min="9986" max="9991" width="8.42578125" style="799" bestFit="1" customWidth="1"/>
    <col min="9992" max="9994" width="7.42578125" style="799" bestFit="1" customWidth="1"/>
    <col min="9995" max="9995" width="8.42578125" style="799" bestFit="1" customWidth="1"/>
    <col min="9996" max="9997" width="7.42578125" style="799" bestFit="1" customWidth="1"/>
    <col min="9998" max="9998" width="7.85546875" style="799" bestFit="1" customWidth="1"/>
    <col min="9999" max="10001" width="8.42578125" style="799" bestFit="1" customWidth="1"/>
    <col min="10002" max="10004" width="7.42578125" style="799" bestFit="1" customWidth="1"/>
    <col min="10005" max="10005" width="7.85546875" style="799" bestFit="1" customWidth="1"/>
    <col min="10006" max="10011" width="7.42578125" style="799" bestFit="1" customWidth="1"/>
    <col min="10012" max="10013" width="8.42578125" style="799" bestFit="1" customWidth="1"/>
    <col min="10014" max="10014" width="7.85546875" style="799" bestFit="1" customWidth="1"/>
    <col min="10015" max="10015" width="7.42578125" style="799" bestFit="1" customWidth="1"/>
    <col min="10016" max="10016" width="9.28515625" style="799" bestFit="1" customWidth="1"/>
    <col min="10017" max="10240" width="9.140625" style="799"/>
    <col min="10241" max="10241" width="96.7109375" style="799" customWidth="1"/>
    <col min="10242" max="10247" width="8.42578125" style="799" bestFit="1" customWidth="1"/>
    <col min="10248" max="10250" width="7.42578125" style="799" bestFit="1" customWidth="1"/>
    <col min="10251" max="10251" width="8.42578125" style="799" bestFit="1" customWidth="1"/>
    <col min="10252" max="10253" width="7.42578125" style="799" bestFit="1" customWidth="1"/>
    <col min="10254" max="10254" width="7.85546875" style="799" bestFit="1" customWidth="1"/>
    <col min="10255" max="10257" width="8.42578125" style="799" bestFit="1" customWidth="1"/>
    <col min="10258" max="10260" width="7.42578125" style="799" bestFit="1" customWidth="1"/>
    <col min="10261" max="10261" width="7.85546875" style="799" bestFit="1" customWidth="1"/>
    <col min="10262" max="10267" width="7.42578125" style="799" bestFit="1" customWidth="1"/>
    <col min="10268" max="10269" width="8.42578125" style="799" bestFit="1" customWidth="1"/>
    <col min="10270" max="10270" width="7.85546875" style="799" bestFit="1" customWidth="1"/>
    <col min="10271" max="10271" width="7.42578125" style="799" bestFit="1" customWidth="1"/>
    <col min="10272" max="10272" width="9.28515625" style="799" bestFit="1" customWidth="1"/>
    <col min="10273" max="10496" width="9.140625" style="799"/>
    <col min="10497" max="10497" width="96.7109375" style="799" customWidth="1"/>
    <col min="10498" max="10503" width="8.42578125" style="799" bestFit="1" customWidth="1"/>
    <col min="10504" max="10506" width="7.42578125" style="799" bestFit="1" customWidth="1"/>
    <col min="10507" max="10507" width="8.42578125" style="799" bestFit="1" customWidth="1"/>
    <col min="10508" max="10509" width="7.42578125" style="799" bestFit="1" customWidth="1"/>
    <col min="10510" max="10510" width="7.85546875" style="799" bestFit="1" customWidth="1"/>
    <col min="10511" max="10513" width="8.42578125" style="799" bestFit="1" customWidth="1"/>
    <col min="10514" max="10516" width="7.42578125" style="799" bestFit="1" customWidth="1"/>
    <col min="10517" max="10517" width="7.85546875" style="799" bestFit="1" customWidth="1"/>
    <col min="10518" max="10523" width="7.42578125" style="799" bestFit="1" customWidth="1"/>
    <col min="10524" max="10525" width="8.42578125" style="799" bestFit="1" customWidth="1"/>
    <col min="10526" max="10526" width="7.85546875" style="799" bestFit="1" customWidth="1"/>
    <col min="10527" max="10527" width="7.42578125" style="799" bestFit="1" customWidth="1"/>
    <col min="10528" max="10528" width="9.28515625" style="799" bestFit="1" customWidth="1"/>
    <col min="10529" max="10752" width="9.140625" style="799"/>
    <col min="10753" max="10753" width="96.7109375" style="799" customWidth="1"/>
    <col min="10754" max="10759" width="8.42578125" style="799" bestFit="1" customWidth="1"/>
    <col min="10760" max="10762" width="7.42578125" style="799" bestFit="1" customWidth="1"/>
    <col min="10763" max="10763" width="8.42578125" style="799" bestFit="1" customWidth="1"/>
    <col min="10764" max="10765" width="7.42578125" style="799" bestFit="1" customWidth="1"/>
    <col min="10766" max="10766" width="7.85546875" style="799" bestFit="1" customWidth="1"/>
    <col min="10767" max="10769" width="8.42578125" style="799" bestFit="1" customWidth="1"/>
    <col min="10770" max="10772" width="7.42578125" style="799" bestFit="1" customWidth="1"/>
    <col min="10773" max="10773" width="7.85546875" style="799" bestFit="1" customWidth="1"/>
    <col min="10774" max="10779" width="7.42578125" style="799" bestFit="1" customWidth="1"/>
    <col min="10780" max="10781" width="8.42578125" style="799" bestFit="1" customWidth="1"/>
    <col min="10782" max="10782" width="7.85546875" style="799" bestFit="1" customWidth="1"/>
    <col min="10783" max="10783" width="7.42578125" style="799" bestFit="1" customWidth="1"/>
    <col min="10784" max="10784" width="9.28515625" style="799" bestFit="1" customWidth="1"/>
    <col min="10785" max="11008" width="9.140625" style="799"/>
    <col min="11009" max="11009" width="96.7109375" style="799" customWidth="1"/>
    <col min="11010" max="11015" width="8.42578125" style="799" bestFit="1" customWidth="1"/>
    <col min="11016" max="11018" width="7.42578125" style="799" bestFit="1" customWidth="1"/>
    <col min="11019" max="11019" width="8.42578125" style="799" bestFit="1" customWidth="1"/>
    <col min="11020" max="11021" width="7.42578125" style="799" bestFit="1" customWidth="1"/>
    <col min="11022" max="11022" width="7.85546875" style="799" bestFit="1" customWidth="1"/>
    <col min="11023" max="11025" width="8.42578125" style="799" bestFit="1" customWidth="1"/>
    <col min="11026" max="11028" width="7.42578125" style="799" bestFit="1" customWidth="1"/>
    <col min="11029" max="11029" width="7.85546875" style="799" bestFit="1" customWidth="1"/>
    <col min="11030" max="11035" width="7.42578125" style="799" bestFit="1" customWidth="1"/>
    <col min="11036" max="11037" width="8.42578125" style="799" bestFit="1" customWidth="1"/>
    <col min="11038" max="11038" width="7.85546875" style="799" bestFit="1" customWidth="1"/>
    <col min="11039" max="11039" width="7.42578125" style="799" bestFit="1" customWidth="1"/>
    <col min="11040" max="11040" width="9.28515625" style="799" bestFit="1" customWidth="1"/>
    <col min="11041" max="11264" width="9.140625" style="799"/>
    <col min="11265" max="11265" width="96.7109375" style="799" customWidth="1"/>
    <col min="11266" max="11271" width="8.42578125" style="799" bestFit="1" customWidth="1"/>
    <col min="11272" max="11274" width="7.42578125" style="799" bestFit="1" customWidth="1"/>
    <col min="11275" max="11275" width="8.42578125" style="799" bestFit="1" customWidth="1"/>
    <col min="11276" max="11277" width="7.42578125" style="799" bestFit="1" customWidth="1"/>
    <col min="11278" max="11278" width="7.85546875" style="799" bestFit="1" customWidth="1"/>
    <col min="11279" max="11281" width="8.42578125" style="799" bestFit="1" customWidth="1"/>
    <col min="11282" max="11284" width="7.42578125" style="799" bestFit="1" customWidth="1"/>
    <col min="11285" max="11285" width="7.85546875" style="799" bestFit="1" customWidth="1"/>
    <col min="11286" max="11291" width="7.42578125" style="799" bestFit="1" customWidth="1"/>
    <col min="11292" max="11293" width="8.42578125" style="799" bestFit="1" customWidth="1"/>
    <col min="11294" max="11294" width="7.85546875" style="799" bestFit="1" customWidth="1"/>
    <col min="11295" max="11295" width="7.42578125" style="799" bestFit="1" customWidth="1"/>
    <col min="11296" max="11296" width="9.28515625" style="799" bestFit="1" customWidth="1"/>
    <col min="11297" max="11520" width="9.140625" style="799"/>
    <col min="11521" max="11521" width="96.7109375" style="799" customWidth="1"/>
    <col min="11522" max="11527" width="8.42578125" style="799" bestFit="1" customWidth="1"/>
    <col min="11528" max="11530" width="7.42578125" style="799" bestFit="1" customWidth="1"/>
    <col min="11531" max="11531" width="8.42578125" style="799" bestFit="1" customWidth="1"/>
    <col min="11532" max="11533" width="7.42578125" style="799" bestFit="1" customWidth="1"/>
    <col min="11534" max="11534" width="7.85546875" style="799" bestFit="1" customWidth="1"/>
    <col min="11535" max="11537" width="8.42578125" style="799" bestFit="1" customWidth="1"/>
    <col min="11538" max="11540" width="7.42578125" style="799" bestFit="1" customWidth="1"/>
    <col min="11541" max="11541" width="7.85546875" style="799" bestFit="1" customWidth="1"/>
    <col min="11542" max="11547" width="7.42578125" style="799" bestFit="1" customWidth="1"/>
    <col min="11548" max="11549" width="8.42578125" style="799" bestFit="1" customWidth="1"/>
    <col min="11550" max="11550" width="7.85546875" style="799" bestFit="1" customWidth="1"/>
    <col min="11551" max="11551" width="7.42578125" style="799" bestFit="1" customWidth="1"/>
    <col min="11552" max="11552" width="9.28515625" style="799" bestFit="1" customWidth="1"/>
    <col min="11553" max="11776" width="9.140625" style="799"/>
    <col min="11777" max="11777" width="96.7109375" style="799" customWidth="1"/>
    <col min="11778" max="11783" width="8.42578125" style="799" bestFit="1" customWidth="1"/>
    <col min="11784" max="11786" width="7.42578125" style="799" bestFit="1" customWidth="1"/>
    <col min="11787" max="11787" width="8.42578125" style="799" bestFit="1" customWidth="1"/>
    <col min="11788" max="11789" width="7.42578125" style="799" bestFit="1" customWidth="1"/>
    <col min="11790" max="11790" width="7.85546875" style="799" bestFit="1" customWidth="1"/>
    <col min="11791" max="11793" width="8.42578125" style="799" bestFit="1" customWidth="1"/>
    <col min="11794" max="11796" width="7.42578125" style="799" bestFit="1" customWidth="1"/>
    <col min="11797" max="11797" width="7.85546875" style="799" bestFit="1" customWidth="1"/>
    <col min="11798" max="11803" width="7.42578125" style="799" bestFit="1" customWidth="1"/>
    <col min="11804" max="11805" width="8.42578125" style="799" bestFit="1" customWidth="1"/>
    <col min="11806" max="11806" width="7.85546875" style="799" bestFit="1" customWidth="1"/>
    <col min="11807" max="11807" width="7.42578125" style="799" bestFit="1" customWidth="1"/>
    <col min="11808" max="11808" width="9.28515625" style="799" bestFit="1" customWidth="1"/>
    <col min="11809" max="12032" width="9.140625" style="799"/>
    <col min="12033" max="12033" width="96.7109375" style="799" customWidth="1"/>
    <col min="12034" max="12039" width="8.42578125" style="799" bestFit="1" customWidth="1"/>
    <col min="12040" max="12042" width="7.42578125" style="799" bestFit="1" customWidth="1"/>
    <col min="12043" max="12043" width="8.42578125" style="799" bestFit="1" customWidth="1"/>
    <col min="12044" max="12045" width="7.42578125" style="799" bestFit="1" customWidth="1"/>
    <col min="12046" max="12046" width="7.85546875" style="799" bestFit="1" customWidth="1"/>
    <col min="12047" max="12049" width="8.42578125" style="799" bestFit="1" customWidth="1"/>
    <col min="12050" max="12052" width="7.42578125" style="799" bestFit="1" customWidth="1"/>
    <col min="12053" max="12053" width="7.85546875" style="799" bestFit="1" customWidth="1"/>
    <col min="12054" max="12059" width="7.42578125" style="799" bestFit="1" customWidth="1"/>
    <col min="12060" max="12061" width="8.42578125" style="799" bestFit="1" customWidth="1"/>
    <col min="12062" max="12062" width="7.85546875" style="799" bestFit="1" customWidth="1"/>
    <col min="12063" max="12063" width="7.42578125" style="799" bestFit="1" customWidth="1"/>
    <col min="12064" max="12064" width="9.28515625" style="799" bestFit="1" customWidth="1"/>
    <col min="12065" max="12288" width="9.140625" style="799"/>
    <col min="12289" max="12289" width="96.7109375" style="799" customWidth="1"/>
    <col min="12290" max="12295" width="8.42578125" style="799" bestFit="1" customWidth="1"/>
    <col min="12296" max="12298" width="7.42578125" style="799" bestFit="1" customWidth="1"/>
    <col min="12299" max="12299" width="8.42578125" style="799" bestFit="1" customWidth="1"/>
    <col min="12300" max="12301" width="7.42578125" style="799" bestFit="1" customWidth="1"/>
    <col min="12302" max="12302" width="7.85546875" style="799" bestFit="1" customWidth="1"/>
    <col min="12303" max="12305" width="8.42578125" style="799" bestFit="1" customWidth="1"/>
    <col min="12306" max="12308" width="7.42578125" style="799" bestFit="1" customWidth="1"/>
    <col min="12309" max="12309" width="7.85546875" style="799" bestFit="1" customWidth="1"/>
    <col min="12310" max="12315" width="7.42578125" style="799" bestFit="1" customWidth="1"/>
    <col min="12316" max="12317" width="8.42578125" style="799" bestFit="1" customWidth="1"/>
    <col min="12318" max="12318" width="7.85546875" style="799" bestFit="1" customWidth="1"/>
    <col min="12319" max="12319" width="7.42578125" style="799" bestFit="1" customWidth="1"/>
    <col min="12320" max="12320" width="9.28515625" style="799" bestFit="1" customWidth="1"/>
    <col min="12321" max="12544" width="9.140625" style="799"/>
    <col min="12545" max="12545" width="96.7109375" style="799" customWidth="1"/>
    <col min="12546" max="12551" width="8.42578125" style="799" bestFit="1" customWidth="1"/>
    <col min="12552" max="12554" width="7.42578125" style="799" bestFit="1" customWidth="1"/>
    <col min="12555" max="12555" width="8.42578125" style="799" bestFit="1" customWidth="1"/>
    <col min="12556" max="12557" width="7.42578125" style="799" bestFit="1" customWidth="1"/>
    <col min="12558" max="12558" width="7.85546875" style="799" bestFit="1" customWidth="1"/>
    <col min="12559" max="12561" width="8.42578125" style="799" bestFit="1" customWidth="1"/>
    <col min="12562" max="12564" width="7.42578125" style="799" bestFit="1" customWidth="1"/>
    <col min="12565" max="12565" width="7.85546875" style="799" bestFit="1" customWidth="1"/>
    <col min="12566" max="12571" width="7.42578125" style="799" bestFit="1" customWidth="1"/>
    <col min="12572" max="12573" width="8.42578125" style="799" bestFit="1" customWidth="1"/>
    <col min="12574" max="12574" width="7.85546875" style="799" bestFit="1" customWidth="1"/>
    <col min="12575" max="12575" width="7.42578125" style="799" bestFit="1" customWidth="1"/>
    <col min="12576" max="12576" width="9.28515625" style="799" bestFit="1" customWidth="1"/>
    <col min="12577" max="12800" width="9.140625" style="799"/>
    <col min="12801" max="12801" width="96.7109375" style="799" customWidth="1"/>
    <col min="12802" max="12807" width="8.42578125" style="799" bestFit="1" customWidth="1"/>
    <col min="12808" max="12810" width="7.42578125" style="799" bestFit="1" customWidth="1"/>
    <col min="12811" max="12811" width="8.42578125" style="799" bestFit="1" customWidth="1"/>
    <col min="12812" max="12813" width="7.42578125" style="799" bestFit="1" customWidth="1"/>
    <col min="12814" max="12814" width="7.85546875" style="799" bestFit="1" customWidth="1"/>
    <col min="12815" max="12817" width="8.42578125" style="799" bestFit="1" customWidth="1"/>
    <col min="12818" max="12820" width="7.42578125" style="799" bestFit="1" customWidth="1"/>
    <col min="12821" max="12821" width="7.85546875" style="799" bestFit="1" customWidth="1"/>
    <col min="12822" max="12827" width="7.42578125" style="799" bestFit="1" customWidth="1"/>
    <col min="12828" max="12829" width="8.42578125" style="799" bestFit="1" customWidth="1"/>
    <col min="12830" max="12830" width="7.85546875" style="799" bestFit="1" customWidth="1"/>
    <col min="12831" max="12831" width="7.42578125" style="799" bestFit="1" customWidth="1"/>
    <col min="12832" max="12832" width="9.28515625" style="799" bestFit="1" customWidth="1"/>
    <col min="12833" max="13056" width="9.140625" style="799"/>
    <col min="13057" max="13057" width="96.7109375" style="799" customWidth="1"/>
    <col min="13058" max="13063" width="8.42578125" style="799" bestFit="1" customWidth="1"/>
    <col min="13064" max="13066" width="7.42578125" style="799" bestFit="1" customWidth="1"/>
    <col min="13067" max="13067" width="8.42578125" style="799" bestFit="1" customWidth="1"/>
    <col min="13068" max="13069" width="7.42578125" style="799" bestFit="1" customWidth="1"/>
    <col min="13070" max="13070" width="7.85546875" style="799" bestFit="1" customWidth="1"/>
    <col min="13071" max="13073" width="8.42578125" style="799" bestFit="1" customWidth="1"/>
    <col min="13074" max="13076" width="7.42578125" style="799" bestFit="1" customWidth="1"/>
    <col min="13077" max="13077" width="7.85546875" style="799" bestFit="1" customWidth="1"/>
    <col min="13078" max="13083" width="7.42578125" style="799" bestFit="1" customWidth="1"/>
    <col min="13084" max="13085" width="8.42578125" style="799" bestFit="1" customWidth="1"/>
    <col min="13086" max="13086" width="7.85546875" style="799" bestFit="1" customWidth="1"/>
    <col min="13087" max="13087" width="7.42578125" style="799" bestFit="1" customWidth="1"/>
    <col min="13088" max="13088" width="9.28515625" style="799" bestFit="1" customWidth="1"/>
    <col min="13089" max="13312" width="9.140625" style="799"/>
    <col min="13313" max="13313" width="96.7109375" style="799" customWidth="1"/>
    <col min="13314" max="13319" width="8.42578125" style="799" bestFit="1" customWidth="1"/>
    <col min="13320" max="13322" width="7.42578125" style="799" bestFit="1" customWidth="1"/>
    <col min="13323" max="13323" width="8.42578125" style="799" bestFit="1" customWidth="1"/>
    <col min="13324" max="13325" width="7.42578125" style="799" bestFit="1" customWidth="1"/>
    <col min="13326" max="13326" width="7.85546875" style="799" bestFit="1" customWidth="1"/>
    <col min="13327" max="13329" width="8.42578125" style="799" bestFit="1" customWidth="1"/>
    <col min="13330" max="13332" width="7.42578125" style="799" bestFit="1" customWidth="1"/>
    <col min="13333" max="13333" width="7.85546875" style="799" bestFit="1" customWidth="1"/>
    <col min="13334" max="13339" width="7.42578125" style="799" bestFit="1" customWidth="1"/>
    <col min="13340" max="13341" width="8.42578125" style="799" bestFit="1" customWidth="1"/>
    <col min="13342" max="13342" width="7.85546875" style="799" bestFit="1" customWidth="1"/>
    <col min="13343" max="13343" width="7.42578125" style="799" bestFit="1" customWidth="1"/>
    <col min="13344" max="13344" width="9.28515625" style="799" bestFit="1" customWidth="1"/>
    <col min="13345" max="13568" width="9.140625" style="799"/>
    <col min="13569" max="13569" width="96.7109375" style="799" customWidth="1"/>
    <col min="13570" max="13575" width="8.42578125" style="799" bestFit="1" customWidth="1"/>
    <col min="13576" max="13578" width="7.42578125" style="799" bestFit="1" customWidth="1"/>
    <col min="13579" max="13579" width="8.42578125" style="799" bestFit="1" customWidth="1"/>
    <col min="13580" max="13581" width="7.42578125" style="799" bestFit="1" customWidth="1"/>
    <col min="13582" max="13582" width="7.85546875" style="799" bestFit="1" customWidth="1"/>
    <col min="13583" max="13585" width="8.42578125" style="799" bestFit="1" customWidth="1"/>
    <col min="13586" max="13588" width="7.42578125" style="799" bestFit="1" customWidth="1"/>
    <col min="13589" max="13589" width="7.85546875" style="799" bestFit="1" customWidth="1"/>
    <col min="13590" max="13595" width="7.42578125" style="799" bestFit="1" customWidth="1"/>
    <col min="13596" max="13597" width="8.42578125" style="799" bestFit="1" customWidth="1"/>
    <col min="13598" max="13598" width="7.85546875" style="799" bestFit="1" customWidth="1"/>
    <col min="13599" max="13599" width="7.42578125" style="799" bestFit="1" customWidth="1"/>
    <col min="13600" max="13600" width="9.28515625" style="799" bestFit="1" customWidth="1"/>
    <col min="13601" max="13824" width="9.140625" style="799"/>
    <col min="13825" max="13825" width="96.7109375" style="799" customWidth="1"/>
    <col min="13826" max="13831" width="8.42578125" style="799" bestFit="1" customWidth="1"/>
    <col min="13832" max="13834" width="7.42578125" style="799" bestFit="1" customWidth="1"/>
    <col min="13835" max="13835" width="8.42578125" style="799" bestFit="1" customWidth="1"/>
    <col min="13836" max="13837" width="7.42578125" style="799" bestFit="1" customWidth="1"/>
    <col min="13838" max="13838" width="7.85546875" style="799" bestFit="1" customWidth="1"/>
    <col min="13839" max="13841" width="8.42578125" style="799" bestFit="1" customWidth="1"/>
    <col min="13842" max="13844" width="7.42578125" style="799" bestFit="1" customWidth="1"/>
    <col min="13845" max="13845" width="7.85546875" style="799" bestFit="1" customWidth="1"/>
    <col min="13846" max="13851" width="7.42578125" style="799" bestFit="1" customWidth="1"/>
    <col min="13852" max="13853" width="8.42578125" style="799" bestFit="1" customWidth="1"/>
    <col min="13854" max="13854" width="7.85546875" style="799" bestFit="1" customWidth="1"/>
    <col min="13855" max="13855" width="7.42578125" style="799" bestFit="1" customWidth="1"/>
    <col min="13856" max="13856" width="9.28515625" style="799" bestFit="1" customWidth="1"/>
    <col min="13857" max="14080" width="9.140625" style="799"/>
    <col min="14081" max="14081" width="96.7109375" style="799" customWidth="1"/>
    <col min="14082" max="14087" width="8.42578125" style="799" bestFit="1" customWidth="1"/>
    <col min="14088" max="14090" width="7.42578125" style="799" bestFit="1" customWidth="1"/>
    <col min="14091" max="14091" width="8.42578125" style="799" bestFit="1" customWidth="1"/>
    <col min="14092" max="14093" width="7.42578125" style="799" bestFit="1" customWidth="1"/>
    <col min="14094" max="14094" width="7.85546875" style="799" bestFit="1" customWidth="1"/>
    <col min="14095" max="14097" width="8.42578125" style="799" bestFit="1" customWidth="1"/>
    <col min="14098" max="14100" width="7.42578125" style="799" bestFit="1" customWidth="1"/>
    <col min="14101" max="14101" width="7.85546875" style="799" bestFit="1" customWidth="1"/>
    <col min="14102" max="14107" width="7.42578125" style="799" bestFit="1" customWidth="1"/>
    <col min="14108" max="14109" width="8.42578125" style="799" bestFit="1" customWidth="1"/>
    <col min="14110" max="14110" width="7.85546875" style="799" bestFit="1" customWidth="1"/>
    <col min="14111" max="14111" width="7.42578125" style="799" bestFit="1" customWidth="1"/>
    <col min="14112" max="14112" width="9.28515625" style="799" bestFit="1" customWidth="1"/>
    <col min="14113" max="14336" width="9.140625" style="799"/>
    <col min="14337" max="14337" width="96.7109375" style="799" customWidth="1"/>
    <col min="14338" max="14343" width="8.42578125" style="799" bestFit="1" customWidth="1"/>
    <col min="14344" max="14346" width="7.42578125" style="799" bestFit="1" customWidth="1"/>
    <col min="14347" max="14347" width="8.42578125" style="799" bestFit="1" customWidth="1"/>
    <col min="14348" max="14349" width="7.42578125" style="799" bestFit="1" customWidth="1"/>
    <col min="14350" max="14350" width="7.85546875" style="799" bestFit="1" customWidth="1"/>
    <col min="14351" max="14353" width="8.42578125" style="799" bestFit="1" customWidth="1"/>
    <col min="14354" max="14356" width="7.42578125" style="799" bestFit="1" customWidth="1"/>
    <col min="14357" max="14357" width="7.85546875" style="799" bestFit="1" customWidth="1"/>
    <col min="14358" max="14363" width="7.42578125" style="799" bestFit="1" customWidth="1"/>
    <col min="14364" max="14365" width="8.42578125" style="799" bestFit="1" customWidth="1"/>
    <col min="14366" max="14366" width="7.85546875" style="799" bestFit="1" customWidth="1"/>
    <col min="14367" max="14367" width="7.42578125" style="799" bestFit="1" customWidth="1"/>
    <col min="14368" max="14368" width="9.28515625" style="799" bestFit="1" customWidth="1"/>
    <col min="14369" max="14592" width="9.140625" style="799"/>
    <col min="14593" max="14593" width="96.7109375" style="799" customWidth="1"/>
    <col min="14594" max="14599" width="8.42578125" style="799" bestFit="1" customWidth="1"/>
    <col min="14600" max="14602" width="7.42578125" style="799" bestFit="1" customWidth="1"/>
    <col min="14603" max="14603" width="8.42578125" style="799" bestFit="1" customWidth="1"/>
    <col min="14604" max="14605" width="7.42578125" style="799" bestFit="1" customWidth="1"/>
    <col min="14606" max="14606" width="7.85546875" style="799" bestFit="1" customWidth="1"/>
    <col min="14607" max="14609" width="8.42578125" style="799" bestFit="1" customWidth="1"/>
    <col min="14610" max="14612" width="7.42578125" style="799" bestFit="1" customWidth="1"/>
    <col min="14613" max="14613" width="7.85546875" style="799" bestFit="1" customWidth="1"/>
    <col min="14614" max="14619" width="7.42578125" style="799" bestFit="1" customWidth="1"/>
    <col min="14620" max="14621" width="8.42578125" style="799" bestFit="1" customWidth="1"/>
    <col min="14622" max="14622" width="7.85546875" style="799" bestFit="1" customWidth="1"/>
    <col min="14623" max="14623" width="7.42578125" style="799" bestFit="1" customWidth="1"/>
    <col min="14624" max="14624" width="9.28515625" style="799" bestFit="1" customWidth="1"/>
    <col min="14625" max="14848" width="9.140625" style="799"/>
    <col min="14849" max="14849" width="96.7109375" style="799" customWidth="1"/>
    <col min="14850" max="14855" width="8.42578125" style="799" bestFit="1" customWidth="1"/>
    <col min="14856" max="14858" width="7.42578125" style="799" bestFit="1" customWidth="1"/>
    <col min="14859" max="14859" width="8.42578125" style="799" bestFit="1" customWidth="1"/>
    <col min="14860" max="14861" width="7.42578125" style="799" bestFit="1" customWidth="1"/>
    <col min="14862" max="14862" width="7.85546875" style="799" bestFit="1" customWidth="1"/>
    <col min="14863" max="14865" width="8.42578125" style="799" bestFit="1" customWidth="1"/>
    <col min="14866" max="14868" width="7.42578125" style="799" bestFit="1" customWidth="1"/>
    <col min="14869" max="14869" width="7.85546875" style="799" bestFit="1" customWidth="1"/>
    <col min="14870" max="14875" width="7.42578125" style="799" bestFit="1" customWidth="1"/>
    <col min="14876" max="14877" width="8.42578125" style="799" bestFit="1" customWidth="1"/>
    <col min="14878" max="14878" width="7.85546875" style="799" bestFit="1" customWidth="1"/>
    <col min="14879" max="14879" width="7.42578125" style="799" bestFit="1" customWidth="1"/>
    <col min="14880" max="14880" width="9.28515625" style="799" bestFit="1" customWidth="1"/>
    <col min="14881" max="15104" width="9.140625" style="799"/>
    <col min="15105" max="15105" width="96.7109375" style="799" customWidth="1"/>
    <col min="15106" max="15111" width="8.42578125" style="799" bestFit="1" customWidth="1"/>
    <col min="15112" max="15114" width="7.42578125" style="799" bestFit="1" customWidth="1"/>
    <col min="15115" max="15115" width="8.42578125" style="799" bestFit="1" customWidth="1"/>
    <col min="15116" max="15117" width="7.42578125" style="799" bestFit="1" customWidth="1"/>
    <col min="15118" max="15118" width="7.85546875" style="799" bestFit="1" customWidth="1"/>
    <col min="15119" max="15121" width="8.42578125" style="799" bestFit="1" customWidth="1"/>
    <col min="15122" max="15124" width="7.42578125" style="799" bestFit="1" customWidth="1"/>
    <col min="15125" max="15125" width="7.85546875" style="799" bestFit="1" customWidth="1"/>
    <col min="15126" max="15131" width="7.42578125" style="799" bestFit="1" customWidth="1"/>
    <col min="15132" max="15133" width="8.42578125" style="799" bestFit="1" customWidth="1"/>
    <col min="15134" max="15134" width="7.85546875" style="799" bestFit="1" customWidth="1"/>
    <col min="15135" max="15135" width="7.42578125" style="799" bestFit="1" customWidth="1"/>
    <col min="15136" max="15136" width="9.28515625" style="799" bestFit="1" customWidth="1"/>
    <col min="15137" max="15360" width="9.140625" style="799"/>
    <col min="15361" max="15361" width="96.7109375" style="799" customWidth="1"/>
    <col min="15362" max="15367" width="8.42578125" style="799" bestFit="1" customWidth="1"/>
    <col min="15368" max="15370" width="7.42578125" style="799" bestFit="1" customWidth="1"/>
    <col min="15371" max="15371" width="8.42578125" style="799" bestFit="1" customWidth="1"/>
    <col min="15372" max="15373" width="7.42578125" style="799" bestFit="1" customWidth="1"/>
    <col min="15374" max="15374" width="7.85546875" style="799" bestFit="1" customWidth="1"/>
    <col min="15375" max="15377" width="8.42578125" style="799" bestFit="1" customWidth="1"/>
    <col min="15378" max="15380" width="7.42578125" style="799" bestFit="1" customWidth="1"/>
    <col min="15381" max="15381" width="7.85546875" style="799" bestFit="1" customWidth="1"/>
    <col min="15382" max="15387" width="7.42578125" style="799" bestFit="1" customWidth="1"/>
    <col min="15388" max="15389" width="8.42578125" style="799" bestFit="1" customWidth="1"/>
    <col min="15390" max="15390" width="7.85546875" style="799" bestFit="1" customWidth="1"/>
    <col min="15391" max="15391" width="7.42578125" style="799" bestFit="1" customWidth="1"/>
    <col min="15392" max="15392" width="9.28515625" style="799" bestFit="1" customWidth="1"/>
    <col min="15393" max="15616" width="9.140625" style="799"/>
    <col min="15617" max="15617" width="96.7109375" style="799" customWidth="1"/>
    <col min="15618" max="15623" width="8.42578125" style="799" bestFit="1" customWidth="1"/>
    <col min="15624" max="15626" width="7.42578125" style="799" bestFit="1" customWidth="1"/>
    <col min="15627" max="15627" width="8.42578125" style="799" bestFit="1" customWidth="1"/>
    <col min="15628" max="15629" width="7.42578125" style="799" bestFit="1" customWidth="1"/>
    <col min="15630" max="15630" width="7.85546875" style="799" bestFit="1" customWidth="1"/>
    <col min="15631" max="15633" width="8.42578125" style="799" bestFit="1" customWidth="1"/>
    <col min="15634" max="15636" width="7.42578125" style="799" bestFit="1" customWidth="1"/>
    <col min="15637" max="15637" width="7.85546875" style="799" bestFit="1" customWidth="1"/>
    <col min="15638" max="15643" width="7.42578125" style="799" bestFit="1" customWidth="1"/>
    <col min="15644" max="15645" width="8.42578125" style="799" bestFit="1" customWidth="1"/>
    <col min="15646" max="15646" width="7.85546875" style="799" bestFit="1" customWidth="1"/>
    <col min="15647" max="15647" width="7.42578125" style="799" bestFit="1" customWidth="1"/>
    <col min="15648" max="15648" width="9.28515625" style="799" bestFit="1" customWidth="1"/>
    <col min="15649" max="15872" width="9.140625" style="799"/>
    <col min="15873" max="15873" width="96.7109375" style="799" customWidth="1"/>
    <col min="15874" max="15879" width="8.42578125" style="799" bestFit="1" customWidth="1"/>
    <col min="15880" max="15882" width="7.42578125" style="799" bestFit="1" customWidth="1"/>
    <col min="15883" max="15883" width="8.42578125" style="799" bestFit="1" customWidth="1"/>
    <col min="15884" max="15885" width="7.42578125" style="799" bestFit="1" customWidth="1"/>
    <col min="15886" max="15886" width="7.85546875" style="799" bestFit="1" customWidth="1"/>
    <col min="15887" max="15889" width="8.42578125" style="799" bestFit="1" customWidth="1"/>
    <col min="15890" max="15892" width="7.42578125" style="799" bestFit="1" customWidth="1"/>
    <col min="15893" max="15893" width="7.85546875" style="799" bestFit="1" customWidth="1"/>
    <col min="15894" max="15899" width="7.42578125" style="799" bestFit="1" customWidth="1"/>
    <col min="15900" max="15901" width="8.42578125" style="799" bestFit="1" customWidth="1"/>
    <col min="15902" max="15902" width="7.85546875" style="799" bestFit="1" customWidth="1"/>
    <col min="15903" max="15903" width="7.42578125" style="799" bestFit="1" customWidth="1"/>
    <col min="15904" max="15904" width="9.28515625" style="799" bestFit="1" customWidth="1"/>
    <col min="15905" max="16128" width="9.140625" style="799"/>
    <col min="16129" max="16129" width="96.7109375" style="799" customWidth="1"/>
    <col min="16130" max="16135" width="8.42578125" style="799" bestFit="1" customWidth="1"/>
    <col min="16136" max="16138" width="7.42578125" style="799" bestFit="1" customWidth="1"/>
    <col min="16139" max="16139" width="8.42578125" style="799" bestFit="1" customWidth="1"/>
    <col min="16140" max="16141" width="7.42578125" style="799" bestFit="1" customWidth="1"/>
    <col min="16142" max="16142" width="7.85546875" style="799" bestFit="1" customWidth="1"/>
    <col min="16143" max="16145" width="8.42578125" style="799" bestFit="1" customWidth="1"/>
    <col min="16146" max="16148" width="7.42578125" style="799" bestFit="1" customWidth="1"/>
    <col min="16149" max="16149" width="7.85546875" style="799" bestFit="1" customWidth="1"/>
    <col min="16150" max="16155" width="7.42578125" style="799" bestFit="1" customWidth="1"/>
    <col min="16156" max="16157" width="8.42578125" style="799" bestFit="1" customWidth="1"/>
    <col min="16158" max="16158" width="7.85546875" style="799" bestFit="1" customWidth="1"/>
    <col min="16159" max="16159" width="7.42578125" style="799" bestFit="1" customWidth="1"/>
    <col min="16160" max="16160" width="9.28515625" style="799" bestFit="1" customWidth="1"/>
    <col min="16161" max="16384" width="9.140625" style="799"/>
  </cols>
  <sheetData>
    <row r="1" spans="1:218" s="62" customFormat="1" ht="17.25" customHeight="1">
      <c r="A1" s="1076" t="s">
        <v>873</v>
      </c>
      <c r="B1" s="1076"/>
      <c r="C1" s="1076"/>
      <c r="D1" s="1076"/>
      <c r="E1" s="1076"/>
      <c r="F1" s="1076"/>
      <c r="G1" s="1076"/>
      <c r="H1" s="1076"/>
      <c r="I1" s="1076"/>
      <c r="J1" s="1076"/>
      <c r="K1" s="1076"/>
      <c r="L1" s="1076"/>
      <c r="M1" s="1076"/>
      <c r="N1" s="1076"/>
      <c r="O1" s="1076"/>
      <c r="P1" s="1076"/>
      <c r="Q1" s="1076"/>
      <c r="R1" s="1076"/>
      <c r="S1" s="1076"/>
      <c r="T1" s="1076"/>
      <c r="U1" s="1076"/>
      <c r="V1" s="1076"/>
      <c r="W1" s="1076"/>
      <c r="X1" s="1076"/>
      <c r="Y1" s="1076"/>
      <c r="Z1" s="1076"/>
      <c r="AA1" s="1076"/>
      <c r="AB1" s="1076"/>
      <c r="AC1" s="1076"/>
      <c r="AD1" s="1076"/>
      <c r="AE1" s="1076"/>
      <c r="AF1" s="1076"/>
    </row>
    <row r="2" spans="1:218" s="52" customFormat="1" ht="27" customHeight="1">
      <c r="A2" s="1076"/>
      <c r="B2" s="1076"/>
      <c r="C2" s="1076"/>
      <c r="D2" s="1076"/>
      <c r="E2" s="1076"/>
      <c r="F2" s="1076"/>
      <c r="G2" s="1076"/>
      <c r="H2" s="1076"/>
      <c r="I2" s="1076"/>
      <c r="J2" s="1076"/>
      <c r="K2" s="1076"/>
      <c r="L2" s="1076"/>
      <c r="M2" s="1076"/>
      <c r="N2" s="1076"/>
      <c r="O2" s="1076"/>
      <c r="P2" s="1076"/>
      <c r="Q2" s="1076"/>
      <c r="R2" s="1076"/>
      <c r="S2" s="1076"/>
      <c r="T2" s="1076"/>
      <c r="U2" s="1076"/>
      <c r="V2" s="1076"/>
      <c r="W2" s="1076"/>
      <c r="X2" s="1076"/>
      <c r="Y2" s="1076"/>
      <c r="Z2" s="1076"/>
      <c r="AA2" s="1076"/>
      <c r="AB2" s="1076"/>
      <c r="AC2" s="1076"/>
      <c r="AD2" s="1076"/>
      <c r="AE2" s="1076"/>
      <c r="AF2" s="1076"/>
    </row>
    <row r="3" spans="1:218" s="52" customFormat="1" ht="27.75" customHeight="1">
      <c r="A3" s="1076" t="s">
        <v>1252</v>
      </c>
      <c r="B3" s="1076"/>
      <c r="C3" s="1076"/>
      <c r="D3" s="1076"/>
      <c r="E3" s="1076"/>
      <c r="F3" s="1076"/>
      <c r="G3" s="1076"/>
      <c r="H3" s="1076"/>
      <c r="I3" s="1076"/>
      <c r="J3" s="1076"/>
      <c r="K3" s="1076"/>
      <c r="L3" s="1076"/>
      <c r="M3" s="1076"/>
      <c r="N3" s="1076"/>
      <c r="O3" s="1076"/>
      <c r="P3" s="1076"/>
      <c r="Q3" s="1076"/>
      <c r="R3" s="1076"/>
      <c r="S3" s="1076"/>
      <c r="T3" s="1076"/>
      <c r="U3" s="1076"/>
      <c r="V3" s="1076"/>
      <c r="W3" s="1076"/>
      <c r="X3" s="1076"/>
      <c r="Y3" s="1076"/>
      <c r="Z3" s="1076"/>
      <c r="AA3" s="1076"/>
      <c r="AB3" s="1076"/>
      <c r="AC3" s="1076"/>
      <c r="AD3" s="1076"/>
      <c r="AE3" s="1076"/>
      <c r="AF3" s="1076"/>
    </row>
    <row r="4" spans="1:218" s="67" customFormat="1" ht="28.5" customHeight="1">
      <c r="A4" s="1087" t="s">
        <v>1518</v>
      </c>
      <c r="B4" s="1087"/>
      <c r="C4" s="1087"/>
      <c r="D4" s="1087"/>
      <c r="E4" s="1087"/>
      <c r="F4" s="1087"/>
      <c r="G4" s="1087"/>
      <c r="H4" s="1087"/>
      <c r="I4" s="1087"/>
      <c r="J4" s="1087"/>
      <c r="K4" s="1087"/>
      <c r="L4" s="1087"/>
      <c r="M4" s="1087"/>
      <c r="N4" s="1087"/>
      <c r="O4" s="1087"/>
      <c r="P4" s="1087"/>
      <c r="Q4" s="1087"/>
      <c r="R4" s="1087"/>
      <c r="S4" s="1087"/>
      <c r="T4" s="1087"/>
      <c r="U4" s="1087"/>
      <c r="V4" s="1087"/>
      <c r="W4" s="1087"/>
      <c r="X4" s="1087"/>
      <c r="Y4" s="1087"/>
      <c r="Z4" s="1087"/>
      <c r="AA4" s="1087"/>
      <c r="AB4" s="1087"/>
      <c r="AC4" s="1087"/>
      <c r="AD4" s="1087"/>
      <c r="AE4" s="1087"/>
      <c r="AF4" s="1087"/>
    </row>
    <row r="5" spans="1:218" s="52" customFormat="1" ht="9" customHeight="1">
      <c r="A5" s="1087"/>
      <c r="B5" s="1087"/>
      <c r="C5" s="1087"/>
      <c r="D5" s="1087"/>
      <c r="E5" s="1087"/>
      <c r="F5" s="1087"/>
      <c r="G5" s="1087"/>
      <c r="H5" s="1087"/>
      <c r="I5" s="1087"/>
      <c r="J5" s="1087"/>
      <c r="K5" s="1087"/>
      <c r="L5" s="1087"/>
      <c r="M5" s="1087"/>
      <c r="N5" s="1087"/>
      <c r="O5" s="1087"/>
      <c r="P5" s="1087"/>
      <c r="Q5" s="1087"/>
      <c r="R5" s="1087"/>
      <c r="S5" s="1087"/>
      <c r="T5" s="1087"/>
      <c r="U5" s="1087"/>
      <c r="V5" s="1087"/>
      <c r="W5" s="1087"/>
      <c r="X5" s="1087"/>
      <c r="Y5" s="1087"/>
      <c r="Z5" s="1087"/>
      <c r="AA5" s="1087"/>
      <c r="AB5" s="1087"/>
      <c r="AC5" s="1087"/>
      <c r="AD5" s="1087"/>
      <c r="AE5" s="1087"/>
      <c r="AF5" s="1087"/>
    </row>
    <row r="6" spans="1:218" ht="6.75" customHeight="1">
      <c r="A6" s="215"/>
      <c r="I6" s="799"/>
    </row>
    <row r="7" spans="1:218" ht="5.25" customHeight="1" thickBot="1">
      <c r="A7" s="215"/>
      <c r="B7" s="638"/>
      <c r="C7" s="638"/>
      <c r="D7" s="638"/>
      <c r="E7" s="638"/>
      <c r="F7" s="638"/>
      <c r="G7" s="638"/>
      <c r="H7" s="638"/>
      <c r="I7" s="799"/>
    </row>
    <row r="8" spans="1:218" ht="28.5" customHeight="1" thickTop="1" thickBot="1">
      <c r="A8" s="328"/>
      <c r="B8" s="793" t="s">
        <v>847</v>
      </c>
      <c r="C8" s="793" t="s">
        <v>848</v>
      </c>
      <c r="D8" s="793" t="s">
        <v>849</v>
      </c>
      <c r="E8" s="793" t="s">
        <v>871</v>
      </c>
      <c r="F8" s="793" t="s">
        <v>850</v>
      </c>
      <c r="G8" s="793" t="s">
        <v>851</v>
      </c>
      <c r="H8" s="639" t="s">
        <v>868</v>
      </c>
      <c r="I8" s="793" t="s">
        <v>852</v>
      </c>
      <c r="J8" s="793" t="s">
        <v>853</v>
      </c>
      <c r="K8" s="793" t="s">
        <v>854</v>
      </c>
      <c r="L8" s="793" t="s">
        <v>855</v>
      </c>
      <c r="M8" s="793" t="s">
        <v>856</v>
      </c>
      <c r="N8" s="793" t="s">
        <v>862</v>
      </c>
      <c r="O8" s="639" t="s">
        <v>860</v>
      </c>
      <c r="P8" s="793" t="s">
        <v>869</v>
      </c>
      <c r="Q8" s="793" t="s">
        <v>861</v>
      </c>
      <c r="R8" s="793" t="s">
        <v>859</v>
      </c>
      <c r="S8" s="793" t="s">
        <v>857</v>
      </c>
      <c r="T8" s="793" t="s">
        <v>870</v>
      </c>
      <c r="U8" s="793" t="s">
        <v>858</v>
      </c>
      <c r="V8" s="639" t="s">
        <v>866</v>
      </c>
      <c r="W8" s="793" t="s">
        <v>867</v>
      </c>
      <c r="X8" s="793" t="s">
        <v>865</v>
      </c>
      <c r="Y8" s="793" t="s">
        <v>864</v>
      </c>
      <c r="Z8" s="793" t="s">
        <v>863</v>
      </c>
      <c r="AA8" s="793" t="s">
        <v>872</v>
      </c>
      <c r="AB8" s="793" t="s">
        <v>1327</v>
      </c>
      <c r="AC8" s="793" t="s">
        <v>1337</v>
      </c>
      <c r="AD8" s="793" t="s">
        <v>1372</v>
      </c>
      <c r="AE8" s="793" t="s">
        <v>1373</v>
      </c>
      <c r="AF8" s="639" t="s">
        <v>309</v>
      </c>
    </row>
    <row r="9" spans="1:218" ht="12" customHeight="1" thickTop="1" thickBot="1">
      <c r="A9" s="329"/>
      <c r="B9" s="640"/>
      <c r="C9" s="640"/>
      <c r="D9" s="640"/>
      <c r="E9" s="640"/>
      <c r="F9" s="640"/>
      <c r="G9" s="640"/>
      <c r="H9" s="641"/>
      <c r="I9" s="640"/>
      <c r="J9" s="640"/>
      <c r="K9" s="640"/>
      <c r="L9" s="640"/>
      <c r="M9" s="640"/>
      <c r="N9" s="640"/>
      <c r="O9" s="641"/>
      <c r="P9" s="640"/>
      <c r="Q9" s="640"/>
      <c r="R9" s="640"/>
      <c r="S9" s="640"/>
      <c r="T9" s="640"/>
      <c r="U9" s="640"/>
      <c r="V9" s="641"/>
      <c r="W9" s="640"/>
      <c r="X9" s="640"/>
      <c r="Y9" s="640"/>
      <c r="Z9" s="640"/>
      <c r="AA9" s="640"/>
      <c r="AB9" s="640"/>
      <c r="AC9" s="640"/>
      <c r="AD9" s="640"/>
      <c r="AE9" s="640"/>
      <c r="AF9" s="641"/>
    </row>
    <row r="10" spans="1:218" ht="18" customHeight="1" thickTop="1" thickBot="1">
      <c r="A10" s="68" t="s">
        <v>310</v>
      </c>
      <c r="B10" s="793"/>
      <c r="C10" s="793"/>
      <c r="D10" s="793"/>
      <c r="E10" s="793"/>
      <c r="F10" s="793"/>
      <c r="G10" s="793"/>
      <c r="H10" s="639"/>
      <c r="I10" s="793"/>
      <c r="J10" s="793"/>
      <c r="K10" s="793"/>
      <c r="L10" s="793"/>
      <c r="M10" s="793"/>
      <c r="N10" s="793"/>
      <c r="O10" s="639"/>
      <c r="P10" s="793"/>
      <c r="Q10" s="793"/>
      <c r="R10" s="793"/>
      <c r="S10" s="793"/>
      <c r="T10" s="793"/>
      <c r="U10" s="793"/>
      <c r="V10" s="639"/>
      <c r="W10" s="793"/>
      <c r="X10" s="793"/>
      <c r="Y10" s="793"/>
      <c r="Z10" s="793"/>
      <c r="AA10" s="793"/>
      <c r="AB10" s="793"/>
      <c r="AC10" s="793"/>
      <c r="AD10" s="793"/>
      <c r="AE10" s="793"/>
      <c r="AF10" s="639"/>
    </row>
    <row r="11" spans="1:218" ht="18" customHeight="1" thickTop="1">
      <c r="A11" s="329" t="s">
        <v>311</v>
      </c>
      <c r="B11" s="347">
        <v>0.1633</v>
      </c>
      <c r="C11" s="347">
        <v>0.1457</v>
      </c>
      <c r="D11" s="347">
        <v>0.14680000000000001</v>
      </c>
      <c r="E11" s="347">
        <v>0.1002</v>
      </c>
      <c r="F11" s="347">
        <v>0.22939999999999999</v>
      </c>
      <c r="G11" s="347">
        <v>0.1091</v>
      </c>
      <c r="H11" s="347">
        <v>9.5399999999999999E-2</v>
      </c>
      <c r="I11" s="347">
        <v>8.4500000000000006E-2</v>
      </c>
      <c r="J11" s="347">
        <v>6.54E-2</v>
      </c>
      <c r="K11" s="347">
        <v>0.12330000000000001</v>
      </c>
      <c r="L11" s="347">
        <v>3.9899999999999998E-2</v>
      </c>
      <c r="M11" s="347">
        <v>6.6600000000000006E-2</v>
      </c>
      <c r="N11" s="347">
        <v>8.6900000000000005E-2</v>
      </c>
      <c r="O11" s="347">
        <v>0.1701</v>
      </c>
      <c r="P11" s="347">
        <v>0.1016</v>
      </c>
      <c r="Q11" s="347">
        <v>0.11210000000000001</v>
      </c>
      <c r="R11" s="347">
        <v>0.11600000000000001</v>
      </c>
      <c r="S11" s="347">
        <v>8.1000000000000003E-2</v>
      </c>
      <c r="T11" s="347">
        <v>9.3899999999999997E-2</v>
      </c>
      <c r="U11" s="347">
        <v>9.4200000000000006E-2</v>
      </c>
      <c r="V11" s="347">
        <v>8.2900000000000001E-2</v>
      </c>
      <c r="W11" s="347">
        <v>8.1600000000000006E-2</v>
      </c>
      <c r="X11" s="347">
        <v>0.1072</v>
      </c>
      <c r="Y11" s="347">
        <v>6.4799999999999996E-2</v>
      </c>
      <c r="Z11" s="347">
        <v>8.3000000000000004E-2</v>
      </c>
      <c r="AA11" s="347">
        <v>5.6300000000000003E-2</v>
      </c>
      <c r="AB11" s="347">
        <v>9.5899999999999999E-2</v>
      </c>
      <c r="AC11" s="347">
        <v>0.1056</v>
      </c>
      <c r="AD11" s="347">
        <v>8.3000000000000004E-2</v>
      </c>
      <c r="AE11" s="347">
        <v>8.6599999999999996E-2</v>
      </c>
      <c r="AF11" s="347">
        <v>0.1197</v>
      </c>
      <c r="AG11" s="69"/>
      <c r="AH11" s="69"/>
      <c r="AI11" s="69"/>
      <c r="AJ11" s="69"/>
      <c r="AK11" s="69"/>
      <c r="AL11" s="69"/>
      <c r="AM11" s="69"/>
      <c r="AN11" s="69"/>
      <c r="AO11" s="69"/>
      <c r="AP11" s="69"/>
      <c r="AQ11" s="69"/>
      <c r="AR11" s="69"/>
      <c r="AS11" s="69"/>
      <c r="AT11" s="69"/>
      <c r="AU11" s="69"/>
      <c r="AV11" s="69"/>
      <c r="AW11" s="69"/>
      <c r="AX11" s="69"/>
      <c r="AY11" s="69"/>
      <c r="AZ11" s="69"/>
      <c r="BA11" s="69"/>
      <c r="BB11" s="69"/>
      <c r="BC11" s="69"/>
      <c r="BD11" s="69"/>
      <c r="BE11" s="69"/>
      <c r="BF11" s="69"/>
      <c r="BG11" s="69"/>
      <c r="BH11" s="69"/>
      <c r="BI11" s="69"/>
      <c r="BJ11" s="69"/>
      <c r="BK11" s="69"/>
      <c r="BL11" s="69"/>
      <c r="BM11" s="69"/>
      <c r="BN11" s="69"/>
      <c r="BO11" s="69"/>
      <c r="BP11" s="69"/>
      <c r="BQ11" s="69"/>
      <c r="BR11" s="69"/>
      <c r="BS11" s="69"/>
      <c r="BT11" s="69"/>
      <c r="BU11" s="69"/>
      <c r="BV11" s="69"/>
      <c r="BW11" s="69"/>
      <c r="BX11" s="69"/>
      <c r="BY11" s="69"/>
      <c r="BZ11" s="69"/>
      <c r="CA11" s="69"/>
      <c r="CB11" s="69"/>
      <c r="CC11" s="69"/>
      <c r="CD11" s="69"/>
      <c r="CE11" s="69"/>
      <c r="CF11" s="69"/>
      <c r="CG11" s="69"/>
      <c r="CH11" s="69"/>
      <c r="CI11" s="69"/>
      <c r="CJ11" s="69"/>
      <c r="CK11" s="69"/>
      <c r="CL11" s="69"/>
      <c r="CM11" s="69"/>
      <c r="CN11" s="69"/>
      <c r="CO11" s="69"/>
      <c r="CP11" s="69"/>
      <c r="CQ11" s="69"/>
      <c r="CR11" s="69"/>
      <c r="CS11" s="69"/>
      <c r="CT11" s="69"/>
      <c r="CU11" s="69"/>
      <c r="CV11" s="69"/>
      <c r="CW11" s="69"/>
      <c r="CX11" s="69"/>
      <c r="CY11" s="69"/>
      <c r="CZ11" s="69"/>
      <c r="DA11" s="69"/>
      <c r="DB11" s="69"/>
      <c r="DC11" s="69"/>
      <c r="DD11" s="69"/>
      <c r="DE11" s="69"/>
      <c r="DF11" s="69"/>
      <c r="DG11" s="69"/>
      <c r="DH11" s="69"/>
      <c r="DI11" s="69"/>
      <c r="DJ11" s="69"/>
      <c r="DK11" s="69"/>
      <c r="DL11" s="69"/>
      <c r="DM11" s="69"/>
      <c r="DN11" s="69"/>
      <c r="DO11" s="69"/>
      <c r="DP11" s="69"/>
      <c r="DQ11" s="69"/>
      <c r="DR11" s="69"/>
      <c r="DS11" s="69"/>
      <c r="DT11" s="69"/>
      <c r="DU11" s="69"/>
      <c r="DV11" s="69"/>
      <c r="DW11" s="69"/>
      <c r="DX11" s="69"/>
      <c r="DY11" s="69"/>
      <c r="DZ11" s="69"/>
      <c r="EA11" s="69"/>
      <c r="EB11" s="69"/>
      <c r="EC11" s="69"/>
      <c r="ED11" s="69"/>
      <c r="EE11" s="69"/>
      <c r="EF11" s="69"/>
      <c r="EG11" s="69"/>
      <c r="EH11" s="69"/>
      <c r="EI11" s="69"/>
      <c r="EJ11" s="69"/>
      <c r="EK11" s="69"/>
      <c r="EL11" s="69"/>
      <c r="EM11" s="69"/>
      <c r="EN11" s="69"/>
      <c r="EO11" s="69"/>
      <c r="EP11" s="69"/>
      <c r="EQ11" s="69"/>
      <c r="ER11" s="69"/>
      <c r="ES11" s="69"/>
      <c r="ET11" s="69"/>
      <c r="EU11" s="69"/>
      <c r="EV11" s="69"/>
      <c r="EW11" s="69"/>
      <c r="EX11" s="69"/>
      <c r="EY11" s="69"/>
      <c r="EZ11" s="69"/>
      <c r="FA11" s="69"/>
      <c r="FB11" s="69"/>
      <c r="FC11" s="69"/>
      <c r="FD11" s="69"/>
      <c r="FE11" s="69"/>
      <c r="FF11" s="69"/>
      <c r="FG11" s="69"/>
      <c r="FH11" s="69"/>
      <c r="FI11" s="69"/>
      <c r="FJ11" s="69"/>
      <c r="FK11" s="69"/>
      <c r="FL11" s="69"/>
      <c r="FM11" s="69"/>
      <c r="FN11" s="69"/>
      <c r="FO11" s="69"/>
      <c r="FP11" s="69"/>
      <c r="FQ11" s="69"/>
      <c r="FR11" s="69"/>
      <c r="FS11" s="69"/>
      <c r="FT11" s="69"/>
      <c r="FU11" s="69"/>
      <c r="FV11" s="69"/>
      <c r="FW11" s="69"/>
      <c r="FX11" s="69"/>
      <c r="FY11" s="69"/>
      <c r="FZ11" s="69"/>
      <c r="GA11" s="69"/>
      <c r="GB11" s="69"/>
      <c r="GC11" s="69"/>
      <c r="GD11" s="69"/>
      <c r="GE11" s="69"/>
      <c r="GF11" s="69"/>
      <c r="GG11" s="69"/>
      <c r="GH11" s="69"/>
      <c r="GI11" s="69"/>
      <c r="GJ11" s="69"/>
      <c r="GK11" s="69"/>
      <c r="GL11" s="69"/>
      <c r="GM11" s="69"/>
      <c r="GN11" s="69"/>
      <c r="GO11" s="69"/>
      <c r="GP11" s="69"/>
      <c r="GQ11" s="69"/>
      <c r="GR11" s="69"/>
      <c r="GS11" s="69"/>
      <c r="GT11" s="69"/>
      <c r="GU11" s="69"/>
      <c r="GV11" s="69"/>
      <c r="GW11" s="69"/>
      <c r="GX11" s="69"/>
      <c r="GY11" s="69"/>
      <c r="GZ11" s="69"/>
      <c r="HA11" s="69"/>
      <c r="HB11" s="69"/>
      <c r="HC11" s="69"/>
      <c r="HD11" s="69"/>
      <c r="HE11" s="69"/>
      <c r="HF11" s="69"/>
      <c r="HG11" s="69"/>
      <c r="HH11" s="69"/>
      <c r="HI11" s="69"/>
      <c r="HJ11" s="69"/>
    </row>
    <row r="12" spans="1:218" ht="20.25" customHeight="1">
      <c r="A12" s="329" t="s">
        <v>312</v>
      </c>
      <c r="B12" s="347">
        <v>0.69210000000000005</v>
      </c>
      <c r="C12" s="347">
        <v>0.72419999999999995</v>
      </c>
      <c r="D12" s="347">
        <v>0.59850000000000003</v>
      </c>
      <c r="E12" s="347">
        <v>0.73319999999999996</v>
      </c>
      <c r="F12" s="347">
        <v>0.51959999999999995</v>
      </c>
      <c r="G12" s="347">
        <v>0.69969999999999999</v>
      </c>
      <c r="H12" s="347">
        <v>0.68989999999999996</v>
      </c>
      <c r="I12" s="347">
        <v>0.81230000000000002</v>
      </c>
      <c r="J12" s="347">
        <v>0.82599999999999996</v>
      </c>
      <c r="K12" s="347">
        <v>0.7278</v>
      </c>
      <c r="L12" s="347">
        <v>0.7208</v>
      </c>
      <c r="M12" s="347">
        <v>0.7671</v>
      </c>
      <c r="N12" s="347">
        <v>0.84130000000000005</v>
      </c>
      <c r="O12" s="347">
        <v>0.72499999999999998</v>
      </c>
      <c r="P12" s="347">
        <v>0.6754</v>
      </c>
      <c r="Q12" s="347">
        <v>0.78559999999999997</v>
      </c>
      <c r="R12" s="347">
        <v>0.74429999999999996</v>
      </c>
      <c r="S12" s="347">
        <v>0.75149999999999995</v>
      </c>
      <c r="T12" s="347">
        <v>0.70950000000000002</v>
      </c>
      <c r="U12" s="347">
        <v>0.77210000000000001</v>
      </c>
      <c r="V12" s="347">
        <v>0.76139999999999997</v>
      </c>
      <c r="W12" s="347">
        <v>0.71940000000000004</v>
      </c>
      <c r="X12" s="347">
        <v>0.69710000000000005</v>
      </c>
      <c r="Y12" s="347">
        <v>0.76670000000000005</v>
      </c>
      <c r="Z12" s="347">
        <v>0.7248</v>
      </c>
      <c r="AA12" s="347">
        <v>0.80620000000000003</v>
      </c>
      <c r="AB12" s="347">
        <v>0.75439999999999996</v>
      </c>
      <c r="AC12" s="347">
        <v>0.79049999999999998</v>
      </c>
      <c r="AD12" s="347">
        <v>0.872</v>
      </c>
      <c r="AE12" s="347">
        <v>0.72760000000000002</v>
      </c>
      <c r="AF12" s="347">
        <v>0.72040000000000004</v>
      </c>
    </row>
    <row r="13" spans="1:218" ht="12" customHeight="1" thickBot="1">
      <c r="A13" s="329"/>
      <c r="B13" s="347"/>
      <c r="C13" s="347"/>
      <c r="D13" s="347"/>
      <c r="E13" s="347"/>
      <c r="F13" s="347"/>
      <c r="G13" s="347"/>
      <c r="H13" s="347"/>
      <c r="I13" s="347"/>
      <c r="J13" s="347"/>
      <c r="K13" s="347"/>
      <c r="L13" s="347"/>
      <c r="M13" s="347"/>
      <c r="N13" s="347"/>
      <c r="O13" s="347"/>
      <c r="P13" s="347"/>
      <c r="Q13" s="347"/>
      <c r="R13" s="347"/>
      <c r="S13" s="347"/>
      <c r="T13" s="347"/>
      <c r="U13" s="347"/>
      <c r="V13" s="347"/>
      <c r="W13" s="347"/>
      <c r="X13" s="347"/>
      <c r="Y13" s="347"/>
      <c r="Z13" s="347"/>
      <c r="AA13" s="347"/>
      <c r="AB13" s="347"/>
      <c r="AC13" s="347"/>
      <c r="AD13" s="347"/>
      <c r="AE13" s="347"/>
      <c r="AF13" s="347"/>
    </row>
    <row r="14" spans="1:218" ht="15" customHeight="1" thickTop="1" thickBot="1">
      <c r="A14" s="68" t="s">
        <v>313</v>
      </c>
      <c r="B14" s="348"/>
      <c r="C14" s="348"/>
      <c r="D14" s="348"/>
      <c r="E14" s="348"/>
      <c r="F14" s="348"/>
      <c r="G14" s="348"/>
      <c r="H14" s="348"/>
      <c r="I14" s="348"/>
      <c r="J14" s="348"/>
      <c r="K14" s="348"/>
      <c r="L14" s="348"/>
      <c r="M14" s="348"/>
      <c r="N14" s="348"/>
      <c r="O14" s="348"/>
      <c r="P14" s="348"/>
      <c r="Q14" s="348"/>
      <c r="R14" s="348"/>
      <c r="S14" s="348"/>
      <c r="T14" s="348"/>
      <c r="U14" s="348"/>
      <c r="V14" s="348"/>
      <c r="W14" s="348"/>
      <c r="X14" s="348"/>
      <c r="Y14" s="348"/>
      <c r="Z14" s="348"/>
      <c r="AA14" s="348"/>
      <c r="AB14" s="348"/>
      <c r="AC14" s="348"/>
      <c r="AD14" s="348"/>
      <c r="AE14" s="348"/>
      <c r="AF14" s="348"/>
    </row>
    <row r="15" spans="1:218" ht="20.25" customHeight="1" thickTop="1">
      <c r="A15" s="330" t="s">
        <v>314</v>
      </c>
      <c r="B15" s="347">
        <v>0.69679999999999997</v>
      </c>
      <c r="C15" s="347">
        <v>0.77880000000000005</v>
      </c>
      <c r="D15" s="347">
        <v>0.77990000000000004</v>
      </c>
      <c r="E15" s="347">
        <v>0.88859999999999995</v>
      </c>
      <c r="F15" s="347">
        <v>0.7349</v>
      </c>
      <c r="G15" s="347">
        <v>0.72219999999999995</v>
      </c>
      <c r="H15" s="347">
        <v>0.79600000000000004</v>
      </c>
      <c r="I15" s="347">
        <v>0.70789999999999997</v>
      </c>
      <c r="J15" s="347">
        <v>0.75029999999999997</v>
      </c>
      <c r="K15" s="347">
        <v>0.75480000000000003</v>
      </c>
      <c r="L15" s="347">
        <v>0.76070000000000004</v>
      </c>
      <c r="M15" s="347">
        <v>0.74439999999999995</v>
      </c>
      <c r="N15" s="347">
        <v>0.76070000000000004</v>
      </c>
      <c r="O15" s="347">
        <v>0.84660000000000002</v>
      </c>
      <c r="P15" s="347">
        <v>0.80630000000000002</v>
      </c>
      <c r="Q15" s="347">
        <v>0.82599999999999996</v>
      </c>
      <c r="R15" s="347">
        <v>0.78480000000000005</v>
      </c>
      <c r="S15" s="347">
        <v>0.61980000000000002</v>
      </c>
      <c r="T15" s="347">
        <v>0.82010000000000005</v>
      </c>
      <c r="U15" s="347">
        <v>0.76429999999999998</v>
      </c>
      <c r="V15" s="347">
        <v>0.85409999999999997</v>
      </c>
      <c r="W15" s="347">
        <v>0.84560000000000002</v>
      </c>
      <c r="X15" s="347">
        <v>0.77090000000000003</v>
      </c>
      <c r="Y15" s="347">
        <v>0.7399</v>
      </c>
      <c r="Z15" s="347">
        <v>0.84770000000000001</v>
      </c>
      <c r="AA15" s="347">
        <v>0.82020000000000004</v>
      </c>
      <c r="AB15" s="347">
        <v>0.73440000000000005</v>
      </c>
      <c r="AC15" s="347">
        <v>0.79730000000000001</v>
      </c>
      <c r="AD15" s="347">
        <v>0.46379999999999999</v>
      </c>
      <c r="AE15" s="347">
        <v>0.81820000000000004</v>
      </c>
      <c r="AF15" s="347">
        <v>0.76200000000000001</v>
      </c>
    </row>
    <row r="16" spans="1:218" ht="18" customHeight="1">
      <c r="A16" s="330" t="s">
        <v>315</v>
      </c>
      <c r="B16" s="347">
        <v>0.69679999999999997</v>
      </c>
      <c r="C16" s="347">
        <v>0.77880000000000005</v>
      </c>
      <c r="D16" s="347">
        <v>0.77990000000000004</v>
      </c>
      <c r="E16" s="347">
        <v>0.88859999999999995</v>
      </c>
      <c r="F16" s="347">
        <v>0.7349</v>
      </c>
      <c r="G16" s="347">
        <v>0.72219999999999995</v>
      </c>
      <c r="H16" s="347">
        <v>0.79600000000000004</v>
      </c>
      <c r="I16" s="347">
        <v>0.70789999999999997</v>
      </c>
      <c r="J16" s="347">
        <v>0.75029999999999997</v>
      </c>
      <c r="K16" s="347">
        <v>0.75480000000000003</v>
      </c>
      <c r="L16" s="347">
        <v>0.76070000000000004</v>
      </c>
      <c r="M16" s="347">
        <v>0.74439999999999995</v>
      </c>
      <c r="N16" s="347">
        <v>0.76070000000000004</v>
      </c>
      <c r="O16" s="347">
        <v>0.84660000000000002</v>
      </c>
      <c r="P16" s="347">
        <v>0.80630000000000002</v>
      </c>
      <c r="Q16" s="347">
        <v>0.82599999999999996</v>
      </c>
      <c r="R16" s="347">
        <v>0.78480000000000005</v>
      </c>
      <c r="S16" s="347">
        <v>0.61980000000000002</v>
      </c>
      <c r="T16" s="347">
        <v>0.82010000000000005</v>
      </c>
      <c r="U16" s="347">
        <v>0.76429999999999998</v>
      </c>
      <c r="V16" s="347">
        <v>0.85409999999999997</v>
      </c>
      <c r="W16" s="347">
        <v>0.84560000000000002</v>
      </c>
      <c r="X16" s="347">
        <v>0.77090000000000003</v>
      </c>
      <c r="Y16" s="347">
        <v>0.7399</v>
      </c>
      <c r="Z16" s="347">
        <v>0.84770000000000001</v>
      </c>
      <c r="AA16" s="347">
        <v>0.82020000000000004</v>
      </c>
      <c r="AB16" s="347">
        <v>0.73440000000000005</v>
      </c>
      <c r="AC16" s="347">
        <v>0.79730000000000001</v>
      </c>
      <c r="AD16" s="347">
        <v>0.46379999999999999</v>
      </c>
      <c r="AE16" s="347">
        <v>0.81820000000000004</v>
      </c>
      <c r="AF16" s="347">
        <v>0.76200000000000001</v>
      </c>
    </row>
    <row r="17" spans="1:32" ht="20.25" customHeight="1">
      <c r="A17" s="329" t="s">
        <v>316</v>
      </c>
      <c r="B17" s="347">
        <v>0.10440000000000001</v>
      </c>
      <c r="C17" s="347">
        <v>0.1061</v>
      </c>
      <c r="D17" s="347">
        <v>6.8500000000000005E-2</v>
      </c>
      <c r="E17" s="347">
        <v>1.5E-3</v>
      </c>
      <c r="F17" s="347">
        <v>0</v>
      </c>
      <c r="G17" s="347">
        <v>4.5199999999999997E-2</v>
      </c>
      <c r="H17" s="347">
        <v>1.5E-3</v>
      </c>
      <c r="I17" s="347">
        <v>6.2100000000000002E-2</v>
      </c>
      <c r="J17" s="347">
        <v>4.3799999999999999E-2</v>
      </c>
      <c r="K17" s="347">
        <v>6.1999999999999998E-3</v>
      </c>
      <c r="L17" s="347">
        <v>8.0000000000000002E-3</v>
      </c>
      <c r="M17" s="347">
        <v>0</v>
      </c>
      <c r="N17" s="347">
        <v>5.7500000000000002E-2</v>
      </c>
      <c r="O17" s="347">
        <v>2.1600000000000001E-2</v>
      </c>
      <c r="P17" s="347">
        <v>6.7699999999999996E-2</v>
      </c>
      <c r="Q17" s="347">
        <v>0</v>
      </c>
      <c r="R17" s="347">
        <v>0</v>
      </c>
      <c r="S17" s="347">
        <v>2.8799999999999999E-2</v>
      </c>
      <c r="T17" s="347">
        <v>0</v>
      </c>
      <c r="U17" s="347">
        <v>1.12E-2</v>
      </c>
      <c r="V17" s="347">
        <v>2.0000000000000001E-4</v>
      </c>
      <c r="W17" s="347">
        <v>4.1000000000000003E-3</v>
      </c>
      <c r="X17" s="347">
        <v>1E-4</v>
      </c>
      <c r="Y17" s="347">
        <v>8.9899999999999994E-2</v>
      </c>
      <c r="Z17" s="347">
        <v>1.43E-2</v>
      </c>
      <c r="AA17" s="347">
        <v>3.2599999999999997E-2</v>
      </c>
      <c r="AB17" s="347">
        <v>9.3200000000000005E-2</v>
      </c>
      <c r="AC17" s="347">
        <v>4.1099999999999998E-2</v>
      </c>
      <c r="AD17" s="347">
        <v>0.33189999999999997</v>
      </c>
      <c r="AE17" s="347">
        <v>1.9900000000000001E-2</v>
      </c>
      <c r="AF17" s="347">
        <v>5.8500000000000003E-2</v>
      </c>
    </row>
    <row r="18" spans="1:32" ht="20.25" customHeight="1">
      <c r="A18" s="330" t="s">
        <v>317</v>
      </c>
      <c r="B18" s="347">
        <v>0</v>
      </c>
      <c r="C18" s="347">
        <v>0</v>
      </c>
      <c r="D18" s="347">
        <v>0</v>
      </c>
      <c r="E18" s="347">
        <v>2.9999999999999997E-4</v>
      </c>
      <c r="F18" s="347">
        <v>0</v>
      </c>
      <c r="G18" s="347">
        <v>0</v>
      </c>
      <c r="H18" s="347">
        <v>1.6999999999999999E-3</v>
      </c>
      <c r="I18" s="347">
        <v>0</v>
      </c>
      <c r="J18" s="347">
        <v>0</v>
      </c>
      <c r="K18" s="347">
        <v>0</v>
      </c>
      <c r="L18" s="347">
        <v>0</v>
      </c>
      <c r="M18" s="347">
        <v>0</v>
      </c>
      <c r="N18" s="347">
        <v>0</v>
      </c>
      <c r="O18" s="347">
        <v>0</v>
      </c>
      <c r="P18" s="347">
        <v>0</v>
      </c>
      <c r="Q18" s="347">
        <v>0</v>
      </c>
      <c r="R18" s="347">
        <v>0</v>
      </c>
      <c r="S18" s="347">
        <v>0</v>
      </c>
      <c r="T18" s="347">
        <v>4.1000000000000003E-3</v>
      </c>
      <c r="U18" s="347">
        <v>0</v>
      </c>
      <c r="V18" s="347">
        <v>0</v>
      </c>
      <c r="W18" s="347">
        <v>0</v>
      </c>
      <c r="X18" s="347">
        <v>0</v>
      </c>
      <c r="Y18" s="347">
        <v>0</v>
      </c>
      <c r="Z18" s="347">
        <v>0</v>
      </c>
      <c r="AA18" s="347">
        <v>3.0000000000000001E-3</v>
      </c>
      <c r="AB18" s="347">
        <v>1.6999999999999999E-3</v>
      </c>
      <c r="AC18" s="347">
        <v>2.0000000000000001E-4</v>
      </c>
      <c r="AD18" s="347">
        <v>0</v>
      </c>
      <c r="AE18" s="347">
        <v>1E-3</v>
      </c>
      <c r="AF18" s="347">
        <v>2.0000000000000001E-4</v>
      </c>
    </row>
    <row r="19" spans="1:32" ht="12" customHeight="1" thickBot="1">
      <c r="A19" s="330"/>
      <c r="B19" s="347"/>
      <c r="C19" s="347"/>
      <c r="D19" s="347"/>
      <c r="E19" s="347"/>
      <c r="F19" s="347"/>
      <c r="G19" s="347"/>
      <c r="H19" s="347"/>
      <c r="I19" s="347"/>
      <c r="J19" s="347"/>
      <c r="K19" s="347"/>
      <c r="L19" s="347"/>
      <c r="M19" s="347"/>
      <c r="N19" s="347"/>
      <c r="O19" s="347"/>
      <c r="P19" s="347"/>
      <c r="Q19" s="347"/>
      <c r="R19" s="347"/>
      <c r="S19" s="347"/>
      <c r="T19" s="347"/>
      <c r="U19" s="347"/>
      <c r="V19" s="347"/>
      <c r="W19" s="347"/>
      <c r="X19" s="347"/>
      <c r="Y19" s="347"/>
      <c r="Z19" s="347"/>
      <c r="AA19" s="347"/>
      <c r="AB19" s="347"/>
      <c r="AC19" s="347"/>
      <c r="AD19" s="347"/>
      <c r="AE19" s="347"/>
      <c r="AF19" s="347"/>
    </row>
    <row r="20" spans="1:32" ht="16.5" customHeight="1" thickTop="1" thickBot="1">
      <c r="A20" s="70" t="s">
        <v>318</v>
      </c>
      <c r="B20" s="348"/>
      <c r="C20" s="348"/>
      <c r="D20" s="348"/>
      <c r="E20" s="348"/>
      <c r="F20" s="348"/>
      <c r="G20" s="348"/>
      <c r="H20" s="348"/>
      <c r="I20" s="348"/>
      <c r="J20" s="348"/>
      <c r="K20" s="348"/>
      <c r="L20" s="348"/>
      <c r="M20" s="348"/>
      <c r="N20" s="348"/>
      <c r="O20" s="348"/>
      <c r="P20" s="348"/>
      <c r="Q20" s="348"/>
      <c r="R20" s="348"/>
      <c r="S20" s="348"/>
      <c r="T20" s="348"/>
      <c r="U20" s="348"/>
      <c r="V20" s="348"/>
      <c r="W20" s="348"/>
      <c r="X20" s="348"/>
      <c r="Y20" s="348"/>
      <c r="Z20" s="348"/>
      <c r="AA20" s="348"/>
      <c r="AB20" s="348"/>
      <c r="AC20" s="348"/>
      <c r="AD20" s="348"/>
      <c r="AE20" s="348"/>
      <c r="AF20" s="348"/>
    </row>
    <row r="21" spans="1:32" ht="20.25" customHeight="1" thickTop="1">
      <c r="A21" s="330" t="s">
        <v>319</v>
      </c>
      <c r="B21" s="347">
        <v>0.21809999999999999</v>
      </c>
      <c r="C21" s="347">
        <v>8.0600000000000005E-2</v>
      </c>
      <c r="D21" s="347">
        <v>8.5699999999999998E-2</v>
      </c>
      <c r="E21" s="347">
        <v>3.1800000000000002E-2</v>
      </c>
      <c r="F21" s="347">
        <v>0.1552</v>
      </c>
      <c r="G21" s="347">
        <v>0.19639999999999999</v>
      </c>
      <c r="H21" s="347">
        <v>6.0900000000000003E-2</v>
      </c>
      <c r="I21" s="347">
        <v>0.04</v>
      </c>
      <c r="J21" s="347">
        <v>0.15379999999999999</v>
      </c>
      <c r="K21" s="347">
        <v>4.53E-2</v>
      </c>
      <c r="L21" s="347">
        <v>0.30630000000000002</v>
      </c>
      <c r="M21" s="347">
        <v>6.93E-2</v>
      </c>
      <c r="N21" s="347">
        <v>0.1024</v>
      </c>
      <c r="O21" s="347">
        <v>0.13239999999999999</v>
      </c>
      <c r="P21" s="347">
        <v>0.18360000000000001</v>
      </c>
      <c r="Q21" s="347">
        <v>1.3100000000000001E-2</v>
      </c>
      <c r="R21" s="347">
        <v>2.7300000000000001E-2</v>
      </c>
      <c r="S21" s="347">
        <v>0.12790000000000001</v>
      </c>
      <c r="T21" s="347">
        <v>1.2999999999999999E-2</v>
      </c>
      <c r="U21" s="347">
        <v>4.0800000000000003E-2</v>
      </c>
      <c r="V21" s="347">
        <v>7.5399999999999995E-2</v>
      </c>
      <c r="W21" s="347">
        <v>8.6E-3</v>
      </c>
      <c r="X21" s="347">
        <v>3.6200000000000003E-2</v>
      </c>
      <c r="Y21" s="347">
        <v>1.1299999999999999E-2</v>
      </c>
      <c r="Z21" s="347">
        <v>6.0499999999999998E-2</v>
      </c>
      <c r="AA21" s="347">
        <v>0.2742</v>
      </c>
      <c r="AB21" s="347">
        <v>0.68830000000000002</v>
      </c>
      <c r="AC21" s="347">
        <v>6.54E-2</v>
      </c>
      <c r="AD21" s="347">
        <v>8.4500000000000006E-2</v>
      </c>
      <c r="AE21" s="347">
        <v>8.6999999999999994E-3</v>
      </c>
      <c r="AF21" s="347">
        <v>0.1273</v>
      </c>
    </row>
    <row r="22" spans="1:32" ht="20.25" customHeight="1">
      <c r="A22" s="330" t="s">
        <v>320</v>
      </c>
      <c r="B22" s="347">
        <v>0.78190000000000004</v>
      </c>
      <c r="C22" s="347">
        <v>0.9194</v>
      </c>
      <c r="D22" s="347">
        <v>0.9143</v>
      </c>
      <c r="E22" s="347">
        <v>0.96819999999999995</v>
      </c>
      <c r="F22" s="347">
        <v>0.8448</v>
      </c>
      <c r="G22" s="347">
        <v>0.80359999999999998</v>
      </c>
      <c r="H22" s="347">
        <v>0.93910000000000005</v>
      </c>
      <c r="I22" s="347">
        <v>0.96</v>
      </c>
      <c r="J22" s="347">
        <v>0.84619999999999995</v>
      </c>
      <c r="K22" s="347">
        <v>0.95469999999999999</v>
      </c>
      <c r="L22" s="347">
        <v>0.69369999999999998</v>
      </c>
      <c r="M22" s="347">
        <v>0.93069999999999997</v>
      </c>
      <c r="N22" s="347">
        <v>0.89759999999999995</v>
      </c>
      <c r="O22" s="347">
        <v>0.86760000000000004</v>
      </c>
      <c r="P22" s="347">
        <v>0.81640000000000001</v>
      </c>
      <c r="Q22" s="347">
        <v>0.9869</v>
      </c>
      <c r="R22" s="347">
        <v>0.97270000000000001</v>
      </c>
      <c r="S22" s="347">
        <v>0.87209999999999999</v>
      </c>
      <c r="T22" s="347">
        <v>0.98699999999999999</v>
      </c>
      <c r="U22" s="347">
        <v>0.95920000000000005</v>
      </c>
      <c r="V22" s="347">
        <v>0.92459999999999998</v>
      </c>
      <c r="W22" s="347">
        <v>0.99139999999999995</v>
      </c>
      <c r="X22" s="347">
        <v>0.96379999999999999</v>
      </c>
      <c r="Y22" s="347">
        <v>0.98870000000000002</v>
      </c>
      <c r="Z22" s="347">
        <v>0.9395</v>
      </c>
      <c r="AA22" s="347">
        <v>0.7258</v>
      </c>
      <c r="AB22" s="347">
        <v>0.31169999999999998</v>
      </c>
      <c r="AC22" s="347">
        <v>0.93459999999999999</v>
      </c>
      <c r="AD22" s="347">
        <v>0.91549999999999998</v>
      </c>
      <c r="AE22" s="347">
        <v>0.99129999999999996</v>
      </c>
      <c r="AF22" s="347">
        <v>0.87270000000000003</v>
      </c>
    </row>
    <row r="23" spans="1:32" ht="18" customHeight="1">
      <c r="A23" s="330" t="s">
        <v>321</v>
      </c>
      <c r="B23" s="921">
        <v>852.44579999999996</v>
      </c>
      <c r="C23" s="921">
        <v>717.02359999999999</v>
      </c>
      <c r="D23" s="921">
        <v>662.24940000000004</v>
      </c>
      <c r="E23" s="921">
        <v>790.93150000000003</v>
      </c>
      <c r="F23" s="921">
        <v>684.05989999999997</v>
      </c>
      <c r="G23" s="921">
        <v>616.94159999999999</v>
      </c>
      <c r="H23" s="921">
        <v>477.57659999999998</v>
      </c>
      <c r="I23" s="921">
        <v>560.13120000000004</v>
      </c>
      <c r="J23" s="921">
        <v>627.04369999999994</v>
      </c>
      <c r="K23" s="921">
        <v>619.72519999999997</v>
      </c>
      <c r="L23" s="921">
        <v>608.15419999999995</v>
      </c>
      <c r="M23" s="921">
        <v>509.20760000000001</v>
      </c>
      <c r="N23" s="921">
        <v>950.69230000000005</v>
      </c>
      <c r="O23" s="921">
        <v>701.52210000000002</v>
      </c>
      <c r="P23" s="921">
        <v>457.55130000000003</v>
      </c>
      <c r="Q23" s="921">
        <v>784.03779999999995</v>
      </c>
      <c r="R23" s="921">
        <v>599.80899999999997</v>
      </c>
      <c r="S23" s="921">
        <v>472.1558</v>
      </c>
      <c r="T23" s="921">
        <v>420.67939999999999</v>
      </c>
      <c r="U23" s="921">
        <v>443.92399999999998</v>
      </c>
      <c r="V23" s="921">
        <v>449.66370000000001</v>
      </c>
      <c r="W23" s="921">
        <v>431.5444</v>
      </c>
      <c r="X23" s="921">
        <v>364.53469999999999</v>
      </c>
      <c r="Y23" s="921">
        <v>554.57320000000004</v>
      </c>
      <c r="Z23" s="921">
        <v>522.28539999999998</v>
      </c>
      <c r="AA23" s="921">
        <v>691.54920000000004</v>
      </c>
      <c r="AB23" s="921">
        <v>619.54989999999998</v>
      </c>
      <c r="AC23" s="921">
        <v>586.23720000000003</v>
      </c>
      <c r="AD23" s="921">
        <v>632.87300000000005</v>
      </c>
      <c r="AE23" s="921">
        <v>466.11009999999999</v>
      </c>
      <c r="AF23" s="921">
        <v>659.29819999999995</v>
      </c>
    </row>
    <row r="24" spans="1:32" ht="12" customHeight="1" thickBot="1">
      <c r="A24" s="330"/>
      <c r="B24" s="921"/>
      <c r="C24" s="921"/>
      <c r="D24" s="921"/>
      <c r="E24" s="921"/>
      <c r="F24" s="921"/>
      <c r="G24" s="921"/>
      <c r="H24" s="921"/>
      <c r="I24" s="921"/>
      <c r="J24" s="921"/>
      <c r="K24" s="921"/>
      <c r="L24" s="921"/>
      <c r="M24" s="921"/>
      <c r="N24" s="921"/>
      <c r="O24" s="921"/>
      <c r="P24" s="921"/>
      <c r="Q24" s="921"/>
      <c r="R24" s="921"/>
      <c r="S24" s="921"/>
      <c r="T24" s="921"/>
      <c r="U24" s="921"/>
      <c r="V24" s="921"/>
      <c r="W24" s="921"/>
      <c r="X24" s="921"/>
      <c r="Y24" s="921"/>
      <c r="Z24" s="921"/>
      <c r="AA24" s="921"/>
      <c r="AB24" s="921"/>
      <c r="AC24" s="921"/>
      <c r="AD24" s="921"/>
      <c r="AE24" s="921"/>
      <c r="AF24" s="921"/>
    </row>
    <row r="25" spans="1:32" ht="17.25" customHeight="1" thickTop="1" thickBot="1">
      <c r="A25" s="71" t="s">
        <v>322</v>
      </c>
      <c r="B25" s="922"/>
      <c r="C25" s="922"/>
      <c r="D25" s="922"/>
      <c r="E25" s="922"/>
      <c r="F25" s="922"/>
      <c r="G25" s="922"/>
      <c r="H25" s="922"/>
      <c r="I25" s="922"/>
      <c r="J25" s="922"/>
      <c r="K25" s="922"/>
      <c r="L25" s="922"/>
      <c r="M25" s="922"/>
      <c r="N25" s="922"/>
      <c r="O25" s="922"/>
      <c r="P25" s="922"/>
      <c r="Q25" s="922"/>
      <c r="R25" s="922"/>
      <c r="S25" s="922"/>
      <c r="T25" s="922"/>
      <c r="U25" s="922"/>
      <c r="V25" s="922"/>
      <c r="W25" s="922"/>
      <c r="X25" s="922"/>
      <c r="Y25" s="922"/>
      <c r="Z25" s="922"/>
      <c r="AA25" s="922"/>
      <c r="AB25" s="922"/>
      <c r="AC25" s="922"/>
      <c r="AD25" s="922"/>
      <c r="AE25" s="922"/>
      <c r="AF25" s="922"/>
    </row>
    <row r="26" spans="1:32" ht="20.25" customHeight="1" thickTop="1">
      <c r="A26" s="329" t="s">
        <v>323</v>
      </c>
      <c r="B26" s="347">
        <v>0.97050000000000003</v>
      </c>
      <c r="C26" s="347">
        <v>0.94930000000000003</v>
      </c>
      <c r="D26" s="347">
        <v>0.93030000000000002</v>
      </c>
      <c r="E26" s="347">
        <v>0.9536</v>
      </c>
      <c r="F26" s="347">
        <v>0.90369999999999995</v>
      </c>
      <c r="G26" s="347">
        <v>0.9506</v>
      </c>
      <c r="H26" s="347">
        <v>0.95960000000000001</v>
      </c>
      <c r="I26" s="347">
        <v>0.96079999999999999</v>
      </c>
      <c r="J26" s="347">
        <v>0.95899999999999996</v>
      </c>
      <c r="K26" s="347">
        <v>0.98219999999999996</v>
      </c>
      <c r="L26" s="347">
        <v>0.95650000000000002</v>
      </c>
      <c r="M26" s="347">
        <v>0.98839999999999995</v>
      </c>
      <c r="N26" s="347">
        <v>0.97170000000000001</v>
      </c>
      <c r="O26" s="347">
        <v>0.98419999999999996</v>
      </c>
      <c r="P26" s="347">
        <v>0.9728</v>
      </c>
      <c r="Q26" s="347">
        <v>0.97699999999999998</v>
      </c>
      <c r="R26" s="347">
        <v>0.98150000000000004</v>
      </c>
      <c r="S26" s="347">
        <v>0.98670000000000002</v>
      </c>
      <c r="T26" s="347">
        <v>0.98509999999999998</v>
      </c>
      <c r="U26" s="347">
        <v>0.95220000000000005</v>
      </c>
      <c r="V26" s="347">
        <v>0.99080000000000001</v>
      </c>
      <c r="W26" s="347">
        <v>0.98580000000000001</v>
      </c>
      <c r="X26" s="347">
        <v>0.98740000000000006</v>
      </c>
      <c r="Y26" s="347">
        <v>0.98019999999999996</v>
      </c>
      <c r="Z26" s="347">
        <v>0.9788</v>
      </c>
      <c r="AA26" s="347">
        <v>0.95860000000000001</v>
      </c>
      <c r="AB26" s="347">
        <v>0.98939999999999995</v>
      </c>
      <c r="AC26" s="347">
        <v>0.98060000000000003</v>
      </c>
      <c r="AD26" s="347">
        <v>0.97519999999999996</v>
      </c>
      <c r="AE26" s="347">
        <v>0.99909999999999999</v>
      </c>
      <c r="AF26" s="347">
        <v>0.96730000000000005</v>
      </c>
    </row>
    <row r="27" spans="1:32" ht="20.25" customHeight="1">
      <c r="A27" s="329" t="s">
        <v>324</v>
      </c>
      <c r="B27" s="347">
        <v>5.3400000000000003E-2</v>
      </c>
      <c r="C27" s="347">
        <v>0.1085</v>
      </c>
      <c r="D27" s="347">
        <v>9.6799999999999997E-2</v>
      </c>
      <c r="E27" s="347">
        <v>0.1168</v>
      </c>
      <c r="F27" s="347">
        <v>1.1000000000000001E-3</v>
      </c>
      <c r="G27" s="347">
        <v>4.02E-2</v>
      </c>
      <c r="H27" s="347">
        <v>1.6199999999999999E-2</v>
      </c>
      <c r="I27" s="347">
        <v>5.0000000000000001E-3</v>
      </c>
      <c r="J27" s="347">
        <v>2.5700000000000001E-2</v>
      </c>
      <c r="K27" s="347">
        <v>0</v>
      </c>
      <c r="L27" s="347">
        <v>8.0000000000000002E-3</v>
      </c>
      <c r="M27" s="347">
        <v>1.1000000000000001E-3</v>
      </c>
      <c r="N27" s="347">
        <v>1.35E-2</v>
      </c>
      <c r="O27" s="347">
        <v>5.7999999999999996E-3</v>
      </c>
      <c r="P27" s="347">
        <v>1.18E-2</v>
      </c>
      <c r="Q27" s="347">
        <v>1.11E-2</v>
      </c>
      <c r="R27" s="347">
        <v>1.54E-2</v>
      </c>
      <c r="S27" s="347">
        <v>1E-3</v>
      </c>
      <c r="T27" s="347">
        <v>5.9999999999999995E-4</v>
      </c>
      <c r="U27" s="347">
        <v>3.3399999999999999E-2</v>
      </c>
      <c r="V27" s="347">
        <v>7.7999999999999996E-3</v>
      </c>
      <c r="W27" s="347">
        <v>1.5E-3</v>
      </c>
      <c r="X27" s="347">
        <v>0</v>
      </c>
      <c r="Y27" s="347">
        <v>6.6E-3</v>
      </c>
      <c r="Z27" s="347">
        <v>4.3E-3</v>
      </c>
      <c r="AA27" s="347">
        <v>1.9099999999999999E-2</v>
      </c>
      <c r="AB27" s="347">
        <v>3.8E-3</v>
      </c>
      <c r="AC27" s="347">
        <v>5.0000000000000001E-3</v>
      </c>
      <c r="AD27" s="347">
        <v>4.7199999999999999E-2</v>
      </c>
      <c r="AE27" s="347">
        <v>2.0000000000000001E-4</v>
      </c>
      <c r="AF27" s="347">
        <v>3.9199999999999999E-2</v>
      </c>
    </row>
    <row r="28" spans="1:32" ht="20.25" customHeight="1">
      <c r="A28" s="330" t="s">
        <v>325</v>
      </c>
      <c r="B28" s="347">
        <v>2.9499999999999998E-2</v>
      </c>
      <c r="C28" s="347">
        <v>5.0700000000000002E-2</v>
      </c>
      <c r="D28" s="347">
        <v>6.9699999999999998E-2</v>
      </c>
      <c r="E28" s="347">
        <v>4.6399999999999997E-2</v>
      </c>
      <c r="F28" s="347">
        <v>9.6299999999999997E-2</v>
      </c>
      <c r="G28" s="347">
        <v>4.9399999999999999E-2</v>
      </c>
      <c r="H28" s="347">
        <v>4.0399999999999998E-2</v>
      </c>
      <c r="I28" s="347">
        <v>3.9199999999999999E-2</v>
      </c>
      <c r="J28" s="347">
        <v>4.1000000000000002E-2</v>
      </c>
      <c r="K28" s="347">
        <v>1.78E-2</v>
      </c>
      <c r="L28" s="347">
        <v>4.3499999999999997E-2</v>
      </c>
      <c r="M28" s="347">
        <v>1.1599999999999999E-2</v>
      </c>
      <c r="N28" s="347">
        <v>2.8299999999999999E-2</v>
      </c>
      <c r="O28" s="347">
        <v>1.5800000000000002E-2</v>
      </c>
      <c r="P28" s="347">
        <v>2.7199999999999998E-2</v>
      </c>
      <c r="Q28" s="347">
        <v>2.3E-2</v>
      </c>
      <c r="R28" s="347">
        <v>1.8499999999999999E-2</v>
      </c>
      <c r="S28" s="347">
        <v>1.3299999999999999E-2</v>
      </c>
      <c r="T28" s="347">
        <v>1.49E-2</v>
      </c>
      <c r="U28" s="347">
        <v>4.7800000000000002E-2</v>
      </c>
      <c r="V28" s="347">
        <v>9.1999999999999998E-3</v>
      </c>
      <c r="W28" s="347">
        <v>1.4200000000000001E-2</v>
      </c>
      <c r="X28" s="347">
        <v>1.26E-2</v>
      </c>
      <c r="Y28" s="347">
        <v>1.9800000000000002E-2</v>
      </c>
      <c r="Z28" s="347">
        <v>2.12E-2</v>
      </c>
      <c r="AA28" s="347">
        <v>4.1399999999999999E-2</v>
      </c>
      <c r="AB28" s="347">
        <v>1.06E-2</v>
      </c>
      <c r="AC28" s="347">
        <v>1.9400000000000001E-2</v>
      </c>
      <c r="AD28" s="347">
        <v>2.4799999999999999E-2</v>
      </c>
      <c r="AE28" s="347">
        <v>8.9999999999999998E-4</v>
      </c>
      <c r="AF28" s="347">
        <v>3.27E-2</v>
      </c>
    </row>
    <row r="29" spans="1:32" ht="18" customHeight="1">
      <c r="A29" s="330" t="s">
        <v>326</v>
      </c>
      <c r="B29" s="347">
        <v>4.5100000000000001E-2</v>
      </c>
      <c r="C29" s="347">
        <v>8.7099999999999997E-2</v>
      </c>
      <c r="D29" s="347">
        <v>8.3699999999999997E-2</v>
      </c>
      <c r="E29" s="347">
        <v>0.1004</v>
      </c>
      <c r="F29" s="347">
        <v>1.1999999999999999E-3</v>
      </c>
      <c r="G29" s="347">
        <v>2.9899999999999999E-2</v>
      </c>
      <c r="H29" s="347">
        <v>1.47E-2</v>
      </c>
      <c r="I29" s="347">
        <v>4.5999999999999999E-3</v>
      </c>
      <c r="J29" s="347">
        <v>1.84E-2</v>
      </c>
      <c r="K29" s="347">
        <v>0</v>
      </c>
      <c r="L29" s="347">
        <v>8.3999999999999995E-3</v>
      </c>
      <c r="M29" s="347">
        <v>1.1000000000000001E-3</v>
      </c>
      <c r="N29" s="347">
        <v>1.11E-2</v>
      </c>
      <c r="O29" s="347">
        <v>5.8999999999999999E-3</v>
      </c>
      <c r="P29" s="347">
        <v>1.2200000000000001E-2</v>
      </c>
      <c r="Q29" s="347">
        <v>9.4999999999999998E-3</v>
      </c>
      <c r="R29" s="347">
        <v>1.3100000000000001E-2</v>
      </c>
      <c r="S29" s="347">
        <v>1E-3</v>
      </c>
      <c r="T29" s="347">
        <v>4.0000000000000002E-4</v>
      </c>
      <c r="U29" s="347">
        <v>2.8799999999999999E-2</v>
      </c>
      <c r="V29" s="347">
        <v>7.9000000000000008E-3</v>
      </c>
      <c r="W29" s="347">
        <v>1.4E-3</v>
      </c>
      <c r="X29" s="347">
        <v>0</v>
      </c>
      <c r="Y29" s="347">
        <v>6.1000000000000004E-3</v>
      </c>
      <c r="Z29" s="347">
        <v>4.4000000000000003E-3</v>
      </c>
      <c r="AA29" s="347">
        <v>1.7299999999999999E-2</v>
      </c>
      <c r="AB29" s="347">
        <v>3.8999999999999998E-3</v>
      </c>
      <c r="AC29" s="347">
        <v>4.8999999999999998E-3</v>
      </c>
      <c r="AD29" s="347">
        <v>4.3299999999999998E-2</v>
      </c>
      <c r="AE29" s="347">
        <v>2.0000000000000001E-4</v>
      </c>
      <c r="AF29" s="347">
        <v>3.2500000000000001E-2</v>
      </c>
    </row>
    <row r="30" spans="1:32" ht="20.25" customHeight="1">
      <c r="A30" s="330" t="s">
        <v>327</v>
      </c>
      <c r="B30" s="347">
        <v>0.1802</v>
      </c>
      <c r="C30" s="347">
        <v>0.2379</v>
      </c>
      <c r="D30" s="347">
        <v>0.19539999999999999</v>
      </c>
      <c r="E30" s="347">
        <v>0.18</v>
      </c>
      <c r="F30" s="347">
        <v>0</v>
      </c>
      <c r="G30" s="347">
        <v>0.29320000000000002</v>
      </c>
      <c r="H30" s="347">
        <v>0.12820000000000001</v>
      </c>
      <c r="I30" s="347">
        <v>0.1091</v>
      </c>
      <c r="J30" s="347">
        <v>0.31369999999999998</v>
      </c>
      <c r="K30" s="347">
        <v>0</v>
      </c>
      <c r="L30" s="347">
        <v>0</v>
      </c>
      <c r="M30" s="347">
        <v>0</v>
      </c>
      <c r="N30" s="347">
        <v>0.2026</v>
      </c>
      <c r="O30" s="347">
        <v>0</v>
      </c>
      <c r="P30" s="347">
        <v>1.4E-3</v>
      </c>
      <c r="Q30" s="347">
        <v>0.16270000000000001</v>
      </c>
      <c r="R30" s="347">
        <v>0.16900000000000001</v>
      </c>
      <c r="S30" s="347">
        <v>0</v>
      </c>
      <c r="T30" s="347">
        <v>0.35310000000000002</v>
      </c>
      <c r="U30" s="347">
        <v>0.1782</v>
      </c>
      <c r="V30" s="347">
        <v>0</v>
      </c>
      <c r="W30" s="347">
        <v>5.9799999999999999E-2</v>
      </c>
      <c r="X30" s="347">
        <v>0</v>
      </c>
      <c r="Y30" s="347">
        <v>0.1024</v>
      </c>
      <c r="Z30" s="347">
        <v>0</v>
      </c>
      <c r="AA30" s="347">
        <v>0.13450000000000001</v>
      </c>
      <c r="AB30" s="347">
        <v>0</v>
      </c>
      <c r="AC30" s="347">
        <v>3.5999999999999997E-2</v>
      </c>
      <c r="AD30" s="347">
        <v>0.10390000000000001</v>
      </c>
      <c r="AE30" s="347">
        <v>0</v>
      </c>
      <c r="AF30" s="347">
        <v>0.19889999999999999</v>
      </c>
    </row>
    <row r="31" spans="1:32" ht="20.25" customHeight="1">
      <c r="A31" s="330" t="s">
        <v>328</v>
      </c>
      <c r="B31" s="347">
        <v>8.2000000000000007E-3</v>
      </c>
      <c r="C31" s="347">
        <v>9.2999999999999992E-3</v>
      </c>
      <c r="D31" s="347">
        <v>5.3E-3</v>
      </c>
      <c r="E31" s="347">
        <v>1.46E-2</v>
      </c>
      <c r="F31" s="347">
        <v>6.0000000000000001E-3</v>
      </c>
      <c r="G31" s="347">
        <v>5.8999999999999999E-3</v>
      </c>
      <c r="H31" s="347">
        <v>6.4999999999999997E-3</v>
      </c>
      <c r="I31" s="347">
        <v>6.0000000000000001E-3</v>
      </c>
      <c r="J31" s="347">
        <v>8.8999999999999999E-3</v>
      </c>
      <c r="K31" s="347">
        <v>5.5999999999999999E-3</v>
      </c>
      <c r="L31" s="347">
        <v>7.1999999999999998E-3</v>
      </c>
      <c r="M31" s="347">
        <v>6.7999999999999996E-3</v>
      </c>
      <c r="N31" s="347">
        <v>8.8999999999999999E-3</v>
      </c>
      <c r="O31" s="347">
        <v>2.9100000000000001E-2</v>
      </c>
      <c r="P31" s="347">
        <v>7.9000000000000008E-3</v>
      </c>
      <c r="Q31" s="347">
        <v>1.61E-2</v>
      </c>
      <c r="R31" s="347">
        <v>5.1999999999999998E-3</v>
      </c>
      <c r="S31" s="347">
        <v>7.0000000000000001E-3</v>
      </c>
      <c r="T31" s="347">
        <v>6.4999999999999997E-3</v>
      </c>
      <c r="U31" s="347">
        <v>6.7999999999999996E-3</v>
      </c>
      <c r="V31" s="347">
        <v>4.8999999999999998E-3</v>
      </c>
      <c r="W31" s="347">
        <v>4.7000000000000002E-3</v>
      </c>
      <c r="X31" s="347">
        <v>7.1000000000000004E-3</v>
      </c>
      <c r="Y31" s="347">
        <v>6.4000000000000003E-3</v>
      </c>
      <c r="Z31" s="347">
        <v>5.3E-3</v>
      </c>
      <c r="AA31" s="347">
        <v>7.3000000000000001E-3</v>
      </c>
      <c r="AB31" s="347">
        <v>1.54E-2</v>
      </c>
      <c r="AC31" s="347">
        <v>1.84E-2</v>
      </c>
      <c r="AD31" s="347">
        <v>1.0500000000000001E-2</v>
      </c>
      <c r="AE31" s="347">
        <v>6.1999999999999998E-3</v>
      </c>
      <c r="AF31" s="347">
        <v>8.6999999999999994E-3</v>
      </c>
    </row>
    <row r="32" spans="1:32" ht="20.25" customHeight="1">
      <c r="A32" s="330" t="s">
        <v>329</v>
      </c>
      <c r="B32" s="347">
        <v>8.9499999999999996E-2</v>
      </c>
      <c r="C32" s="347">
        <v>5.5500000000000001E-2</v>
      </c>
      <c r="D32" s="347">
        <v>8.7900000000000006E-2</v>
      </c>
      <c r="E32" s="347">
        <v>4.3700000000000003E-2</v>
      </c>
      <c r="F32" s="347">
        <v>0.1512</v>
      </c>
      <c r="G32" s="347">
        <v>9.2100000000000001E-2</v>
      </c>
      <c r="H32" s="347">
        <v>9.7900000000000001E-2</v>
      </c>
      <c r="I32" s="347">
        <v>6.9900000000000004E-2</v>
      </c>
      <c r="J32" s="347">
        <v>7.2300000000000003E-2</v>
      </c>
      <c r="K32" s="347">
        <v>5.1299999999999998E-2</v>
      </c>
      <c r="L32" s="347">
        <v>8.2900000000000001E-2</v>
      </c>
      <c r="M32" s="347">
        <v>7.2099999999999997E-2</v>
      </c>
      <c r="N32" s="347">
        <v>6.3799999999999996E-2</v>
      </c>
      <c r="O32" s="347">
        <v>4.6300000000000001E-2</v>
      </c>
      <c r="P32" s="347">
        <v>5.2299999999999999E-2</v>
      </c>
      <c r="Q32" s="347">
        <v>6.3799999999999996E-2</v>
      </c>
      <c r="R32" s="347">
        <v>0.1061</v>
      </c>
      <c r="S32" s="347">
        <v>7.7899999999999997E-2</v>
      </c>
      <c r="T32" s="347">
        <v>9.9299999999999999E-2</v>
      </c>
      <c r="U32" s="347">
        <v>7.6399999999999996E-2</v>
      </c>
      <c r="V32" s="347">
        <v>5.0599999999999999E-2</v>
      </c>
      <c r="W32" s="347">
        <v>0.1047</v>
      </c>
      <c r="X32" s="347">
        <v>8.4900000000000003E-2</v>
      </c>
      <c r="Y32" s="347">
        <v>7.7700000000000005E-2</v>
      </c>
      <c r="Z32" s="347">
        <v>6.0299999999999999E-2</v>
      </c>
      <c r="AA32" s="347">
        <v>8.0600000000000005E-2</v>
      </c>
      <c r="AB32" s="347">
        <v>8.4699999999999998E-2</v>
      </c>
      <c r="AC32" s="347">
        <v>7.8299999999999995E-2</v>
      </c>
      <c r="AD32" s="347">
        <v>4.7800000000000002E-2</v>
      </c>
      <c r="AE32" s="347">
        <v>8.4900000000000003E-2</v>
      </c>
      <c r="AF32" s="347">
        <v>7.7200000000000005E-2</v>
      </c>
    </row>
    <row r="33" spans="1:32" ht="20.25" customHeight="1">
      <c r="A33" s="330" t="s">
        <v>330</v>
      </c>
      <c r="B33" s="347">
        <v>0.95079999999999998</v>
      </c>
      <c r="C33" s="347">
        <v>0.90329999999999999</v>
      </c>
      <c r="D33" s="347">
        <v>0.86770000000000003</v>
      </c>
      <c r="E33" s="347">
        <v>0.87960000000000005</v>
      </c>
      <c r="F33" s="347">
        <v>0.83940000000000003</v>
      </c>
      <c r="G33" s="347">
        <v>0.9385</v>
      </c>
      <c r="H33" s="347">
        <v>0.92230000000000001</v>
      </c>
      <c r="I33" s="347">
        <v>0.93520000000000003</v>
      </c>
      <c r="J33" s="347">
        <v>0.9325</v>
      </c>
      <c r="K33" s="347">
        <v>0.9708</v>
      </c>
      <c r="L33" s="347">
        <v>0.94520000000000004</v>
      </c>
      <c r="M33" s="347">
        <v>0.97750000000000004</v>
      </c>
      <c r="N33" s="347">
        <v>0.97209999999999996</v>
      </c>
      <c r="O33" s="347">
        <v>0.96489999999999998</v>
      </c>
      <c r="P33" s="347">
        <v>0.95209999999999995</v>
      </c>
      <c r="Q33" s="347">
        <v>0.92910000000000004</v>
      </c>
      <c r="R33" s="347">
        <v>0.96850000000000003</v>
      </c>
      <c r="S33" s="347">
        <v>0.96730000000000005</v>
      </c>
      <c r="T33" s="347">
        <v>0.97740000000000005</v>
      </c>
      <c r="U33" s="347">
        <v>0.9133</v>
      </c>
      <c r="V33" s="347">
        <v>0.98640000000000005</v>
      </c>
      <c r="W33" s="347">
        <v>0.9738</v>
      </c>
      <c r="X33" s="347">
        <v>0.97070000000000001</v>
      </c>
      <c r="Y33" s="347">
        <v>0.96870000000000001</v>
      </c>
      <c r="Z33" s="347">
        <v>0.9657</v>
      </c>
      <c r="AA33" s="347">
        <v>0.92269999999999996</v>
      </c>
      <c r="AB33" s="347">
        <v>0.96830000000000005</v>
      </c>
      <c r="AC33" s="347">
        <v>0.95479999999999998</v>
      </c>
      <c r="AD33" s="347">
        <v>0.95750000000000002</v>
      </c>
      <c r="AE33" s="347">
        <v>0.99509999999999998</v>
      </c>
      <c r="AF33" s="347">
        <v>0.94040000000000001</v>
      </c>
    </row>
    <row r="34" spans="1:32" ht="20.25" customHeight="1">
      <c r="A34" s="330" t="s">
        <v>331</v>
      </c>
      <c r="B34" s="347">
        <v>1.8100000000000002E-2</v>
      </c>
      <c r="C34" s="347">
        <v>4.6899999999999997E-2</v>
      </c>
      <c r="D34" s="347">
        <v>0.06</v>
      </c>
      <c r="E34" s="347">
        <v>7.7499999999999999E-2</v>
      </c>
      <c r="F34" s="347">
        <v>0.08</v>
      </c>
      <c r="G34" s="347">
        <v>1.2500000000000001E-2</v>
      </c>
      <c r="H34" s="347">
        <v>3.8199999999999998E-2</v>
      </c>
      <c r="I34" s="347">
        <v>2.5000000000000001E-2</v>
      </c>
      <c r="J34" s="347">
        <v>2.64E-2</v>
      </c>
      <c r="K34" s="347">
        <v>1.17E-2</v>
      </c>
      <c r="L34" s="347">
        <v>1.0699999999999999E-2</v>
      </c>
      <c r="M34" s="347">
        <v>1.11E-2</v>
      </c>
      <c r="N34" s="347">
        <v>5.4000000000000003E-3</v>
      </c>
      <c r="O34" s="347">
        <v>2.1100000000000001E-2</v>
      </c>
      <c r="P34" s="347">
        <v>2.69E-2</v>
      </c>
      <c r="Q34" s="347">
        <v>4.8000000000000001E-2</v>
      </c>
      <c r="R34" s="347">
        <v>1.47E-2</v>
      </c>
      <c r="S34" s="347">
        <v>1.66E-2</v>
      </c>
      <c r="T34" s="347">
        <v>7.7999999999999996E-3</v>
      </c>
      <c r="U34" s="347">
        <v>0.04</v>
      </c>
      <c r="V34" s="347">
        <v>4.3E-3</v>
      </c>
      <c r="W34" s="347">
        <v>1.2E-2</v>
      </c>
      <c r="X34" s="347">
        <v>1.5800000000000002E-2</v>
      </c>
      <c r="Y34" s="347">
        <v>1.0800000000000001E-2</v>
      </c>
      <c r="Z34" s="347">
        <v>1.3100000000000001E-2</v>
      </c>
      <c r="AA34" s="347">
        <v>3.85E-2</v>
      </c>
      <c r="AB34" s="347">
        <v>1.95E-2</v>
      </c>
      <c r="AC34" s="347">
        <v>2.5499999999999998E-2</v>
      </c>
      <c r="AD34" s="347">
        <v>1.7899999999999999E-2</v>
      </c>
      <c r="AE34" s="347">
        <v>4.1000000000000003E-3</v>
      </c>
      <c r="AF34" s="347">
        <v>2.7099999999999999E-2</v>
      </c>
    </row>
    <row r="35" spans="1:32" ht="20.25" customHeight="1">
      <c r="A35" s="330" t="s">
        <v>332</v>
      </c>
      <c r="B35" s="347">
        <v>5.3E-3</v>
      </c>
      <c r="C35" s="347">
        <v>1.8599999999999998E-2</v>
      </c>
      <c r="D35" s="347">
        <v>2.1000000000000001E-2</v>
      </c>
      <c r="E35" s="347">
        <v>1.9599999999999999E-2</v>
      </c>
      <c r="F35" s="347">
        <v>4.3499999999999997E-2</v>
      </c>
      <c r="G35" s="347">
        <v>7.3000000000000001E-3</v>
      </c>
      <c r="H35" s="347">
        <v>1.26E-2</v>
      </c>
      <c r="I35" s="347">
        <v>1.34E-2</v>
      </c>
      <c r="J35" s="347">
        <v>1.5800000000000002E-2</v>
      </c>
      <c r="K35" s="347">
        <v>4.4000000000000003E-3</v>
      </c>
      <c r="L35" s="347">
        <v>2.5000000000000001E-3</v>
      </c>
      <c r="M35" s="347">
        <v>5.0000000000000001E-3</v>
      </c>
      <c r="N35" s="347">
        <v>2.2000000000000001E-3</v>
      </c>
      <c r="O35" s="347">
        <v>1.0699999999999999E-2</v>
      </c>
      <c r="P35" s="347">
        <v>1.1900000000000001E-2</v>
      </c>
      <c r="Q35" s="347">
        <v>1.17E-2</v>
      </c>
      <c r="R35" s="347">
        <v>6.0000000000000001E-3</v>
      </c>
      <c r="S35" s="347">
        <v>1.11E-2</v>
      </c>
      <c r="T35" s="347">
        <v>2.5000000000000001E-3</v>
      </c>
      <c r="U35" s="347">
        <v>1.41E-2</v>
      </c>
      <c r="V35" s="347">
        <v>1.1999999999999999E-3</v>
      </c>
      <c r="W35" s="347">
        <v>2.0999999999999999E-3</v>
      </c>
      <c r="X35" s="347">
        <v>4.4999999999999997E-3</v>
      </c>
      <c r="Y35" s="347">
        <v>8.0999999999999996E-3</v>
      </c>
      <c r="Z35" s="347">
        <v>3.7000000000000002E-3</v>
      </c>
      <c r="AA35" s="347">
        <v>7.6E-3</v>
      </c>
      <c r="AB35" s="347">
        <v>3.0000000000000001E-3</v>
      </c>
      <c r="AC35" s="347">
        <v>9.1000000000000004E-3</v>
      </c>
      <c r="AD35" s="347">
        <v>4.1999999999999997E-3</v>
      </c>
      <c r="AE35" s="347">
        <v>0</v>
      </c>
      <c r="AF35" s="347">
        <v>9.7999999999999997E-3</v>
      </c>
    </row>
    <row r="36" spans="1:32" ht="20.25" customHeight="1">
      <c r="A36" s="330" t="s">
        <v>333</v>
      </c>
      <c r="B36" s="347">
        <v>3.3999999999999998E-3</v>
      </c>
      <c r="C36" s="347">
        <v>1.5E-3</v>
      </c>
      <c r="D36" s="347">
        <v>4.8999999999999998E-3</v>
      </c>
      <c r="E36" s="347">
        <v>8.9999999999999998E-4</v>
      </c>
      <c r="F36" s="347">
        <v>1E-3</v>
      </c>
      <c r="G36" s="347">
        <v>5.1999999999999998E-3</v>
      </c>
      <c r="H36" s="347">
        <v>4.0000000000000002E-4</v>
      </c>
      <c r="I36" s="347">
        <v>2.9999999999999997E-4</v>
      </c>
      <c r="J36" s="347">
        <v>5.3E-3</v>
      </c>
      <c r="K36" s="347">
        <v>1E-4</v>
      </c>
      <c r="L36" s="347">
        <v>5.9999999999999995E-4</v>
      </c>
      <c r="M36" s="347">
        <v>1.5E-3</v>
      </c>
      <c r="N36" s="347">
        <v>4.0000000000000002E-4</v>
      </c>
      <c r="O36" s="347">
        <v>4.0000000000000002E-4</v>
      </c>
      <c r="P36" s="347">
        <v>1.6999999999999999E-3</v>
      </c>
      <c r="Q36" s="347">
        <v>5.1999999999999998E-3</v>
      </c>
      <c r="R36" s="347">
        <v>1.2999999999999999E-3</v>
      </c>
      <c r="S36" s="347">
        <v>1.1000000000000001E-3</v>
      </c>
      <c r="T36" s="347">
        <v>2.0000000000000001E-4</v>
      </c>
      <c r="U36" s="347">
        <v>1.5E-3</v>
      </c>
      <c r="V36" s="347">
        <v>0</v>
      </c>
      <c r="W36" s="347">
        <v>1.5E-3</v>
      </c>
      <c r="X36" s="347">
        <v>5.9999999999999995E-4</v>
      </c>
      <c r="Y36" s="347">
        <v>6.9999999999999999E-4</v>
      </c>
      <c r="Z36" s="347">
        <v>6.9999999999999999E-4</v>
      </c>
      <c r="AA36" s="347">
        <v>0</v>
      </c>
      <c r="AB36" s="347">
        <v>2.0000000000000001E-4</v>
      </c>
      <c r="AC36" s="347">
        <v>8.0000000000000004E-4</v>
      </c>
      <c r="AD36" s="347">
        <v>8.9999999999999998E-4</v>
      </c>
      <c r="AE36" s="347">
        <v>1E-4</v>
      </c>
      <c r="AF36" s="347">
        <v>1.9E-3</v>
      </c>
    </row>
    <row r="37" spans="1:32" ht="20.25" customHeight="1">
      <c r="A37" s="330" t="s">
        <v>334</v>
      </c>
      <c r="B37" s="347">
        <v>8.9999999999999998E-4</v>
      </c>
      <c r="C37" s="347">
        <v>1.4E-3</v>
      </c>
      <c r="D37" s="347">
        <v>5.4999999999999997E-3</v>
      </c>
      <c r="E37" s="347">
        <v>8.0000000000000004E-4</v>
      </c>
      <c r="F37" s="347">
        <v>4.0000000000000002E-4</v>
      </c>
      <c r="G37" s="347">
        <v>2.2000000000000001E-3</v>
      </c>
      <c r="H37" s="347">
        <v>1E-4</v>
      </c>
      <c r="I37" s="347">
        <v>5.9999999999999995E-4</v>
      </c>
      <c r="J37" s="347">
        <v>8.0000000000000004E-4</v>
      </c>
      <c r="K37" s="347">
        <v>1.2999999999999999E-3</v>
      </c>
      <c r="L37" s="347">
        <v>5.9999999999999995E-4</v>
      </c>
      <c r="M37" s="347">
        <v>2.0000000000000001E-4</v>
      </c>
      <c r="N37" s="347">
        <v>1E-3</v>
      </c>
      <c r="O37" s="347">
        <v>1.2999999999999999E-3</v>
      </c>
      <c r="P37" s="347">
        <v>1E-3</v>
      </c>
      <c r="Q37" s="347">
        <v>5.1000000000000004E-3</v>
      </c>
      <c r="R37" s="347">
        <v>2.9999999999999997E-4</v>
      </c>
      <c r="S37" s="347">
        <v>1E-4</v>
      </c>
      <c r="T37" s="347">
        <v>1E-4</v>
      </c>
      <c r="U37" s="347">
        <v>0</v>
      </c>
      <c r="V37" s="347">
        <v>0</v>
      </c>
      <c r="W37" s="347">
        <v>0</v>
      </c>
      <c r="X37" s="347">
        <v>0</v>
      </c>
      <c r="Y37" s="347">
        <v>0</v>
      </c>
      <c r="Z37" s="347">
        <v>1.5E-3</v>
      </c>
      <c r="AA37" s="347">
        <v>5.0000000000000001E-4</v>
      </c>
      <c r="AB37" s="347">
        <v>4.0000000000000002E-4</v>
      </c>
      <c r="AC37" s="347">
        <v>5.0000000000000001E-4</v>
      </c>
      <c r="AD37" s="347">
        <v>1.1000000000000001E-3</v>
      </c>
      <c r="AE37" s="347">
        <v>0</v>
      </c>
      <c r="AF37" s="347">
        <v>1.1000000000000001E-3</v>
      </c>
    </row>
    <row r="38" spans="1:32" ht="20.25" customHeight="1">
      <c r="A38" s="330" t="s">
        <v>335</v>
      </c>
      <c r="B38" s="347">
        <v>2.1399999999999999E-2</v>
      </c>
      <c r="C38" s="347">
        <v>2.8400000000000002E-2</v>
      </c>
      <c r="D38" s="347">
        <v>4.0899999999999999E-2</v>
      </c>
      <c r="E38" s="347">
        <v>2.1499999999999998E-2</v>
      </c>
      <c r="F38" s="347">
        <v>3.5799999999999998E-2</v>
      </c>
      <c r="G38" s="347">
        <v>3.4200000000000001E-2</v>
      </c>
      <c r="H38" s="347">
        <v>2.6499999999999999E-2</v>
      </c>
      <c r="I38" s="347">
        <v>2.5600000000000001E-2</v>
      </c>
      <c r="J38" s="347">
        <v>1.9099999999999999E-2</v>
      </c>
      <c r="K38" s="347">
        <v>1.17E-2</v>
      </c>
      <c r="L38" s="347">
        <v>4.0399999999999998E-2</v>
      </c>
      <c r="M38" s="347">
        <v>4.7000000000000002E-3</v>
      </c>
      <c r="N38" s="347">
        <v>1.89E-2</v>
      </c>
      <c r="O38" s="347">
        <v>1.6999999999999999E-3</v>
      </c>
      <c r="P38" s="347">
        <v>6.4000000000000003E-3</v>
      </c>
      <c r="Q38" s="347">
        <v>8.9999999999999998E-4</v>
      </c>
      <c r="R38" s="347">
        <v>9.2999999999999992E-3</v>
      </c>
      <c r="S38" s="347">
        <v>3.8999999999999998E-3</v>
      </c>
      <c r="T38" s="347">
        <v>1.21E-2</v>
      </c>
      <c r="U38" s="347">
        <v>3.1E-2</v>
      </c>
      <c r="V38" s="347">
        <v>7.9000000000000008E-3</v>
      </c>
      <c r="W38" s="347">
        <v>1.0500000000000001E-2</v>
      </c>
      <c r="X38" s="347">
        <v>8.3999999999999995E-3</v>
      </c>
      <c r="Y38" s="347">
        <v>1.17E-2</v>
      </c>
      <c r="Z38" s="347">
        <v>1.5299999999999999E-2</v>
      </c>
      <c r="AA38" s="347">
        <v>3.0599999999999999E-2</v>
      </c>
      <c r="AB38" s="347">
        <v>8.6E-3</v>
      </c>
      <c r="AC38" s="347">
        <v>9.4999999999999998E-3</v>
      </c>
      <c r="AD38" s="347">
        <v>1.84E-2</v>
      </c>
      <c r="AE38" s="347">
        <v>8.0000000000000004E-4</v>
      </c>
      <c r="AF38" s="347">
        <v>1.9699999999999999E-2</v>
      </c>
    </row>
    <row r="39" spans="1:32" ht="12" customHeight="1" thickBot="1">
      <c r="A39" s="330"/>
      <c r="B39" s="347"/>
      <c r="C39" s="347"/>
      <c r="D39" s="347"/>
      <c r="E39" s="347"/>
      <c r="F39" s="347"/>
      <c r="G39" s="347"/>
      <c r="H39" s="347"/>
      <c r="I39" s="347"/>
      <c r="J39" s="347"/>
      <c r="K39" s="347"/>
      <c r="L39" s="347"/>
      <c r="M39" s="347"/>
      <c r="N39" s="347"/>
      <c r="O39" s="347"/>
      <c r="P39" s="347"/>
      <c r="Q39" s="347"/>
      <c r="R39" s="347"/>
      <c r="S39" s="347"/>
      <c r="T39" s="347"/>
      <c r="U39" s="347"/>
      <c r="V39" s="347"/>
      <c r="W39" s="347"/>
      <c r="X39" s="347"/>
      <c r="Y39" s="347"/>
      <c r="Z39" s="347"/>
      <c r="AA39" s="347"/>
      <c r="AB39" s="347"/>
      <c r="AC39" s="347"/>
      <c r="AD39" s="347"/>
      <c r="AE39" s="347"/>
      <c r="AF39" s="347"/>
    </row>
    <row r="40" spans="1:32" ht="17.25" customHeight="1" thickTop="1" thickBot="1">
      <c r="A40" s="71" t="s">
        <v>336</v>
      </c>
      <c r="B40" s="348"/>
      <c r="C40" s="348"/>
      <c r="D40" s="348"/>
      <c r="E40" s="348"/>
      <c r="F40" s="348"/>
      <c r="G40" s="348"/>
      <c r="H40" s="348"/>
      <c r="I40" s="348"/>
      <c r="J40" s="348"/>
      <c r="K40" s="348"/>
      <c r="L40" s="348"/>
      <c r="M40" s="348"/>
      <c r="N40" s="348"/>
      <c r="O40" s="348"/>
      <c r="P40" s="348"/>
      <c r="Q40" s="348"/>
      <c r="R40" s="348"/>
      <c r="S40" s="348"/>
      <c r="T40" s="348"/>
      <c r="U40" s="348"/>
      <c r="V40" s="348"/>
      <c r="W40" s="348"/>
      <c r="X40" s="348"/>
      <c r="Y40" s="348"/>
      <c r="Z40" s="348"/>
      <c r="AA40" s="348"/>
      <c r="AB40" s="348"/>
      <c r="AC40" s="348"/>
      <c r="AD40" s="348"/>
      <c r="AE40" s="348"/>
      <c r="AF40" s="348"/>
    </row>
    <row r="41" spans="1:32" ht="20.25" customHeight="1" thickTop="1">
      <c r="A41" s="330" t="s">
        <v>337</v>
      </c>
      <c r="B41" s="347">
        <v>0.60550000000000004</v>
      </c>
      <c r="C41" s="347">
        <v>0.78159999999999996</v>
      </c>
      <c r="D41" s="347">
        <v>0.58079999999999998</v>
      </c>
      <c r="E41" s="347">
        <v>0.62839999999999996</v>
      </c>
      <c r="F41" s="347">
        <v>0.55369999999999997</v>
      </c>
      <c r="G41" s="347">
        <v>0.47399999999999998</v>
      </c>
      <c r="H41" s="347">
        <v>0.28370000000000001</v>
      </c>
      <c r="I41" s="347">
        <v>0.2442</v>
      </c>
      <c r="J41" s="347">
        <v>0.33579999999999999</v>
      </c>
      <c r="K41" s="347">
        <v>0.48280000000000001</v>
      </c>
      <c r="L41" s="347">
        <v>0.158</v>
      </c>
      <c r="M41" s="347">
        <v>0.1885</v>
      </c>
      <c r="N41" s="347">
        <v>0.27410000000000001</v>
      </c>
      <c r="O41" s="347">
        <v>0.52449999999999997</v>
      </c>
      <c r="P41" s="347">
        <v>0.7923</v>
      </c>
      <c r="Q41" s="347">
        <v>0.32650000000000001</v>
      </c>
      <c r="R41" s="347">
        <v>0.34970000000000001</v>
      </c>
      <c r="S41" s="347">
        <v>0.31730000000000003</v>
      </c>
      <c r="T41" s="347">
        <v>0.27200000000000002</v>
      </c>
      <c r="U41" s="347">
        <v>0.36580000000000001</v>
      </c>
      <c r="V41" s="347">
        <v>0.1653</v>
      </c>
      <c r="W41" s="347">
        <v>0.13819999999999999</v>
      </c>
      <c r="X41" s="347">
        <v>0.2661</v>
      </c>
      <c r="Y41" s="347">
        <v>0.24049999999999999</v>
      </c>
      <c r="Z41" s="347">
        <v>0.25640000000000002</v>
      </c>
      <c r="AA41" s="347">
        <v>0.22450000000000001</v>
      </c>
      <c r="AB41" s="347">
        <v>0.47020000000000001</v>
      </c>
      <c r="AC41" s="347">
        <v>0.3387</v>
      </c>
      <c r="AD41" s="347">
        <v>0.63519999999999999</v>
      </c>
      <c r="AE41" s="347">
        <v>0.2165</v>
      </c>
      <c r="AF41" s="347">
        <v>0.42520000000000002</v>
      </c>
    </row>
    <row r="42" spans="1:32" ht="20.25" customHeight="1">
      <c r="A42" s="330" t="s">
        <v>338</v>
      </c>
      <c r="B42" s="347">
        <v>0.96899999999999997</v>
      </c>
      <c r="C42" s="347">
        <v>1.2627999999999999</v>
      </c>
      <c r="D42" s="347">
        <v>1.4194</v>
      </c>
      <c r="E42" s="347">
        <v>1.2665</v>
      </c>
      <c r="F42" s="347">
        <v>1.0490999999999999</v>
      </c>
      <c r="G42" s="347">
        <v>1.0826</v>
      </c>
      <c r="H42" s="347">
        <v>0.87849999999999995</v>
      </c>
      <c r="I42" s="347">
        <v>0.49099999999999999</v>
      </c>
      <c r="J42" s="347">
        <v>0.75260000000000005</v>
      </c>
      <c r="K42" s="347">
        <v>1.0076000000000001</v>
      </c>
      <c r="L42" s="347">
        <v>0.87990000000000002</v>
      </c>
      <c r="M42" s="347">
        <v>0.58640000000000003</v>
      </c>
      <c r="N42" s="347">
        <v>0.3785</v>
      </c>
      <c r="O42" s="347">
        <v>0.72709999999999997</v>
      </c>
      <c r="P42" s="347">
        <v>2.3386999999999998</v>
      </c>
      <c r="Q42" s="347">
        <v>0.5181</v>
      </c>
      <c r="R42" s="347">
        <v>0.57250000000000001</v>
      </c>
      <c r="S42" s="347">
        <v>0.82420000000000004</v>
      </c>
      <c r="T42" s="347">
        <v>0.7853</v>
      </c>
      <c r="U42" s="347">
        <v>0.64580000000000004</v>
      </c>
      <c r="V42" s="347">
        <v>0.4521</v>
      </c>
      <c r="W42" s="347">
        <v>0.3967</v>
      </c>
      <c r="X42" s="347">
        <v>0.56599999999999995</v>
      </c>
      <c r="Y42" s="347">
        <v>0.77059999999999995</v>
      </c>
      <c r="Z42" s="347">
        <v>0.67310000000000003</v>
      </c>
      <c r="AA42" s="347">
        <v>0.70879999999999999</v>
      </c>
      <c r="AB42" s="347">
        <v>1.0438000000000001</v>
      </c>
      <c r="AC42" s="347">
        <v>0.495</v>
      </c>
      <c r="AD42" s="347">
        <v>0.82769999999999999</v>
      </c>
      <c r="AE42" s="347">
        <v>0.62370000000000003</v>
      </c>
      <c r="AF42" s="347">
        <v>0.85209999999999997</v>
      </c>
    </row>
    <row r="43" spans="1:32" ht="20.25" customHeight="1">
      <c r="A43" s="330" t="s">
        <v>339</v>
      </c>
      <c r="B43" s="347">
        <v>0.30120000000000002</v>
      </c>
      <c r="C43" s="347">
        <v>0.25979999999999998</v>
      </c>
      <c r="D43" s="347">
        <v>0.40960000000000002</v>
      </c>
      <c r="E43" s="347">
        <v>0.22159999999999999</v>
      </c>
      <c r="F43" s="347">
        <v>0.5655</v>
      </c>
      <c r="G43" s="347">
        <v>0.30520000000000003</v>
      </c>
      <c r="H43" s="347">
        <v>0.34960000000000002</v>
      </c>
      <c r="I43" s="347">
        <v>0.21060000000000001</v>
      </c>
      <c r="J43" s="347">
        <v>0.1754</v>
      </c>
      <c r="K43" s="347">
        <v>0.32190000000000002</v>
      </c>
      <c r="L43" s="347">
        <v>0.27610000000000001</v>
      </c>
      <c r="M43" s="347">
        <v>0.25769999999999998</v>
      </c>
      <c r="N43" s="347">
        <v>0.14249999999999999</v>
      </c>
      <c r="O43" s="347">
        <v>0.26550000000000001</v>
      </c>
      <c r="P43" s="347">
        <v>0.33179999999999998</v>
      </c>
      <c r="Q43" s="347">
        <v>0.20619999999999999</v>
      </c>
      <c r="R43" s="347">
        <v>0.223</v>
      </c>
      <c r="S43" s="347">
        <v>0.2918</v>
      </c>
      <c r="T43" s="347">
        <v>0.30470000000000003</v>
      </c>
      <c r="U43" s="347">
        <v>0.20599999999999999</v>
      </c>
      <c r="V43" s="347">
        <v>0.25590000000000002</v>
      </c>
      <c r="W43" s="347">
        <v>0.26050000000000001</v>
      </c>
      <c r="X43" s="347">
        <v>0.27960000000000002</v>
      </c>
      <c r="Y43" s="347">
        <v>0.2382</v>
      </c>
      <c r="Z43" s="347">
        <v>0.2429</v>
      </c>
      <c r="AA43" s="347">
        <v>0.19980000000000001</v>
      </c>
      <c r="AB43" s="347">
        <v>0.2394</v>
      </c>
      <c r="AC43" s="347">
        <v>0.17780000000000001</v>
      </c>
      <c r="AD43" s="347">
        <v>0.1285</v>
      </c>
      <c r="AE43" s="347">
        <v>0.28170000000000001</v>
      </c>
      <c r="AF43" s="347">
        <v>0.27750000000000002</v>
      </c>
    </row>
    <row r="44" spans="1:32" ht="20.25" customHeight="1">
      <c r="A44" s="330" t="s">
        <v>340</v>
      </c>
      <c r="B44" s="347">
        <v>0.26140000000000002</v>
      </c>
      <c r="C44" s="347">
        <v>0.23549999999999999</v>
      </c>
      <c r="D44" s="347">
        <v>0.35880000000000001</v>
      </c>
      <c r="E44" s="347">
        <v>0.20200000000000001</v>
      </c>
      <c r="F44" s="347">
        <v>0.4345</v>
      </c>
      <c r="G44" s="347">
        <v>0.24929999999999999</v>
      </c>
      <c r="H44" s="347">
        <v>0.2954</v>
      </c>
      <c r="I44" s="347">
        <v>0.17</v>
      </c>
      <c r="J44" s="347">
        <v>0.14660000000000001</v>
      </c>
      <c r="K44" s="347">
        <v>0.25740000000000002</v>
      </c>
      <c r="L44" s="347">
        <v>0.22209999999999999</v>
      </c>
      <c r="M44" s="347">
        <v>0.20730000000000001</v>
      </c>
      <c r="N44" s="347">
        <v>0.1201</v>
      </c>
      <c r="O44" s="347">
        <v>0.23580000000000001</v>
      </c>
      <c r="P44" s="347">
        <v>0.3</v>
      </c>
      <c r="Q44" s="347">
        <v>0.17780000000000001</v>
      </c>
      <c r="R44" s="347">
        <v>0.18990000000000001</v>
      </c>
      <c r="S44" s="347">
        <v>0.2104</v>
      </c>
      <c r="T44" s="347">
        <v>0.27129999999999999</v>
      </c>
      <c r="U44" s="347">
        <v>0.16639999999999999</v>
      </c>
      <c r="V44" s="347">
        <v>0.2268</v>
      </c>
      <c r="W44" s="347">
        <v>0.2344</v>
      </c>
      <c r="X44" s="347">
        <v>0.22800000000000001</v>
      </c>
      <c r="Y44" s="347">
        <v>0.20780000000000001</v>
      </c>
      <c r="Z44" s="347">
        <v>0.21779999999999999</v>
      </c>
      <c r="AA44" s="347">
        <v>0.1777</v>
      </c>
      <c r="AB44" s="347">
        <v>0.21299999999999999</v>
      </c>
      <c r="AC44" s="347">
        <v>0.15440000000000001</v>
      </c>
      <c r="AD44" s="347">
        <v>0.1081</v>
      </c>
      <c r="AE44" s="347">
        <v>0.24940000000000001</v>
      </c>
      <c r="AF44" s="347">
        <v>0.2399</v>
      </c>
    </row>
    <row r="45" spans="1:32" ht="12" customHeight="1" thickBot="1">
      <c r="A45" s="330"/>
      <c r="B45" s="347"/>
      <c r="C45" s="347"/>
      <c r="D45" s="347"/>
      <c r="E45" s="347"/>
      <c r="F45" s="347"/>
      <c r="G45" s="347"/>
      <c r="H45" s="347"/>
      <c r="I45" s="347"/>
      <c r="J45" s="347"/>
      <c r="K45" s="347"/>
      <c r="L45" s="347"/>
      <c r="M45" s="347"/>
      <c r="N45" s="347"/>
      <c r="O45" s="347"/>
      <c r="P45" s="347"/>
      <c r="Q45" s="347"/>
      <c r="R45" s="347"/>
      <c r="S45" s="347"/>
      <c r="T45" s="347"/>
      <c r="U45" s="347"/>
      <c r="V45" s="347"/>
      <c r="W45" s="347"/>
      <c r="X45" s="347"/>
      <c r="Y45" s="347"/>
      <c r="Z45" s="347"/>
      <c r="AA45" s="347"/>
      <c r="AB45" s="347"/>
      <c r="AC45" s="347"/>
      <c r="AD45" s="347"/>
      <c r="AE45" s="347"/>
      <c r="AF45" s="347"/>
    </row>
    <row r="46" spans="1:32" ht="17.25" customHeight="1" thickTop="1" thickBot="1">
      <c r="A46" s="71" t="s">
        <v>341</v>
      </c>
      <c r="B46" s="348"/>
      <c r="C46" s="348"/>
      <c r="D46" s="348"/>
      <c r="E46" s="348"/>
      <c r="F46" s="348"/>
      <c r="G46" s="348"/>
      <c r="H46" s="348"/>
      <c r="I46" s="348"/>
      <c r="J46" s="348"/>
      <c r="K46" s="348"/>
      <c r="L46" s="348"/>
      <c r="M46" s="348"/>
      <c r="N46" s="348"/>
      <c r="O46" s="348"/>
      <c r="P46" s="348"/>
      <c r="Q46" s="348"/>
      <c r="R46" s="348"/>
      <c r="S46" s="348"/>
      <c r="T46" s="348"/>
      <c r="U46" s="348"/>
      <c r="V46" s="348"/>
      <c r="W46" s="348"/>
      <c r="X46" s="348"/>
      <c r="Y46" s="348"/>
      <c r="Z46" s="348"/>
      <c r="AA46" s="348"/>
      <c r="AB46" s="348"/>
      <c r="AC46" s="348"/>
      <c r="AD46" s="348"/>
      <c r="AE46" s="348"/>
      <c r="AF46" s="348"/>
    </row>
    <row r="47" spans="1:32" ht="20.25" customHeight="1" thickTop="1">
      <c r="A47" s="329" t="s">
        <v>342</v>
      </c>
      <c r="B47" s="347">
        <v>0.1321</v>
      </c>
      <c r="C47" s="347">
        <v>9.35E-2</v>
      </c>
      <c r="D47" s="347">
        <v>0.124</v>
      </c>
      <c r="E47" s="347">
        <v>8.8300000000000003E-2</v>
      </c>
      <c r="F47" s="347">
        <v>0.23150000000000001</v>
      </c>
      <c r="G47" s="347">
        <v>0.18310000000000001</v>
      </c>
      <c r="H47" s="347">
        <v>0.15490000000000001</v>
      </c>
      <c r="I47" s="347">
        <v>0.19289999999999999</v>
      </c>
      <c r="J47" s="347">
        <v>0.16420000000000001</v>
      </c>
      <c r="K47" s="347">
        <v>0.20039999999999999</v>
      </c>
      <c r="L47" s="347">
        <v>0.1953</v>
      </c>
      <c r="M47" s="347">
        <v>0.19550000000000001</v>
      </c>
      <c r="N47" s="347">
        <v>0.1575</v>
      </c>
      <c r="O47" s="347">
        <v>0.11169999999999999</v>
      </c>
      <c r="P47" s="347">
        <v>9.6000000000000002E-2</v>
      </c>
      <c r="Q47" s="347">
        <v>0.13750000000000001</v>
      </c>
      <c r="R47" s="347">
        <v>0.14849999999999999</v>
      </c>
      <c r="S47" s="347">
        <v>0.27900000000000003</v>
      </c>
      <c r="T47" s="347">
        <v>0.1096</v>
      </c>
      <c r="U47" s="347">
        <v>0.19239999999999999</v>
      </c>
      <c r="V47" s="347">
        <v>0.1138</v>
      </c>
      <c r="W47" s="347">
        <v>0.10009999999999999</v>
      </c>
      <c r="X47" s="347">
        <v>0.18440000000000001</v>
      </c>
      <c r="Y47" s="347">
        <v>0.12759999999999999</v>
      </c>
      <c r="Z47" s="347">
        <v>0.1033</v>
      </c>
      <c r="AA47" s="347">
        <v>0.11070000000000001</v>
      </c>
      <c r="AB47" s="347">
        <v>0.11020000000000001</v>
      </c>
      <c r="AC47" s="347">
        <v>0.13200000000000001</v>
      </c>
      <c r="AD47" s="347">
        <v>0.1588</v>
      </c>
      <c r="AE47" s="347">
        <v>0.1149</v>
      </c>
      <c r="AF47" s="347">
        <v>0.1356</v>
      </c>
    </row>
    <row r="48" spans="1:32" ht="18" customHeight="1">
      <c r="A48" s="330" t="s">
        <v>343</v>
      </c>
      <c r="B48" s="347">
        <v>0.1318</v>
      </c>
      <c r="C48" s="347">
        <v>9.35E-2</v>
      </c>
      <c r="D48" s="347">
        <v>0.124</v>
      </c>
      <c r="E48" s="347">
        <v>8.8300000000000003E-2</v>
      </c>
      <c r="F48" s="347">
        <v>0.23150000000000001</v>
      </c>
      <c r="G48" s="347">
        <v>0.18310000000000001</v>
      </c>
      <c r="H48" s="347">
        <v>0.15490000000000001</v>
      </c>
      <c r="I48" s="347">
        <v>0.19289999999999999</v>
      </c>
      <c r="J48" s="347">
        <v>0.16420000000000001</v>
      </c>
      <c r="K48" s="347">
        <v>0.20039999999999999</v>
      </c>
      <c r="L48" s="347">
        <v>0.1953</v>
      </c>
      <c r="M48" s="347">
        <v>0.19550000000000001</v>
      </c>
      <c r="N48" s="347">
        <v>0.1575</v>
      </c>
      <c r="O48" s="347">
        <v>0.11169999999999999</v>
      </c>
      <c r="P48" s="347">
        <v>9.6000000000000002E-2</v>
      </c>
      <c r="Q48" s="347">
        <v>0.13750000000000001</v>
      </c>
      <c r="R48" s="347">
        <v>0.14849999999999999</v>
      </c>
      <c r="S48" s="347">
        <v>0.27900000000000003</v>
      </c>
      <c r="T48" s="347">
        <v>0.1096</v>
      </c>
      <c r="U48" s="347">
        <v>0.19239999999999999</v>
      </c>
      <c r="V48" s="347">
        <v>0.1138</v>
      </c>
      <c r="W48" s="347">
        <v>0.10009999999999999</v>
      </c>
      <c r="X48" s="347">
        <v>0.18440000000000001</v>
      </c>
      <c r="Y48" s="347">
        <v>0.12759999999999999</v>
      </c>
      <c r="Z48" s="347">
        <v>0.1033</v>
      </c>
      <c r="AA48" s="347">
        <v>0.11070000000000001</v>
      </c>
      <c r="AB48" s="347">
        <v>0.11020000000000001</v>
      </c>
      <c r="AC48" s="347">
        <v>0.13200000000000001</v>
      </c>
      <c r="AD48" s="347">
        <v>0.155</v>
      </c>
      <c r="AE48" s="347">
        <v>0.1149</v>
      </c>
      <c r="AF48" s="347">
        <v>0.13550000000000001</v>
      </c>
    </row>
    <row r="49" spans="1:32" ht="20.25" customHeight="1">
      <c r="A49" s="330" t="s">
        <v>344</v>
      </c>
      <c r="B49" s="347">
        <v>0.16339999999999999</v>
      </c>
      <c r="C49" s="347">
        <v>0.40989999999999999</v>
      </c>
      <c r="D49" s="347">
        <v>0.35970000000000002</v>
      </c>
      <c r="E49" s="347">
        <v>0.39639999999999997</v>
      </c>
      <c r="F49" s="347">
        <v>0.25130000000000002</v>
      </c>
      <c r="G49" s="347">
        <v>0.20300000000000001</v>
      </c>
      <c r="H49" s="347">
        <v>0.19789999999999999</v>
      </c>
      <c r="I49" s="347">
        <v>0.17649999999999999</v>
      </c>
      <c r="J49" s="347">
        <v>0.2185</v>
      </c>
      <c r="K49" s="347">
        <v>6.7500000000000004E-2</v>
      </c>
      <c r="L49" s="347">
        <v>0.17369999999999999</v>
      </c>
      <c r="M49" s="347">
        <v>4.8500000000000001E-2</v>
      </c>
      <c r="N49" s="347">
        <v>0.16</v>
      </c>
      <c r="O49" s="347">
        <v>0.1043</v>
      </c>
      <c r="P49" s="347">
        <v>0.1988</v>
      </c>
      <c r="Q49" s="347">
        <v>0.1358</v>
      </c>
      <c r="R49" s="347">
        <v>9.8900000000000002E-2</v>
      </c>
      <c r="S49" s="347">
        <v>3.73E-2</v>
      </c>
      <c r="T49" s="347">
        <v>0.10349999999999999</v>
      </c>
      <c r="U49" s="347">
        <v>0.2046</v>
      </c>
      <c r="V49" s="347">
        <v>6.4699999999999994E-2</v>
      </c>
      <c r="W49" s="347">
        <v>0.1108</v>
      </c>
      <c r="X49" s="347">
        <v>5.0900000000000001E-2</v>
      </c>
      <c r="Y49" s="347">
        <v>0.1265</v>
      </c>
      <c r="Z49" s="347">
        <v>0.15620000000000001</v>
      </c>
      <c r="AA49" s="347">
        <v>0.3211</v>
      </c>
      <c r="AB49" s="347">
        <v>7.6200000000000004E-2</v>
      </c>
      <c r="AC49" s="347">
        <v>0.12330000000000001</v>
      </c>
      <c r="AD49" s="347">
        <v>0.14169999999999999</v>
      </c>
      <c r="AE49" s="347">
        <v>5.7000000000000002E-3</v>
      </c>
      <c r="AF49" s="347">
        <v>0.1837</v>
      </c>
    </row>
    <row r="50" spans="1:32" ht="20.25" customHeight="1">
      <c r="A50" s="330" t="s">
        <v>345</v>
      </c>
      <c r="B50" s="347">
        <v>5.33E-2</v>
      </c>
      <c r="C50" s="347">
        <v>0.20860000000000001</v>
      </c>
      <c r="D50" s="347">
        <v>9.7500000000000003E-2</v>
      </c>
      <c r="E50" s="347">
        <v>0.1797</v>
      </c>
      <c r="F50" s="347">
        <v>0</v>
      </c>
      <c r="G50" s="347">
        <v>4.8399999999999999E-2</v>
      </c>
      <c r="H50" s="347">
        <v>1.0200000000000001E-2</v>
      </c>
      <c r="I50" s="347">
        <v>2.5000000000000001E-3</v>
      </c>
      <c r="J50" s="347">
        <v>4.2900000000000001E-2</v>
      </c>
      <c r="K50" s="347">
        <v>0</v>
      </c>
      <c r="L50" s="347">
        <v>0</v>
      </c>
      <c r="M50" s="347">
        <v>0</v>
      </c>
      <c r="N50" s="347">
        <v>1.55E-2</v>
      </c>
      <c r="O50" s="347">
        <v>0</v>
      </c>
      <c r="P50" s="347">
        <v>1E-4</v>
      </c>
      <c r="Q50" s="347">
        <v>1.0699999999999999E-2</v>
      </c>
      <c r="R50" s="347">
        <v>1.4E-2</v>
      </c>
      <c r="S50" s="347">
        <v>0</v>
      </c>
      <c r="T50" s="347">
        <v>1.4E-3</v>
      </c>
      <c r="U50" s="347">
        <v>2.5499999999999998E-2</v>
      </c>
      <c r="V50" s="347">
        <v>0</v>
      </c>
      <c r="W50" s="347">
        <v>6.9999999999999999E-4</v>
      </c>
      <c r="X50" s="347">
        <v>0</v>
      </c>
      <c r="Y50" s="347">
        <v>4.3E-3</v>
      </c>
      <c r="Z50" s="347">
        <v>0</v>
      </c>
      <c r="AA50" s="347">
        <v>0.02</v>
      </c>
      <c r="AB50" s="347">
        <v>0</v>
      </c>
      <c r="AC50" s="347">
        <v>1.1000000000000001E-3</v>
      </c>
      <c r="AD50" s="347">
        <v>2.7900000000000001E-2</v>
      </c>
      <c r="AE50" s="347">
        <v>0</v>
      </c>
      <c r="AF50" s="347">
        <v>4.3900000000000002E-2</v>
      </c>
    </row>
    <row r="51" spans="1:32" ht="18" customHeight="1">
      <c r="A51" s="330" t="s">
        <v>346</v>
      </c>
      <c r="B51" s="347">
        <v>6.1899999999999997E-2</v>
      </c>
      <c r="C51" s="347">
        <v>0.1898</v>
      </c>
      <c r="D51" s="347">
        <v>0.2074</v>
      </c>
      <c r="E51" s="347">
        <v>0.23730000000000001</v>
      </c>
      <c r="F51" s="347">
        <v>0.1454</v>
      </c>
      <c r="G51" s="347">
        <v>0.1008</v>
      </c>
      <c r="H51" s="347">
        <v>7.2900000000000006E-2</v>
      </c>
      <c r="I51" s="347">
        <v>7.7399999999999997E-2</v>
      </c>
      <c r="J51" s="347">
        <v>0.12759999999999999</v>
      </c>
      <c r="K51" s="347">
        <v>2.7400000000000001E-2</v>
      </c>
      <c r="L51" s="347">
        <v>1.5299999999999999E-2</v>
      </c>
      <c r="M51" s="347">
        <v>2.2800000000000001E-2</v>
      </c>
      <c r="N51" s="347">
        <v>5.74E-2</v>
      </c>
      <c r="O51" s="347">
        <v>8.2400000000000001E-2</v>
      </c>
      <c r="P51" s="347">
        <v>0.126</v>
      </c>
      <c r="Q51" s="347">
        <v>9.2999999999999999E-2</v>
      </c>
      <c r="R51" s="347">
        <v>4.3400000000000001E-2</v>
      </c>
      <c r="S51" s="347">
        <v>2.3699999999999999E-2</v>
      </c>
      <c r="T51" s="347">
        <v>1.47E-2</v>
      </c>
      <c r="U51" s="347">
        <v>7.3499999999999996E-2</v>
      </c>
      <c r="V51" s="347">
        <v>7.1000000000000004E-3</v>
      </c>
      <c r="W51" s="347">
        <v>3.0099999999999998E-2</v>
      </c>
      <c r="X51" s="347">
        <v>2.0400000000000001E-2</v>
      </c>
      <c r="Y51" s="347">
        <v>4.3999999999999997E-2</v>
      </c>
      <c r="Z51" s="347">
        <v>5.4399999999999997E-2</v>
      </c>
      <c r="AA51" s="347">
        <v>0.1076</v>
      </c>
      <c r="AB51" s="347">
        <v>3.0200000000000001E-2</v>
      </c>
      <c r="AC51" s="347">
        <v>6.2E-2</v>
      </c>
      <c r="AD51" s="347">
        <v>2.5999999999999999E-2</v>
      </c>
      <c r="AE51" s="347">
        <v>2.9999999999999997E-4</v>
      </c>
      <c r="AF51" s="347">
        <v>8.3500000000000005E-2</v>
      </c>
    </row>
    <row r="52" spans="1:32" ht="18" customHeight="1">
      <c r="A52" s="330" t="s">
        <v>347</v>
      </c>
      <c r="B52" s="347">
        <v>0.18579999999999999</v>
      </c>
      <c r="C52" s="347">
        <v>0.13039999999999999</v>
      </c>
      <c r="D52" s="347">
        <v>0.2228</v>
      </c>
      <c r="E52" s="347">
        <v>0.1181</v>
      </c>
      <c r="F52" s="347">
        <v>0.46089999999999998</v>
      </c>
      <c r="G52" s="347">
        <v>0.30730000000000002</v>
      </c>
      <c r="H52" s="347">
        <v>0.1983</v>
      </c>
      <c r="I52" s="347">
        <v>0.23089999999999999</v>
      </c>
      <c r="J52" s="347">
        <v>0.19650000000000001</v>
      </c>
      <c r="K52" s="347">
        <v>0.2792</v>
      </c>
      <c r="L52" s="347">
        <v>0.2447</v>
      </c>
      <c r="M52" s="347">
        <v>0.22539999999999999</v>
      </c>
      <c r="N52" s="347">
        <v>0.18870000000000001</v>
      </c>
      <c r="O52" s="347">
        <v>0.14849999999999999</v>
      </c>
      <c r="P52" s="347">
        <v>0.13070000000000001</v>
      </c>
      <c r="Q52" s="347">
        <v>0.18970000000000001</v>
      </c>
      <c r="R52" s="347">
        <v>0.22409999999999999</v>
      </c>
      <c r="S52" s="347">
        <v>0.38390000000000002</v>
      </c>
      <c r="T52" s="347">
        <v>0.15759999999999999</v>
      </c>
      <c r="U52" s="347">
        <v>0.2472</v>
      </c>
      <c r="V52" s="347">
        <v>0.16209999999999999</v>
      </c>
      <c r="W52" s="347">
        <v>0.14990000000000001</v>
      </c>
      <c r="X52" s="347">
        <v>0.23599999999999999</v>
      </c>
      <c r="Y52" s="347">
        <v>0.1512</v>
      </c>
      <c r="Z52" s="347">
        <v>0.14729999999999999</v>
      </c>
      <c r="AA52" s="347">
        <v>0.1515</v>
      </c>
      <c r="AB52" s="347">
        <v>0.14729999999999999</v>
      </c>
      <c r="AC52" s="347">
        <v>0.1517</v>
      </c>
      <c r="AD52" s="347">
        <v>0.1731</v>
      </c>
      <c r="AE52" s="347">
        <v>0.17799999999999999</v>
      </c>
      <c r="AF52" s="347">
        <v>0.1883</v>
      </c>
    </row>
    <row r="53" spans="1:32" ht="12" customHeight="1" thickBot="1">
      <c r="A53" s="330"/>
      <c r="B53" s="347"/>
      <c r="C53" s="347"/>
      <c r="D53" s="347"/>
      <c r="E53" s="347"/>
      <c r="F53" s="347"/>
      <c r="G53" s="347"/>
      <c r="H53" s="347"/>
      <c r="I53" s="347"/>
      <c r="J53" s="347"/>
      <c r="K53" s="347"/>
      <c r="L53" s="347"/>
      <c r="M53" s="347"/>
      <c r="N53" s="347"/>
      <c r="O53" s="347"/>
      <c r="P53" s="347"/>
      <c r="Q53" s="347"/>
      <c r="R53" s="347"/>
      <c r="S53" s="347"/>
      <c r="T53" s="347"/>
      <c r="U53" s="347"/>
      <c r="V53" s="347"/>
      <c r="W53" s="347"/>
      <c r="X53" s="347"/>
      <c r="Y53" s="347"/>
      <c r="Z53" s="347"/>
      <c r="AA53" s="347"/>
      <c r="AB53" s="347"/>
      <c r="AC53" s="347"/>
      <c r="AD53" s="347"/>
      <c r="AE53" s="347"/>
      <c r="AF53" s="347"/>
    </row>
    <row r="54" spans="1:32" ht="17.25" customHeight="1" thickTop="1" thickBot="1">
      <c r="A54" s="71" t="s">
        <v>348</v>
      </c>
      <c r="B54" s="348"/>
      <c r="C54" s="348"/>
      <c r="D54" s="348"/>
      <c r="E54" s="348"/>
      <c r="F54" s="348"/>
      <c r="G54" s="348"/>
      <c r="H54" s="348"/>
      <c r="I54" s="348"/>
      <c r="J54" s="348"/>
      <c r="K54" s="348"/>
      <c r="L54" s="348"/>
      <c r="M54" s="348"/>
      <c r="N54" s="348"/>
      <c r="O54" s="348"/>
      <c r="P54" s="348"/>
      <c r="Q54" s="348"/>
      <c r="R54" s="348"/>
      <c r="S54" s="348"/>
      <c r="T54" s="348"/>
      <c r="U54" s="348"/>
      <c r="V54" s="348"/>
      <c r="W54" s="348"/>
      <c r="X54" s="348"/>
      <c r="Y54" s="348"/>
      <c r="Z54" s="348"/>
      <c r="AA54" s="348"/>
      <c r="AB54" s="348"/>
      <c r="AC54" s="348"/>
      <c r="AD54" s="348"/>
      <c r="AE54" s="348"/>
      <c r="AF54" s="348"/>
    </row>
    <row r="55" spans="1:32" ht="18" customHeight="1" thickTop="1">
      <c r="A55" s="330" t="s">
        <v>349</v>
      </c>
      <c r="B55" s="347">
        <v>0.79330000000000001</v>
      </c>
      <c r="C55" s="347">
        <v>0.80569999999999997</v>
      </c>
      <c r="D55" s="347">
        <v>0.79900000000000004</v>
      </c>
      <c r="E55" s="347">
        <v>0.82750000000000001</v>
      </c>
      <c r="F55" s="347">
        <v>0.73660000000000003</v>
      </c>
      <c r="G55" s="347">
        <v>0.86719999999999997</v>
      </c>
      <c r="H55" s="347">
        <v>0.90890000000000004</v>
      </c>
      <c r="I55" s="347">
        <v>0.91200000000000003</v>
      </c>
      <c r="J55" s="347">
        <v>0.9093</v>
      </c>
      <c r="K55" s="347">
        <v>0.87450000000000006</v>
      </c>
      <c r="L55" s="347">
        <v>0.96340000000000003</v>
      </c>
      <c r="M55" s="347">
        <v>0.94140000000000001</v>
      </c>
      <c r="N55" s="347">
        <v>0.88270000000000004</v>
      </c>
      <c r="O55" s="347">
        <v>0.7994</v>
      </c>
      <c r="P55" s="347">
        <v>0.87019999999999997</v>
      </c>
      <c r="Q55" s="347">
        <v>0.85260000000000002</v>
      </c>
      <c r="R55" s="347">
        <v>0.88160000000000005</v>
      </c>
      <c r="S55" s="347">
        <v>0.88949999999999996</v>
      </c>
      <c r="T55" s="347">
        <v>0.91339999999999999</v>
      </c>
      <c r="U55" s="347">
        <v>0.86229999999999996</v>
      </c>
      <c r="V55" s="347">
        <v>0.92469999999999997</v>
      </c>
      <c r="W55" s="347">
        <v>0.92920000000000003</v>
      </c>
      <c r="X55" s="347">
        <v>0.84840000000000004</v>
      </c>
      <c r="Y55" s="347">
        <v>0.92349999999999999</v>
      </c>
      <c r="Z55" s="347">
        <v>0.89980000000000004</v>
      </c>
      <c r="AA55" s="347">
        <v>0.93659999999999999</v>
      </c>
      <c r="AB55" s="347">
        <v>0.89070000000000005</v>
      </c>
      <c r="AC55" s="347">
        <v>0.86780000000000002</v>
      </c>
      <c r="AD55" s="347">
        <v>0.89749999999999996</v>
      </c>
      <c r="AE55" s="347">
        <v>0.9133</v>
      </c>
      <c r="AF55" s="347">
        <v>0.85229999999999995</v>
      </c>
    </row>
    <row r="56" spans="1:32" ht="18" customHeight="1">
      <c r="A56" s="330" t="s">
        <v>350</v>
      </c>
      <c r="B56" s="347">
        <v>0.86799999999999999</v>
      </c>
      <c r="C56" s="347">
        <v>0.95650000000000002</v>
      </c>
      <c r="D56" s="347">
        <v>0.95569999999999999</v>
      </c>
      <c r="E56" s="347">
        <v>0.93730000000000002</v>
      </c>
      <c r="F56" s="347">
        <v>0.95</v>
      </c>
      <c r="G56" s="347">
        <v>0.92820000000000003</v>
      </c>
      <c r="H56" s="347">
        <v>0.93579999999999997</v>
      </c>
      <c r="I56" s="347">
        <v>0.94140000000000001</v>
      </c>
      <c r="J56" s="347">
        <v>0.93910000000000005</v>
      </c>
      <c r="K56" s="347">
        <v>0.93669999999999998</v>
      </c>
      <c r="L56" s="347">
        <v>0.94040000000000001</v>
      </c>
      <c r="M56" s="347">
        <v>0.91039999999999999</v>
      </c>
      <c r="N56" s="347">
        <v>0.9677</v>
      </c>
      <c r="O56" s="347">
        <v>0.9637</v>
      </c>
      <c r="P56" s="347">
        <v>0.95599999999999996</v>
      </c>
      <c r="Q56" s="347">
        <v>0.94430000000000003</v>
      </c>
      <c r="R56" s="347">
        <v>0.89559999999999995</v>
      </c>
      <c r="S56" s="347">
        <v>0.87570000000000003</v>
      </c>
      <c r="T56" s="347">
        <v>0.91220000000000001</v>
      </c>
      <c r="U56" s="347">
        <v>0.94579999999999997</v>
      </c>
      <c r="V56" s="347">
        <v>0.95330000000000004</v>
      </c>
      <c r="W56" s="347">
        <v>0.93630000000000002</v>
      </c>
      <c r="X56" s="347">
        <v>0.93559999999999999</v>
      </c>
      <c r="Y56" s="347">
        <v>0.93589999999999995</v>
      </c>
      <c r="Z56" s="347">
        <v>0.95069999999999999</v>
      </c>
      <c r="AA56" s="347">
        <v>0.95120000000000005</v>
      </c>
      <c r="AB56" s="347">
        <v>0.9173</v>
      </c>
      <c r="AC56" s="347">
        <v>0.95320000000000005</v>
      </c>
      <c r="AD56" s="347">
        <v>0.90580000000000005</v>
      </c>
      <c r="AE56" s="347">
        <v>0.93600000000000005</v>
      </c>
      <c r="AF56" s="347">
        <v>0.92500000000000004</v>
      </c>
    </row>
    <row r="57" spans="1:32" ht="18" customHeight="1">
      <c r="A57" s="330" t="s">
        <v>351</v>
      </c>
      <c r="B57" s="347">
        <v>2.4400000000000002E-2</v>
      </c>
      <c r="C57" s="347">
        <v>-7.0699999999999999E-2</v>
      </c>
      <c r="D57" s="347">
        <v>-4.5600000000000002E-2</v>
      </c>
      <c r="E57" s="347">
        <v>-3.1699999999999999E-2</v>
      </c>
      <c r="F57" s="347">
        <v>8.9999999999999993E-3</v>
      </c>
      <c r="G57" s="347">
        <v>0.14369999999999999</v>
      </c>
      <c r="H57" s="347">
        <v>0.1492</v>
      </c>
      <c r="I57" s="347">
        <v>0.20030000000000001</v>
      </c>
      <c r="J57" s="347">
        <v>0.1585</v>
      </c>
      <c r="K57" s="347">
        <v>0.16750000000000001</v>
      </c>
      <c r="L57" s="347">
        <v>0.2732</v>
      </c>
      <c r="M57" s="347">
        <v>0.2853</v>
      </c>
      <c r="N57" s="347">
        <v>8.2699999999999996E-2</v>
      </c>
      <c r="O57" s="347">
        <v>-6.6100000000000006E-2</v>
      </c>
      <c r="P57" s="347">
        <v>6.7999999999999996E-3</v>
      </c>
      <c r="Q57" s="347">
        <v>4.6800000000000001E-2</v>
      </c>
      <c r="R57" s="347">
        <v>0.156</v>
      </c>
      <c r="S57" s="347">
        <v>0.4088</v>
      </c>
      <c r="T57" s="347">
        <v>0.1246</v>
      </c>
      <c r="U57" s="347">
        <v>0.12889999999999999</v>
      </c>
      <c r="V57" s="347">
        <v>9.4500000000000001E-2</v>
      </c>
      <c r="W57" s="347">
        <v>0.1027</v>
      </c>
      <c r="X57" s="347">
        <v>0.112</v>
      </c>
      <c r="Y57" s="347">
        <v>0.13109999999999999</v>
      </c>
      <c r="Z57" s="347">
        <v>5.5599999999999997E-2</v>
      </c>
      <c r="AA57" s="347">
        <v>0.1072</v>
      </c>
      <c r="AB57" s="347">
        <v>9.1200000000000003E-2</v>
      </c>
      <c r="AC57" s="347">
        <v>4.8800000000000003E-2</v>
      </c>
      <c r="AD57" s="347">
        <v>0.1726</v>
      </c>
      <c r="AE57" s="347">
        <v>0.1024</v>
      </c>
      <c r="AF57" s="347">
        <v>5.96E-2</v>
      </c>
    </row>
    <row r="58" spans="1:32" ht="18" customHeight="1">
      <c r="A58" s="330" t="s">
        <v>352</v>
      </c>
      <c r="B58" s="347">
        <v>1.5679000000000001</v>
      </c>
      <c r="C58" s="347">
        <v>2.0773000000000001</v>
      </c>
      <c r="D58" s="347">
        <v>1.6205000000000001</v>
      </c>
      <c r="E58" s="347">
        <v>1.9532</v>
      </c>
      <c r="F58" s="347">
        <v>1.1377999999999999</v>
      </c>
      <c r="G58" s="347">
        <v>0.72499999999999998</v>
      </c>
      <c r="H58" s="347">
        <v>0.58809999999999996</v>
      </c>
      <c r="I58" s="347">
        <v>0.45619999999999999</v>
      </c>
      <c r="J58" s="347">
        <v>0.55230000000000001</v>
      </c>
      <c r="K58" s="347">
        <v>0.62649999999999995</v>
      </c>
      <c r="L58" s="347">
        <v>0.18740000000000001</v>
      </c>
      <c r="M58" s="347">
        <v>0.29970000000000002</v>
      </c>
      <c r="N58" s="347">
        <v>0.74490000000000001</v>
      </c>
      <c r="O58" s="347">
        <v>1.7952999999999999</v>
      </c>
      <c r="P58" s="347">
        <v>1.3526</v>
      </c>
      <c r="Q58" s="347">
        <v>1.0722</v>
      </c>
      <c r="R58" s="347">
        <v>0.79720000000000002</v>
      </c>
      <c r="S58" s="347">
        <v>0.39600000000000002</v>
      </c>
      <c r="T58" s="347">
        <v>0.78969999999999996</v>
      </c>
      <c r="U58" s="347">
        <v>0.71589999999999998</v>
      </c>
      <c r="V58" s="347">
        <v>0.66159999999999997</v>
      </c>
      <c r="W58" s="347">
        <v>0.70779999999999998</v>
      </c>
      <c r="X58" s="347">
        <v>0.82169999999999999</v>
      </c>
      <c r="Y58" s="347">
        <v>0.59919999999999995</v>
      </c>
      <c r="Z58" s="347">
        <v>0.96940000000000004</v>
      </c>
      <c r="AA58" s="347">
        <v>0.57299999999999995</v>
      </c>
      <c r="AB58" s="347">
        <v>0.99199999999999999</v>
      </c>
      <c r="AC58" s="347">
        <v>1.0015000000000001</v>
      </c>
      <c r="AD58" s="347">
        <v>0.66159999999999997</v>
      </c>
      <c r="AE58" s="347">
        <v>0.755</v>
      </c>
      <c r="AF58" s="347">
        <v>1.0898000000000001</v>
      </c>
    </row>
    <row r="59" spans="1:32" ht="9.75" customHeight="1" thickBot="1">
      <c r="A59" s="331"/>
      <c r="B59" s="642"/>
      <c r="C59" s="642"/>
      <c r="D59" s="642"/>
      <c r="E59" s="642"/>
      <c r="F59" s="642"/>
      <c r="G59" s="642"/>
      <c r="H59" s="642"/>
      <c r="I59" s="799"/>
    </row>
    <row r="60" spans="1:32" s="42" customFormat="1" ht="12" customHeight="1" thickTop="1">
      <c r="A60" s="72" t="s">
        <v>353</v>
      </c>
      <c r="B60" s="73"/>
      <c r="C60" s="643"/>
      <c r="D60" s="643"/>
      <c r="E60" s="643"/>
      <c r="F60" s="643"/>
      <c r="G60" s="643"/>
      <c r="H60" s="643"/>
    </row>
    <row r="61" spans="1:32" s="42" customFormat="1" ht="45.75" customHeight="1">
      <c r="A61" s="1084" t="s">
        <v>354</v>
      </c>
      <c r="B61" s="1085"/>
      <c r="C61" s="1085"/>
      <c r="D61" s="1085"/>
      <c r="E61" s="1085"/>
      <c r="F61" s="1085"/>
      <c r="G61" s="1085"/>
      <c r="H61" s="1085"/>
    </row>
    <row r="62" spans="1:32" s="42" customFormat="1" ht="35.25" customHeight="1">
      <c r="A62" s="1084" t="s">
        <v>355</v>
      </c>
      <c r="B62" s="1085"/>
      <c r="C62" s="1085"/>
      <c r="D62" s="1085"/>
      <c r="E62" s="1085"/>
      <c r="F62" s="1085"/>
      <c r="G62" s="1085"/>
      <c r="H62" s="1085"/>
    </row>
    <row r="63" spans="1:32" s="42" customFormat="1" ht="11.25">
      <c r="A63" s="74" t="s">
        <v>838</v>
      </c>
      <c r="B63" s="644"/>
      <c r="C63" s="645"/>
      <c r="D63" s="645"/>
      <c r="E63" s="645"/>
      <c r="F63" s="645"/>
      <c r="G63" s="645"/>
      <c r="H63" s="645"/>
    </row>
    <row r="64" spans="1:32" ht="15.75" thickBot="1">
      <c r="A64" s="42"/>
      <c r="B64" s="646"/>
      <c r="C64" s="626"/>
      <c r="D64" s="626"/>
      <c r="E64" s="626"/>
      <c r="F64" s="626"/>
      <c r="G64" s="626"/>
      <c r="H64" s="626"/>
      <c r="I64" s="799"/>
    </row>
    <row r="65" spans="1:32" ht="31.5" customHeight="1" thickTop="1" thickBot="1">
      <c r="A65" s="395"/>
      <c r="B65" s="647" t="s">
        <v>847</v>
      </c>
      <c r="C65" s="647" t="s">
        <v>848</v>
      </c>
      <c r="D65" s="647" t="s">
        <v>849</v>
      </c>
      <c r="E65" s="647" t="s">
        <v>871</v>
      </c>
      <c r="F65" s="648" t="s">
        <v>850</v>
      </c>
      <c r="G65" s="648" t="s">
        <v>851</v>
      </c>
      <c r="H65" s="648" t="s">
        <v>868</v>
      </c>
      <c r="I65" s="647" t="s">
        <v>852</v>
      </c>
      <c r="J65" s="647" t="s">
        <v>853</v>
      </c>
      <c r="K65" s="647" t="s">
        <v>854</v>
      </c>
      <c r="L65" s="647" t="s">
        <v>855</v>
      </c>
      <c r="M65" s="648" t="s">
        <v>856</v>
      </c>
      <c r="N65" s="648" t="s">
        <v>862</v>
      </c>
      <c r="O65" s="648" t="s">
        <v>860</v>
      </c>
      <c r="P65" s="647" t="s">
        <v>869</v>
      </c>
      <c r="Q65" s="647" t="s">
        <v>861</v>
      </c>
      <c r="R65" s="647" t="s">
        <v>859</v>
      </c>
      <c r="S65" s="647" t="s">
        <v>857</v>
      </c>
      <c r="T65" s="648" t="s">
        <v>870</v>
      </c>
      <c r="U65" s="648" t="s">
        <v>858</v>
      </c>
      <c r="V65" s="648" t="s">
        <v>866</v>
      </c>
      <c r="W65" s="647" t="s">
        <v>867</v>
      </c>
      <c r="X65" s="647" t="s">
        <v>865</v>
      </c>
      <c r="Y65" s="647" t="s">
        <v>864</v>
      </c>
      <c r="Z65" s="647" t="s">
        <v>863</v>
      </c>
      <c r="AA65" s="648" t="s">
        <v>872</v>
      </c>
      <c r="AB65" s="648" t="s">
        <v>1327</v>
      </c>
      <c r="AC65" s="648" t="s">
        <v>1337</v>
      </c>
      <c r="AD65" s="648" t="s">
        <v>1372</v>
      </c>
      <c r="AE65" s="648" t="s">
        <v>1373</v>
      </c>
      <c r="AF65" s="648" t="s">
        <v>309</v>
      </c>
    </row>
    <row r="66" spans="1:32" ht="16.5" customHeight="1" thickTop="1" thickBot="1">
      <c r="A66" s="71" t="s">
        <v>356</v>
      </c>
      <c r="B66" s="649"/>
      <c r="C66" s="649"/>
      <c r="D66" s="649"/>
      <c r="E66" s="649"/>
      <c r="F66" s="650"/>
      <c r="G66" s="650"/>
      <c r="H66" s="650"/>
      <c r="I66" s="649"/>
      <c r="J66" s="649"/>
      <c r="K66" s="649"/>
      <c r="L66" s="649"/>
      <c r="M66" s="650"/>
      <c r="N66" s="650"/>
      <c r="O66" s="650"/>
      <c r="P66" s="649"/>
      <c r="Q66" s="649"/>
      <c r="R66" s="649"/>
      <c r="S66" s="649"/>
      <c r="T66" s="650"/>
      <c r="U66" s="650"/>
      <c r="V66" s="650"/>
      <c r="W66" s="649"/>
      <c r="X66" s="649"/>
      <c r="Y66" s="649"/>
      <c r="Z66" s="649"/>
      <c r="AA66" s="650"/>
      <c r="AB66" s="650"/>
      <c r="AC66" s="650"/>
      <c r="AD66" s="650"/>
      <c r="AE66" s="650"/>
      <c r="AF66" s="650"/>
    </row>
    <row r="67" spans="1:32" ht="16.5" customHeight="1" thickTop="1">
      <c r="A67" s="330" t="s">
        <v>357</v>
      </c>
      <c r="B67" s="651">
        <v>7.85E-2</v>
      </c>
      <c r="C67" s="651">
        <v>7.8200000000000006E-2</v>
      </c>
      <c r="D67" s="651">
        <v>5.7000000000000002E-2</v>
      </c>
      <c r="E67" s="651">
        <v>7.5300000000000006E-2</v>
      </c>
      <c r="F67" s="651">
        <v>6.0199999999999997E-2</v>
      </c>
      <c r="G67" s="651">
        <v>5.2999999999999999E-2</v>
      </c>
      <c r="H67" s="651">
        <v>9.4399999999999998E-2</v>
      </c>
      <c r="I67" s="651">
        <v>8.5999999999999993E-2</v>
      </c>
      <c r="J67" s="651">
        <v>8.3799999999999999E-2</v>
      </c>
      <c r="K67" s="651">
        <v>7.1400000000000005E-2</v>
      </c>
      <c r="L67" s="651">
        <v>7.9299999999999995E-2</v>
      </c>
      <c r="M67" s="651">
        <v>8.4500000000000006E-2</v>
      </c>
      <c r="N67" s="651">
        <v>0.1376</v>
      </c>
      <c r="O67" s="651">
        <v>7.6999999999999999E-2</v>
      </c>
      <c r="P67" s="651">
        <v>6.6199999999999995E-2</v>
      </c>
      <c r="Q67" s="651">
        <v>9.5600000000000004E-2</v>
      </c>
      <c r="R67" s="651">
        <v>8.3500000000000005E-2</v>
      </c>
      <c r="S67" s="651">
        <v>0.1351</v>
      </c>
      <c r="T67" s="651">
        <v>8.3099999999999993E-2</v>
      </c>
      <c r="U67" s="651">
        <v>0.11559999999999999</v>
      </c>
      <c r="V67" s="651">
        <v>7.2599999999999998E-2</v>
      </c>
      <c r="W67" s="651">
        <v>8.4400000000000003E-2</v>
      </c>
      <c r="X67" s="651">
        <v>9.1700000000000004E-2</v>
      </c>
      <c r="Y67" s="651">
        <v>8.8800000000000004E-2</v>
      </c>
      <c r="Z67" s="651">
        <v>7.6399999999999996E-2</v>
      </c>
      <c r="AA67" s="651">
        <v>7.7399999999999997E-2</v>
      </c>
      <c r="AB67" s="651">
        <v>6.8400000000000002E-2</v>
      </c>
      <c r="AC67" s="651">
        <v>9.0999999999999998E-2</v>
      </c>
      <c r="AD67" s="651">
        <v>0.185</v>
      </c>
      <c r="AE67" s="651">
        <v>7.8200000000000006E-2</v>
      </c>
      <c r="AF67" s="651">
        <v>7.9299999999999995E-2</v>
      </c>
    </row>
    <row r="68" spans="1:32" ht="16.5" customHeight="1">
      <c r="A68" s="330" t="s">
        <v>358</v>
      </c>
      <c r="B68" s="651">
        <v>8.2500000000000004E-2</v>
      </c>
      <c r="C68" s="651">
        <v>8.2100000000000006E-2</v>
      </c>
      <c r="D68" s="651">
        <v>5.96E-2</v>
      </c>
      <c r="E68" s="651">
        <v>7.7899999999999997E-2</v>
      </c>
      <c r="F68" s="651">
        <v>6.1600000000000002E-2</v>
      </c>
      <c r="G68" s="651">
        <v>5.7299999999999997E-2</v>
      </c>
      <c r="H68" s="651">
        <v>9.3799999999999994E-2</v>
      </c>
      <c r="I68" s="651">
        <v>8.8599999999999998E-2</v>
      </c>
      <c r="J68" s="651">
        <v>8.6699999999999999E-2</v>
      </c>
      <c r="K68" s="651">
        <v>7.2599999999999998E-2</v>
      </c>
      <c r="L68" s="651">
        <v>7.9699999999999993E-2</v>
      </c>
      <c r="M68" s="651">
        <v>8.4699999999999998E-2</v>
      </c>
      <c r="N68" s="651">
        <v>0.1109</v>
      </c>
      <c r="O68" s="651">
        <v>7.9699999999999993E-2</v>
      </c>
      <c r="P68" s="651">
        <v>6.5699999999999995E-2</v>
      </c>
      <c r="Q68" s="651">
        <v>9.5100000000000004E-2</v>
      </c>
      <c r="R68" s="651">
        <v>8.3199999999999996E-2</v>
      </c>
      <c r="S68" s="651">
        <v>0.13550000000000001</v>
      </c>
      <c r="T68" s="651">
        <v>8.4099999999999994E-2</v>
      </c>
      <c r="U68" s="651">
        <v>0.11609999999999999</v>
      </c>
      <c r="V68" s="651">
        <v>7.2300000000000003E-2</v>
      </c>
      <c r="W68" s="651">
        <v>8.4599999999999995E-2</v>
      </c>
      <c r="X68" s="651">
        <v>9.1399999999999995E-2</v>
      </c>
      <c r="Y68" s="651">
        <v>8.8999999999999996E-2</v>
      </c>
      <c r="Z68" s="651">
        <v>7.9600000000000004E-2</v>
      </c>
      <c r="AA68" s="651">
        <v>0.08</v>
      </c>
      <c r="AB68" s="651">
        <v>6.93E-2</v>
      </c>
      <c r="AC68" s="651">
        <v>9.3799999999999994E-2</v>
      </c>
      <c r="AD68" s="651">
        <v>0.19070000000000001</v>
      </c>
      <c r="AE68" s="651">
        <v>7.8600000000000003E-2</v>
      </c>
      <c r="AF68" s="651">
        <v>8.14E-2</v>
      </c>
    </row>
    <row r="69" spans="1:32" ht="16.5" customHeight="1">
      <c r="A69" s="330" t="s">
        <v>359</v>
      </c>
      <c r="B69" s="651">
        <v>7.6700000000000004E-2</v>
      </c>
      <c r="C69" s="651">
        <v>7.1800000000000003E-2</v>
      </c>
      <c r="D69" s="651">
        <v>5.0099999999999999E-2</v>
      </c>
      <c r="E69" s="651">
        <v>5.96E-2</v>
      </c>
      <c r="F69" s="651">
        <v>5.5599999999999997E-2</v>
      </c>
      <c r="G69" s="651">
        <v>5.1200000000000002E-2</v>
      </c>
      <c r="H69" s="651">
        <v>8.5500000000000007E-2</v>
      </c>
      <c r="I69" s="651">
        <v>7.8799999999999995E-2</v>
      </c>
      <c r="J69" s="651">
        <v>7.0699999999999999E-2</v>
      </c>
      <c r="K69" s="651">
        <v>6.7199999999999996E-2</v>
      </c>
      <c r="L69" s="651">
        <v>6.9000000000000006E-2</v>
      </c>
      <c r="M69" s="651">
        <v>8.2799999999999999E-2</v>
      </c>
      <c r="N69" s="651">
        <v>0.10489999999999999</v>
      </c>
      <c r="O69" s="651">
        <v>7.4200000000000002E-2</v>
      </c>
      <c r="P69" s="651">
        <v>4.9000000000000002E-2</v>
      </c>
      <c r="Q69" s="651">
        <v>6.4799999999999996E-2</v>
      </c>
      <c r="R69" s="651">
        <v>8.2000000000000003E-2</v>
      </c>
      <c r="S69" s="651">
        <v>0.13039999999999999</v>
      </c>
      <c r="T69" s="651">
        <v>7.51E-2</v>
      </c>
      <c r="U69" s="651">
        <v>9.6799999999999997E-2</v>
      </c>
      <c r="V69" s="651">
        <v>6.83E-2</v>
      </c>
      <c r="W69" s="651">
        <v>7.8799999999999995E-2</v>
      </c>
      <c r="X69" s="651">
        <v>9.0999999999999998E-2</v>
      </c>
      <c r="Y69" s="651">
        <v>8.2199999999999995E-2</v>
      </c>
      <c r="Z69" s="651">
        <v>7.6600000000000001E-2</v>
      </c>
      <c r="AA69" s="651">
        <v>6.4799999999999996E-2</v>
      </c>
      <c r="AB69" s="651">
        <v>7.0999999999999994E-2</v>
      </c>
      <c r="AC69" s="651">
        <v>8.1699999999999995E-2</v>
      </c>
      <c r="AD69" s="651">
        <v>0.18579999999999999</v>
      </c>
      <c r="AE69" s="651">
        <v>7.6399999999999996E-2</v>
      </c>
      <c r="AF69" s="651">
        <v>7.3300000000000004E-2</v>
      </c>
    </row>
    <row r="70" spans="1:32" ht="16.5" customHeight="1">
      <c r="A70" s="330" t="s">
        <v>360</v>
      </c>
      <c r="B70" s="651">
        <v>1.2999999999999999E-3</v>
      </c>
      <c r="C70" s="651">
        <v>2.3999999999999998E-3</v>
      </c>
      <c r="D70" s="651">
        <v>-1.2999999999999999E-3</v>
      </c>
      <c r="E70" s="651">
        <v>-2.1399999999999999E-2</v>
      </c>
      <c r="F70" s="651">
        <v>-9.7999999999999997E-3</v>
      </c>
      <c r="G70" s="651">
        <v>8.0000000000000002E-3</v>
      </c>
      <c r="H70" s="651">
        <v>6.3E-3</v>
      </c>
      <c r="I70" s="651">
        <v>1.0999999999999999E-2</v>
      </c>
      <c r="J70" s="651">
        <v>6.8999999999999999E-3</v>
      </c>
      <c r="K70" s="651">
        <v>1.12E-2</v>
      </c>
      <c r="L70" s="651">
        <v>3.0000000000000001E-3</v>
      </c>
      <c r="M70" s="651">
        <v>1.83E-2</v>
      </c>
      <c r="N70" s="651">
        <v>-3.44E-2</v>
      </c>
      <c r="O70" s="651">
        <v>1.43E-2</v>
      </c>
      <c r="P70" s="651">
        <v>-4.7999999999999996E-3</v>
      </c>
      <c r="Q70" s="651">
        <v>-2.1700000000000001E-2</v>
      </c>
      <c r="R70" s="651">
        <v>2.5499999999999998E-2</v>
      </c>
      <c r="S70" s="651">
        <v>4.7100000000000003E-2</v>
      </c>
      <c r="T70" s="651">
        <v>6.0000000000000001E-3</v>
      </c>
      <c r="U70" s="651">
        <v>-1.9599999999999999E-2</v>
      </c>
      <c r="V70" s="651">
        <v>2.52E-2</v>
      </c>
      <c r="W70" s="651">
        <v>2.2200000000000001E-2</v>
      </c>
      <c r="X70" s="651">
        <v>1.6299999999999999E-2</v>
      </c>
      <c r="Y70" s="651">
        <v>1.7100000000000001E-2</v>
      </c>
      <c r="Z70" s="651">
        <v>1.2699999999999999E-2</v>
      </c>
      <c r="AA70" s="651">
        <v>7.7000000000000002E-3</v>
      </c>
      <c r="AB70" s="651">
        <v>2.6200000000000001E-2</v>
      </c>
      <c r="AC70" s="651">
        <v>-1.4E-3</v>
      </c>
      <c r="AD70" s="651">
        <v>-4.5999999999999999E-3</v>
      </c>
      <c r="AE70" s="651">
        <v>1.2200000000000001E-2</v>
      </c>
      <c r="AF70" s="651">
        <v>5.4999999999999997E-3</v>
      </c>
    </row>
    <row r="71" spans="1:32" ht="16.5" customHeight="1">
      <c r="A71" s="330" t="s">
        <v>361</v>
      </c>
      <c r="B71" s="651">
        <v>1.2999999999999999E-3</v>
      </c>
      <c r="C71" s="651">
        <v>2.7000000000000001E-3</v>
      </c>
      <c r="D71" s="651">
        <v>-6.9999999999999999E-4</v>
      </c>
      <c r="E71" s="651">
        <v>-2.0799999999999999E-2</v>
      </c>
      <c r="F71" s="651">
        <v>-0.01</v>
      </c>
      <c r="G71" s="651">
        <v>6.1999999999999998E-3</v>
      </c>
      <c r="H71" s="651">
        <v>8.8000000000000005E-3</v>
      </c>
      <c r="I71" s="651">
        <v>1.0999999999999999E-2</v>
      </c>
      <c r="J71" s="651">
        <v>6.0000000000000001E-3</v>
      </c>
      <c r="K71" s="651">
        <v>1.14E-2</v>
      </c>
      <c r="L71" s="651">
        <v>3.5999999999999999E-3</v>
      </c>
      <c r="M71" s="651">
        <v>1.7399999999999999E-2</v>
      </c>
      <c r="N71" s="651">
        <v>-3.4799999999999998E-2</v>
      </c>
      <c r="O71" s="651">
        <v>1.35E-2</v>
      </c>
      <c r="P71" s="651">
        <v>-5.4999999999999997E-3</v>
      </c>
      <c r="Q71" s="651">
        <v>-1.9800000000000002E-2</v>
      </c>
      <c r="R71" s="651">
        <v>2.6200000000000001E-2</v>
      </c>
      <c r="S71" s="651">
        <v>4.6899999999999997E-2</v>
      </c>
      <c r="T71" s="651">
        <v>5.7999999999999996E-3</v>
      </c>
      <c r="U71" s="651">
        <v>-2.06E-2</v>
      </c>
      <c r="V71" s="651">
        <v>2.5399999999999999E-2</v>
      </c>
      <c r="W71" s="651">
        <v>2.3099999999999999E-2</v>
      </c>
      <c r="X71" s="651">
        <v>1.38E-2</v>
      </c>
      <c r="Y71" s="651">
        <v>1.7000000000000001E-2</v>
      </c>
      <c r="Z71" s="651">
        <v>1.46E-2</v>
      </c>
      <c r="AA71" s="651">
        <v>7.7000000000000002E-3</v>
      </c>
      <c r="AB71" s="651">
        <v>2.6200000000000001E-2</v>
      </c>
      <c r="AC71" s="651">
        <v>-1.4E-3</v>
      </c>
      <c r="AD71" s="651">
        <v>-7.0000000000000001E-3</v>
      </c>
      <c r="AE71" s="651">
        <v>1.21E-2</v>
      </c>
      <c r="AF71" s="651">
        <v>5.5999999999999999E-3</v>
      </c>
    </row>
    <row r="72" spans="1:32" ht="16.5" customHeight="1">
      <c r="A72" s="330" t="s">
        <v>362</v>
      </c>
      <c r="B72" s="651">
        <v>1.2999999999999999E-3</v>
      </c>
      <c r="C72" s="651">
        <v>2.7000000000000001E-3</v>
      </c>
      <c r="D72" s="651">
        <v>-6.9999999999999999E-4</v>
      </c>
      <c r="E72" s="651">
        <v>-2.0799999999999999E-2</v>
      </c>
      <c r="F72" s="651">
        <v>-0.01</v>
      </c>
      <c r="G72" s="651">
        <v>5.7000000000000002E-3</v>
      </c>
      <c r="H72" s="651">
        <v>8.8000000000000005E-3</v>
      </c>
      <c r="I72" s="651">
        <v>1.0999999999999999E-2</v>
      </c>
      <c r="J72" s="651">
        <v>6.0000000000000001E-3</v>
      </c>
      <c r="K72" s="651">
        <v>1.14E-2</v>
      </c>
      <c r="L72" s="651">
        <v>3.5999999999999999E-3</v>
      </c>
      <c r="M72" s="651">
        <v>1.7399999999999999E-2</v>
      </c>
      <c r="N72" s="651">
        <v>-3.4799999999999998E-2</v>
      </c>
      <c r="O72" s="651">
        <v>9.1000000000000004E-3</v>
      </c>
      <c r="P72" s="651">
        <v>-5.4999999999999997E-3</v>
      </c>
      <c r="Q72" s="651">
        <v>-1.9800000000000002E-2</v>
      </c>
      <c r="R72" s="651">
        <v>2.0400000000000001E-2</v>
      </c>
      <c r="S72" s="651">
        <v>4.6899999999999997E-2</v>
      </c>
      <c r="T72" s="651">
        <v>5.7999999999999996E-3</v>
      </c>
      <c r="U72" s="651">
        <v>-2.06E-2</v>
      </c>
      <c r="V72" s="651">
        <v>2.0299999999999999E-2</v>
      </c>
      <c r="W72" s="651">
        <v>2.3099999999999999E-2</v>
      </c>
      <c r="X72" s="651">
        <v>1.38E-2</v>
      </c>
      <c r="Y72" s="651">
        <v>1.7000000000000001E-2</v>
      </c>
      <c r="Z72" s="651">
        <v>1.46E-2</v>
      </c>
      <c r="AA72" s="651">
        <v>7.7000000000000002E-3</v>
      </c>
      <c r="AB72" s="651">
        <v>2.6200000000000001E-2</v>
      </c>
      <c r="AC72" s="651">
        <v>-1.4E-3</v>
      </c>
      <c r="AD72" s="651">
        <v>-7.0000000000000001E-3</v>
      </c>
      <c r="AE72" s="651">
        <v>1.21E-2</v>
      </c>
      <c r="AF72" s="651">
        <v>5.1999999999999998E-3</v>
      </c>
    </row>
    <row r="73" spans="1:32" ht="16.5" customHeight="1" thickBot="1">
      <c r="A73" s="330" t="s">
        <v>363</v>
      </c>
      <c r="B73" s="651">
        <v>1.26E-2</v>
      </c>
      <c r="C73" s="651">
        <v>2.8400000000000002E-2</v>
      </c>
      <c r="D73" s="651">
        <v>-5.5999999999999999E-3</v>
      </c>
      <c r="E73" s="651">
        <v>-0.23139999999999999</v>
      </c>
      <c r="F73" s="651">
        <v>-4.3299999999999998E-2</v>
      </c>
      <c r="G73" s="651">
        <v>3.09E-2</v>
      </c>
      <c r="H73" s="651">
        <v>5.7099999999999998E-2</v>
      </c>
      <c r="I73" s="651">
        <v>5.6099999999999997E-2</v>
      </c>
      <c r="J73" s="651">
        <v>3.6700000000000003E-2</v>
      </c>
      <c r="K73" s="651">
        <v>5.6500000000000002E-2</v>
      </c>
      <c r="L73" s="651">
        <v>1.83E-2</v>
      </c>
      <c r="M73" s="651">
        <v>8.8999999999999996E-2</v>
      </c>
      <c r="N73" s="651">
        <v>-0.21879999999999999</v>
      </c>
      <c r="O73" s="651">
        <v>8.3599999999999994E-2</v>
      </c>
      <c r="P73" s="651">
        <v>-5.6899999999999999E-2</v>
      </c>
      <c r="Q73" s="651">
        <v>-0.1416</v>
      </c>
      <c r="R73" s="651">
        <v>0.13830000000000001</v>
      </c>
      <c r="S73" s="651">
        <v>0.1681</v>
      </c>
      <c r="T73" s="651">
        <v>5.28E-2</v>
      </c>
      <c r="U73" s="651">
        <v>-0.1053</v>
      </c>
      <c r="V73" s="651">
        <v>0.1807</v>
      </c>
      <c r="W73" s="651">
        <v>0.2359</v>
      </c>
      <c r="X73" s="651">
        <v>7.4999999999999997E-2</v>
      </c>
      <c r="Y73" s="651">
        <v>0.1338</v>
      </c>
      <c r="Z73" s="651">
        <v>0.14299999999999999</v>
      </c>
      <c r="AA73" s="651">
        <v>6.9800000000000001E-2</v>
      </c>
      <c r="AB73" s="651">
        <v>0.24429999999999999</v>
      </c>
      <c r="AC73" s="651">
        <v>-1.06E-2</v>
      </c>
      <c r="AD73" s="651">
        <v>-4.4999999999999998E-2</v>
      </c>
      <c r="AE73" s="651">
        <v>0.1066</v>
      </c>
      <c r="AF73" s="651">
        <v>4.0099999999999997E-2</v>
      </c>
    </row>
    <row r="74" spans="1:32" ht="16.5" customHeight="1" thickTop="1" thickBot="1">
      <c r="A74" s="71" t="s">
        <v>364</v>
      </c>
      <c r="B74" s="649"/>
      <c r="C74" s="649"/>
      <c r="D74" s="649"/>
      <c r="E74" s="649"/>
      <c r="F74" s="650"/>
      <c r="G74" s="650"/>
      <c r="H74" s="650"/>
      <c r="I74" s="649"/>
      <c r="J74" s="649"/>
      <c r="K74" s="649"/>
      <c r="L74" s="649"/>
      <c r="M74" s="650"/>
      <c r="N74" s="650"/>
      <c r="O74" s="650"/>
      <c r="P74" s="649"/>
      <c r="Q74" s="649"/>
      <c r="R74" s="649"/>
      <c r="S74" s="649"/>
      <c r="T74" s="650"/>
      <c r="U74" s="650"/>
      <c r="V74" s="650"/>
      <c r="W74" s="649"/>
      <c r="X74" s="649"/>
      <c r="Y74" s="649"/>
      <c r="Z74" s="649"/>
      <c r="AA74" s="650"/>
      <c r="AB74" s="650"/>
      <c r="AC74" s="650"/>
      <c r="AD74" s="650"/>
      <c r="AE74" s="650"/>
      <c r="AF74" s="650"/>
    </row>
    <row r="75" spans="1:32" ht="16.5" customHeight="1" thickTop="1">
      <c r="A75" s="330" t="s">
        <v>365</v>
      </c>
      <c r="B75" s="651">
        <v>0.1027</v>
      </c>
      <c r="C75" s="651">
        <v>0.11260000000000001</v>
      </c>
      <c r="D75" s="651">
        <v>8.4400000000000003E-2</v>
      </c>
      <c r="E75" s="651">
        <v>0.1153</v>
      </c>
      <c r="F75" s="651">
        <v>7.4399999999999994E-2</v>
      </c>
      <c r="G75" s="651">
        <v>8.43E-2</v>
      </c>
      <c r="H75" s="651">
        <v>0.1225</v>
      </c>
      <c r="I75" s="651">
        <v>0.1128</v>
      </c>
      <c r="J75" s="651">
        <v>0.12089999999999999</v>
      </c>
      <c r="K75" s="651">
        <v>9.98E-2</v>
      </c>
      <c r="L75" s="651">
        <v>0.1079</v>
      </c>
      <c r="M75" s="651">
        <v>0.1045</v>
      </c>
      <c r="N75" s="651">
        <v>0.1734</v>
      </c>
      <c r="O75" s="651">
        <v>0.1104</v>
      </c>
      <c r="P75" s="651">
        <v>0.10829999999999999</v>
      </c>
      <c r="Q75" s="651">
        <v>0.1265</v>
      </c>
      <c r="R75" s="651">
        <v>0.1176</v>
      </c>
      <c r="S75" s="651">
        <v>0.1575</v>
      </c>
      <c r="T75" s="651">
        <v>0.11559999999999999</v>
      </c>
      <c r="U75" s="651">
        <v>0.14699999999999999</v>
      </c>
      <c r="V75" s="651">
        <v>9.6299999999999997E-2</v>
      </c>
      <c r="W75" s="651">
        <v>0.105</v>
      </c>
      <c r="X75" s="651">
        <v>0.112</v>
      </c>
      <c r="Y75" s="651">
        <v>0.1283</v>
      </c>
      <c r="Z75" s="651">
        <v>0.10589999999999999</v>
      </c>
      <c r="AA75" s="651">
        <v>0.11799999999999999</v>
      </c>
      <c r="AB75" s="651">
        <v>0.1048</v>
      </c>
      <c r="AC75" s="651">
        <v>0.12479999999999999</v>
      </c>
      <c r="AD75" s="651">
        <v>0.23</v>
      </c>
      <c r="AE75" s="651">
        <v>0.1067</v>
      </c>
      <c r="AF75" s="651">
        <v>0.109</v>
      </c>
    </row>
    <row r="76" spans="1:32" ht="16.5" customHeight="1">
      <c r="A76" s="330" t="s">
        <v>366</v>
      </c>
      <c r="B76" s="651">
        <v>-2.4199999999999999E-2</v>
      </c>
      <c r="C76" s="651">
        <v>-3.4500000000000003E-2</v>
      </c>
      <c r="D76" s="651">
        <v>-2.7400000000000001E-2</v>
      </c>
      <c r="E76" s="651">
        <v>-3.9899999999999998E-2</v>
      </c>
      <c r="F76" s="651">
        <v>-1.4200000000000001E-2</v>
      </c>
      <c r="G76" s="651">
        <v>-3.1199999999999999E-2</v>
      </c>
      <c r="H76" s="651">
        <v>-2.8000000000000001E-2</v>
      </c>
      <c r="I76" s="651">
        <v>-2.69E-2</v>
      </c>
      <c r="J76" s="651">
        <v>-3.7100000000000001E-2</v>
      </c>
      <c r="K76" s="651">
        <v>-2.8500000000000001E-2</v>
      </c>
      <c r="L76" s="651">
        <v>-2.86E-2</v>
      </c>
      <c r="M76" s="651">
        <v>-2.01E-2</v>
      </c>
      <c r="N76" s="651">
        <v>-3.5799999999999998E-2</v>
      </c>
      <c r="O76" s="651">
        <v>-3.3399999999999999E-2</v>
      </c>
      <c r="P76" s="651">
        <v>-4.2099999999999999E-2</v>
      </c>
      <c r="Q76" s="651">
        <v>-3.09E-2</v>
      </c>
      <c r="R76" s="651">
        <v>-3.4099999999999998E-2</v>
      </c>
      <c r="S76" s="651">
        <v>-2.24E-2</v>
      </c>
      <c r="T76" s="651">
        <v>-3.2500000000000001E-2</v>
      </c>
      <c r="U76" s="651">
        <v>-3.1399999999999997E-2</v>
      </c>
      <c r="V76" s="651">
        <v>-2.3800000000000002E-2</v>
      </c>
      <c r="W76" s="651">
        <v>-2.06E-2</v>
      </c>
      <c r="X76" s="651">
        <v>-2.0299999999999999E-2</v>
      </c>
      <c r="Y76" s="651">
        <v>-3.9399999999999998E-2</v>
      </c>
      <c r="Z76" s="651">
        <v>-2.9499999999999998E-2</v>
      </c>
      <c r="AA76" s="651">
        <v>-4.0500000000000001E-2</v>
      </c>
      <c r="AB76" s="651">
        <v>-3.6299999999999999E-2</v>
      </c>
      <c r="AC76" s="651">
        <v>-3.3799999999999997E-2</v>
      </c>
      <c r="AD76" s="651">
        <v>-4.4999999999999998E-2</v>
      </c>
      <c r="AE76" s="651">
        <v>-2.8500000000000001E-2</v>
      </c>
      <c r="AF76" s="651">
        <v>-2.9700000000000001E-2</v>
      </c>
    </row>
    <row r="77" spans="1:32" ht="16.5" customHeight="1">
      <c r="A77" s="330" t="s">
        <v>367</v>
      </c>
      <c r="B77" s="651">
        <v>3.0499999999999999E-2</v>
      </c>
      <c r="C77" s="651">
        <v>3.9800000000000002E-2</v>
      </c>
      <c r="D77" s="651">
        <v>3.2800000000000003E-2</v>
      </c>
      <c r="E77" s="651">
        <v>4.6699999999999998E-2</v>
      </c>
      <c r="F77" s="651">
        <v>1.9400000000000001E-2</v>
      </c>
      <c r="G77" s="651">
        <v>4.1200000000000001E-2</v>
      </c>
      <c r="H77" s="651">
        <v>3.5400000000000001E-2</v>
      </c>
      <c r="I77" s="651">
        <v>3.5499999999999997E-2</v>
      </c>
      <c r="J77" s="651">
        <v>4.7300000000000002E-2</v>
      </c>
      <c r="K77" s="651">
        <v>3.8100000000000002E-2</v>
      </c>
      <c r="L77" s="651">
        <v>3.7699999999999997E-2</v>
      </c>
      <c r="M77" s="651">
        <v>2.75E-2</v>
      </c>
      <c r="N77" s="651">
        <v>4.3900000000000002E-2</v>
      </c>
      <c r="O77" s="651">
        <v>3.8899999999999997E-2</v>
      </c>
      <c r="P77" s="651">
        <v>4.8800000000000003E-2</v>
      </c>
      <c r="Q77" s="651">
        <v>3.7999999999999999E-2</v>
      </c>
      <c r="R77" s="651">
        <v>4.4699999999999997E-2</v>
      </c>
      <c r="S77" s="651">
        <v>3.5499999999999997E-2</v>
      </c>
      <c r="T77" s="651">
        <v>3.9899999999999998E-2</v>
      </c>
      <c r="U77" s="651">
        <v>4.1000000000000002E-2</v>
      </c>
      <c r="V77" s="651">
        <v>2.81E-2</v>
      </c>
      <c r="W77" s="651">
        <v>2.4400000000000002E-2</v>
      </c>
      <c r="X77" s="651">
        <v>2.6599999999999999E-2</v>
      </c>
      <c r="Y77" s="651">
        <v>4.8300000000000003E-2</v>
      </c>
      <c r="Z77" s="651">
        <v>3.4599999999999999E-2</v>
      </c>
      <c r="AA77" s="651">
        <v>4.7800000000000002E-2</v>
      </c>
      <c r="AB77" s="651">
        <v>4.4299999999999999E-2</v>
      </c>
      <c r="AC77" s="651">
        <v>4.1000000000000002E-2</v>
      </c>
      <c r="AD77" s="651">
        <v>5.8700000000000002E-2</v>
      </c>
      <c r="AE77" s="651">
        <v>3.4299999999999997E-2</v>
      </c>
      <c r="AF77" s="651">
        <v>3.6700000000000003E-2</v>
      </c>
    </row>
    <row r="78" spans="1:32" ht="16.5" customHeight="1">
      <c r="A78" s="330" t="s">
        <v>368</v>
      </c>
      <c r="B78" s="651">
        <v>0</v>
      </c>
      <c r="C78" s="651">
        <v>0</v>
      </c>
      <c r="D78" s="651">
        <v>0</v>
      </c>
      <c r="E78" s="651">
        <v>0</v>
      </c>
      <c r="F78" s="651">
        <v>0</v>
      </c>
      <c r="G78" s="651">
        <v>0</v>
      </c>
      <c r="H78" s="651">
        <v>0</v>
      </c>
      <c r="I78" s="651">
        <v>0</v>
      </c>
      <c r="J78" s="651">
        <v>0</v>
      </c>
      <c r="K78" s="651">
        <v>0</v>
      </c>
      <c r="L78" s="651">
        <v>0</v>
      </c>
      <c r="M78" s="651">
        <v>0</v>
      </c>
      <c r="N78" s="651">
        <v>0</v>
      </c>
      <c r="O78" s="651">
        <v>0</v>
      </c>
      <c r="P78" s="651">
        <v>1E-4</v>
      </c>
      <c r="Q78" s="651">
        <v>5.9999999999999995E-4</v>
      </c>
      <c r="R78" s="651">
        <v>0</v>
      </c>
      <c r="S78" s="651">
        <v>0</v>
      </c>
      <c r="T78" s="651">
        <v>0</v>
      </c>
      <c r="U78" s="651">
        <v>0</v>
      </c>
      <c r="V78" s="651">
        <v>0</v>
      </c>
      <c r="W78" s="651">
        <v>0</v>
      </c>
      <c r="X78" s="651">
        <v>0</v>
      </c>
      <c r="Y78" s="651">
        <v>0</v>
      </c>
      <c r="Z78" s="651">
        <v>0</v>
      </c>
      <c r="AA78" s="651">
        <v>0</v>
      </c>
      <c r="AB78" s="651">
        <v>0</v>
      </c>
      <c r="AC78" s="651">
        <v>0</v>
      </c>
      <c r="AD78" s="651">
        <v>0</v>
      </c>
      <c r="AE78" s="651">
        <v>0</v>
      </c>
      <c r="AF78" s="651">
        <v>0</v>
      </c>
    </row>
    <row r="79" spans="1:32" ht="16.5" customHeight="1">
      <c r="A79" s="330" t="s">
        <v>369</v>
      </c>
      <c r="B79" s="651">
        <v>-5.7999999999999996E-3</v>
      </c>
      <c r="C79" s="651">
        <v>-1.03E-2</v>
      </c>
      <c r="D79" s="651">
        <v>-9.4999999999999998E-3</v>
      </c>
      <c r="E79" s="651">
        <v>-1.83E-2</v>
      </c>
      <c r="F79" s="651">
        <v>-6.0000000000000001E-3</v>
      </c>
      <c r="G79" s="651">
        <v>-6.1000000000000004E-3</v>
      </c>
      <c r="H79" s="651">
        <v>-8.3000000000000001E-3</v>
      </c>
      <c r="I79" s="651">
        <v>-9.9000000000000008E-3</v>
      </c>
      <c r="J79" s="651">
        <v>-1.6E-2</v>
      </c>
      <c r="K79" s="651">
        <v>-5.4000000000000003E-3</v>
      </c>
      <c r="L79" s="651">
        <v>-1.0699999999999999E-2</v>
      </c>
      <c r="M79" s="651">
        <v>-1.9E-3</v>
      </c>
      <c r="N79" s="651">
        <v>-6.0000000000000001E-3</v>
      </c>
      <c r="O79" s="651">
        <v>-5.4999999999999997E-3</v>
      </c>
      <c r="P79" s="651">
        <v>-1.6799999999999999E-2</v>
      </c>
      <c r="Q79" s="651">
        <v>-3.04E-2</v>
      </c>
      <c r="R79" s="651">
        <v>-1.1999999999999999E-3</v>
      </c>
      <c r="S79" s="651">
        <v>-5.0000000000000001E-3</v>
      </c>
      <c r="T79" s="651">
        <v>-8.9999999999999993E-3</v>
      </c>
      <c r="U79" s="651">
        <v>-1.9300000000000001E-2</v>
      </c>
      <c r="V79" s="651">
        <v>-4.0000000000000001E-3</v>
      </c>
      <c r="W79" s="651">
        <v>-5.7000000000000002E-3</v>
      </c>
      <c r="X79" s="651">
        <v>-4.0000000000000002E-4</v>
      </c>
      <c r="Y79" s="651">
        <v>-6.7999999999999996E-3</v>
      </c>
      <c r="Z79" s="651">
        <v>-3.0000000000000001E-3</v>
      </c>
      <c r="AA79" s="651">
        <v>-1.52E-2</v>
      </c>
      <c r="AB79" s="651">
        <v>1.6999999999999999E-3</v>
      </c>
      <c r="AC79" s="651">
        <v>-1.21E-2</v>
      </c>
      <c r="AD79" s="651">
        <v>-4.8999999999999998E-3</v>
      </c>
      <c r="AE79" s="651">
        <v>-2.2000000000000001E-3</v>
      </c>
      <c r="AF79" s="651">
        <v>-8.0999999999999996E-3</v>
      </c>
    </row>
    <row r="80" spans="1:32" ht="16.5" customHeight="1">
      <c r="A80" s="330" t="s">
        <v>370</v>
      </c>
      <c r="B80" s="651">
        <v>4.0000000000000001E-3</v>
      </c>
      <c r="C80" s="651">
        <v>3.8999999999999998E-3</v>
      </c>
      <c r="D80" s="651">
        <v>2.5999999999999999E-3</v>
      </c>
      <c r="E80" s="651">
        <v>2.5999999999999999E-3</v>
      </c>
      <c r="F80" s="651">
        <v>1.4E-3</v>
      </c>
      <c r="G80" s="651">
        <v>4.1999999999999997E-3</v>
      </c>
      <c r="H80" s="651">
        <v>-5.9999999999999995E-4</v>
      </c>
      <c r="I80" s="651">
        <v>2.7000000000000001E-3</v>
      </c>
      <c r="J80" s="651">
        <v>2.8999999999999998E-3</v>
      </c>
      <c r="K80" s="651">
        <v>1.1999999999999999E-3</v>
      </c>
      <c r="L80" s="651">
        <v>4.0000000000000002E-4</v>
      </c>
      <c r="M80" s="651">
        <v>2.9999999999999997E-4</v>
      </c>
      <c r="N80" s="651">
        <v>-2.6700000000000002E-2</v>
      </c>
      <c r="O80" s="651">
        <v>2.7000000000000001E-3</v>
      </c>
      <c r="P80" s="651">
        <v>-5.0000000000000001E-4</v>
      </c>
      <c r="Q80" s="651">
        <v>-5.0000000000000001E-4</v>
      </c>
      <c r="R80" s="651">
        <v>-2.9999999999999997E-4</v>
      </c>
      <c r="S80" s="651">
        <v>2.9999999999999997E-4</v>
      </c>
      <c r="T80" s="651">
        <v>1E-3</v>
      </c>
      <c r="U80" s="651">
        <v>5.0000000000000001E-4</v>
      </c>
      <c r="V80" s="651">
        <v>-2.9999999999999997E-4</v>
      </c>
      <c r="W80" s="651">
        <v>1E-4</v>
      </c>
      <c r="X80" s="651">
        <v>-2.9999999999999997E-4</v>
      </c>
      <c r="Y80" s="651">
        <v>2.0000000000000001E-4</v>
      </c>
      <c r="Z80" s="651">
        <v>3.3E-3</v>
      </c>
      <c r="AA80" s="651">
        <v>2.5999999999999999E-3</v>
      </c>
      <c r="AB80" s="651">
        <v>8.9999999999999998E-4</v>
      </c>
      <c r="AC80" s="651">
        <v>2.8E-3</v>
      </c>
      <c r="AD80" s="651">
        <v>5.5999999999999999E-3</v>
      </c>
      <c r="AE80" s="651">
        <v>4.0000000000000002E-4</v>
      </c>
      <c r="AF80" s="651">
        <v>2.0999999999999999E-3</v>
      </c>
    </row>
    <row r="81" spans="1:32" ht="16.5" customHeight="1">
      <c r="A81" s="330" t="s">
        <v>371</v>
      </c>
      <c r="B81" s="651">
        <v>-7.5399999999999995E-2</v>
      </c>
      <c r="C81" s="651">
        <v>-6.9400000000000003E-2</v>
      </c>
      <c r="D81" s="651">
        <v>-5.1299999999999998E-2</v>
      </c>
      <c r="E81" s="651">
        <v>-8.1100000000000005E-2</v>
      </c>
      <c r="F81" s="652">
        <v>-6.54E-2</v>
      </c>
      <c r="G81" s="652">
        <v>-4.3200000000000002E-2</v>
      </c>
      <c r="H81" s="652">
        <v>-7.9200000000000007E-2</v>
      </c>
      <c r="I81" s="651">
        <v>-6.7699999999999996E-2</v>
      </c>
      <c r="J81" s="651">
        <v>-6.3799999999999996E-2</v>
      </c>
      <c r="K81" s="651">
        <v>-5.5899999999999998E-2</v>
      </c>
      <c r="L81" s="651">
        <v>-6.6000000000000003E-2</v>
      </c>
      <c r="M81" s="652">
        <v>-6.4600000000000005E-2</v>
      </c>
      <c r="N81" s="652">
        <v>-0.13930000000000001</v>
      </c>
      <c r="O81" s="652">
        <v>-5.9900000000000002E-2</v>
      </c>
      <c r="P81" s="651">
        <v>-5.3800000000000001E-2</v>
      </c>
      <c r="Q81" s="651">
        <v>-8.6400000000000005E-2</v>
      </c>
      <c r="R81" s="651">
        <v>-5.6500000000000002E-2</v>
      </c>
      <c r="S81" s="651">
        <v>-8.3299999999999999E-2</v>
      </c>
      <c r="T81" s="652">
        <v>-6.9099999999999995E-2</v>
      </c>
      <c r="U81" s="652">
        <v>-0.1163</v>
      </c>
      <c r="V81" s="652">
        <v>-4.3099999999999999E-2</v>
      </c>
      <c r="W81" s="651">
        <v>-5.6599999999999998E-2</v>
      </c>
      <c r="X81" s="651">
        <v>-7.4800000000000005E-2</v>
      </c>
      <c r="Y81" s="651">
        <v>-6.5100000000000005E-2</v>
      </c>
      <c r="Z81" s="651">
        <v>-6.3899999999999998E-2</v>
      </c>
      <c r="AA81" s="652">
        <v>-5.7099999999999998E-2</v>
      </c>
      <c r="AB81" s="652">
        <v>-4.48E-2</v>
      </c>
      <c r="AC81" s="652">
        <v>-8.3099999999999993E-2</v>
      </c>
      <c r="AD81" s="652">
        <v>-0.19040000000000001</v>
      </c>
      <c r="AE81" s="652">
        <v>-6.4299999999999996E-2</v>
      </c>
      <c r="AF81" s="652">
        <v>-6.7799999999999999E-2</v>
      </c>
    </row>
    <row r="82" spans="1:32" ht="16.5" customHeight="1">
      <c r="A82" s="330" t="s">
        <v>372</v>
      </c>
      <c r="B82" s="651">
        <v>0</v>
      </c>
      <c r="C82" s="651">
        <v>2.0000000000000001E-4</v>
      </c>
      <c r="D82" s="651">
        <v>5.9999999999999995E-4</v>
      </c>
      <c r="E82" s="651">
        <v>5.9999999999999995E-4</v>
      </c>
      <c r="F82" s="651">
        <v>-2.9999999999999997E-4</v>
      </c>
      <c r="G82" s="651">
        <v>-1.8E-3</v>
      </c>
      <c r="H82" s="651">
        <v>2.5000000000000001E-3</v>
      </c>
      <c r="I82" s="651">
        <v>0</v>
      </c>
      <c r="J82" s="651">
        <v>-8.0000000000000004E-4</v>
      </c>
      <c r="K82" s="651">
        <v>2.0000000000000001E-4</v>
      </c>
      <c r="L82" s="651">
        <v>5.9999999999999995E-4</v>
      </c>
      <c r="M82" s="651">
        <v>-8.9999999999999998E-4</v>
      </c>
      <c r="N82" s="651">
        <v>-4.0000000000000002E-4</v>
      </c>
      <c r="O82" s="651">
        <v>-8.9999999999999998E-4</v>
      </c>
      <c r="P82" s="651">
        <v>-8.0000000000000004E-4</v>
      </c>
      <c r="Q82" s="651">
        <v>1.2999999999999999E-3</v>
      </c>
      <c r="R82" s="651">
        <v>6.9999999999999999E-4</v>
      </c>
      <c r="S82" s="651">
        <v>-2.0000000000000001E-4</v>
      </c>
      <c r="T82" s="651">
        <v>-2.0000000000000001E-4</v>
      </c>
      <c r="U82" s="651">
        <v>-1E-3</v>
      </c>
      <c r="V82" s="651">
        <v>2.0000000000000001E-4</v>
      </c>
      <c r="W82" s="651">
        <v>8.9999999999999998E-4</v>
      </c>
      <c r="X82" s="651">
        <v>-2.3999999999999998E-3</v>
      </c>
      <c r="Y82" s="651">
        <v>0</v>
      </c>
      <c r="Z82" s="651">
        <v>1.9E-3</v>
      </c>
      <c r="AA82" s="651">
        <v>0</v>
      </c>
      <c r="AB82" s="651">
        <v>0</v>
      </c>
      <c r="AC82" s="651">
        <v>0</v>
      </c>
      <c r="AD82" s="651">
        <v>-2.3E-3</v>
      </c>
      <c r="AE82" s="651">
        <v>-1E-4</v>
      </c>
      <c r="AF82" s="651">
        <v>0</v>
      </c>
    </row>
    <row r="83" spans="1:32" ht="16.5" customHeight="1" thickBot="1">
      <c r="A83" s="330" t="s">
        <v>373</v>
      </c>
      <c r="B83" s="651">
        <v>0.1012</v>
      </c>
      <c r="C83" s="651">
        <v>0.21229999999999999</v>
      </c>
      <c r="D83" s="651">
        <v>8.1100000000000005E-2</v>
      </c>
      <c r="E83" s="651">
        <v>8.8099999999999998E-2</v>
      </c>
      <c r="F83" s="651">
        <v>6.8500000000000005E-2</v>
      </c>
      <c r="G83" s="651">
        <v>0.1188</v>
      </c>
      <c r="H83" s="651">
        <v>0.20730000000000001</v>
      </c>
      <c r="I83" s="651">
        <v>0.21659999999999999</v>
      </c>
      <c r="J83" s="651">
        <v>0.14549999999999999</v>
      </c>
      <c r="K83" s="651">
        <v>0.16339999999999999</v>
      </c>
      <c r="L83" s="651">
        <v>0.1298</v>
      </c>
      <c r="M83" s="651">
        <v>0.15129999999999999</v>
      </c>
      <c r="N83" s="651">
        <v>0.14979999999999999</v>
      </c>
      <c r="O83" s="651">
        <v>0.2019</v>
      </c>
      <c r="P83" s="651">
        <v>9.7600000000000006E-2</v>
      </c>
      <c r="Q83" s="651">
        <v>0.18920000000000001</v>
      </c>
      <c r="R83" s="651">
        <v>0.14510000000000001</v>
      </c>
      <c r="S83" s="651">
        <v>0.17269999999999999</v>
      </c>
      <c r="T83" s="651">
        <v>0.25929999999999997</v>
      </c>
      <c r="U83" s="651">
        <v>0.13339999999999999</v>
      </c>
      <c r="V83" s="651">
        <v>0.18970000000000001</v>
      </c>
      <c r="W83" s="651">
        <v>0.11269999999999999</v>
      </c>
      <c r="X83" s="651">
        <v>5.74E-2</v>
      </c>
      <c r="Y83" s="651">
        <v>0.14749999999999999</v>
      </c>
      <c r="Z83" s="651">
        <v>0.1181</v>
      </c>
      <c r="AA83" s="651">
        <v>0.1792</v>
      </c>
      <c r="AB83" s="651">
        <v>0.11899999999999999</v>
      </c>
      <c r="AC83" s="651">
        <v>0.1177</v>
      </c>
      <c r="AD83" s="651">
        <v>0.2722</v>
      </c>
      <c r="AE83" s="651">
        <v>0.1963</v>
      </c>
      <c r="AF83" s="651">
        <v>0.1268</v>
      </c>
    </row>
    <row r="84" spans="1:32" ht="16.5" customHeight="1" thickTop="1" thickBot="1">
      <c r="A84" s="71" t="s">
        <v>374</v>
      </c>
      <c r="B84" s="649"/>
      <c r="C84" s="649"/>
      <c r="D84" s="649"/>
      <c r="E84" s="649"/>
      <c r="F84" s="650"/>
      <c r="G84" s="650"/>
      <c r="H84" s="650"/>
      <c r="I84" s="649"/>
      <c r="J84" s="649"/>
      <c r="K84" s="649"/>
      <c r="L84" s="649"/>
      <c r="M84" s="650"/>
      <c r="N84" s="650"/>
      <c r="O84" s="650"/>
      <c r="P84" s="649"/>
      <c r="Q84" s="649"/>
      <c r="R84" s="649"/>
      <c r="S84" s="649"/>
      <c r="T84" s="650"/>
      <c r="U84" s="650"/>
      <c r="V84" s="650"/>
      <c r="W84" s="649"/>
      <c r="X84" s="649"/>
      <c r="Y84" s="649"/>
      <c r="Z84" s="649"/>
      <c r="AA84" s="650"/>
      <c r="AB84" s="650"/>
      <c r="AC84" s="650"/>
      <c r="AD84" s="650"/>
      <c r="AE84" s="650"/>
      <c r="AF84" s="650"/>
    </row>
    <row r="85" spans="1:32" ht="16.5" customHeight="1" thickTop="1">
      <c r="A85" s="330" t="s">
        <v>375</v>
      </c>
      <c r="B85" s="651">
        <v>0.14499999999999999</v>
      </c>
      <c r="C85" s="651">
        <v>0.14369999999999999</v>
      </c>
      <c r="D85" s="651">
        <v>0.12640000000000001</v>
      </c>
      <c r="E85" s="651">
        <v>0.15579999999999999</v>
      </c>
      <c r="F85" s="651">
        <v>0.1211</v>
      </c>
      <c r="G85" s="651">
        <v>9.9099999999999994E-2</v>
      </c>
      <c r="H85" s="651">
        <v>0.16220000000000001</v>
      </c>
      <c r="I85" s="651">
        <v>0.12989999999999999</v>
      </c>
      <c r="J85" s="651">
        <v>0.14399999999999999</v>
      </c>
      <c r="K85" s="651">
        <v>0.12859999999999999</v>
      </c>
      <c r="L85" s="651">
        <v>0.13539999999999999</v>
      </c>
      <c r="M85" s="651">
        <v>0.1227</v>
      </c>
      <c r="N85" s="651">
        <v>0.18509999999999999</v>
      </c>
      <c r="O85" s="651">
        <v>0.14940000000000001</v>
      </c>
      <c r="P85" s="651">
        <v>0.1517</v>
      </c>
      <c r="Q85" s="651">
        <v>0.154</v>
      </c>
      <c r="R85" s="651">
        <v>0.14480000000000001</v>
      </c>
      <c r="S85" s="651">
        <v>0.1966</v>
      </c>
      <c r="T85" s="651">
        <v>0.1497</v>
      </c>
      <c r="U85" s="651">
        <v>0.1797</v>
      </c>
      <c r="V85" s="651">
        <v>0.1215</v>
      </c>
      <c r="W85" s="651">
        <v>0.1333</v>
      </c>
      <c r="X85" s="651">
        <v>0.15140000000000001</v>
      </c>
      <c r="Y85" s="651">
        <v>0.15709999999999999</v>
      </c>
      <c r="Z85" s="651">
        <v>0.13930000000000001</v>
      </c>
      <c r="AA85" s="651">
        <v>0.14130000000000001</v>
      </c>
      <c r="AB85" s="651">
        <v>0.1295</v>
      </c>
      <c r="AC85" s="651">
        <v>0.1492</v>
      </c>
      <c r="AD85" s="651">
        <v>0.26500000000000001</v>
      </c>
      <c r="AE85" s="651">
        <v>0.1356</v>
      </c>
      <c r="AF85" s="651">
        <v>0.14230000000000001</v>
      </c>
    </row>
    <row r="86" spans="1:32" ht="16.5" customHeight="1">
      <c r="A86" s="330" t="s">
        <v>376</v>
      </c>
      <c r="B86" s="651">
        <v>5.8599999999999999E-2</v>
      </c>
      <c r="C86" s="651">
        <v>0.1055</v>
      </c>
      <c r="D86" s="651">
        <v>9.6799999999999997E-2</v>
      </c>
      <c r="E86" s="651">
        <v>0.13869999999999999</v>
      </c>
      <c r="F86" s="651">
        <v>0</v>
      </c>
      <c r="G86" s="651">
        <v>0</v>
      </c>
      <c r="H86" s="651">
        <v>0.14510000000000001</v>
      </c>
      <c r="I86" s="651">
        <v>8.3900000000000002E-2</v>
      </c>
      <c r="J86" s="651">
        <v>0</v>
      </c>
      <c r="K86" s="651">
        <v>0</v>
      </c>
      <c r="L86" s="651">
        <v>0.1255</v>
      </c>
      <c r="M86" s="651">
        <v>0.13589999999999999</v>
      </c>
      <c r="N86" s="651">
        <v>0.16289999999999999</v>
      </c>
      <c r="O86" s="651">
        <v>0</v>
      </c>
      <c r="P86" s="651">
        <v>0</v>
      </c>
      <c r="Q86" s="651">
        <v>0.1424</v>
      </c>
      <c r="R86" s="651">
        <v>0.11269999999999999</v>
      </c>
      <c r="S86" s="651">
        <v>0.1186</v>
      </c>
      <c r="T86" s="651">
        <v>0.18920000000000001</v>
      </c>
      <c r="U86" s="651">
        <v>0.19070000000000001</v>
      </c>
      <c r="V86" s="651">
        <v>0</v>
      </c>
      <c r="W86" s="651">
        <v>0</v>
      </c>
      <c r="X86" s="651">
        <v>0</v>
      </c>
      <c r="Y86" s="651">
        <v>0.14430000000000001</v>
      </c>
      <c r="Z86" s="651">
        <v>0.1229</v>
      </c>
      <c r="AA86" s="651">
        <v>0.1085</v>
      </c>
      <c r="AB86" s="651">
        <v>0.14380000000000001</v>
      </c>
      <c r="AC86" s="651">
        <v>0.1195</v>
      </c>
      <c r="AD86" s="651">
        <v>0.23949999999999999</v>
      </c>
      <c r="AE86" s="651">
        <v>0.13350000000000001</v>
      </c>
      <c r="AF86" s="651">
        <v>9.1999999999999998E-2</v>
      </c>
    </row>
    <row r="87" spans="1:32" ht="16.5" customHeight="1">
      <c r="A87" s="330" t="s">
        <v>377</v>
      </c>
      <c r="B87" s="651">
        <v>0.17960000000000001</v>
      </c>
      <c r="C87" s="651">
        <v>0.36120000000000002</v>
      </c>
      <c r="D87" s="651">
        <v>0.18729999999999999</v>
      </c>
      <c r="E87" s="651">
        <v>5.6000000000000001E-2</v>
      </c>
      <c r="F87" s="651">
        <v>0.1148</v>
      </c>
      <c r="G87" s="651">
        <v>0.49370000000000003</v>
      </c>
      <c r="H87" s="651">
        <v>4.3400000000000001E-2</v>
      </c>
      <c r="I87" s="651">
        <v>0.13900000000000001</v>
      </c>
      <c r="J87" s="651">
        <v>5.1900000000000002E-2</v>
      </c>
      <c r="K87" s="651">
        <v>5.8299999999999998E-2</v>
      </c>
      <c r="L87" s="651">
        <v>2.0400000000000001E-2</v>
      </c>
      <c r="M87" s="651">
        <v>0.24079999999999999</v>
      </c>
      <c r="N87" s="651">
        <v>0.62880000000000003</v>
      </c>
      <c r="O87" s="651">
        <v>0.19109999999999999</v>
      </c>
      <c r="P87" s="651">
        <v>7.2599999999999998E-2</v>
      </c>
      <c r="Q87" s="651">
        <v>0.14940000000000001</v>
      </c>
      <c r="R87" s="651">
        <v>0.1138</v>
      </c>
      <c r="S87" s="651">
        <v>0.25080000000000002</v>
      </c>
      <c r="T87" s="651">
        <v>4.2900000000000001E-2</v>
      </c>
      <c r="U87" s="651">
        <v>7.7299999999999994E-2</v>
      </c>
      <c r="V87" s="651">
        <v>2.9999999999999997E-4</v>
      </c>
      <c r="W87" s="651">
        <v>5.8999999999999997E-2</v>
      </c>
      <c r="X87" s="651">
        <v>4.1099999999999998E-2</v>
      </c>
      <c r="Y87" s="651">
        <v>0</v>
      </c>
      <c r="Z87" s="651">
        <v>0.1118</v>
      </c>
      <c r="AA87" s="651">
        <v>4.4400000000000002E-2</v>
      </c>
      <c r="AB87" s="651">
        <v>0.1321</v>
      </c>
      <c r="AC87" s="651">
        <v>0.1111</v>
      </c>
      <c r="AD87" s="651">
        <v>9.0999999999999998E-2</v>
      </c>
      <c r="AE87" s="651">
        <v>3.7999999999999999E-2</v>
      </c>
      <c r="AF87" s="651">
        <v>0.17299999999999999</v>
      </c>
    </row>
    <row r="88" spans="1:32" ht="16.5" customHeight="1">
      <c r="A88" s="330" t="s">
        <v>378</v>
      </c>
      <c r="B88" s="651">
        <v>0.1449</v>
      </c>
      <c r="C88" s="651">
        <v>0.21890000000000001</v>
      </c>
      <c r="D88" s="651">
        <v>0.152</v>
      </c>
      <c r="E88" s="651">
        <v>2.7699999999999999E-2</v>
      </c>
      <c r="F88" s="651">
        <v>0</v>
      </c>
      <c r="G88" s="651">
        <v>0</v>
      </c>
      <c r="H88" s="651">
        <v>5.3400000000000003E-2</v>
      </c>
      <c r="I88" s="651">
        <v>1.5699999999999999E-2</v>
      </c>
      <c r="J88" s="651">
        <v>0</v>
      </c>
      <c r="K88" s="651">
        <v>0</v>
      </c>
      <c r="L88" s="651">
        <v>0</v>
      </c>
      <c r="M88" s="651">
        <v>0</v>
      </c>
      <c r="N88" s="651">
        <v>0.28910000000000002</v>
      </c>
      <c r="O88" s="651">
        <v>0</v>
      </c>
      <c r="P88" s="651">
        <v>0</v>
      </c>
      <c r="Q88" s="651">
        <v>6.4399999999999999E-2</v>
      </c>
      <c r="R88" s="651">
        <v>4.7000000000000002E-3</v>
      </c>
      <c r="S88" s="651">
        <v>0</v>
      </c>
      <c r="T88" s="651">
        <v>0.10440000000000001</v>
      </c>
      <c r="U88" s="651">
        <v>3.3000000000000002E-2</v>
      </c>
      <c r="V88" s="651">
        <v>0</v>
      </c>
      <c r="W88" s="651">
        <v>0</v>
      </c>
      <c r="X88" s="651">
        <v>0</v>
      </c>
      <c r="Y88" s="651">
        <v>0</v>
      </c>
      <c r="Z88" s="651">
        <v>0</v>
      </c>
      <c r="AA88" s="651">
        <v>1.29E-2</v>
      </c>
      <c r="AB88" s="651">
        <v>0</v>
      </c>
      <c r="AC88" s="651">
        <v>0</v>
      </c>
      <c r="AD88" s="651">
        <v>2.8899999999999999E-2</v>
      </c>
      <c r="AE88" s="651">
        <v>0</v>
      </c>
      <c r="AF88" s="651">
        <v>0.1489</v>
      </c>
    </row>
    <row r="89" spans="1:32" ht="16.5" customHeight="1">
      <c r="A89" s="330" t="s">
        <v>379</v>
      </c>
      <c r="B89" s="651">
        <v>2.3999999999999998E-3</v>
      </c>
      <c r="C89" s="651">
        <v>0</v>
      </c>
      <c r="D89" s="651">
        <v>1.9E-3</v>
      </c>
      <c r="E89" s="651">
        <v>9.2999999999999992E-3</v>
      </c>
      <c r="F89" s="651">
        <v>0</v>
      </c>
      <c r="G89" s="651">
        <v>0</v>
      </c>
      <c r="H89" s="651">
        <v>3.2000000000000002E-3</v>
      </c>
      <c r="I89" s="651">
        <v>0</v>
      </c>
      <c r="J89" s="651">
        <v>1.11E-2</v>
      </c>
      <c r="K89" s="651">
        <v>0</v>
      </c>
      <c r="L89" s="651">
        <v>0</v>
      </c>
      <c r="M89" s="651">
        <v>2.0999999999999999E-3</v>
      </c>
      <c r="N89" s="651">
        <v>4.0000000000000001E-3</v>
      </c>
      <c r="O89" s="651">
        <v>3.2000000000000002E-3</v>
      </c>
      <c r="P89" s="651">
        <v>0</v>
      </c>
      <c r="Q89" s="651">
        <v>0</v>
      </c>
      <c r="R89" s="651">
        <v>2E-3</v>
      </c>
      <c r="S89" s="651">
        <v>6.1000000000000004E-3</v>
      </c>
      <c r="T89" s="651">
        <v>1.04E-2</v>
      </c>
      <c r="U89" s="651">
        <v>1.01E-2</v>
      </c>
      <c r="V89" s="651">
        <v>0</v>
      </c>
      <c r="W89" s="651">
        <v>2.1499999999999998E-2</v>
      </c>
      <c r="X89" s="651">
        <v>3.6499999999999998E-2</v>
      </c>
      <c r="Y89" s="651">
        <v>0</v>
      </c>
      <c r="Z89" s="651">
        <v>0.03</v>
      </c>
      <c r="AA89" s="651">
        <v>4.5999999999999999E-3</v>
      </c>
      <c r="AB89" s="651">
        <v>6.1999999999999998E-3</v>
      </c>
      <c r="AC89" s="651">
        <v>0</v>
      </c>
      <c r="AD89" s="651">
        <v>3.2199999999999999E-2</v>
      </c>
      <c r="AE89" s="651">
        <v>0</v>
      </c>
      <c r="AF89" s="651">
        <v>1.2999999999999999E-3</v>
      </c>
    </row>
    <row r="90" spans="1:32" ht="16.5" customHeight="1">
      <c r="A90" s="330" t="s">
        <v>380</v>
      </c>
      <c r="B90" s="651">
        <v>7.1999999999999998E-3</v>
      </c>
      <c r="C90" s="651">
        <v>0</v>
      </c>
      <c r="D90" s="651">
        <v>9.7999999999999997E-3</v>
      </c>
      <c r="E90" s="651">
        <v>6.9999999999999999E-4</v>
      </c>
      <c r="F90" s="651">
        <v>0</v>
      </c>
      <c r="G90" s="651">
        <v>0</v>
      </c>
      <c r="H90" s="651">
        <v>6.1999999999999998E-3</v>
      </c>
      <c r="I90" s="651">
        <v>0</v>
      </c>
      <c r="J90" s="651">
        <v>6.4999999999999997E-3</v>
      </c>
      <c r="K90" s="651">
        <v>0</v>
      </c>
      <c r="L90" s="651">
        <v>0</v>
      </c>
      <c r="M90" s="651">
        <v>1.4E-3</v>
      </c>
      <c r="N90" s="651">
        <v>0</v>
      </c>
      <c r="O90" s="651">
        <v>2.7000000000000001E-3</v>
      </c>
      <c r="P90" s="651">
        <v>0</v>
      </c>
      <c r="Q90" s="651">
        <v>0</v>
      </c>
      <c r="R90" s="651">
        <v>1E-4</v>
      </c>
      <c r="S90" s="651">
        <v>1.9099999999999999E-2</v>
      </c>
      <c r="T90" s="651">
        <v>2.6700000000000002E-2</v>
      </c>
      <c r="U90" s="651">
        <v>4.9500000000000002E-2</v>
      </c>
      <c r="V90" s="651">
        <v>0</v>
      </c>
      <c r="W90" s="651">
        <v>1.4999999999999999E-2</v>
      </c>
      <c r="X90" s="651">
        <v>3.6600000000000001E-2</v>
      </c>
      <c r="Y90" s="651">
        <v>0</v>
      </c>
      <c r="Z90" s="651">
        <v>1.2999999999999999E-3</v>
      </c>
      <c r="AA90" s="651">
        <v>6.6699999999999995E-2</v>
      </c>
      <c r="AB90" s="651">
        <v>1.1299999999999999E-2</v>
      </c>
      <c r="AC90" s="651">
        <v>0</v>
      </c>
      <c r="AD90" s="651">
        <v>1.5100000000000001E-2</v>
      </c>
      <c r="AE90" s="651">
        <v>0</v>
      </c>
      <c r="AF90" s="651">
        <v>7.1999999999999998E-3</v>
      </c>
    </row>
    <row r="91" spans="1:32" ht="16.5" customHeight="1">
      <c r="A91" s="330" t="s">
        <v>381</v>
      </c>
      <c r="B91" s="651">
        <v>4.1999999999999997E-3</v>
      </c>
      <c r="C91" s="651">
        <v>0</v>
      </c>
      <c r="D91" s="652">
        <v>7.0000000000000001E-3</v>
      </c>
      <c r="E91" s="651">
        <v>4.3E-3</v>
      </c>
      <c r="F91" s="652">
        <v>0</v>
      </c>
      <c r="G91" s="652">
        <v>0</v>
      </c>
      <c r="H91" s="652">
        <v>4.8999999999999998E-3</v>
      </c>
      <c r="I91" s="651">
        <v>0</v>
      </c>
      <c r="J91" s="651">
        <v>9.1999999999999998E-3</v>
      </c>
      <c r="K91" s="652">
        <v>0</v>
      </c>
      <c r="L91" s="651">
        <v>0</v>
      </c>
      <c r="M91" s="652">
        <v>1.5E-3</v>
      </c>
      <c r="N91" s="652">
        <v>4.0000000000000001E-3</v>
      </c>
      <c r="O91" s="652">
        <v>3.0999999999999999E-3</v>
      </c>
      <c r="P91" s="651">
        <v>0</v>
      </c>
      <c r="Q91" s="651">
        <v>0</v>
      </c>
      <c r="R91" s="652">
        <v>1.4E-3</v>
      </c>
      <c r="S91" s="651">
        <v>1.38E-2</v>
      </c>
      <c r="T91" s="652">
        <v>2.1399999999999999E-2</v>
      </c>
      <c r="U91" s="652">
        <v>3.3099999999999997E-2</v>
      </c>
      <c r="V91" s="652">
        <v>0</v>
      </c>
      <c r="W91" s="651">
        <v>1.7399999999999999E-2</v>
      </c>
      <c r="X91" s="651">
        <v>3.6499999999999998E-2</v>
      </c>
      <c r="Y91" s="652">
        <v>0</v>
      </c>
      <c r="Z91" s="651">
        <v>6.7999999999999996E-3</v>
      </c>
      <c r="AA91" s="652">
        <v>1.01E-2</v>
      </c>
      <c r="AB91" s="652">
        <v>9.9000000000000008E-3</v>
      </c>
      <c r="AC91" s="652">
        <v>0</v>
      </c>
      <c r="AD91" s="652">
        <v>2.3400000000000001E-2</v>
      </c>
      <c r="AE91" s="652">
        <v>0</v>
      </c>
      <c r="AF91" s="652">
        <v>2.8999999999999998E-3</v>
      </c>
    </row>
    <row r="92" spans="1:32" ht="16.5" customHeight="1">
      <c r="A92" s="330" t="s">
        <v>382</v>
      </c>
      <c r="B92" s="651">
        <v>0</v>
      </c>
      <c r="C92" s="651">
        <v>0</v>
      </c>
      <c r="D92" s="651">
        <v>0</v>
      </c>
      <c r="E92" s="651">
        <v>0</v>
      </c>
      <c r="F92" s="651">
        <v>0</v>
      </c>
      <c r="G92" s="651">
        <v>0</v>
      </c>
      <c r="H92" s="651">
        <v>0</v>
      </c>
      <c r="I92" s="651">
        <v>0</v>
      </c>
      <c r="J92" s="651">
        <v>0</v>
      </c>
      <c r="K92" s="651">
        <v>0</v>
      </c>
      <c r="L92" s="651">
        <v>0</v>
      </c>
      <c r="M92" s="651">
        <v>0</v>
      </c>
      <c r="N92" s="651">
        <v>0</v>
      </c>
      <c r="O92" s="651">
        <v>0</v>
      </c>
      <c r="P92" s="651">
        <v>0</v>
      </c>
      <c r="Q92" s="651">
        <v>0</v>
      </c>
      <c r="R92" s="651">
        <v>0</v>
      </c>
      <c r="S92" s="651">
        <v>0</v>
      </c>
      <c r="T92" s="651">
        <v>0</v>
      </c>
      <c r="U92" s="651">
        <v>0</v>
      </c>
      <c r="V92" s="651">
        <v>0</v>
      </c>
      <c r="W92" s="651">
        <v>0</v>
      </c>
      <c r="X92" s="651">
        <v>0</v>
      </c>
      <c r="Y92" s="651">
        <v>0</v>
      </c>
      <c r="Z92" s="651">
        <v>0</v>
      </c>
      <c r="AA92" s="651">
        <v>0</v>
      </c>
      <c r="AB92" s="651">
        <v>0</v>
      </c>
      <c r="AC92" s="651">
        <v>0</v>
      </c>
      <c r="AD92" s="651">
        <v>0</v>
      </c>
      <c r="AE92" s="651">
        <v>0</v>
      </c>
      <c r="AF92" s="651">
        <v>0</v>
      </c>
    </row>
    <row r="93" spans="1:32" ht="16.5" customHeight="1">
      <c r="A93" s="330" t="s">
        <v>383</v>
      </c>
      <c r="B93" s="651">
        <v>9.4000000000000004E-3</v>
      </c>
      <c r="C93" s="651">
        <v>1.66E-2</v>
      </c>
      <c r="D93" s="651">
        <v>1.1599999999999999E-2</v>
      </c>
      <c r="E93" s="651">
        <v>9.7999999999999997E-3</v>
      </c>
      <c r="F93" s="651">
        <v>1.1299999999999999E-2</v>
      </c>
      <c r="G93" s="651">
        <v>1.55E-2</v>
      </c>
      <c r="H93" s="651">
        <v>1.44E-2</v>
      </c>
      <c r="I93" s="651">
        <v>1.6400000000000001E-2</v>
      </c>
      <c r="J93" s="651">
        <v>1.32E-2</v>
      </c>
      <c r="K93" s="651">
        <v>1.4800000000000001E-2</v>
      </c>
      <c r="L93" s="651">
        <v>1.21E-2</v>
      </c>
      <c r="M93" s="651">
        <v>1.5699999999999999E-2</v>
      </c>
      <c r="N93" s="651">
        <v>1.7899999999999999E-2</v>
      </c>
      <c r="O93" s="651">
        <v>7.1999999999999998E-3</v>
      </c>
      <c r="P93" s="651">
        <v>1.6899999999999998E-2</v>
      </c>
      <c r="Q93" s="651">
        <v>7.6E-3</v>
      </c>
      <c r="R93" s="651">
        <v>1.54E-2</v>
      </c>
      <c r="S93" s="651">
        <v>1.72E-2</v>
      </c>
      <c r="T93" s="651">
        <v>1.66E-2</v>
      </c>
      <c r="U93" s="651">
        <v>1.5299999999999999E-2</v>
      </c>
      <c r="V93" s="651">
        <v>1.4999999999999999E-2</v>
      </c>
      <c r="W93" s="651">
        <v>1.35E-2</v>
      </c>
      <c r="X93" s="651">
        <v>1.0699999999999999E-2</v>
      </c>
      <c r="Y93" s="651">
        <v>2.2800000000000001E-2</v>
      </c>
      <c r="Z93" s="651">
        <v>1.38E-2</v>
      </c>
      <c r="AA93" s="651">
        <v>1.72E-2</v>
      </c>
      <c r="AB93" s="651">
        <v>1.6400000000000001E-2</v>
      </c>
      <c r="AC93" s="651">
        <v>1.37E-2</v>
      </c>
      <c r="AD93" s="651">
        <v>1.66E-2</v>
      </c>
      <c r="AE93" s="651">
        <v>1.5299999999999999E-2</v>
      </c>
      <c r="AF93" s="651">
        <v>1.34E-2</v>
      </c>
    </row>
    <row r="94" spans="1:32" ht="16.5" customHeight="1">
      <c r="A94" s="330" t="s">
        <v>384</v>
      </c>
      <c r="B94" s="651">
        <v>4.0099999999999997E-2</v>
      </c>
      <c r="C94" s="651">
        <v>4.5999999999999999E-2</v>
      </c>
      <c r="D94" s="651">
        <v>4.82E-2</v>
      </c>
      <c r="E94" s="651">
        <v>5.6399999999999999E-2</v>
      </c>
      <c r="F94" s="651">
        <v>2.92E-2</v>
      </c>
      <c r="G94" s="651">
        <v>5.2299999999999999E-2</v>
      </c>
      <c r="H94" s="651">
        <v>4.9299999999999997E-2</v>
      </c>
      <c r="I94" s="651">
        <v>5.28E-2</v>
      </c>
      <c r="J94" s="651">
        <v>5.7599999999999998E-2</v>
      </c>
      <c r="K94" s="651">
        <v>4.8899999999999999E-2</v>
      </c>
      <c r="L94" s="651">
        <v>5.0299999999999997E-2</v>
      </c>
      <c r="M94" s="651">
        <v>3.7900000000000003E-2</v>
      </c>
      <c r="N94" s="651">
        <v>6.9199999999999998E-2</v>
      </c>
      <c r="O94" s="651">
        <v>6.2100000000000002E-2</v>
      </c>
      <c r="P94" s="651">
        <v>5.3400000000000003E-2</v>
      </c>
      <c r="Q94" s="651">
        <v>5.8999999999999997E-2</v>
      </c>
      <c r="R94" s="651">
        <v>6.3299999999999995E-2</v>
      </c>
      <c r="S94" s="651">
        <v>4.4499999999999998E-2</v>
      </c>
      <c r="T94" s="651">
        <v>5.6500000000000002E-2</v>
      </c>
      <c r="U94" s="651">
        <v>6.2399999999999997E-2</v>
      </c>
      <c r="V94" s="651">
        <v>4.7199999999999999E-2</v>
      </c>
      <c r="W94" s="651">
        <v>4.7899999999999998E-2</v>
      </c>
      <c r="X94" s="651">
        <v>4.53E-2</v>
      </c>
      <c r="Y94" s="651">
        <v>5.8599999999999999E-2</v>
      </c>
      <c r="Z94" s="651">
        <v>4.5199999999999997E-2</v>
      </c>
      <c r="AA94" s="651">
        <v>6.0299999999999999E-2</v>
      </c>
      <c r="AB94" s="651">
        <v>5.2999999999999999E-2</v>
      </c>
      <c r="AC94" s="651">
        <v>5.62E-2</v>
      </c>
      <c r="AD94" s="651">
        <v>6.1800000000000001E-2</v>
      </c>
      <c r="AE94" s="651">
        <v>5.0999999999999997E-2</v>
      </c>
      <c r="AF94" s="651">
        <v>4.9399999999999999E-2</v>
      </c>
    </row>
    <row r="95" spans="1:32" ht="16.5" customHeight="1">
      <c r="A95" s="330" t="s">
        <v>385</v>
      </c>
      <c r="B95" s="651">
        <v>0</v>
      </c>
      <c r="C95" s="651">
        <v>0</v>
      </c>
      <c r="D95" s="651">
        <v>0</v>
      </c>
      <c r="E95" s="651">
        <v>0</v>
      </c>
      <c r="F95" s="651">
        <v>0</v>
      </c>
      <c r="G95" s="651">
        <v>0</v>
      </c>
      <c r="H95" s="651">
        <v>0</v>
      </c>
      <c r="I95" s="651">
        <v>0</v>
      </c>
      <c r="J95" s="651">
        <v>0</v>
      </c>
      <c r="K95" s="651">
        <v>0</v>
      </c>
      <c r="L95" s="651">
        <v>0</v>
      </c>
      <c r="M95" s="651">
        <v>0</v>
      </c>
      <c r="N95" s="651">
        <v>0</v>
      </c>
      <c r="O95" s="651">
        <v>0</v>
      </c>
      <c r="P95" s="651">
        <v>0</v>
      </c>
      <c r="Q95" s="651">
        <v>0</v>
      </c>
      <c r="R95" s="651">
        <v>0</v>
      </c>
      <c r="S95" s="651">
        <v>0</v>
      </c>
      <c r="T95" s="651">
        <v>0</v>
      </c>
      <c r="U95" s="651">
        <v>0</v>
      </c>
      <c r="V95" s="651">
        <v>0</v>
      </c>
      <c r="W95" s="651">
        <v>0</v>
      </c>
      <c r="X95" s="651">
        <v>0</v>
      </c>
      <c r="Y95" s="651">
        <v>0</v>
      </c>
      <c r="Z95" s="651">
        <v>0</v>
      </c>
      <c r="AA95" s="651">
        <v>0</v>
      </c>
      <c r="AB95" s="651">
        <v>0</v>
      </c>
      <c r="AC95" s="651">
        <v>0</v>
      </c>
      <c r="AD95" s="651">
        <v>0</v>
      </c>
      <c r="AE95" s="651">
        <v>0</v>
      </c>
      <c r="AF95" s="651">
        <v>0</v>
      </c>
    </row>
    <row r="96" spans="1:32" ht="16.5" customHeight="1" thickBot="1">
      <c r="A96" s="330" t="s">
        <v>386</v>
      </c>
      <c r="B96" s="651">
        <v>0</v>
      </c>
      <c r="C96" s="651">
        <v>0</v>
      </c>
      <c r="D96" s="651">
        <v>0</v>
      </c>
      <c r="E96" s="651">
        <v>0</v>
      </c>
      <c r="F96" s="651">
        <v>0</v>
      </c>
      <c r="G96" s="651">
        <v>0</v>
      </c>
      <c r="H96" s="651">
        <v>0</v>
      </c>
      <c r="I96" s="651">
        <v>0</v>
      </c>
      <c r="J96" s="651">
        <v>0</v>
      </c>
      <c r="K96" s="651">
        <v>0</v>
      </c>
      <c r="L96" s="651">
        <v>0</v>
      </c>
      <c r="M96" s="651">
        <v>0</v>
      </c>
      <c r="N96" s="651">
        <v>0</v>
      </c>
      <c r="O96" s="651">
        <v>0</v>
      </c>
      <c r="P96" s="651">
        <v>0</v>
      </c>
      <c r="Q96" s="651">
        <v>0</v>
      </c>
      <c r="R96" s="651">
        <v>0</v>
      </c>
      <c r="S96" s="651">
        <v>0</v>
      </c>
      <c r="T96" s="651">
        <v>0</v>
      </c>
      <c r="U96" s="651">
        <v>0</v>
      </c>
      <c r="V96" s="651">
        <v>0</v>
      </c>
      <c r="W96" s="651">
        <v>0</v>
      </c>
      <c r="X96" s="651">
        <v>0</v>
      </c>
      <c r="Y96" s="651">
        <v>0</v>
      </c>
      <c r="Z96" s="651">
        <v>0</v>
      </c>
      <c r="AA96" s="651">
        <v>0</v>
      </c>
      <c r="AB96" s="651">
        <v>0</v>
      </c>
      <c r="AC96" s="651">
        <v>0</v>
      </c>
      <c r="AD96" s="651">
        <v>0</v>
      </c>
      <c r="AE96" s="651">
        <v>0</v>
      </c>
      <c r="AF96" s="651">
        <v>1.6000000000000001E-3</v>
      </c>
    </row>
    <row r="97" spans="1:32" ht="16.5" customHeight="1" thickTop="1" thickBot="1">
      <c r="A97" s="75" t="s">
        <v>387</v>
      </c>
      <c r="B97" s="647"/>
      <c r="C97" s="647"/>
      <c r="D97" s="647"/>
      <c r="E97" s="647"/>
      <c r="F97" s="648"/>
      <c r="G97" s="648"/>
      <c r="H97" s="648"/>
      <c r="I97" s="647"/>
      <c r="J97" s="647"/>
      <c r="K97" s="647"/>
      <c r="L97" s="647"/>
      <c r="M97" s="648"/>
      <c r="N97" s="648"/>
      <c r="O97" s="648"/>
      <c r="P97" s="647"/>
      <c r="Q97" s="647"/>
      <c r="R97" s="647"/>
      <c r="S97" s="647"/>
      <c r="T97" s="648"/>
      <c r="U97" s="648"/>
      <c r="V97" s="648"/>
      <c r="W97" s="647"/>
      <c r="X97" s="647"/>
      <c r="Y97" s="647"/>
      <c r="Z97" s="647"/>
      <c r="AA97" s="648"/>
      <c r="AB97" s="648"/>
      <c r="AC97" s="648"/>
      <c r="AD97" s="648"/>
      <c r="AE97" s="648"/>
      <c r="AF97" s="648"/>
    </row>
    <row r="98" spans="1:32" ht="16.5" customHeight="1" thickTop="1" thickBot="1">
      <c r="A98" s="71" t="s">
        <v>388</v>
      </c>
      <c r="B98" s="649"/>
      <c r="C98" s="649"/>
      <c r="D98" s="649"/>
      <c r="E98" s="649"/>
      <c r="F98" s="650"/>
      <c r="G98" s="650"/>
      <c r="H98" s="650"/>
      <c r="I98" s="649"/>
      <c r="J98" s="649"/>
      <c r="K98" s="649"/>
      <c r="L98" s="649"/>
      <c r="M98" s="650"/>
      <c r="N98" s="650"/>
      <c r="O98" s="650"/>
      <c r="P98" s="649"/>
      <c r="Q98" s="649"/>
      <c r="R98" s="649"/>
      <c r="S98" s="649"/>
      <c r="T98" s="650"/>
      <c r="U98" s="650"/>
      <c r="V98" s="650"/>
      <c r="W98" s="649"/>
      <c r="X98" s="649"/>
      <c r="Y98" s="649"/>
      <c r="Z98" s="649"/>
      <c r="AA98" s="650"/>
      <c r="AB98" s="650"/>
      <c r="AC98" s="650"/>
      <c r="AD98" s="650"/>
      <c r="AE98" s="650"/>
      <c r="AF98" s="650"/>
    </row>
    <row r="99" spans="1:32" ht="16.5" customHeight="1" thickTop="1">
      <c r="A99" s="330" t="s">
        <v>389</v>
      </c>
      <c r="B99" s="651">
        <v>7.5399999999999995E-2</v>
      </c>
      <c r="C99" s="651">
        <v>6.9400000000000003E-2</v>
      </c>
      <c r="D99" s="651">
        <v>5.1299999999999998E-2</v>
      </c>
      <c r="E99" s="651">
        <v>8.1100000000000005E-2</v>
      </c>
      <c r="F99" s="651">
        <v>6.54E-2</v>
      </c>
      <c r="G99" s="651">
        <v>4.3200000000000002E-2</v>
      </c>
      <c r="H99" s="651">
        <v>7.9200000000000007E-2</v>
      </c>
      <c r="I99" s="651">
        <v>6.7699999999999996E-2</v>
      </c>
      <c r="J99" s="651">
        <v>6.3799999999999996E-2</v>
      </c>
      <c r="K99" s="651">
        <v>5.5899999999999998E-2</v>
      </c>
      <c r="L99" s="651">
        <v>6.6000000000000003E-2</v>
      </c>
      <c r="M99" s="651">
        <v>6.4600000000000005E-2</v>
      </c>
      <c r="N99" s="651">
        <v>0.13930000000000001</v>
      </c>
      <c r="O99" s="651">
        <v>5.9900000000000002E-2</v>
      </c>
      <c r="P99" s="651">
        <v>5.3800000000000001E-2</v>
      </c>
      <c r="Q99" s="651">
        <v>8.6400000000000005E-2</v>
      </c>
      <c r="R99" s="651">
        <v>5.6500000000000002E-2</v>
      </c>
      <c r="S99" s="651">
        <v>8.3299999999999999E-2</v>
      </c>
      <c r="T99" s="651">
        <v>6.9099999999999995E-2</v>
      </c>
      <c r="U99" s="651">
        <v>0.1163</v>
      </c>
      <c r="V99" s="651">
        <v>4.3099999999999999E-2</v>
      </c>
      <c r="W99" s="651">
        <v>5.6599999999999998E-2</v>
      </c>
      <c r="X99" s="651">
        <v>7.4800000000000005E-2</v>
      </c>
      <c r="Y99" s="651">
        <v>6.5100000000000005E-2</v>
      </c>
      <c r="Z99" s="651">
        <v>6.3899999999999998E-2</v>
      </c>
      <c r="AA99" s="651">
        <v>5.7099999999999998E-2</v>
      </c>
      <c r="AB99" s="651">
        <v>4.48E-2</v>
      </c>
      <c r="AC99" s="651">
        <v>8.3099999999999993E-2</v>
      </c>
      <c r="AD99" s="651">
        <v>0.19040000000000001</v>
      </c>
      <c r="AE99" s="651">
        <v>6.4299999999999996E-2</v>
      </c>
      <c r="AF99" s="651">
        <v>6.7799999999999999E-2</v>
      </c>
    </row>
    <row r="100" spans="1:32" ht="16.5" customHeight="1">
      <c r="A100" s="330" t="s">
        <v>390</v>
      </c>
      <c r="B100" s="651">
        <v>9.5100000000000004E-2</v>
      </c>
      <c r="C100" s="651">
        <v>8.43E-2</v>
      </c>
      <c r="D100" s="651">
        <v>6.2300000000000001E-2</v>
      </c>
      <c r="E100" s="651">
        <v>9.5200000000000007E-2</v>
      </c>
      <c r="F100" s="651">
        <v>8.4900000000000003E-2</v>
      </c>
      <c r="G100" s="651">
        <v>4.8899999999999999E-2</v>
      </c>
      <c r="H100" s="651">
        <v>8.5800000000000001E-2</v>
      </c>
      <c r="I100" s="651">
        <v>7.3400000000000007E-2</v>
      </c>
      <c r="J100" s="651">
        <v>6.9800000000000001E-2</v>
      </c>
      <c r="K100" s="651">
        <v>6.3399999999999998E-2</v>
      </c>
      <c r="L100" s="651">
        <v>6.8699999999999997E-2</v>
      </c>
      <c r="M100" s="651">
        <v>6.8500000000000005E-2</v>
      </c>
      <c r="N100" s="651">
        <v>0.15809999999999999</v>
      </c>
      <c r="O100" s="651">
        <v>7.4200000000000002E-2</v>
      </c>
      <c r="P100" s="651">
        <v>6.0199999999999997E-2</v>
      </c>
      <c r="Q100" s="651">
        <v>9.8900000000000002E-2</v>
      </c>
      <c r="R100" s="651">
        <v>6.3600000000000004E-2</v>
      </c>
      <c r="S100" s="651">
        <v>9.2999999999999999E-2</v>
      </c>
      <c r="T100" s="651">
        <v>7.4999999999999997E-2</v>
      </c>
      <c r="U100" s="651">
        <v>0.13389999999999999</v>
      </c>
      <c r="V100" s="651">
        <v>4.6600000000000003E-2</v>
      </c>
      <c r="W100" s="651">
        <v>6.0900000000000003E-2</v>
      </c>
      <c r="X100" s="651">
        <v>8.8200000000000001E-2</v>
      </c>
      <c r="Y100" s="651">
        <v>7.0099999999999996E-2</v>
      </c>
      <c r="Z100" s="651">
        <v>7.0099999999999996E-2</v>
      </c>
      <c r="AA100" s="651">
        <v>6.0699999999999997E-2</v>
      </c>
      <c r="AB100" s="651">
        <v>4.9599999999999998E-2</v>
      </c>
      <c r="AC100" s="651">
        <v>9.5100000000000004E-2</v>
      </c>
      <c r="AD100" s="651">
        <v>0.21729999999999999</v>
      </c>
      <c r="AE100" s="651">
        <v>7.0099999999999996E-2</v>
      </c>
      <c r="AF100" s="651">
        <v>7.8799999999999995E-2</v>
      </c>
    </row>
    <row r="101" spans="1:32" ht="16.5" customHeight="1">
      <c r="A101" s="330" t="s">
        <v>391</v>
      </c>
      <c r="B101" s="651">
        <v>0.10539999999999999</v>
      </c>
      <c r="C101" s="651">
        <v>9.1600000000000001E-2</v>
      </c>
      <c r="D101" s="651">
        <v>0.08</v>
      </c>
      <c r="E101" s="651">
        <v>0.107</v>
      </c>
      <c r="F101" s="651">
        <v>0.1091</v>
      </c>
      <c r="G101" s="651">
        <v>5.7200000000000001E-2</v>
      </c>
      <c r="H101" s="651">
        <v>0.1041</v>
      </c>
      <c r="I101" s="651">
        <v>7.8899999999999998E-2</v>
      </c>
      <c r="J101" s="651">
        <v>7.2900000000000006E-2</v>
      </c>
      <c r="K101" s="651">
        <v>7.2900000000000006E-2</v>
      </c>
      <c r="L101" s="651">
        <v>8.3599999999999994E-2</v>
      </c>
      <c r="M101" s="651">
        <v>7.7100000000000002E-2</v>
      </c>
      <c r="N101" s="651">
        <v>0.1583</v>
      </c>
      <c r="O101" s="651">
        <v>8.2799999999999999E-2</v>
      </c>
      <c r="P101" s="651">
        <v>7.5499999999999998E-2</v>
      </c>
      <c r="Q101" s="651">
        <v>0.1056</v>
      </c>
      <c r="R101" s="651">
        <v>7.0400000000000004E-2</v>
      </c>
      <c r="S101" s="651">
        <v>0.1046</v>
      </c>
      <c r="T101" s="651">
        <v>8.9700000000000002E-2</v>
      </c>
      <c r="U101" s="651">
        <v>0.14030000000000001</v>
      </c>
      <c r="V101" s="651">
        <v>5.4100000000000002E-2</v>
      </c>
      <c r="W101" s="651">
        <v>7.3300000000000004E-2</v>
      </c>
      <c r="X101" s="651">
        <v>0.1007</v>
      </c>
      <c r="Y101" s="651">
        <v>7.8899999999999998E-2</v>
      </c>
      <c r="Z101" s="651">
        <v>8.5400000000000004E-2</v>
      </c>
      <c r="AA101" s="651">
        <v>6.7000000000000004E-2</v>
      </c>
      <c r="AB101" s="651">
        <v>5.62E-2</v>
      </c>
      <c r="AC101" s="651">
        <v>9.9400000000000002E-2</v>
      </c>
      <c r="AD101" s="651">
        <v>0.20930000000000001</v>
      </c>
      <c r="AE101" s="651">
        <v>8.43E-2</v>
      </c>
      <c r="AF101" s="651">
        <v>8.9300000000000004E-2</v>
      </c>
    </row>
    <row r="102" spans="1:32" ht="16.5" customHeight="1" thickBot="1">
      <c r="A102" s="330" t="s">
        <v>392</v>
      </c>
      <c r="B102" s="651">
        <v>0.1193</v>
      </c>
      <c r="C102" s="651">
        <v>9.69E-2</v>
      </c>
      <c r="D102" s="651">
        <v>6.93E-2</v>
      </c>
      <c r="E102" s="651">
        <v>9.8000000000000004E-2</v>
      </c>
      <c r="F102" s="651">
        <v>8.9700000000000002E-2</v>
      </c>
      <c r="G102" s="651">
        <v>6.1899999999999997E-2</v>
      </c>
      <c r="H102" s="651">
        <v>0.10349999999999999</v>
      </c>
      <c r="I102" s="651">
        <v>9.9099999999999994E-2</v>
      </c>
      <c r="J102" s="651">
        <v>8.8400000000000006E-2</v>
      </c>
      <c r="K102" s="651">
        <v>7.6700000000000004E-2</v>
      </c>
      <c r="L102" s="651">
        <v>8.9800000000000005E-2</v>
      </c>
      <c r="M102" s="651">
        <v>9.0499999999999997E-2</v>
      </c>
      <c r="N102" s="651">
        <v>0.18559999999999999</v>
      </c>
      <c r="O102" s="651">
        <v>7.4800000000000005E-2</v>
      </c>
      <c r="P102" s="651">
        <v>6.8400000000000002E-2</v>
      </c>
      <c r="Q102" s="651">
        <v>0.1094</v>
      </c>
      <c r="R102" s="651">
        <v>7.9299999999999995E-2</v>
      </c>
      <c r="S102" s="651">
        <v>0.14080000000000001</v>
      </c>
      <c r="T102" s="651">
        <v>8.8700000000000001E-2</v>
      </c>
      <c r="U102" s="651">
        <v>0.17030000000000001</v>
      </c>
      <c r="V102" s="651">
        <v>5.1799999999999999E-2</v>
      </c>
      <c r="W102" s="651">
        <v>6.7599999999999993E-2</v>
      </c>
      <c r="X102" s="651">
        <v>0.1011</v>
      </c>
      <c r="Y102" s="651">
        <v>9.0200000000000002E-2</v>
      </c>
      <c r="Z102" s="651">
        <v>7.9200000000000007E-2</v>
      </c>
      <c r="AA102" s="651">
        <v>7.1199999999999999E-2</v>
      </c>
      <c r="AB102" s="651">
        <v>6.5799999999999997E-2</v>
      </c>
      <c r="AC102" s="651">
        <v>0.1205</v>
      </c>
      <c r="AD102" s="651">
        <v>0.4718</v>
      </c>
      <c r="AE102" s="651">
        <v>8.1299999999999997E-2</v>
      </c>
      <c r="AF102" s="651">
        <v>9.4700000000000006E-2</v>
      </c>
    </row>
    <row r="103" spans="1:32" ht="16.5" customHeight="1" thickTop="1" thickBot="1">
      <c r="A103" s="71" t="s">
        <v>393</v>
      </c>
      <c r="B103" s="649"/>
      <c r="C103" s="649"/>
      <c r="D103" s="649"/>
      <c r="E103" s="649"/>
      <c r="F103" s="650"/>
      <c r="G103" s="650"/>
      <c r="H103" s="650"/>
      <c r="I103" s="649"/>
      <c r="J103" s="649"/>
      <c r="K103" s="649"/>
      <c r="L103" s="649"/>
      <c r="M103" s="650"/>
      <c r="N103" s="650"/>
      <c r="O103" s="650"/>
      <c r="P103" s="649"/>
      <c r="Q103" s="649"/>
      <c r="R103" s="649"/>
      <c r="S103" s="649"/>
      <c r="T103" s="650"/>
      <c r="U103" s="650"/>
      <c r="V103" s="650"/>
      <c r="W103" s="649"/>
      <c r="X103" s="649"/>
      <c r="Y103" s="649"/>
      <c r="Z103" s="649"/>
      <c r="AA103" s="650"/>
      <c r="AB103" s="650"/>
      <c r="AC103" s="650"/>
      <c r="AD103" s="650"/>
      <c r="AE103" s="650"/>
      <c r="AF103" s="650"/>
    </row>
    <row r="104" spans="1:32" ht="16.5" customHeight="1" thickTop="1">
      <c r="A104" s="330" t="s">
        <v>394</v>
      </c>
      <c r="B104" s="651">
        <v>0.47260000000000002</v>
      </c>
      <c r="C104" s="651">
        <v>0.55169999999999997</v>
      </c>
      <c r="D104" s="651">
        <v>0.60840000000000005</v>
      </c>
      <c r="E104" s="651">
        <v>0.53700000000000003</v>
      </c>
      <c r="F104" s="651">
        <v>0.64810000000000001</v>
      </c>
      <c r="G104" s="651">
        <v>0.54990000000000006</v>
      </c>
      <c r="H104" s="651">
        <v>0.67069999999999996</v>
      </c>
      <c r="I104" s="651">
        <v>0.52990000000000004</v>
      </c>
      <c r="J104" s="651">
        <v>0.59630000000000005</v>
      </c>
      <c r="K104" s="651">
        <v>0.64170000000000005</v>
      </c>
      <c r="L104" s="651">
        <v>0.6492</v>
      </c>
      <c r="M104" s="651">
        <v>0.68969999999999998</v>
      </c>
      <c r="N104" s="651">
        <v>0.59570000000000001</v>
      </c>
      <c r="O104" s="651">
        <v>0.61880000000000002</v>
      </c>
      <c r="P104" s="651">
        <v>0.58850000000000002</v>
      </c>
      <c r="Q104" s="651">
        <v>0.57220000000000004</v>
      </c>
      <c r="R104" s="651">
        <v>0.61890000000000001</v>
      </c>
      <c r="S104" s="651">
        <v>0.67420000000000002</v>
      </c>
      <c r="T104" s="651">
        <v>0.625</v>
      </c>
      <c r="U104" s="651">
        <v>0.63180000000000003</v>
      </c>
      <c r="V104" s="651">
        <v>0.62729999999999997</v>
      </c>
      <c r="W104" s="651">
        <v>0.52380000000000004</v>
      </c>
      <c r="X104" s="651">
        <v>0.71030000000000004</v>
      </c>
      <c r="Y104" s="651">
        <v>0.61250000000000004</v>
      </c>
      <c r="Z104" s="651">
        <v>0.60470000000000002</v>
      </c>
      <c r="AA104" s="651">
        <v>0.68440000000000001</v>
      </c>
      <c r="AB104" s="651">
        <v>0.65949999999999998</v>
      </c>
      <c r="AC104" s="651">
        <v>0.60199999999999998</v>
      </c>
      <c r="AD104" s="651">
        <v>0.69579999999999997</v>
      </c>
      <c r="AE104" s="651">
        <v>0.55000000000000004</v>
      </c>
      <c r="AF104" s="651">
        <v>0.56740000000000002</v>
      </c>
    </row>
    <row r="105" spans="1:32" ht="16.5" customHeight="1">
      <c r="A105" s="330" t="s">
        <v>395</v>
      </c>
      <c r="B105" s="651">
        <v>4.0899999999999999E-2</v>
      </c>
      <c r="C105" s="651">
        <v>6.2300000000000001E-2</v>
      </c>
      <c r="D105" s="651">
        <v>3.04E-2</v>
      </c>
      <c r="E105" s="651">
        <v>3.7900000000000003E-2</v>
      </c>
      <c r="F105" s="651">
        <v>4.07E-2</v>
      </c>
      <c r="G105" s="651">
        <v>4.8899999999999999E-2</v>
      </c>
      <c r="H105" s="651">
        <v>3.3099999999999997E-2</v>
      </c>
      <c r="I105" s="651">
        <v>2.3199999999999998E-2</v>
      </c>
      <c r="J105" s="651">
        <v>3.3700000000000001E-2</v>
      </c>
      <c r="K105" s="651">
        <v>2.87E-2</v>
      </c>
      <c r="L105" s="651">
        <v>3.27E-2</v>
      </c>
      <c r="M105" s="651">
        <v>4.6399999999999997E-2</v>
      </c>
      <c r="N105" s="651">
        <v>2.86E-2</v>
      </c>
      <c r="O105" s="651">
        <v>4.36E-2</v>
      </c>
      <c r="P105" s="651">
        <v>3.32E-2</v>
      </c>
      <c r="Q105" s="651">
        <v>4.02E-2</v>
      </c>
      <c r="R105" s="651">
        <v>6.4899999999999999E-2</v>
      </c>
      <c r="S105" s="651">
        <v>3.6900000000000002E-2</v>
      </c>
      <c r="T105" s="651">
        <v>3.8800000000000001E-2</v>
      </c>
      <c r="U105" s="651">
        <v>4.2500000000000003E-2</v>
      </c>
      <c r="V105" s="651">
        <v>4.0800000000000003E-2</v>
      </c>
      <c r="W105" s="651">
        <v>3.27E-2</v>
      </c>
      <c r="X105" s="651">
        <v>6.0400000000000002E-2</v>
      </c>
      <c r="Y105" s="651">
        <v>4.3799999999999999E-2</v>
      </c>
      <c r="Z105" s="651">
        <v>4.3799999999999999E-2</v>
      </c>
      <c r="AA105" s="651">
        <v>2.8199999999999999E-2</v>
      </c>
      <c r="AB105" s="651">
        <v>3.85E-2</v>
      </c>
      <c r="AC105" s="651">
        <v>5.6599999999999998E-2</v>
      </c>
      <c r="AD105" s="651">
        <v>1.9199999999999998E-2</v>
      </c>
      <c r="AE105" s="651">
        <v>4.3499999999999997E-2</v>
      </c>
      <c r="AF105" s="651">
        <v>4.1799999999999997E-2</v>
      </c>
    </row>
    <row r="106" spans="1:32" ht="16.5" customHeight="1">
      <c r="A106" s="330" t="s">
        <v>396</v>
      </c>
      <c r="B106" s="651">
        <v>0.48659999999999998</v>
      </c>
      <c r="C106" s="651">
        <v>0.3861</v>
      </c>
      <c r="D106" s="651">
        <v>0.36120000000000002</v>
      </c>
      <c r="E106" s="651">
        <v>0.42499999999999999</v>
      </c>
      <c r="F106" s="651">
        <v>0.31109999999999999</v>
      </c>
      <c r="G106" s="651">
        <v>0.4012</v>
      </c>
      <c r="H106" s="651">
        <v>0.29620000000000002</v>
      </c>
      <c r="I106" s="651">
        <v>0.44690000000000002</v>
      </c>
      <c r="J106" s="651">
        <v>0.37</v>
      </c>
      <c r="K106" s="651">
        <v>0.3296</v>
      </c>
      <c r="L106" s="651">
        <v>0.31819999999999998</v>
      </c>
      <c r="M106" s="651">
        <v>0.26400000000000001</v>
      </c>
      <c r="N106" s="651">
        <v>0.37569999999999998</v>
      </c>
      <c r="O106" s="651">
        <v>0.33760000000000001</v>
      </c>
      <c r="P106" s="651">
        <v>0.37830000000000003</v>
      </c>
      <c r="Q106" s="651">
        <v>0.3876</v>
      </c>
      <c r="R106" s="651">
        <v>0.31609999999999999</v>
      </c>
      <c r="S106" s="651">
        <v>0.28899999999999998</v>
      </c>
      <c r="T106" s="651">
        <v>0.3362</v>
      </c>
      <c r="U106" s="651">
        <v>0.32569999999999999</v>
      </c>
      <c r="V106" s="651">
        <v>0.33189999999999997</v>
      </c>
      <c r="W106" s="651">
        <v>0.44350000000000001</v>
      </c>
      <c r="X106" s="651">
        <v>0.22939999999999999</v>
      </c>
      <c r="Y106" s="651">
        <v>0.34370000000000001</v>
      </c>
      <c r="Z106" s="651">
        <v>0.35149999999999998</v>
      </c>
      <c r="AA106" s="651">
        <v>0.28739999999999999</v>
      </c>
      <c r="AB106" s="651">
        <v>0.30199999999999999</v>
      </c>
      <c r="AC106" s="651">
        <v>0.34139999999999998</v>
      </c>
      <c r="AD106" s="651">
        <v>0.28499999999999998</v>
      </c>
      <c r="AE106" s="651">
        <v>0.40649999999999997</v>
      </c>
      <c r="AF106" s="651">
        <v>0.39090000000000003</v>
      </c>
    </row>
    <row r="107" spans="1:32" ht="16.5" customHeight="1" thickBot="1">
      <c r="A107" s="330" t="s">
        <v>397</v>
      </c>
      <c r="B107" s="651">
        <v>0.63929999999999998</v>
      </c>
      <c r="C107" s="651">
        <v>0.50819999999999999</v>
      </c>
      <c r="D107" s="651">
        <v>0.53069999999999995</v>
      </c>
      <c r="E107" s="651">
        <v>0.49469999999999997</v>
      </c>
      <c r="F107" s="651">
        <v>0.5766</v>
      </c>
      <c r="G107" s="651">
        <v>0.51119999999999999</v>
      </c>
      <c r="H107" s="651">
        <v>0.61770000000000003</v>
      </c>
      <c r="I107" s="651">
        <v>0.62770000000000004</v>
      </c>
      <c r="J107" s="651">
        <v>0.50319999999999998</v>
      </c>
      <c r="K107" s="651">
        <v>0.59430000000000005</v>
      </c>
      <c r="L107" s="651">
        <v>0.61450000000000005</v>
      </c>
      <c r="M107" s="651">
        <v>0.62419999999999998</v>
      </c>
      <c r="N107" s="651">
        <v>0.6633</v>
      </c>
      <c r="O107" s="651">
        <v>0.47349999999999998</v>
      </c>
      <c r="P107" s="651">
        <v>0.4395</v>
      </c>
      <c r="Q107" s="651">
        <v>0.66180000000000005</v>
      </c>
      <c r="R107" s="651">
        <v>0.4965</v>
      </c>
      <c r="S107" s="651">
        <v>0.72919999999999996</v>
      </c>
      <c r="T107" s="651">
        <v>0.58089999999999997</v>
      </c>
      <c r="U107" s="651">
        <v>0.52829999999999999</v>
      </c>
      <c r="V107" s="651">
        <v>0.55030000000000001</v>
      </c>
      <c r="W107" s="651">
        <v>0.63400000000000001</v>
      </c>
      <c r="X107" s="651">
        <v>0.75800000000000001</v>
      </c>
      <c r="Y107" s="651">
        <v>0.54630000000000001</v>
      </c>
      <c r="Z107" s="651">
        <v>0.58330000000000004</v>
      </c>
      <c r="AA107" s="651">
        <v>0.48559999999999998</v>
      </c>
      <c r="AB107" s="651">
        <v>0.45050000000000001</v>
      </c>
      <c r="AC107" s="651">
        <v>0.58899999999999997</v>
      </c>
      <c r="AD107" s="651">
        <v>0.73699999999999999</v>
      </c>
      <c r="AE107" s="651">
        <v>0.66010000000000002</v>
      </c>
      <c r="AF107" s="651">
        <v>0.57330000000000003</v>
      </c>
    </row>
    <row r="108" spans="1:32" ht="16.5" customHeight="1" thickTop="1" thickBot="1">
      <c r="A108" s="71" t="s">
        <v>398</v>
      </c>
      <c r="B108" s="649"/>
      <c r="C108" s="649"/>
      <c r="D108" s="649"/>
      <c r="E108" s="649"/>
      <c r="F108" s="650"/>
      <c r="G108" s="650"/>
      <c r="H108" s="650"/>
      <c r="I108" s="649"/>
      <c r="J108" s="649"/>
      <c r="K108" s="649"/>
      <c r="L108" s="649"/>
      <c r="M108" s="650"/>
      <c r="N108" s="650"/>
      <c r="O108" s="650"/>
      <c r="P108" s="649"/>
      <c r="Q108" s="649"/>
      <c r="R108" s="649"/>
      <c r="S108" s="649"/>
      <c r="T108" s="650"/>
      <c r="U108" s="650"/>
      <c r="V108" s="650"/>
      <c r="W108" s="649"/>
      <c r="X108" s="649"/>
      <c r="Y108" s="649"/>
      <c r="Z108" s="649"/>
      <c r="AA108" s="650"/>
      <c r="AB108" s="650"/>
      <c r="AC108" s="650"/>
      <c r="AD108" s="650"/>
      <c r="AE108" s="650"/>
      <c r="AF108" s="650"/>
    </row>
    <row r="109" spans="1:32" ht="16.5" customHeight="1" thickTop="1">
      <c r="A109" s="330" t="s">
        <v>399</v>
      </c>
      <c r="B109" s="651">
        <v>8.1299999999999997E-2</v>
      </c>
      <c r="C109" s="651">
        <v>7.7100000000000002E-2</v>
      </c>
      <c r="D109" s="651">
        <v>5.4600000000000003E-2</v>
      </c>
      <c r="E109" s="651">
        <v>7.7899999999999997E-2</v>
      </c>
      <c r="F109" s="651">
        <v>6.1600000000000002E-2</v>
      </c>
      <c r="G109" s="651">
        <v>5.6800000000000003E-2</v>
      </c>
      <c r="H109" s="651">
        <v>9.3799999999999994E-2</v>
      </c>
      <c r="I109" s="651">
        <v>8.8300000000000003E-2</v>
      </c>
      <c r="J109" s="651">
        <v>8.6699999999999999E-2</v>
      </c>
      <c r="K109" s="651">
        <v>7.2599999999999998E-2</v>
      </c>
      <c r="L109" s="651">
        <v>7.9699999999999993E-2</v>
      </c>
      <c r="M109" s="651">
        <v>8.4699999999999998E-2</v>
      </c>
      <c r="N109" s="651">
        <v>0.1109</v>
      </c>
      <c r="O109" s="651">
        <v>7.9699999999999993E-2</v>
      </c>
      <c r="P109" s="651">
        <v>6.5699999999999995E-2</v>
      </c>
      <c r="Q109" s="651">
        <v>9.5100000000000004E-2</v>
      </c>
      <c r="R109" s="651">
        <v>8.3099999999999993E-2</v>
      </c>
      <c r="S109" s="651">
        <v>0.13539999999999999</v>
      </c>
      <c r="T109" s="651">
        <v>8.4099999999999994E-2</v>
      </c>
      <c r="U109" s="651">
        <v>0.11609999999999999</v>
      </c>
      <c r="V109" s="651">
        <v>7.2300000000000003E-2</v>
      </c>
      <c r="W109" s="651">
        <v>8.4599999999999995E-2</v>
      </c>
      <c r="X109" s="651">
        <v>9.1399999999999995E-2</v>
      </c>
      <c r="Y109" s="651">
        <v>8.8999999999999996E-2</v>
      </c>
      <c r="Z109" s="651">
        <v>7.9600000000000004E-2</v>
      </c>
      <c r="AA109" s="651">
        <v>0.08</v>
      </c>
      <c r="AB109" s="651">
        <v>6.93E-2</v>
      </c>
      <c r="AC109" s="651">
        <v>9.3799999999999994E-2</v>
      </c>
      <c r="AD109" s="651">
        <v>0.1946</v>
      </c>
      <c r="AE109" s="651">
        <v>7.8600000000000003E-2</v>
      </c>
      <c r="AF109" s="651">
        <v>8.0199999999999994E-2</v>
      </c>
    </row>
    <row r="110" spans="1:32" ht="16.5" customHeight="1">
      <c r="A110" s="330" t="s">
        <v>400</v>
      </c>
      <c r="B110" s="651">
        <v>7.7899999999999997E-2</v>
      </c>
      <c r="C110" s="651">
        <v>7.3200000000000001E-2</v>
      </c>
      <c r="D110" s="651">
        <v>5.1900000000000002E-2</v>
      </c>
      <c r="E110" s="651">
        <v>7.5300000000000006E-2</v>
      </c>
      <c r="F110" s="651">
        <v>6.0400000000000002E-2</v>
      </c>
      <c r="G110" s="651">
        <v>5.2600000000000001E-2</v>
      </c>
      <c r="H110" s="651">
        <v>9.4399999999999998E-2</v>
      </c>
      <c r="I110" s="651">
        <v>8.5599999999999996E-2</v>
      </c>
      <c r="J110" s="651">
        <v>8.4500000000000006E-2</v>
      </c>
      <c r="K110" s="651">
        <v>7.1599999999999997E-2</v>
      </c>
      <c r="L110" s="651">
        <v>7.9399999999999998E-2</v>
      </c>
      <c r="M110" s="651">
        <v>8.4500000000000006E-2</v>
      </c>
      <c r="N110" s="651">
        <v>0.1376</v>
      </c>
      <c r="O110" s="651">
        <v>7.6999999999999999E-2</v>
      </c>
      <c r="P110" s="651">
        <v>6.6199999999999995E-2</v>
      </c>
      <c r="Q110" s="651">
        <v>9.5600000000000004E-2</v>
      </c>
      <c r="R110" s="651">
        <v>8.3500000000000005E-2</v>
      </c>
      <c r="S110" s="651">
        <v>0.1353</v>
      </c>
      <c r="T110" s="651">
        <v>8.3099999999999993E-2</v>
      </c>
      <c r="U110" s="651">
        <v>0.11559999999999999</v>
      </c>
      <c r="V110" s="651">
        <v>7.2599999999999998E-2</v>
      </c>
      <c r="W110" s="651">
        <v>8.48E-2</v>
      </c>
      <c r="X110" s="651">
        <v>9.1700000000000004E-2</v>
      </c>
      <c r="Y110" s="651">
        <v>8.8800000000000004E-2</v>
      </c>
      <c r="Z110" s="651">
        <v>7.6399999999999996E-2</v>
      </c>
      <c r="AA110" s="651">
        <v>7.7399999999999997E-2</v>
      </c>
      <c r="AB110" s="651">
        <v>6.8400000000000002E-2</v>
      </c>
      <c r="AC110" s="651">
        <v>9.0999999999999998E-2</v>
      </c>
      <c r="AD110" s="651">
        <v>0.1888</v>
      </c>
      <c r="AE110" s="651">
        <v>7.8200000000000006E-2</v>
      </c>
      <c r="AF110" s="651">
        <v>7.8299999999999995E-2</v>
      </c>
    </row>
    <row r="111" spans="1:32" ht="16.5" customHeight="1">
      <c r="A111" s="329" t="s">
        <v>401</v>
      </c>
      <c r="B111" s="651">
        <v>9.9699999999999997E-2</v>
      </c>
      <c r="C111" s="651">
        <v>8.43E-2</v>
      </c>
      <c r="D111" s="651">
        <v>5.96E-2</v>
      </c>
      <c r="E111" s="651">
        <v>9.4E-2</v>
      </c>
      <c r="F111" s="651">
        <v>7.6300000000000007E-2</v>
      </c>
      <c r="G111" s="651">
        <v>4.8599999999999997E-2</v>
      </c>
      <c r="H111" s="651">
        <v>0.10340000000000001</v>
      </c>
      <c r="I111" s="651">
        <v>9.0899999999999995E-2</v>
      </c>
      <c r="J111" s="651">
        <v>9.4399999999999998E-2</v>
      </c>
      <c r="K111" s="651">
        <v>8.2500000000000004E-2</v>
      </c>
      <c r="L111" s="651">
        <v>8.2900000000000001E-2</v>
      </c>
      <c r="M111" s="651">
        <v>8.8700000000000001E-2</v>
      </c>
      <c r="N111" s="651">
        <v>0.14369999999999999</v>
      </c>
      <c r="O111" s="651">
        <v>0.1014</v>
      </c>
      <c r="P111" s="651">
        <v>7.8E-2</v>
      </c>
      <c r="Q111" s="651">
        <v>0.1123</v>
      </c>
      <c r="R111" s="651">
        <v>9.6799999999999997E-2</v>
      </c>
      <c r="S111" s="651">
        <v>0.151</v>
      </c>
      <c r="T111" s="651">
        <v>9.2499999999999999E-2</v>
      </c>
      <c r="U111" s="651">
        <v>0.13489999999999999</v>
      </c>
      <c r="V111" s="651">
        <v>7.9699999999999993E-2</v>
      </c>
      <c r="W111" s="651">
        <v>9.1899999999999996E-2</v>
      </c>
      <c r="X111" s="651">
        <v>0.1114</v>
      </c>
      <c r="Y111" s="651">
        <v>9.8599999999999993E-2</v>
      </c>
      <c r="Z111" s="651">
        <v>8.4699999999999998E-2</v>
      </c>
      <c r="AA111" s="651">
        <v>8.3400000000000002E-2</v>
      </c>
      <c r="AB111" s="651">
        <v>7.8600000000000003E-2</v>
      </c>
      <c r="AC111" s="651">
        <v>0.10730000000000001</v>
      </c>
      <c r="AD111" s="651">
        <v>0.21329999999999999</v>
      </c>
      <c r="AE111" s="651">
        <v>8.7800000000000003E-2</v>
      </c>
      <c r="AF111" s="651">
        <v>9.1200000000000003E-2</v>
      </c>
    </row>
    <row r="112" spans="1:32" ht="16.5" customHeight="1">
      <c r="A112" s="329" t="s">
        <v>402</v>
      </c>
      <c r="B112" s="651">
        <v>0.1234</v>
      </c>
      <c r="C112" s="651">
        <v>0.1188</v>
      </c>
      <c r="D112" s="651">
        <v>8.7099999999999997E-2</v>
      </c>
      <c r="E112" s="651">
        <v>0.13389999999999999</v>
      </c>
      <c r="F112" s="651">
        <v>9.0300000000000005E-2</v>
      </c>
      <c r="G112" s="651">
        <v>7.9799999999999996E-2</v>
      </c>
      <c r="H112" s="651">
        <v>0.13139999999999999</v>
      </c>
      <c r="I112" s="651">
        <v>0.1178</v>
      </c>
      <c r="J112" s="651">
        <v>0.1308</v>
      </c>
      <c r="K112" s="651">
        <v>0.11070000000000001</v>
      </c>
      <c r="L112" s="651">
        <v>0.1114</v>
      </c>
      <c r="M112" s="651">
        <v>0.10879999999999999</v>
      </c>
      <c r="N112" s="651">
        <v>0.17949999999999999</v>
      </c>
      <c r="O112" s="651">
        <v>0.13489999999999999</v>
      </c>
      <c r="P112" s="651">
        <v>0.1201</v>
      </c>
      <c r="Q112" s="651">
        <v>0.14319999999999999</v>
      </c>
      <c r="R112" s="651">
        <v>0.1308</v>
      </c>
      <c r="S112" s="651">
        <v>0.17319999999999999</v>
      </c>
      <c r="T112" s="651">
        <v>0.125</v>
      </c>
      <c r="U112" s="651">
        <v>0.1663</v>
      </c>
      <c r="V112" s="651">
        <v>0.10349999999999999</v>
      </c>
      <c r="W112" s="651">
        <v>0.11219999999999999</v>
      </c>
      <c r="X112" s="651">
        <v>0.13170000000000001</v>
      </c>
      <c r="Y112" s="651">
        <v>0.13800000000000001</v>
      </c>
      <c r="Z112" s="651">
        <v>0.1142</v>
      </c>
      <c r="AA112" s="651">
        <v>0.1239</v>
      </c>
      <c r="AB112" s="651">
        <v>0.1149</v>
      </c>
      <c r="AC112" s="651">
        <v>0.1411</v>
      </c>
      <c r="AD112" s="651">
        <v>0.25950000000000001</v>
      </c>
      <c r="AE112" s="651">
        <v>0.1163</v>
      </c>
      <c r="AF112" s="651">
        <v>0.1208</v>
      </c>
    </row>
    <row r="113" spans="1:32" ht="16.5" customHeight="1">
      <c r="A113" s="329" t="s">
        <v>403</v>
      </c>
      <c r="B113" s="651">
        <v>-2.3699999999999999E-2</v>
      </c>
      <c r="C113" s="651">
        <v>-3.4500000000000003E-2</v>
      </c>
      <c r="D113" s="651">
        <v>-2.7400000000000001E-2</v>
      </c>
      <c r="E113" s="651">
        <v>-3.9899999999999998E-2</v>
      </c>
      <c r="F113" s="651">
        <v>-1.4E-2</v>
      </c>
      <c r="G113" s="651">
        <v>-3.1199999999999999E-2</v>
      </c>
      <c r="H113" s="651">
        <v>-2.8000000000000001E-2</v>
      </c>
      <c r="I113" s="651">
        <v>-2.69E-2</v>
      </c>
      <c r="J113" s="651">
        <v>-3.6400000000000002E-2</v>
      </c>
      <c r="K113" s="651">
        <v>-2.8299999999999999E-2</v>
      </c>
      <c r="L113" s="651">
        <v>-2.8500000000000001E-2</v>
      </c>
      <c r="M113" s="651">
        <v>-2.01E-2</v>
      </c>
      <c r="N113" s="651">
        <v>-3.5799999999999998E-2</v>
      </c>
      <c r="O113" s="651">
        <v>-3.3399999999999999E-2</v>
      </c>
      <c r="P113" s="651">
        <v>-4.2099999999999999E-2</v>
      </c>
      <c r="Q113" s="651">
        <v>-3.09E-2</v>
      </c>
      <c r="R113" s="651">
        <v>-3.4000000000000002E-2</v>
      </c>
      <c r="S113" s="651">
        <v>-2.2200000000000001E-2</v>
      </c>
      <c r="T113" s="651">
        <v>-3.2500000000000001E-2</v>
      </c>
      <c r="U113" s="651">
        <v>-3.1399999999999997E-2</v>
      </c>
      <c r="V113" s="651">
        <v>-2.3800000000000002E-2</v>
      </c>
      <c r="W113" s="651">
        <v>-2.0299999999999999E-2</v>
      </c>
      <c r="X113" s="651">
        <v>-2.0299999999999999E-2</v>
      </c>
      <c r="Y113" s="651">
        <v>-3.9399999999999998E-2</v>
      </c>
      <c r="Z113" s="651">
        <v>-2.9499999999999998E-2</v>
      </c>
      <c r="AA113" s="651">
        <v>-4.0500000000000001E-2</v>
      </c>
      <c r="AB113" s="651">
        <v>-3.6299999999999999E-2</v>
      </c>
      <c r="AC113" s="651">
        <v>-3.3799999999999997E-2</v>
      </c>
      <c r="AD113" s="651">
        <v>-4.6199999999999998E-2</v>
      </c>
      <c r="AE113" s="651">
        <v>-2.8500000000000001E-2</v>
      </c>
      <c r="AF113" s="651">
        <v>-2.9499999999999998E-2</v>
      </c>
    </row>
    <row r="114" spans="1:32" ht="16.5" customHeight="1">
      <c r="A114" s="329" t="s">
        <v>404</v>
      </c>
      <c r="B114" s="652">
        <v>-2.1899999999999999E-2</v>
      </c>
      <c r="C114" s="651">
        <v>-1.11E-2</v>
      </c>
      <c r="D114" s="652">
        <v>-7.7000000000000002E-3</v>
      </c>
      <c r="E114" s="652">
        <v>-1.8599999999999998E-2</v>
      </c>
      <c r="F114" s="652">
        <v>-1.5900000000000001E-2</v>
      </c>
      <c r="G114" s="652">
        <v>4.0000000000000001E-3</v>
      </c>
      <c r="H114" s="652">
        <v>-8.9999999999999993E-3</v>
      </c>
      <c r="I114" s="652">
        <v>-5.3E-3</v>
      </c>
      <c r="J114" s="651">
        <v>-9.9000000000000008E-3</v>
      </c>
      <c r="K114" s="652">
        <v>-1.09E-2</v>
      </c>
      <c r="L114" s="652">
        <v>-3.5999999999999999E-3</v>
      </c>
      <c r="M114" s="652">
        <v>-4.1999999999999997E-3</v>
      </c>
      <c r="N114" s="652">
        <v>-6.1000000000000004E-3</v>
      </c>
      <c r="O114" s="652">
        <v>-2.4400000000000002E-2</v>
      </c>
      <c r="P114" s="652">
        <v>-1.18E-2</v>
      </c>
      <c r="Q114" s="651">
        <v>-1.67E-2</v>
      </c>
      <c r="R114" s="652">
        <v>-1.3299999999999999E-2</v>
      </c>
      <c r="S114" s="652">
        <v>-1.5699999999999999E-2</v>
      </c>
      <c r="T114" s="652">
        <v>-9.4000000000000004E-3</v>
      </c>
      <c r="U114" s="652">
        <v>-1.9300000000000001E-2</v>
      </c>
      <c r="V114" s="652">
        <v>-7.1000000000000004E-3</v>
      </c>
      <c r="W114" s="652">
        <v>-7.1000000000000004E-3</v>
      </c>
      <c r="X114" s="651">
        <v>-1.9699999999999999E-2</v>
      </c>
      <c r="Y114" s="652">
        <v>-9.7999999999999997E-3</v>
      </c>
      <c r="Z114" s="652">
        <v>-8.3000000000000001E-3</v>
      </c>
      <c r="AA114" s="652">
        <v>-6.0000000000000001E-3</v>
      </c>
      <c r="AB114" s="652">
        <v>-1.01E-2</v>
      </c>
      <c r="AC114" s="652">
        <v>-1.6299999999999999E-2</v>
      </c>
      <c r="AD114" s="652">
        <v>-2.4500000000000001E-2</v>
      </c>
      <c r="AE114" s="652">
        <v>-9.5999999999999992E-3</v>
      </c>
      <c r="AF114" s="652">
        <v>-1.2999999999999999E-2</v>
      </c>
    </row>
    <row r="115" spans="1:32" ht="16.5" customHeight="1" thickBot="1">
      <c r="A115" s="329" t="s">
        <v>405</v>
      </c>
      <c r="B115" s="651">
        <v>3.5000000000000001E-3</v>
      </c>
      <c r="C115" s="651">
        <v>3.8999999999999998E-3</v>
      </c>
      <c r="D115" s="651">
        <v>2.5999999999999999E-3</v>
      </c>
      <c r="E115" s="651">
        <v>2.5999999999999999E-3</v>
      </c>
      <c r="F115" s="652">
        <v>1.2999999999999999E-3</v>
      </c>
      <c r="G115" s="652">
        <v>4.1999999999999997E-3</v>
      </c>
      <c r="H115" s="652">
        <v>-5.9999999999999995E-4</v>
      </c>
      <c r="I115" s="651">
        <v>2.7000000000000001E-3</v>
      </c>
      <c r="J115" s="651">
        <v>2.2000000000000001E-3</v>
      </c>
      <c r="K115" s="651">
        <v>1E-3</v>
      </c>
      <c r="L115" s="651">
        <v>2.9999999999999997E-4</v>
      </c>
      <c r="M115" s="652">
        <v>2.9999999999999997E-4</v>
      </c>
      <c r="N115" s="652">
        <v>-2.6700000000000002E-2</v>
      </c>
      <c r="O115" s="652">
        <v>2.7000000000000001E-3</v>
      </c>
      <c r="P115" s="651">
        <v>-5.0000000000000001E-4</v>
      </c>
      <c r="Q115" s="651">
        <v>-5.0000000000000001E-4</v>
      </c>
      <c r="R115" s="651">
        <v>-4.0000000000000002E-4</v>
      </c>
      <c r="S115" s="651">
        <v>1E-4</v>
      </c>
      <c r="T115" s="652">
        <v>1E-3</v>
      </c>
      <c r="U115" s="652">
        <v>5.0000000000000001E-4</v>
      </c>
      <c r="V115" s="652">
        <v>-2.9999999999999997E-4</v>
      </c>
      <c r="W115" s="651">
        <v>-2.0000000000000001E-4</v>
      </c>
      <c r="X115" s="651">
        <v>-2.9999999999999997E-4</v>
      </c>
      <c r="Y115" s="651">
        <v>2.0000000000000001E-4</v>
      </c>
      <c r="Z115" s="651">
        <v>3.3E-3</v>
      </c>
      <c r="AA115" s="652">
        <v>2.5999999999999999E-3</v>
      </c>
      <c r="AB115" s="652">
        <v>8.9999999999999998E-4</v>
      </c>
      <c r="AC115" s="652">
        <v>2.8E-3</v>
      </c>
      <c r="AD115" s="652">
        <v>5.7999999999999996E-3</v>
      </c>
      <c r="AE115" s="652">
        <v>4.0000000000000002E-4</v>
      </c>
      <c r="AF115" s="652">
        <v>1.9E-3</v>
      </c>
    </row>
    <row r="116" spans="1:32" ht="16.5" customHeight="1" thickTop="1" thickBot="1">
      <c r="A116" s="71" t="s">
        <v>406</v>
      </c>
      <c r="B116" s="649"/>
      <c r="C116" s="649"/>
      <c r="D116" s="649"/>
      <c r="E116" s="649"/>
      <c r="F116" s="650"/>
      <c r="G116" s="650"/>
      <c r="H116" s="650"/>
      <c r="I116" s="649"/>
      <c r="J116" s="649"/>
      <c r="K116" s="649"/>
      <c r="L116" s="649"/>
      <c r="M116" s="650"/>
      <c r="N116" s="650"/>
      <c r="O116" s="650"/>
      <c r="P116" s="649"/>
      <c r="Q116" s="649"/>
      <c r="R116" s="649"/>
      <c r="S116" s="649"/>
      <c r="T116" s="650"/>
      <c r="U116" s="650"/>
      <c r="V116" s="650"/>
      <c r="W116" s="649"/>
      <c r="X116" s="649"/>
      <c r="Y116" s="649"/>
      <c r="Z116" s="649"/>
      <c r="AA116" s="650"/>
      <c r="AB116" s="650"/>
      <c r="AC116" s="650"/>
      <c r="AD116" s="650"/>
      <c r="AE116" s="650"/>
      <c r="AF116" s="650"/>
    </row>
    <row r="117" spans="1:32" ht="16.5" customHeight="1" thickTop="1">
      <c r="A117" s="329" t="s">
        <v>399</v>
      </c>
      <c r="B117" s="651">
        <v>8.1299999999999997E-2</v>
      </c>
      <c r="C117" s="651">
        <v>7.7100000000000002E-2</v>
      </c>
      <c r="D117" s="651">
        <v>5.4600000000000003E-2</v>
      </c>
      <c r="E117" s="651">
        <v>7.7899999999999997E-2</v>
      </c>
      <c r="F117" s="651">
        <v>6.1600000000000002E-2</v>
      </c>
      <c r="G117" s="651">
        <v>5.6800000000000003E-2</v>
      </c>
      <c r="H117" s="651">
        <v>9.3799999999999994E-2</v>
      </c>
      <c r="I117" s="651">
        <v>8.8300000000000003E-2</v>
      </c>
      <c r="J117" s="651">
        <v>8.6699999999999999E-2</v>
      </c>
      <c r="K117" s="651">
        <v>7.2599999999999998E-2</v>
      </c>
      <c r="L117" s="651">
        <v>7.9699999999999993E-2</v>
      </c>
      <c r="M117" s="651">
        <v>8.4699999999999998E-2</v>
      </c>
      <c r="N117" s="651">
        <v>0.1109</v>
      </c>
      <c r="O117" s="651">
        <v>7.9699999999999993E-2</v>
      </c>
      <c r="P117" s="651">
        <v>6.5699999999999995E-2</v>
      </c>
      <c r="Q117" s="651">
        <v>9.5100000000000004E-2</v>
      </c>
      <c r="R117" s="651">
        <v>8.3099999999999993E-2</v>
      </c>
      <c r="S117" s="651">
        <v>0.13539999999999999</v>
      </c>
      <c r="T117" s="651">
        <v>8.4099999999999994E-2</v>
      </c>
      <c r="U117" s="651">
        <v>0.11609999999999999</v>
      </c>
      <c r="V117" s="651">
        <v>7.2300000000000003E-2</v>
      </c>
      <c r="W117" s="651">
        <v>8.4599999999999995E-2</v>
      </c>
      <c r="X117" s="651">
        <v>9.1399999999999995E-2</v>
      </c>
      <c r="Y117" s="651">
        <v>8.8999999999999996E-2</v>
      </c>
      <c r="Z117" s="651">
        <v>7.9600000000000004E-2</v>
      </c>
      <c r="AA117" s="651">
        <v>0.08</v>
      </c>
      <c r="AB117" s="651">
        <v>6.93E-2</v>
      </c>
      <c r="AC117" s="651">
        <v>9.3799999999999994E-2</v>
      </c>
      <c r="AD117" s="651">
        <v>0.1946</v>
      </c>
      <c r="AE117" s="651">
        <v>7.8600000000000003E-2</v>
      </c>
      <c r="AF117" s="651">
        <v>8.0199999999999994E-2</v>
      </c>
    </row>
    <row r="118" spans="1:32" ht="16.5" customHeight="1">
      <c r="A118" s="329" t="s">
        <v>407</v>
      </c>
      <c r="B118" s="651">
        <v>-4.4999999999999997E-3</v>
      </c>
      <c r="C118" s="651">
        <v>-5.3E-3</v>
      </c>
      <c r="D118" s="651">
        <v>-4.4999999999999997E-3</v>
      </c>
      <c r="E118" s="651">
        <v>-1.83E-2</v>
      </c>
      <c r="F118" s="651">
        <v>-6.0000000000000001E-3</v>
      </c>
      <c r="G118" s="651">
        <v>-5.5999999999999999E-3</v>
      </c>
      <c r="H118" s="651">
        <v>-8.3000000000000001E-3</v>
      </c>
      <c r="I118" s="651">
        <v>-9.4999999999999998E-3</v>
      </c>
      <c r="J118" s="651">
        <v>-1.6E-2</v>
      </c>
      <c r="K118" s="651">
        <v>-5.4000000000000003E-3</v>
      </c>
      <c r="L118" s="651">
        <v>-1.0699999999999999E-2</v>
      </c>
      <c r="M118" s="651">
        <v>-1.9E-3</v>
      </c>
      <c r="N118" s="651">
        <v>-6.0000000000000001E-3</v>
      </c>
      <c r="O118" s="651">
        <v>-5.4999999999999997E-3</v>
      </c>
      <c r="P118" s="651">
        <v>-1.6799999999999999E-2</v>
      </c>
      <c r="Q118" s="651">
        <v>-3.04E-2</v>
      </c>
      <c r="R118" s="651">
        <v>-1.1000000000000001E-3</v>
      </c>
      <c r="S118" s="651">
        <v>-5.0000000000000001E-3</v>
      </c>
      <c r="T118" s="651">
        <v>-8.9999999999999993E-3</v>
      </c>
      <c r="U118" s="651">
        <v>-1.9300000000000001E-2</v>
      </c>
      <c r="V118" s="651">
        <v>-4.0000000000000001E-3</v>
      </c>
      <c r="W118" s="651">
        <v>-5.7000000000000002E-3</v>
      </c>
      <c r="X118" s="651">
        <v>-4.0000000000000002E-4</v>
      </c>
      <c r="Y118" s="651">
        <v>-6.7999999999999996E-3</v>
      </c>
      <c r="Z118" s="651">
        <v>-3.0000000000000001E-3</v>
      </c>
      <c r="AA118" s="651">
        <v>-1.52E-2</v>
      </c>
      <c r="AB118" s="651">
        <v>1.6999999999999999E-3</v>
      </c>
      <c r="AC118" s="651">
        <v>-1.21E-2</v>
      </c>
      <c r="AD118" s="651">
        <v>-3.8999999999999998E-3</v>
      </c>
      <c r="AE118" s="651">
        <v>-2.2000000000000001E-3</v>
      </c>
      <c r="AF118" s="651">
        <v>-6.7999999999999996E-3</v>
      </c>
    </row>
    <row r="119" spans="1:32" ht="16.5" customHeight="1">
      <c r="A119" s="329" t="s">
        <v>408</v>
      </c>
      <c r="B119" s="651">
        <v>-7.5600000000000001E-2</v>
      </c>
      <c r="C119" s="651">
        <v>-6.9400000000000003E-2</v>
      </c>
      <c r="D119" s="651">
        <v>-5.1299999999999998E-2</v>
      </c>
      <c r="E119" s="651">
        <v>-8.1100000000000005E-2</v>
      </c>
      <c r="F119" s="651">
        <v>-6.54E-2</v>
      </c>
      <c r="G119" s="651">
        <v>-4.3200000000000002E-2</v>
      </c>
      <c r="H119" s="651">
        <v>-7.9200000000000007E-2</v>
      </c>
      <c r="I119" s="651">
        <v>-6.7699999999999996E-2</v>
      </c>
      <c r="J119" s="651">
        <v>-6.3799999999999996E-2</v>
      </c>
      <c r="K119" s="651">
        <v>-5.5899999999999998E-2</v>
      </c>
      <c r="L119" s="651">
        <v>-6.6000000000000003E-2</v>
      </c>
      <c r="M119" s="651">
        <v>-6.4600000000000005E-2</v>
      </c>
      <c r="N119" s="651">
        <v>-0.13930000000000001</v>
      </c>
      <c r="O119" s="651">
        <v>-5.9900000000000002E-2</v>
      </c>
      <c r="P119" s="651">
        <v>-5.3800000000000001E-2</v>
      </c>
      <c r="Q119" s="651">
        <v>-8.6400000000000005E-2</v>
      </c>
      <c r="R119" s="651">
        <v>-5.6500000000000002E-2</v>
      </c>
      <c r="S119" s="651">
        <v>-8.3299999999999999E-2</v>
      </c>
      <c r="T119" s="651">
        <v>-6.9099999999999995E-2</v>
      </c>
      <c r="U119" s="651">
        <v>-0.1163</v>
      </c>
      <c r="V119" s="651">
        <v>-4.3099999999999999E-2</v>
      </c>
      <c r="W119" s="651">
        <v>-5.6599999999999998E-2</v>
      </c>
      <c r="X119" s="651">
        <v>-7.4800000000000005E-2</v>
      </c>
      <c r="Y119" s="651">
        <v>-6.5100000000000005E-2</v>
      </c>
      <c r="Z119" s="651">
        <v>-6.3899999999999998E-2</v>
      </c>
      <c r="AA119" s="651">
        <v>-5.7099999999999998E-2</v>
      </c>
      <c r="AB119" s="651">
        <v>-4.48E-2</v>
      </c>
      <c r="AC119" s="651">
        <v>-8.3099999999999993E-2</v>
      </c>
      <c r="AD119" s="651">
        <v>-0.19550000000000001</v>
      </c>
      <c r="AE119" s="651">
        <v>-6.4299999999999996E-2</v>
      </c>
      <c r="AF119" s="651">
        <v>-6.7799999999999999E-2</v>
      </c>
    </row>
    <row r="120" spans="1:32" ht="16.5" customHeight="1">
      <c r="A120" s="329" t="s">
        <v>409</v>
      </c>
      <c r="B120" s="651">
        <v>0</v>
      </c>
      <c r="C120" s="651">
        <v>0</v>
      </c>
      <c r="D120" s="651">
        <v>0</v>
      </c>
      <c r="E120" s="651">
        <v>5.9999999999999995E-4</v>
      </c>
      <c r="F120" s="651">
        <v>0</v>
      </c>
      <c r="G120" s="651">
        <v>0</v>
      </c>
      <c r="H120" s="651">
        <v>0</v>
      </c>
      <c r="I120" s="651">
        <v>0</v>
      </c>
      <c r="J120" s="651">
        <v>1E-4</v>
      </c>
      <c r="K120" s="651">
        <v>0</v>
      </c>
      <c r="L120" s="651">
        <v>0</v>
      </c>
      <c r="M120" s="651">
        <v>0</v>
      </c>
      <c r="N120" s="651">
        <v>0</v>
      </c>
      <c r="O120" s="651">
        <v>0</v>
      </c>
      <c r="P120" s="651">
        <v>-2.0000000000000001E-4</v>
      </c>
      <c r="Q120" s="651">
        <v>0</v>
      </c>
      <c r="R120" s="651">
        <v>1E-3</v>
      </c>
      <c r="S120" s="651">
        <v>1E-4</v>
      </c>
      <c r="T120" s="651">
        <v>2.9999999999999997E-4</v>
      </c>
      <c r="U120" s="651">
        <v>0</v>
      </c>
      <c r="V120" s="651">
        <v>0</v>
      </c>
      <c r="W120" s="651">
        <v>0</v>
      </c>
      <c r="X120" s="651">
        <v>0</v>
      </c>
      <c r="Y120" s="651">
        <v>0</v>
      </c>
      <c r="Z120" s="651">
        <v>-2.0000000000000001E-4</v>
      </c>
      <c r="AA120" s="651">
        <v>0</v>
      </c>
      <c r="AB120" s="651">
        <v>0</v>
      </c>
      <c r="AC120" s="651">
        <v>0</v>
      </c>
      <c r="AD120" s="651">
        <v>-1.5E-3</v>
      </c>
      <c r="AE120" s="651">
        <v>0</v>
      </c>
      <c r="AF120" s="651">
        <v>0</v>
      </c>
    </row>
    <row r="121" spans="1:32" ht="16.5" customHeight="1">
      <c r="A121" s="329" t="s">
        <v>410</v>
      </c>
      <c r="B121" s="651">
        <v>0</v>
      </c>
      <c r="C121" s="651">
        <v>2.0000000000000001E-4</v>
      </c>
      <c r="D121" s="651">
        <v>5.9999999999999995E-4</v>
      </c>
      <c r="E121" s="651">
        <v>0</v>
      </c>
      <c r="F121" s="651">
        <v>-2.9999999999999997E-4</v>
      </c>
      <c r="G121" s="651">
        <v>-1.8E-3</v>
      </c>
      <c r="H121" s="651">
        <v>2.5000000000000001E-3</v>
      </c>
      <c r="I121" s="651">
        <v>0</v>
      </c>
      <c r="J121" s="651">
        <v>-8.9999999999999998E-4</v>
      </c>
      <c r="K121" s="651">
        <v>2.0000000000000001E-4</v>
      </c>
      <c r="L121" s="651">
        <v>5.9999999999999995E-4</v>
      </c>
      <c r="M121" s="651">
        <v>-8.9999999999999998E-4</v>
      </c>
      <c r="N121" s="651">
        <v>-4.0000000000000002E-4</v>
      </c>
      <c r="O121" s="651">
        <v>-8.9999999999999998E-4</v>
      </c>
      <c r="P121" s="651">
        <v>-5.9999999999999995E-4</v>
      </c>
      <c r="Q121" s="651">
        <v>1.2999999999999999E-3</v>
      </c>
      <c r="R121" s="651">
        <v>-2.9999999999999997E-4</v>
      </c>
      <c r="S121" s="651">
        <v>-2.9999999999999997E-4</v>
      </c>
      <c r="T121" s="651">
        <v>-4.0000000000000002E-4</v>
      </c>
      <c r="U121" s="651">
        <v>-1E-3</v>
      </c>
      <c r="V121" s="651">
        <v>2.0000000000000001E-4</v>
      </c>
      <c r="W121" s="651">
        <v>8.9999999999999998E-4</v>
      </c>
      <c r="X121" s="651">
        <v>-2.3999999999999998E-3</v>
      </c>
      <c r="Y121" s="651">
        <v>0</v>
      </c>
      <c r="Z121" s="651">
        <v>2.0999999999999999E-3</v>
      </c>
      <c r="AA121" s="651">
        <v>0</v>
      </c>
      <c r="AB121" s="651">
        <v>0</v>
      </c>
      <c r="AC121" s="651">
        <v>0</v>
      </c>
      <c r="AD121" s="651">
        <v>-8.9999999999999998E-4</v>
      </c>
      <c r="AE121" s="651">
        <v>-1E-4</v>
      </c>
      <c r="AF121" s="651">
        <v>0</v>
      </c>
    </row>
    <row r="122" spans="1:32" ht="16.5" customHeight="1" thickBot="1">
      <c r="A122" s="329" t="s">
        <v>411</v>
      </c>
      <c r="B122" s="651">
        <v>0</v>
      </c>
      <c r="C122" s="651">
        <v>0</v>
      </c>
      <c r="D122" s="651">
        <v>0</v>
      </c>
      <c r="E122" s="651">
        <v>0</v>
      </c>
      <c r="F122" s="651">
        <v>0</v>
      </c>
      <c r="G122" s="651">
        <v>0</v>
      </c>
      <c r="H122" s="651">
        <v>0</v>
      </c>
      <c r="I122" s="651">
        <v>0</v>
      </c>
      <c r="J122" s="651">
        <v>0</v>
      </c>
      <c r="K122" s="651">
        <v>0</v>
      </c>
      <c r="L122" s="651">
        <v>0</v>
      </c>
      <c r="M122" s="651">
        <v>0</v>
      </c>
      <c r="N122" s="651">
        <v>0</v>
      </c>
      <c r="O122" s="651">
        <v>0</v>
      </c>
      <c r="P122" s="651">
        <v>1E-4</v>
      </c>
      <c r="Q122" s="651">
        <v>5.9999999999999995E-4</v>
      </c>
      <c r="R122" s="651">
        <v>0</v>
      </c>
      <c r="S122" s="651">
        <v>0</v>
      </c>
      <c r="T122" s="651">
        <v>0</v>
      </c>
      <c r="U122" s="651">
        <v>0</v>
      </c>
      <c r="V122" s="651">
        <v>0</v>
      </c>
      <c r="W122" s="651">
        <v>0</v>
      </c>
      <c r="X122" s="651">
        <v>0</v>
      </c>
      <c r="Y122" s="651">
        <v>0</v>
      </c>
      <c r="Z122" s="651">
        <v>0</v>
      </c>
      <c r="AA122" s="651">
        <v>0</v>
      </c>
      <c r="AB122" s="651">
        <v>0</v>
      </c>
      <c r="AC122" s="651">
        <v>0</v>
      </c>
      <c r="AD122" s="651">
        <v>0</v>
      </c>
      <c r="AE122" s="651">
        <v>0</v>
      </c>
      <c r="AF122" s="651">
        <v>0</v>
      </c>
    </row>
    <row r="123" spans="1:32" ht="16.5" customHeight="1" thickTop="1" thickBot="1">
      <c r="A123" s="68" t="s">
        <v>412</v>
      </c>
      <c r="B123" s="653">
        <v>1.2999999999999999E-3</v>
      </c>
      <c r="C123" s="653">
        <v>2.7000000000000001E-3</v>
      </c>
      <c r="D123" s="653">
        <v>-6.9999999999999999E-4</v>
      </c>
      <c r="E123" s="653">
        <v>-2.0799999999999999E-2</v>
      </c>
      <c r="F123" s="653">
        <v>-0.01</v>
      </c>
      <c r="G123" s="653">
        <v>6.1999999999999998E-3</v>
      </c>
      <c r="H123" s="653">
        <v>8.8000000000000005E-3</v>
      </c>
      <c r="I123" s="653">
        <v>1.0999999999999999E-2</v>
      </c>
      <c r="J123" s="653">
        <v>6.0000000000000001E-3</v>
      </c>
      <c r="K123" s="653">
        <v>1.14E-2</v>
      </c>
      <c r="L123" s="653">
        <v>3.5999999999999999E-3</v>
      </c>
      <c r="M123" s="653">
        <v>1.7399999999999999E-2</v>
      </c>
      <c r="N123" s="653">
        <v>-3.4799999999999998E-2</v>
      </c>
      <c r="O123" s="653">
        <v>1.35E-2</v>
      </c>
      <c r="P123" s="653">
        <v>-5.4999999999999997E-3</v>
      </c>
      <c r="Q123" s="653">
        <v>-1.9800000000000002E-2</v>
      </c>
      <c r="R123" s="653">
        <v>2.64E-2</v>
      </c>
      <c r="S123" s="653">
        <v>4.6899999999999997E-2</v>
      </c>
      <c r="T123" s="653">
        <v>5.7999999999999996E-3</v>
      </c>
      <c r="U123" s="653">
        <v>-2.06E-2</v>
      </c>
      <c r="V123" s="653">
        <v>2.5399999999999999E-2</v>
      </c>
      <c r="W123" s="653">
        <v>2.3099999999999999E-2</v>
      </c>
      <c r="X123" s="653">
        <v>1.38E-2</v>
      </c>
      <c r="Y123" s="653">
        <v>1.7000000000000001E-2</v>
      </c>
      <c r="Z123" s="653">
        <v>1.46E-2</v>
      </c>
      <c r="AA123" s="653">
        <v>7.7000000000000002E-3</v>
      </c>
      <c r="AB123" s="653">
        <v>2.6200000000000001E-2</v>
      </c>
      <c r="AC123" s="653">
        <v>-1.4E-3</v>
      </c>
      <c r="AD123" s="653">
        <v>-7.1999999999999998E-3</v>
      </c>
      <c r="AE123" s="653">
        <v>1.21E-2</v>
      </c>
      <c r="AF123" s="653">
        <v>5.5999999999999999E-3</v>
      </c>
    </row>
    <row r="124" spans="1:32" ht="12" customHeight="1" thickTop="1" thickBot="1">
      <c r="A124" s="663"/>
      <c r="B124" s="664"/>
      <c r="C124" s="664"/>
      <c r="D124" s="664"/>
      <c r="E124" s="664"/>
      <c r="F124" s="664"/>
      <c r="G124" s="664"/>
      <c r="H124" s="664"/>
      <c r="I124" s="799"/>
    </row>
    <row r="125" spans="1:32" ht="14.25" customHeight="1" thickTop="1">
      <c r="A125" s="77" t="s">
        <v>413</v>
      </c>
      <c r="B125" s="665"/>
      <c r="C125" s="665"/>
      <c r="D125" s="665"/>
      <c r="E125" s="665"/>
      <c r="F125" s="665"/>
      <c r="G125" s="665"/>
      <c r="H125" s="665"/>
      <c r="I125" s="799"/>
    </row>
    <row r="126" spans="1:32" ht="14.25" customHeight="1">
      <c r="A126" s="77" t="s">
        <v>414</v>
      </c>
      <c r="B126" s="665"/>
      <c r="C126" s="665"/>
      <c r="D126" s="665"/>
      <c r="E126" s="665"/>
      <c r="F126" s="665"/>
      <c r="G126" s="665"/>
      <c r="H126" s="665"/>
      <c r="I126" s="799"/>
    </row>
    <row r="127" spans="1:32" ht="14.25" customHeight="1">
      <c r="A127" s="77" t="s">
        <v>415</v>
      </c>
      <c r="B127" s="665"/>
      <c r="C127" s="665"/>
      <c r="D127" s="665"/>
      <c r="E127" s="665"/>
      <c r="F127" s="665"/>
      <c r="G127" s="665"/>
      <c r="H127" s="665"/>
      <c r="I127" s="799"/>
    </row>
    <row r="128" spans="1:32" ht="14.25" customHeight="1">
      <c r="A128" s="77" t="s">
        <v>416</v>
      </c>
      <c r="B128" s="665"/>
      <c r="C128" s="665"/>
      <c r="D128" s="665"/>
      <c r="E128" s="665"/>
      <c r="F128" s="665"/>
      <c r="G128" s="665"/>
      <c r="H128" s="665"/>
      <c r="I128" s="799"/>
    </row>
    <row r="129" spans="1:8" s="799" customFormat="1" ht="14.25" customHeight="1">
      <c r="A129" s="77" t="s">
        <v>417</v>
      </c>
      <c r="B129" s="665"/>
      <c r="C129" s="665"/>
      <c r="D129" s="665"/>
      <c r="E129" s="665"/>
      <c r="F129" s="665"/>
      <c r="G129" s="665"/>
      <c r="H129" s="665"/>
    </row>
    <row r="130" spans="1:8" s="799" customFormat="1" ht="14.25" customHeight="1">
      <c r="A130" s="77" t="s">
        <v>418</v>
      </c>
      <c r="B130" s="665"/>
      <c r="C130" s="665"/>
      <c r="D130" s="665"/>
      <c r="E130" s="665"/>
      <c r="F130" s="665"/>
      <c r="G130" s="665"/>
      <c r="H130" s="665"/>
    </row>
    <row r="131" spans="1:8" s="799" customFormat="1" ht="14.25" customHeight="1">
      <c r="A131" s="77" t="s">
        <v>419</v>
      </c>
      <c r="B131" s="665"/>
      <c r="C131" s="665"/>
      <c r="D131" s="665"/>
      <c r="E131" s="665"/>
      <c r="F131" s="665"/>
      <c r="G131" s="665"/>
      <c r="H131" s="665"/>
    </row>
    <row r="132" spans="1:8" s="799" customFormat="1" ht="14.25" customHeight="1">
      <c r="A132" s="77" t="s">
        <v>420</v>
      </c>
      <c r="B132" s="665"/>
      <c r="C132" s="665"/>
      <c r="D132" s="665"/>
      <c r="E132" s="665"/>
      <c r="F132" s="665"/>
      <c r="G132" s="665"/>
      <c r="H132" s="665"/>
    </row>
    <row r="133" spans="1:8" s="799" customFormat="1" ht="14.25" customHeight="1">
      <c r="A133" s="77" t="s">
        <v>421</v>
      </c>
      <c r="B133" s="665"/>
      <c r="C133" s="665"/>
      <c r="D133" s="665"/>
      <c r="E133" s="665"/>
      <c r="F133" s="665"/>
      <c r="G133" s="665"/>
      <c r="H133" s="665"/>
    </row>
    <row r="134" spans="1:8" s="799" customFormat="1" ht="14.25" customHeight="1">
      <c r="A134" s="77" t="s">
        <v>1427</v>
      </c>
      <c r="B134" s="666"/>
      <c r="C134" s="666"/>
      <c r="D134" s="666"/>
      <c r="E134" s="666"/>
      <c r="F134" s="666"/>
      <c r="G134" s="666"/>
      <c r="H134" s="666"/>
    </row>
    <row r="135" spans="1:8" s="799" customFormat="1" ht="14.25" customHeight="1">
      <c r="A135" s="501"/>
      <c r="B135" s="120"/>
      <c r="C135" s="120"/>
      <c r="D135" s="120"/>
      <c r="E135" s="120"/>
      <c r="F135" s="120"/>
      <c r="G135" s="120"/>
      <c r="H135" s="120"/>
    </row>
    <row r="136" spans="1:8" s="799" customFormat="1" ht="15.75">
      <c r="A136" s="501"/>
      <c r="B136" s="120"/>
      <c r="C136" s="120"/>
      <c r="D136" s="120"/>
      <c r="E136" s="120"/>
      <c r="F136" s="120"/>
      <c r="G136" s="120"/>
      <c r="H136" s="120"/>
    </row>
    <row r="137" spans="1:8" s="799" customFormat="1" ht="15.75">
      <c r="A137" s="501"/>
      <c r="B137" s="120"/>
      <c r="C137" s="120"/>
      <c r="D137" s="120"/>
      <c r="E137" s="120"/>
      <c r="F137" s="120"/>
      <c r="G137" s="120"/>
      <c r="H137" s="120"/>
    </row>
    <row r="138" spans="1:8" s="799" customFormat="1" ht="15.75">
      <c r="A138" s="501"/>
      <c r="B138" s="120"/>
      <c r="C138" s="120"/>
      <c r="D138" s="120"/>
      <c r="E138" s="120"/>
      <c r="F138" s="120"/>
      <c r="G138" s="120"/>
      <c r="H138" s="120"/>
    </row>
    <row r="139" spans="1:8" s="799" customFormat="1" ht="15.75">
      <c r="A139" s="501"/>
      <c r="B139" s="120"/>
      <c r="C139" s="120"/>
      <c r="D139" s="120"/>
      <c r="E139" s="120"/>
      <c r="F139" s="120"/>
      <c r="G139" s="120"/>
      <c r="H139" s="120"/>
    </row>
    <row r="140" spans="1:8" s="799" customFormat="1" ht="15.75">
      <c r="A140" s="501"/>
      <c r="B140" s="120"/>
      <c r="C140" s="120"/>
      <c r="D140" s="120"/>
      <c r="E140" s="120"/>
      <c r="F140" s="120"/>
      <c r="G140" s="120"/>
      <c r="H140" s="120"/>
    </row>
    <row r="141" spans="1:8" s="799" customFormat="1" ht="15.75">
      <c r="A141" s="501"/>
      <c r="B141" s="120"/>
      <c r="C141" s="120"/>
      <c r="D141" s="120"/>
      <c r="E141" s="120"/>
      <c r="F141" s="120"/>
      <c r="G141" s="120"/>
      <c r="H141" s="120"/>
    </row>
    <row r="142" spans="1:8" s="799" customFormat="1" ht="15.75">
      <c r="A142" s="501"/>
      <c r="B142" s="120"/>
      <c r="C142" s="120"/>
      <c r="D142" s="120"/>
      <c r="E142" s="120"/>
      <c r="F142" s="120"/>
      <c r="G142" s="120"/>
      <c r="H142" s="120"/>
    </row>
    <row r="143" spans="1:8" s="799" customFormat="1" ht="15.75">
      <c r="A143" s="501"/>
      <c r="B143" s="120"/>
      <c r="C143" s="120"/>
      <c r="D143" s="120"/>
      <c r="E143" s="120"/>
      <c r="F143" s="120"/>
      <c r="G143" s="120"/>
      <c r="H143" s="120"/>
    </row>
    <row r="144" spans="1:8" s="799" customFormat="1" ht="15.75">
      <c r="A144" s="501"/>
      <c r="B144" s="120"/>
      <c r="C144" s="120"/>
      <c r="D144" s="120"/>
      <c r="E144" s="120"/>
      <c r="F144" s="120"/>
      <c r="G144" s="120"/>
      <c r="H144" s="120"/>
    </row>
    <row r="145" spans="1:8" s="799" customFormat="1" ht="15.75">
      <c r="A145" s="501"/>
      <c r="B145" s="120"/>
      <c r="C145" s="120"/>
      <c r="D145" s="120"/>
      <c r="E145" s="120"/>
      <c r="F145" s="120"/>
      <c r="G145" s="120"/>
      <c r="H145" s="120"/>
    </row>
    <row r="146" spans="1:8" s="799" customFormat="1" ht="15.75">
      <c r="A146" s="501"/>
      <c r="B146" s="120"/>
      <c r="C146" s="120"/>
      <c r="D146" s="120"/>
      <c r="E146" s="120"/>
      <c r="F146" s="120"/>
      <c r="G146" s="120"/>
      <c r="H146" s="120"/>
    </row>
    <row r="147" spans="1:8" s="799" customFormat="1" ht="15.75">
      <c r="A147" s="57"/>
    </row>
    <row r="148" spans="1:8" s="799" customFormat="1" ht="15.75">
      <c r="A148" s="57"/>
    </row>
    <row r="149" spans="1:8" s="799" customFormat="1" ht="15.75">
      <c r="A149" s="57"/>
    </row>
    <row r="150" spans="1:8" s="799" customFormat="1" ht="15.75">
      <c r="A150" s="57"/>
    </row>
    <row r="151" spans="1:8" s="799" customFormat="1" ht="15.75">
      <c r="A151" s="57"/>
    </row>
    <row r="152" spans="1:8" s="799" customFormat="1" ht="15.75">
      <c r="A152" s="57"/>
    </row>
    <row r="153" spans="1:8" s="799" customFormat="1" ht="15.75">
      <c r="A153" s="57"/>
    </row>
    <row r="154" spans="1:8" s="799" customFormat="1" ht="15.75">
      <c r="A154" s="57"/>
    </row>
    <row r="155" spans="1:8" s="799" customFormat="1" ht="15.75">
      <c r="A155" s="57"/>
    </row>
    <row r="156" spans="1:8" s="799" customFormat="1" ht="15.75">
      <c r="A156" s="57"/>
    </row>
    <row r="157" spans="1:8" s="799" customFormat="1" ht="15.75">
      <c r="A157" s="57"/>
    </row>
    <row r="158" spans="1:8" s="799" customFormat="1" ht="15.75">
      <c r="A158" s="57"/>
    </row>
    <row r="159" spans="1:8" s="799" customFormat="1" ht="15.75">
      <c r="A159" s="57"/>
    </row>
    <row r="160" spans="1:8" s="799" customFormat="1" ht="15.75">
      <c r="A160" s="57"/>
    </row>
    <row r="161" spans="1:1" s="799" customFormat="1" ht="15.75">
      <c r="A161" s="57"/>
    </row>
    <row r="162" spans="1:1" s="799" customFormat="1" ht="15.75">
      <c r="A162" s="57"/>
    </row>
    <row r="163" spans="1:1" s="799" customFormat="1" ht="15.75">
      <c r="A163" s="57"/>
    </row>
    <row r="164" spans="1:1" s="799" customFormat="1" ht="15.75">
      <c r="A164" s="57"/>
    </row>
    <row r="165" spans="1:1" s="799" customFormat="1" ht="15.75">
      <c r="A165" s="57"/>
    </row>
    <row r="166" spans="1:1" s="799" customFormat="1" ht="15.75">
      <c r="A166" s="57"/>
    </row>
    <row r="167" spans="1:1" s="799" customFormat="1" ht="15.75">
      <c r="A167" s="57"/>
    </row>
    <row r="168" spans="1:1" s="799" customFormat="1" ht="15.75">
      <c r="A168" s="57"/>
    </row>
    <row r="169" spans="1:1" s="799" customFormat="1" ht="15.75">
      <c r="A169" s="57"/>
    </row>
    <row r="170" spans="1:1" s="799" customFormat="1" ht="15.75">
      <c r="A170" s="57"/>
    </row>
    <row r="171" spans="1:1" s="799" customFormat="1" ht="15.75">
      <c r="A171" s="57"/>
    </row>
    <row r="172" spans="1:1" s="799" customFormat="1" ht="15.75">
      <c r="A172" s="57"/>
    </row>
    <row r="173" spans="1:1" s="799" customFormat="1" ht="15.75">
      <c r="A173" s="57"/>
    </row>
    <row r="174" spans="1:1" s="799" customFormat="1" ht="15.75">
      <c r="A174" s="57"/>
    </row>
    <row r="175" spans="1:1" s="799" customFormat="1" ht="15.75">
      <c r="A175" s="57"/>
    </row>
    <row r="176" spans="1:1" s="799" customFormat="1" ht="15.75">
      <c r="A176" s="57"/>
    </row>
    <row r="177" spans="1:1" s="799" customFormat="1" ht="15.75">
      <c r="A177" s="57"/>
    </row>
    <row r="178" spans="1:1" s="799" customFormat="1" ht="15.75">
      <c r="A178" s="57"/>
    </row>
    <row r="179" spans="1:1" s="799" customFormat="1" ht="15.75">
      <c r="A179" s="57"/>
    </row>
    <row r="180" spans="1:1" s="799" customFormat="1" ht="15.75">
      <c r="A180" s="57"/>
    </row>
    <row r="181" spans="1:1" s="799" customFormat="1" ht="15.75">
      <c r="A181" s="57"/>
    </row>
    <row r="182" spans="1:1" s="799" customFormat="1" ht="15.75">
      <c r="A182" s="57"/>
    </row>
    <row r="183" spans="1:1" s="799" customFormat="1" ht="15.75">
      <c r="A183" s="57"/>
    </row>
    <row r="184" spans="1:1" s="799" customFormat="1" ht="15.75">
      <c r="A184" s="57"/>
    </row>
    <row r="185" spans="1:1" s="799" customFormat="1" ht="15.75">
      <c r="A185" s="57"/>
    </row>
    <row r="186" spans="1:1" s="799" customFormat="1" ht="15.75">
      <c r="A186" s="57"/>
    </row>
    <row r="187" spans="1:1" s="799" customFormat="1" ht="15.75">
      <c r="A187" s="57"/>
    </row>
    <row r="188" spans="1:1" s="799" customFormat="1" ht="15.75">
      <c r="A188" s="57"/>
    </row>
    <row r="189" spans="1:1" s="799" customFormat="1" ht="15.75">
      <c r="A189" s="57"/>
    </row>
    <row r="190" spans="1:1" s="799" customFormat="1" ht="15.75">
      <c r="A190" s="57"/>
    </row>
    <row r="191" spans="1:1" s="799" customFormat="1" ht="15.75">
      <c r="A191" s="57"/>
    </row>
    <row r="192" spans="1:1" s="799" customFormat="1" ht="15.75">
      <c r="A192" s="57"/>
    </row>
    <row r="193" spans="1:9" ht="15.75">
      <c r="A193" s="57"/>
      <c r="I193" s="799"/>
    </row>
    <row r="194" spans="1:9" ht="15.75">
      <c r="A194" s="57"/>
      <c r="I194" s="799"/>
    </row>
    <row r="195" spans="1:9" ht="15.75">
      <c r="A195" s="57"/>
      <c r="I195" s="799"/>
    </row>
    <row r="196" spans="1:9" ht="15.75">
      <c r="A196" s="57"/>
      <c r="I196" s="799"/>
    </row>
    <row r="197" spans="1:9" ht="15.75">
      <c r="A197" s="57"/>
      <c r="I197" s="799"/>
    </row>
    <row r="198" spans="1:9" ht="15.75">
      <c r="A198" s="57"/>
      <c r="I198" s="799"/>
    </row>
    <row r="199" spans="1:9" ht="15.75">
      <c r="A199" s="57"/>
      <c r="I199" s="799"/>
    </row>
    <row r="200" spans="1:9" ht="15.75">
      <c r="A200" s="57"/>
      <c r="I200" s="799"/>
    </row>
    <row r="201" spans="1:9" ht="15.75">
      <c r="A201" s="57"/>
    </row>
    <row r="202" spans="1:9" ht="15.75">
      <c r="A202" s="57"/>
    </row>
    <row r="203" spans="1:9" ht="15.75">
      <c r="A203" s="57"/>
    </row>
    <row r="204" spans="1:9" ht="15.75">
      <c r="A204" s="57"/>
    </row>
    <row r="205" spans="1:9" ht="15.75">
      <c r="A205" s="57"/>
    </row>
    <row r="206" spans="1:9" ht="15.75">
      <c r="A206" s="57"/>
    </row>
    <row r="207" spans="1:9" ht="15.75">
      <c r="A207" s="57"/>
    </row>
    <row r="208" spans="1:9" ht="15.75">
      <c r="A208" s="57"/>
    </row>
    <row r="209" spans="1:1" ht="15.75">
      <c r="A209" s="57"/>
    </row>
    <row r="210" spans="1:1" ht="15.75">
      <c r="A210" s="57"/>
    </row>
    <row r="211" spans="1:1" ht="15.75">
      <c r="A211" s="57"/>
    </row>
    <row r="212" spans="1:1" ht="15.75">
      <c r="A212" s="57"/>
    </row>
    <row r="213" spans="1:1" ht="15.75">
      <c r="A213" s="57"/>
    </row>
    <row r="214" spans="1:1" ht="15.75">
      <c r="A214" s="57"/>
    </row>
    <row r="215" spans="1:1" ht="15.75">
      <c r="A215" s="57"/>
    </row>
    <row r="216" spans="1:1" ht="15.75">
      <c r="A216" s="57"/>
    </row>
    <row r="217" spans="1:1" ht="15.75">
      <c r="A217" s="57"/>
    </row>
    <row r="218" spans="1:1" ht="15.75">
      <c r="A218" s="57"/>
    </row>
    <row r="219" spans="1:1" ht="15.75">
      <c r="A219" s="57"/>
    </row>
    <row r="220" spans="1:1" ht="15.75">
      <c r="A220" s="57"/>
    </row>
    <row r="221" spans="1:1" ht="15.75">
      <c r="A221" s="57"/>
    </row>
    <row r="222" spans="1:1" ht="15.75">
      <c r="A222" s="57"/>
    </row>
    <row r="223" spans="1:1" ht="15.75">
      <c r="A223" s="57"/>
    </row>
    <row r="224" spans="1:1" ht="15.75">
      <c r="A224" s="57"/>
    </row>
    <row r="225" spans="1:1" ht="15.75">
      <c r="A225" s="57"/>
    </row>
    <row r="226" spans="1:1" ht="15.75">
      <c r="A226" s="57"/>
    </row>
    <row r="227" spans="1:1" ht="15.75">
      <c r="A227" s="57"/>
    </row>
    <row r="228" spans="1:1" ht="15.75">
      <c r="A228" s="57"/>
    </row>
    <row r="229" spans="1:1" ht="15.75">
      <c r="A229" s="57"/>
    </row>
    <row r="230" spans="1:1" ht="15.75">
      <c r="A230" s="57"/>
    </row>
    <row r="231" spans="1:1" ht="15.75">
      <c r="A231" s="57"/>
    </row>
    <row r="232" spans="1:1" ht="15.75">
      <c r="A232" s="57"/>
    </row>
    <row r="233" spans="1:1" ht="15.75">
      <c r="A233" s="57"/>
    </row>
    <row r="234" spans="1:1" ht="15.75">
      <c r="A234" s="57"/>
    </row>
    <row r="235" spans="1:1" ht="15.75">
      <c r="A235" s="57"/>
    </row>
    <row r="236" spans="1:1" ht="15.75">
      <c r="A236" s="57"/>
    </row>
    <row r="237" spans="1:1" ht="15.75">
      <c r="A237" s="57"/>
    </row>
    <row r="238" spans="1:1" ht="15.75">
      <c r="A238" s="57"/>
    </row>
    <row r="239" spans="1:1" ht="15.75">
      <c r="A239" s="57"/>
    </row>
    <row r="240" spans="1:1" ht="15.75">
      <c r="A240" s="57"/>
    </row>
    <row r="241" spans="1:1" ht="15.75">
      <c r="A241" s="57"/>
    </row>
    <row r="242" spans="1:1" ht="15.75">
      <c r="A242" s="57"/>
    </row>
    <row r="243" spans="1:1" ht="15.75">
      <c r="A243" s="57"/>
    </row>
    <row r="244" spans="1:1" ht="15.75">
      <c r="A244" s="57"/>
    </row>
    <row r="245" spans="1:1" ht="15.75">
      <c r="A245" s="57"/>
    </row>
    <row r="246" spans="1:1" ht="15.75">
      <c r="A246" s="57"/>
    </row>
    <row r="247" spans="1:1" ht="15.75">
      <c r="A247" s="57"/>
    </row>
    <row r="248" spans="1:1" ht="15.75">
      <c r="A248" s="57"/>
    </row>
    <row r="249" spans="1:1" ht="15.75">
      <c r="A249" s="57"/>
    </row>
    <row r="250" spans="1:1" ht="15.75">
      <c r="A250" s="57"/>
    </row>
    <row r="251" spans="1:1" ht="15.75">
      <c r="A251" s="57"/>
    </row>
    <row r="252" spans="1:1" ht="15.75">
      <c r="A252" s="57"/>
    </row>
    <row r="253" spans="1:1" ht="15.75">
      <c r="A253" s="57"/>
    </row>
    <row r="254" spans="1:1" ht="15.75">
      <c r="A254" s="57"/>
    </row>
    <row r="255" spans="1:1" ht="15.75">
      <c r="A255" s="57"/>
    </row>
    <row r="256" spans="1:1" ht="15.75">
      <c r="A256" s="57"/>
    </row>
    <row r="257" spans="1:1" ht="15.75">
      <c r="A257" s="57"/>
    </row>
    <row r="258" spans="1:1" ht="15.75">
      <c r="A258" s="57"/>
    </row>
    <row r="259" spans="1:1" ht="15.75">
      <c r="A259" s="57"/>
    </row>
    <row r="260" spans="1:1" ht="15.75">
      <c r="A260" s="57"/>
    </row>
    <row r="261" spans="1:1" ht="15.75">
      <c r="A261" s="57"/>
    </row>
    <row r="262" spans="1:1" ht="15.75">
      <c r="A262" s="57"/>
    </row>
    <row r="263" spans="1:1" ht="15.75">
      <c r="A263" s="57"/>
    </row>
    <row r="264" spans="1:1" ht="15.75">
      <c r="A264" s="57"/>
    </row>
    <row r="265" spans="1:1" ht="15.75">
      <c r="A265" s="57"/>
    </row>
    <row r="266" spans="1:1" ht="15.75">
      <c r="A266" s="57"/>
    </row>
    <row r="267" spans="1:1" ht="15.75">
      <c r="A267" s="57"/>
    </row>
    <row r="268" spans="1:1" ht="15.75">
      <c r="A268" s="57"/>
    </row>
    <row r="269" spans="1:1" ht="15.75">
      <c r="A269" s="57"/>
    </row>
    <row r="270" spans="1:1" ht="15.75">
      <c r="A270" s="57"/>
    </row>
    <row r="271" spans="1:1" ht="15.75">
      <c r="A271" s="57"/>
    </row>
    <row r="272" spans="1:1"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sheetData>
  <mergeCells count="5">
    <mergeCell ref="A3:AF3"/>
    <mergeCell ref="A4:AF5"/>
    <mergeCell ref="A1:AF2"/>
    <mergeCell ref="A61:H61"/>
    <mergeCell ref="A62:H62"/>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K227"/>
  <sheetViews>
    <sheetView showGridLines="0" zoomScale="55" zoomScaleNormal="55" workbookViewId="0">
      <selection activeCell="P19" sqref="P19"/>
    </sheetView>
  </sheetViews>
  <sheetFormatPr baseColWidth="10" defaultColWidth="9.140625" defaultRowHeight="18"/>
  <cols>
    <col min="1" max="1" width="132.28515625" style="470" customWidth="1"/>
    <col min="2" max="6" width="20.140625" style="27" bestFit="1" customWidth="1"/>
    <col min="7" max="7" width="20.140625" style="35" bestFit="1" customWidth="1"/>
    <col min="8" max="8" width="20.140625" style="799" bestFit="1" customWidth="1"/>
    <col min="9" max="9" width="20.140625" style="27" bestFit="1" customWidth="1"/>
    <col min="10" max="10" width="9.140625" style="27"/>
    <col min="11" max="11" width="9.140625" style="799"/>
    <col min="12" max="256" width="9.140625" style="27"/>
    <col min="257" max="257" width="132.28515625" style="27" customWidth="1"/>
    <col min="258" max="265" width="20.140625" style="27" bestFit="1" customWidth="1"/>
    <col min="266" max="512" width="9.140625" style="27"/>
    <col min="513" max="513" width="132.28515625" style="27" customWidth="1"/>
    <col min="514" max="521" width="20.140625" style="27" bestFit="1" customWidth="1"/>
    <col min="522" max="768" width="9.140625" style="27"/>
    <col min="769" max="769" width="132.28515625" style="27" customWidth="1"/>
    <col min="770" max="777" width="20.140625" style="27" bestFit="1" customWidth="1"/>
    <col min="778" max="1024" width="9.140625" style="27"/>
    <col min="1025" max="1025" width="132.28515625" style="27" customWidth="1"/>
    <col min="1026" max="1033" width="20.140625" style="27" bestFit="1" customWidth="1"/>
    <col min="1034" max="1280" width="9.140625" style="27"/>
    <col min="1281" max="1281" width="132.28515625" style="27" customWidth="1"/>
    <col min="1282" max="1289" width="20.140625" style="27" bestFit="1" customWidth="1"/>
    <col min="1290" max="1536" width="9.140625" style="27"/>
    <col min="1537" max="1537" width="132.28515625" style="27" customWidth="1"/>
    <col min="1538" max="1545" width="20.140625" style="27" bestFit="1" customWidth="1"/>
    <col min="1546" max="1792" width="9.140625" style="27"/>
    <col min="1793" max="1793" width="132.28515625" style="27" customWidth="1"/>
    <col min="1794" max="1801" width="20.140625" style="27" bestFit="1" customWidth="1"/>
    <col min="1802" max="2048" width="9.140625" style="27"/>
    <col min="2049" max="2049" width="132.28515625" style="27" customWidth="1"/>
    <col min="2050" max="2057" width="20.140625" style="27" bestFit="1" customWidth="1"/>
    <col min="2058" max="2304" width="9.140625" style="27"/>
    <col min="2305" max="2305" width="132.28515625" style="27" customWidth="1"/>
    <col min="2306" max="2313" width="20.140625" style="27" bestFit="1" customWidth="1"/>
    <col min="2314" max="2560" width="9.140625" style="27"/>
    <col min="2561" max="2561" width="132.28515625" style="27" customWidth="1"/>
    <col min="2562" max="2569" width="20.140625" style="27" bestFit="1" customWidth="1"/>
    <col min="2570" max="2816" width="9.140625" style="27"/>
    <col min="2817" max="2817" width="132.28515625" style="27" customWidth="1"/>
    <col min="2818" max="2825" width="20.140625" style="27" bestFit="1" customWidth="1"/>
    <col min="2826" max="3072" width="9.140625" style="27"/>
    <col min="3073" max="3073" width="132.28515625" style="27" customWidth="1"/>
    <col min="3074" max="3081" width="20.140625" style="27" bestFit="1" customWidth="1"/>
    <col min="3082" max="3328" width="9.140625" style="27"/>
    <col min="3329" max="3329" width="132.28515625" style="27" customWidth="1"/>
    <col min="3330" max="3337" width="20.140625" style="27" bestFit="1" customWidth="1"/>
    <col min="3338" max="3584" width="9.140625" style="27"/>
    <col min="3585" max="3585" width="132.28515625" style="27" customWidth="1"/>
    <col min="3586" max="3593" width="20.140625" style="27" bestFit="1" customWidth="1"/>
    <col min="3594" max="3840" width="9.140625" style="27"/>
    <col min="3841" max="3841" width="132.28515625" style="27" customWidth="1"/>
    <col min="3842" max="3849" width="20.140625" style="27" bestFit="1" customWidth="1"/>
    <col min="3850" max="4096" width="9.140625" style="27"/>
    <col min="4097" max="4097" width="132.28515625" style="27" customWidth="1"/>
    <col min="4098" max="4105" width="20.140625" style="27" bestFit="1" customWidth="1"/>
    <col min="4106" max="4352" width="9.140625" style="27"/>
    <col min="4353" max="4353" width="132.28515625" style="27" customWidth="1"/>
    <col min="4354" max="4361" width="20.140625" style="27" bestFit="1" customWidth="1"/>
    <col min="4362" max="4608" width="9.140625" style="27"/>
    <col min="4609" max="4609" width="132.28515625" style="27" customWidth="1"/>
    <col min="4610" max="4617" width="20.140625" style="27" bestFit="1" customWidth="1"/>
    <col min="4618" max="4864" width="9.140625" style="27"/>
    <col min="4865" max="4865" width="132.28515625" style="27" customWidth="1"/>
    <col min="4866" max="4873" width="20.140625" style="27" bestFit="1" customWidth="1"/>
    <col min="4874" max="5120" width="9.140625" style="27"/>
    <col min="5121" max="5121" width="132.28515625" style="27" customWidth="1"/>
    <col min="5122" max="5129" width="20.140625" style="27" bestFit="1" customWidth="1"/>
    <col min="5130" max="5376" width="9.140625" style="27"/>
    <col min="5377" max="5377" width="132.28515625" style="27" customWidth="1"/>
    <col min="5378" max="5385" width="20.140625" style="27" bestFit="1" customWidth="1"/>
    <col min="5386" max="5632" width="9.140625" style="27"/>
    <col min="5633" max="5633" width="132.28515625" style="27" customWidth="1"/>
    <col min="5634" max="5641" width="20.140625" style="27" bestFit="1" customWidth="1"/>
    <col min="5642" max="5888" width="9.140625" style="27"/>
    <col min="5889" max="5889" width="132.28515625" style="27" customWidth="1"/>
    <col min="5890" max="5897" width="20.140625" style="27" bestFit="1" customWidth="1"/>
    <col min="5898" max="6144" width="9.140625" style="27"/>
    <col min="6145" max="6145" width="132.28515625" style="27" customWidth="1"/>
    <col min="6146" max="6153" width="20.140625" style="27" bestFit="1" customWidth="1"/>
    <col min="6154" max="6400" width="9.140625" style="27"/>
    <col min="6401" max="6401" width="132.28515625" style="27" customWidth="1"/>
    <col min="6402" max="6409" width="20.140625" style="27" bestFit="1" customWidth="1"/>
    <col min="6410" max="6656" width="9.140625" style="27"/>
    <col min="6657" max="6657" width="132.28515625" style="27" customWidth="1"/>
    <col min="6658" max="6665" width="20.140625" style="27" bestFit="1" customWidth="1"/>
    <col min="6666" max="6912" width="9.140625" style="27"/>
    <col min="6913" max="6913" width="132.28515625" style="27" customWidth="1"/>
    <col min="6914" max="6921" width="20.140625" style="27" bestFit="1" customWidth="1"/>
    <col min="6922" max="7168" width="9.140625" style="27"/>
    <col min="7169" max="7169" width="132.28515625" style="27" customWidth="1"/>
    <col min="7170" max="7177" width="20.140625" style="27" bestFit="1" customWidth="1"/>
    <col min="7178" max="7424" width="9.140625" style="27"/>
    <col min="7425" max="7425" width="132.28515625" style="27" customWidth="1"/>
    <col min="7426" max="7433" width="20.140625" style="27" bestFit="1" customWidth="1"/>
    <col min="7434" max="7680" width="9.140625" style="27"/>
    <col min="7681" max="7681" width="132.28515625" style="27" customWidth="1"/>
    <col min="7682" max="7689" width="20.140625" style="27" bestFit="1" customWidth="1"/>
    <col min="7690" max="7936" width="9.140625" style="27"/>
    <col min="7937" max="7937" width="132.28515625" style="27" customWidth="1"/>
    <col min="7938" max="7945" width="20.140625" style="27" bestFit="1" customWidth="1"/>
    <col min="7946" max="8192" width="9.140625" style="27"/>
    <col min="8193" max="8193" width="132.28515625" style="27" customWidth="1"/>
    <col min="8194" max="8201" width="20.140625" style="27" bestFit="1" customWidth="1"/>
    <col min="8202" max="8448" width="9.140625" style="27"/>
    <col min="8449" max="8449" width="132.28515625" style="27" customWidth="1"/>
    <col min="8450" max="8457" width="20.140625" style="27" bestFit="1" customWidth="1"/>
    <col min="8458" max="8704" width="9.140625" style="27"/>
    <col min="8705" max="8705" width="132.28515625" style="27" customWidth="1"/>
    <col min="8706" max="8713" width="20.140625" style="27" bestFit="1" customWidth="1"/>
    <col min="8714" max="8960" width="9.140625" style="27"/>
    <col min="8961" max="8961" width="132.28515625" style="27" customWidth="1"/>
    <col min="8962" max="8969" width="20.140625" style="27" bestFit="1" customWidth="1"/>
    <col min="8970" max="9216" width="9.140625" style="27"/>
    <col min="9217" max="9217" width="132.28515625" style="27" customWidth="1"/>
    <col min="9218" max="9225" width="20.140625" style="27" bestFit="1" customWidth="1"/>
    <col min="9226" max="9472" width="9.140625" style="27"/>
    <col min="9473" max="9473" width="132.28515625" style="27" customWidth="1"/>
    <col min="9474" max="9481" width="20.140625" style="27" bestFit="1" customWidth="1"/>
    <col min="9482" max="9728" width="9.140625" style="27"/>
    <col min="9729" max="9729" width="132.28515625" style="27" customWidth="1"/>
    <col min="9730" max="9737" width="20.140625" style="27" bestFit="1" customWidth="1"/>
    <col min="9738" max="9984" width="9.140625" style="27"/>
    <col min="9985" max="9985" width="132.28515625" style="27" customWidth="1"/>
    <col min="9986" max="9993" width="20.140625" style="27" bestFit="1" customWidth="1"/>
    <col min="9994" max="10240" width="9.140625" style="27"/>
    <col min="10241" max="10241" width="132.28515625" style="27" customWidth="1"/>
    <col min="10242" max="10249" width="20.140625" style="27" bestFit="1" customWidth="1"/>
    <col min="10250" max="10496" width="9.140625" style="27"/>
    <col min="10497" max="10497" width="132.28515625" style="27" customWidth="1"/>
    <col min="10498" max="10505" width="20.140625" style="27" bestFit="1" customWidth="1"/>
    <col min="10506" max="10752" width="9.140625" style="27"/>
    <col min="10753" max="10753" width="132.28515625" style="27" customWidth="1"/>
    <col min="10754" max="10761" width="20.140625" style="27" bestFit="1" customWidth="1"/>
    <col min="10762" max="11008" width="9.140625" style="27"/>
    <col min="11009" max="11009" width="132.28515625" style="27" customWidth="1"/>
    <col min="11010" max="11017" width="20.140625" style="27" bestFit="1" customWidth="1"/>
    <col min="11018" max="11264" width="9.140625" style="27"/>
    <col min="11265" max="11265" width="132.28515625" style="27" customWidth="1"/>
    <col min="11266" max="11273" width="20.140625" style="27" bestFit="1" customWidth="1"/>
    <col min="11274" max="11520" width="9.140625" style="27"/>
    <col min="11521" max="11521" width="132.28515625" style="27" customWidth="1"/>
    <col min="11522" max="11529" width="20.140625" style="27" bestFit="1" customWidth="1"/>
    <col min="11530" max="11776" width="9.140625" style="27"/>
    <col min="11777" max="11777" width="132.28515625" style="27" customWidth="1"/>
    <col min="11778" max="11785" width="20.140625" style="27" bestFit="1" customWidth="1"/>
    <col min="11786" max="12032" width="9.140625" style="27"/>
    <col min="12033" max="12033" width="132.28515625" style="27" customWidth="1"/>
    <col min="12034" max="12041" width="20.140625" style="27" bestFit="1" customWidth="1"/>
    <col min="12042" max="12288" width="9.140625" style="27"/>
    <col min="12289" max="12289" width="132.28515625" style="27" customWidth="1"/>
    <col min="12290" max="12297" width="20.140625" style="27" bestFit="1" customWidth="1"/>
    <col min="12298" max="12544" width="9.140625" style="27"/>
    <col min="12545" max="12545" width="132.28515625" style="27" customWidth="1"/>
    <col min="12546" max="12553" width="20.140625" style="27" bestFit="1" customWidth="1"/>
    <col min="12554" max="12800" width="9.140625" style="27"/>
    <col min="12801" max="12801" width="132.28515625" style="27" customWidth="1"/>
    <col min="12802" max="12809" width="20.140625" style="27" bestFit="1" customWidth="1"/>
    <col min="12810" max="13056" width="9.140625" style="27"/>
    <col min="13057" max="13057" width="132.28515625" style="27" customWidth="1"/>
    <col min="13058" max="13065" width="20.140625" style="27" bestFit="1" customWidth="1"/>
    <col min="13066" max="13312" width="9.140625" style="27"/>
    <col min="13313" max="13313" width="132.28515625" style="27" customWidth="1"/>
    <col min="13314" max="13321" width="20.140625" style="27" bestFit="1" customWidth="1"/>
    <col min="13322" max="13568" width="9.140625" style="27"/>
    <col min="13569" max="13569" width="132.28515625" style="27" customWidth="1"/>
    <col min="13570" max="13577" width="20.140625" style="27" bestFit="1" customWidth="1"/>
    <col min="13578" max="13824" width="9.140625" style="27"/>
    <col min="13825" max="13825" width="132.28515625" style="27" customWidth="1"/>
    <col min="13826" max="13833" width="20.140625" style="27" bestFit="1" customWidth="1"/>
    <col min="13834" max="14080" width="9.140625" style="27"/>
    <col min="14081" max="14081" width="132.28515625" style="27" customWidth="1"/>
    <col min="14082" max="14089" width="20.140625" style="27" bestFit="1" customWidth="1"/>
    <col min="14090" max="14336" width="9.140625" style="27"/>
    <col min="14337" max="14337" width="132.28515625" style="27" customWidth="1"/>
    <col min="14338" max="14345" width="20.140625" style="27" bestFit="1" customWidth="1"/>
    <col min="14346" max="14592" width="9.140625" style="27"/>
    <col min="14593" max="14593" width="132.28515625" style="27" customWidth="1"/>
    <col min="14594" max="14601" width="20.140625" style="27" bestFit="1" customWidth="1"/>
    <col min="14602" max="14848" width="9.140625" style="27"/>
    <col min="14849" max="14849" width="132.28515625" style="27" customWidth="1"/>
    <col min="14850" max="14857" width="20.140625" style="27" bestFit="1" customWidth="1"/>
    <col min="14858" max="15104" width="9.140625" style="27"/>
    <col min="15105" max="15105" width="132.28515625" style="27" customWidth="1"/>
    <col min="15106" max="15113" width="20.140625" style="27" bestFit="1" customWidth="1"/>
    <col min="15114" max="15360" width="9.140625" style="27"/>
    <col min="15361" max="15361" width="132.28515625" style="27" customWidth="1"/>
    <col min="15362" max="15369" width="20.140625" style="27" bestFit="1" customWidth="1"/>
    <col min="15370" max="15616" width="9.140625" style="27"/>
    <col min="15617" max="15617" width="132.28515625" style="27" customWidth="1"/>
    <col min="15618" max="15625" width="20.140625" style="27" bestFit="1" customWidth="1"/>
    <col min="15626" max="15872" width="9.140625" style="27"/>
    <col min="15873" max="15873" width="132.28515625" style="27" customWidth="1"/>
    <col min="15874" max="15881" width="20.140625" style="27" bestFit="1" customWidth="1"/>
    <col min="15882" max="16128" width="9.140625" style="27"/>
    <col min="16129" max="16129" width="132.28515625" style="27" customWidth="1"/>
    <col min="16130" max="16137" width="20.140625" style="27" bestFit="1" customWidth="1"/>
    <col min="16138" max="16384" width="9.140625" style="27"/>
  </cols>
  <sheetData>
    <row r="1" spans="1:9" ht="43.5" customHeight="1">
      <c r="A1" s="1088" t="s">
        <v>1287</v>
      </c>
      <c r="B1" s="1088"/>
      <c r="C1" s="1088"/>
      <c r="D1" s="1088"/>
      <c r="E1" s="1088"/>
      <c r="F1" s="1088"/>
      <c r="G1" s="1088"/>
      <c r="H1" s="1088"/>
      <c r="I1" s="1088"/>
    </row>
    <row r="2" spans="1:9" ht="43.5" customHeight="1">
      <c r="A2" s="1088" t="s">
        <v>423</v>
      </c>
      <c r="B2" s="1088"/>
      <c r="C2" s="1088"/>
      <c r="D2" s="1088"/>
      <c r="E2" s="1088"/>
      <c r="F2" s="1088"/>
      <c r="G2" s="1088"/>
      <c r="H2" s="1088"/>
      <c r="I2" s="1088"/>
    </row>
    <row r="3" spans="1:9" ht="10.5" customHeight="1">
      <c r="A3" s="1013"/>
      <c r="B3" s="1014"/>
      <c r="C3" s="1014"/>
      <c r="D3" s="1014"/>
      <c r="E3" s="1014"/>
      <c r="F3" s="1014"/>
      <c r="G3" s="1014"/>
      <c r="H3" s="1014"/>
      <c r="I3" s="1014"/>
    </row>
    <row r="4" spans="1:9" ht="43.5" customHeight="1">
      <c r="A4" s="1131" t="s">
        <v>1329</v>
      </c>
      <c r="B4" s="1131"/>
      <c r="C4" s="1131"/>
      <c r="D4" s="1131"/>
      <c r="E4" s="1131"/>
      <c r="F4" s="1131"/>
      <c r="G4" s="1131"/>
      <c r="H4" s="1131"/>
      <c r="I4" s="1131"/>
    </row>
    <row r="5" spans="1:9" ht="19.5" customHeight="1" thickBot="1">
      <c r="A5" s="1132"/>
      <c r="B5" s="1132"/>
      <c r="C5" s="1132"/>
      <c r="D5" s="1132"/>
      <c r="E5" s="1132"/>
      <c r="F5" s="1132"/>
      <c r="G5" s="1132"/>
      <c r="H5" s="1132"/>
      <c r="I5" s="1132"/>
    </row>
    <row r="6" spans="1:9" s="28" customFormat="1" ht="40.5" customHeight="1" thickTop="1" thickBot="1">
      <c r="A6" s="458" t="s">
        <v>296</v>
      </c>
      <c r="B6" s="78" t="s">
        <v>424</v>
      </c>
      <c r="C6" s="78" t="s">
        <v>425</v>
      </c>
      <c r="D6" s="78" t="s">
        <v>1203</v>
      </c>
      <c r="E6" s="78" t="s">
        <v>1315</v>
      </c>
      <c r="F6" s="78" t="s">
        <v>1370</v>
      </c>
      <c r="G6" s="78" t="s">
        <v>1520</v>
      </c>
      <c r="H6" s="78" t="s">
        <v>1459</v>
      </c>
      <c r="I6" s="78" t="s">
        <v>1521</v>
      </c>
    </row>
    <row r="7" spans="1:9" ht="15" customHeight="1" thickTop="1" thickBot="1">
      <c r="A7" s="459"/>
      <c r="B7" s="629"/>
      <c r="C7" s="629"/>
      <c r="D7" s="629"/>
      <c r="E7" s="629"/>
      <c r="F7" s="629"/>
      <c r="G7" s="629"/>
      <c r="H7" s="629"/>
      <c r="I7" s="629"/>
    </row>
    <row r="8" spans="1:9" ht="24" customHeight="1" thickTop="1" thickBot="1">
      <c r="A8" s="29" t="s">
        <v>426</v>
      </c>
      <c r="B8" s="923">
        <v>780390675.32798839</v>
      </c>
      <c r="C8" s="923">
        <v>864792719.37755108</v>
      </c>
      <c r="D8" s="923">
        <v>925186732.72448981</v>
      </c>
      <c r="E8" s="923">
        <v>982876334.88483965</v>
      </c>
      <c r="F8" s="923">
        <v>1087957861.6311953</v>
      </c>
      <c r="G8" s="923">
        <v>1118953514.1064141</v>
      </c>
      <c r="H8" s="923">
        <v>1180385172.2827988</v>
      </c>
      <c r="I8" s="923">
        <v>1175623386.3469388</v>
      </c>
    </row>
    <row r="9" spans="1:9" s="81" customFormat="1" ht="21" customHeight="1" thickTop="1">
      <c r="A9" s="79" t="s">
        <v>8</v>
      </c>
      <c r="B9" s="924">
        <v>84104401.597667649</v>
      </c>
      <c r="C9" s="924">
        <v>97493556.451895043</v>
      </c>
      <c r="D9" s="924">
        <v>109406807.20553935</v>
      </c>
      <c r="E9" s="924">
        <v>113535955.68658891</v>
      </c>
      <c r="F9" s="924">
        <v>123772089.60058309</v>
      </c>
      <c r="G9" s="924">
        <v>122932288.58163264</v>
      </c>
      <c r="H9" s="924">
        <v>125852192.53206997</v>
      </c>
      <c r="I9" s="924">
        <v>140724712.45335275</v>
      </c>
    </row>
    <row r="10" spans="1:9" s="81" customFormat="1" ht="21" customHeight="1">
      <c r="A10" s="79" t="s">
        <v>17</v>
      </c>
      <c r="B10" s="924">
        <v>94513237.049562678</v>
      </c>
      <c r="C10" s="924">
        <v>112252539.24052478</v>
      </c>
      <c r="D10" s="924">
        <v>126742016.86005831</v>
      </c>
      <c r="E10" s="924">
        <v>144080094.51603499</v>
      </c>
      <c r="F10" s="924">
        <v>152886279.20116618</v>
      </c>
      <c r="G10" s="924">
        <v>157228128.56559768</v>
      </c>
      <c r="H10" s="924">
        <v>141146795.7478134</v>
      </c>
      <c r="I10" s="924">
        <v>141259045.97084549</v>
      </c>
    </row>
    <row r="11" spans="1:9" s="81" customFormat="1" ht="21" customHeight="1">
      <c r="A11" s="79" t="s">
        <v>26</v>
      </c>
      <c r="B11" s="924">
        <v>561725804.03061223</v>
      </c>
      <c r="C11" s="924">
        <v>613223959.51895046</v>
      </c>
      <c r="D11" s="924">
        <v>649208113.79154515</v>
      </c>
      <c r="E11" s="924">
        <v>684778875.65451896</v>
      </c>
      <c r="F11" s="924">
        <v>769689812.20262396</v>
      </c>
      <c r="G11" s="924">
        <v>796862759.66472304</v>
      </c>
      <c r="H11" s="924">
        <v>845721472.89941692</v>
      </c>
      <c r="I11" s="924">
        <v>846920397.72157431</v>
      </c>
    </row>
    <row r="12" spans="1:9" s="81" customFormat="1" ht="21" customHeight="1">
      <c r="A12" s="460" t="s">
        <v>427</v>
      </c>
      <c r="B12" s="924">
        <v>582090564.01457727</v>
      </c>
      <c r="C12" s="924">
        <v>632323571.33381927</v>
      </c>
      <c r="D12" s="924">
        <v>669088262.367347</v>
      </c>
      <c r="E12" s="924">
        <v>705468140.5029155</v>
      </c>
      <c r="F12" s="924">
        <v>792957405.451895</v>
      </c>
      <c r="G12" s="924">
        <v>816558954.70116615</v>
      </c>
      <c r="H12" s="924">
        <v>870421542.60058308</v>
      </c>
      <c r="I12" s="924">
        <v>866947115.66618085</v>
      </c>
    </row>
    <row r="13" spans="1:9" s="81" customFormat="1" ht="21" customHeight="1">
      <c r="A13" s="460" t="s">
        <v>428</v>
      </c>
      <c r="B13" s="924">
        <v>574755426.91107869</v>
      </c>
      <c r="C13" s="924">
        <v>622064251.02478135</v>
      </c>
      <c r="D13" s="924">
        <v>653735894.64285719</v>
      </c>
      <c r="E13" s="924">
        <v>688038221.07434392</v>
      </c>
      <c r="F13" s="924">
        <v>768761359.26093292</v>
      </c>
      <c r="G13" s="924">
        <v>793500048.16472304</v>
      </c>
      <c r="H13" s="924">
        <v>841618219.25072896</v>
      </c>
      <c r="I13" s="924">
        <v>838771831.97230315</v>
      </c>
    </row>
    <row r="14" spans="1:9" s="81" customFormat="1" ht="21" customHeight="1">
      <c r="A14" s="460" t="s">
        <v>429</v>
      </c>
      <c r="B14" s="924">
        <v>7335137.1034985427</v>
      </c>
      <c r="C14" s="924">
        <v>10259320.3090379</v>
      </c>
      <c r="D14" s="924">
        <v>15352367.724489797</v>
      </c>
      <c r="E14" s="924">
        <v>17429919.428571429</v>
      </c>
      <c r="F14" s="924">
        <v>24196046.190962099</v>
      </c>
      <c r="G14" s="924">
        <v>23058906.536443148</v>
      </c>
      <c r="H14" s="924">
        <v>28803323.349854227</v>
      </c>
      <c r="I14" s="924">
        <v>28175283.693877548</v>
      </c>
    </row>
    <row r="15" spans="1:9" s="81" customFormat="1" ht="21" customHeight="1">
      <c r="A15" s="460" t="s">
        <v>430</v>
      </c>
      <c r="B15" s="924">
        <v>3575915.3046647226</v>
      </c>
      <c r="C15" s="924">
        <v>3479382.6151603498</v>
      </c>
      <c r="D15" s="924">
        <v>4157560.4897959186</v>
      </c>
      <c r="E15" s="924">
        <v>3759213.7390670553</v>
      </c>
      <c r="F15" s="924">
        <v>5609044.3615160352</v>
      </c>
      <c r="G15" s="924">
        <v>12093490.784256561</v>
      </c>
      <c r="H15" s="924">
        <v>7151869.8061224483</v>
      </c>
      <c r="I15" s="924">
        <v>13478385.6909621</v>
      </c>
    </row>
    <row r="16" spans="1:9" s="81" customFormat="1" ht="21" customHeight="1">
      <c r="A16" s="460" t="s">
        <v>431</v>
      </c>
      <c r="B16" s="924">
        <v>3305762.8367346935</v>
      </c>
      <c r="C16" s="924">
        <v>2911341.9387755101</v>
      </c>
      <c r="D16" s="924">
        <v>3525684.2900874638</v>
      </c>
      <c r="E16" s="924">
        <v>3221630.8775510206</v>
      </c>
      <c r="F16" s="924">
        <v>4213263.3338192422</v>
      </c>
      <c r="G16" s="924">
        <v>9429596.1632653065</v>
      </c>
      <c r="H16" s="924">
        <v>5199868.893586006</v>
      </c>
      <c r="I16" s="924">
        <v>9741613.5991253648</v>
      </c>
    </row>
    <row r="17" spans="1:9" s="81" customFormat="1" ht="21" customHeight="1">
      <c r="A17" s="460" t="s">
        <v>432</v>
      </c>
      <c r="B17" s="924">
        <v>270152.46793002915</v>
      </c>
      <c r="C17" s="924">
        <v>568040.67638483969</v>
      </c>
      <c r="D17" s="924">
        <v>631876.19970845489</v>
      </c>
      <c r="E17" s="924">
        <v>537582.86151603505</v>
      </c>
      <c r="F17" s="924">
        <v>1395781.027696793</v>
      </c>
      <c r="G17" s="924">
        <v>2663894.6209912538</v>
      </c>
      <c r="H17" s="924">
        <v>1952000.9125364432</v>
      </c>
      <c r="I17" s="924">
        <v>3736772.0918367347</v>
      </c>
    </row>
    <row r="18" spans="1:9" s="81" customFormat="1" ht="21" customHeight="1">
      <c r="A18" s="460" t="s">
        <v>433</v>
      </c>
      <c r="B18" s="924">
        <v>7683888.6938775508</v>
      </c>
      <c r="C18" s="924">
        <v>7613303.4125364423</v>
      </c>
      <c r="D18" s="924">
        <v>8309673.1472303206</v>
      </c>
      <c r="E18" s="924">
        <v>9811073.3527696803</v>
      </c>
      <c r="F18" s="924">
        <v>12027155.774052478</v>
      </c>
      <c r="G18" s="924">
        <v>12916114.594752187</v>
      </c>
      <c r="H18" s="924">
        <v>14930418.994169096</v>
      </c>
      <c r="I18" s="924">
        <v>15802343.529154519</v>
      </c>
    </row>
    <row r="19" spans="1:9" s="81" customFormat="1" ht="21" customHeight="1">
      <c r="A19" s="460" t="s">
        <v>434</v>
      </c>
      <c r="B19" s="924">
        <v>6137270.972303207</v>
      </c>
      <c r="C19" s="924">
        <v>6332619.2317784252</v>
      </c>
      <c r="D19" s="924">
        <v>7012882.3469387749</v>
      </c>
      <c r="E19" s="924">
        <v>7869521.0306122452</v>
      </c>
      <c r="F19" s="924">
        <v>10111346.723032068</v>
      </c>
      <c r="G19" s="924">
        <v>10449707.058309037</v>
      </c>
      <c r="H19" s="924">
        <v>11794987.134110786</v>
      </c>
      <c r="I19" s="924">
        <v>12545030.644314868</v>
      </c>
    </row>
    <row r="20" spans="1:9" s="81" customFormat="1" ht="21" customHeight="1">
      <c r="A20" s="460" t="s">
        <v>435</v>
      </c>
      <c r="B20" s="924">
        <v>1546617.721574344</v>
      </c>
      <c r="C20" s="924">
        <v>1280684.1807580176</v>
      </c>
      <c r="D20" s="924">
        <v>1296790.8002915452</v>
      </c>
      <c r="E20" s="924">
        <v>1941552.3221574344</v>
      </c>
      <c r="F20" s="924">
        <v>1915809.051020408</v>
      </c>
      <c r="G20" s="924">
        <v>2466407.5364431487</v>
      </c>
      <c r="H20" s="924">
        <v>3135431.860058309</v>
      </c>
      <c r="I20" s="924">
        <v>3257312.8848396502</v>
      </c>
    </row>
    <row r="21" spans="1:9" s="81" customFormat="1" ht="21" customHeight="1">
      <c r="A21" s="460" t="s">
        <v>39</v>
      </c>
      <c r="B21" s="924">
        <v>4735344.5320699709</v>
      </c>
      <c r="C21" s="924">
        <v>5237836.7084548101</v>
      </c>
      <c r="D21" s="924">
        <v>5711729.5408163266</v>
      </c>
      <c r="E21" s="924">
        <v>6022303.9037900874</v>
      </c>
      <c r="F21" s="924">
        <v>7369826.4110787176</v>
      </c>
      <c r="G21" s="924">
        <v>7272014.5379008744</v>
      </c>
      <c r="H21" s="924">
        <v>8328571.0247813407</v>
      </c>
      <c r="I21" s="924">
        <v>7763816.5422740523</v>
      </c>
    </row>
    <row r="22" spans="1:9" s="81" customFormat="1" ht="21" customHeight="1">
      <c r="A22" s="460" t="s">
        <v>436</v>
      </c>
      <c r="B22" s="924">
        <v>-36359908.514577262</v>
      </c>
      <c r="C22" s="924">
        <v>-35430134.551020406</v>
      </c>
      <c r="D22" s="924">
        <v>-38059111.753644317</v>
      </c>
      <c r="E22" s="924">
        <v>-40281855.844023317</v>
      </c>
      <c r="F22" s="924">
        <v>-48273619.795918368</v>
      </c>
      <c r="G22" s="924">
        <v>-51977814.953352764</v>
      </c>
      <c r="H22" s="924">
        <v>-55110929.526239067</v>
      </c>
      <c r="I22" s="924">
        <v>-57071263.706997082</v>
      </c>
    </row>
    <row r="23" spans="1:9" s="81" customFormat="1" ht="21" customHeight="1">
      <c r="A23" s="79" t="s">
        <v>57</v>
      </c>
      <c r="B23" s="924">
        <v>5916600.9169096211</v>
      </c>
      <c r="C23" s="924">
        <v>4882089.4708454814</v>
      </c>
      <c r="D23" s="924">
        <v>4498566.7769679297</v>
      </c>
      <c r="E23" s="924">
        <v>4803475.1880466472</v>
      </c>
      <c r="F23" s="924">
        <v>7044756.0218658894</v>
      </c>
      <c r="G23" s="924">
        <v>7332910.9446064141</v>
      </c>
      <c r="H23" s="924">
        <v>6326803.3790087467</v>
      </c>
      <c r="I23" s="924">
        <v>6452505.7448979588</v>
      </c>
    </row>
    <row r="24" spans="1:9" s="81" customFormat="1" ht="21" customHeight="1">
      <c r="A24" s="79" t="s">
        <v>63</v>
      </c>
      <c r="B24" s="924">
        <v>30512.733236151606</v>
      </c>
      <c r="C24" s="924">
        <v>169830.41982507287</v>
      </c>
      <c r="D24" s="924">
        <v>153100.33236151605</v>
      </c>
      <c r="E24" s="924">
        <v>66574.669096209909</v>
      </c>
      <c r="F24" s="924">
        <v>359426.33965014579</v>
      </c>
      <c r="G24" s="924">
        <v>385026.37463556853</v>
      </c>
      <c r="H24" s="924">
        <v>485964.77113702626</v>
      </c>
      <c r="I24" s="924">
        <v>448235.0102040816</v>
      </c>
    </row>
    <row r="25" spans="1:9" s="81" customFormat="1" ht="21" customHeight="1">
      <c r="A25" s="79" t="s">
        <v>437</v>
      </c>
      <c r="B25" s="924">
        <v>5873081.7842565598</v>
      </c>
      <c r="C25" s="924">
        <v>5877419.803206997</v>
      </c>
      <c r="D25" s="924">
        <v>3920060.1880466472</v>
      </c>
      <c r="E25" s="924">
        <v>3069785.7696793</v>
      </c>
      <c r="F25" s="924">
        <v>3612012.9912536447</v>
      </c>
      <c r="G25" s="924">
        <v>3548118.775510204</v>
      </c>
      <c r="H25" s="924">
        <v>28626684.572886296</v>
      </c>
      <c r="I25" s="924">
        <v>6940375.8104956271</v>
      </c>
    </row>
    <row r="26" spans="1:9" s="81" customFormat="1" ht="21" customHeight="1">
      <c r="A26" s="79" t="s">
        <v>74</v>
      </c>
      <c r="B26" s="924">
        <v>25758766.533527695</v>
      </c>
      <c r="C26" s="924">
        <v>27170699.539358601</v>
      </c>
      <c r="D26" s="924">
        <v>26336331.014577258</v>
      </c>
      <c r="E26" s="924">
        <v>25902303.027696796</v>
      </c>
      <c r="F26" s="924">
        <v>27569475.40670554</v>
      </c>
      <c r="G26" s="924">
        <v>28048836.014577258</v>
      </c>
      <c r="H26" s="924">
        <v>29168813.908163264</v>
      </c>
      <c r="I26" s="924">
        <v>29125638.096209913</v>
      </c>
    </row>
    <row r="27" spans="1:9" s="81" customFormat="1" ht="21" customHeight="1">
      <c r="A27" s="79" t="s">
        <v>438</v>
      </c>
      <c r="B27" s="924">
        <v>2468270.6822157432</v>
      </c>
      <c r="C27" s="924">
        <v>3722624.9329446061</v>
      </c>
      <c r="D27" s="924">
        <v>4921736.5553935869</v>
      </c>
      <c r="E27" s="924">
        <v>6639270.3731778422</v>
      </c>
      <c r="F27" s="924">
        <v>3024009.8673469392</v>
      </c>
      <c r="G27" s="924">
        <v>2615445.185131195</v>
      </c>
      <c r="H27" s="925">
        <v>3056444.4723032066</v>
      </c>
      <c r="I27" s="924">
        <v>3752475.5393586005</v>
      </c>
    </row>
    <row r="28" spans="1:9" s="82" customFormat="1" ht="43.5" customHeight="1" thickBot="1">
      <c r="A28" s="461" t="s">
        <v>1451</v>
      </c>
      <c r="B28" s="925">
        <v>0</v>
      </c>
      <c r="C28" s="925">
        <v>0</v>
      </c>
      <c r="D28" s="925">
        <v>0</v>
      </c>
      <c r="E28" s="925">
        <v>0</v>
      </c>
      <c r="F28" s="925">
        <v>0</v>
      </c>
      <c r="G28" s="925"/>
      <c r="H28" s="925">
        <v>0</v>
      </c>
      <c r="I28" s="925">
        <v>0</v>
      </c>
    </row>
    <row r="29" spans="1:9" ht="24" customHeight="1" thickTop="1" thickBot="1">
      <c r="A29" s="29" t="s">
        <v>439</v>
      </c>
      <c r="B29" s="923">
        <v>673347460.85276961</v>
      </c>
      <c r="C29" s="923">
        <v>751155765.49708462</v>
      </c>
      <c r="D29" s="923">
        <v>805883566.37172019</v>
      </c>
      <c r="E29" s="923">
        <v>857506147.98833811</v>
      </c>
      <c r="F29" s="923">
        <v>948595165.82653058</v>
      </c>
      <c r="G29" s="923">
        <v>973252648.81486881</v>
      </c>
      <c r="H29" s="923">
        <v>1028638476.2740525</v>
      </c>
      <c r="I29" s="923">
        <v>1022213018.3250729</v>
      </c>
    </row>
    <row r="30" spans="1:9" s="81" customFormat="1" ht="21" customHeight="1" thickTop="1">
      <c r="A30" s="79" t="s">
        <v>440</v>
      </c>
      <c r="B30" s="924">
        <v>606458935.042274</v>
      </c>
      <c r="C30" s="924">
        <v>667100364.81049573</v>
      </c>
      <c r="D30" s="924">
        <v>711863061.12099123</v>
      </c>
      <c r="E30" s="924">
        <v>761614084.14431477</v>
      </c>
      <c r="F30" s="924">
        <v>839571846.41107869</v>
      </c>
      <c r="G30" s="924">
        <v>859112743.72157443</v>
      </c>
      <c r="H30" s="924">
        <v>898477992.12827992</v>
      </c>
      <c r="I30" s="924">
        <v>895767745.07580173</v>
      </c>
    </row>
    <row r="31" spans="1:9" s="81" customFormat="1" ht="21" customHeight="1">
      <c r="A31" s="460" t="s">
        <v>441</v>
      </c>
      <c r="B31" s="924">
        <v>518531.53644314868</v>
      </c>
      <c r="C31" s="924">
        <v>370316.44023323612</v>
      </c>
      <c r="D31" s="924">
        <v>385857.82798833819</v>
      </c>
      <c r="E31" s="924">
        <v>619202.08309037902</v>
      </c>
      <c r="F31" s="924">
        <v>1377349.5349854229</v>
      </c>
      <c r="G31" s="924">
        <v>726040.9781341108</v>
      </c>
      <c r="H31" s="924">
        <v>763691.33673469396</v>
      </c>
      <c r="I31" s="924">
        <v>6229495.5058309045</v>
      </c>
    </row>
    <row r="32" spans="1:9" s="81" customFormat="1" ht="21" customHeight="1">
      <c r="A32" s="460" t="s">
        <v>442</v>
      </c>
      <c r="B32" s="924">
        <v>246615448.93586007</v>
      </c>
      <c r="C32" s="924">
        <v>268320210.35276967</v>
      </c>
      <c r="D32" s="924">
        <v>291642788.64431483</v>
      </c>
      <c r="E32" s="924">
        <v>296426993.80466473</v>
      </c>
      <c r="F32" s="924">
        <v>297705606.79008746</v>
      </c>
      <c r="G32" s="924">
        <v>294795882.680758</v>
      </c>
      <c r="H32" s="924">
        <v>321221851.99999994</v>
      </c>
      <c r="I32" s="924">
        <v>303831819.1574344</v>
      </c>
    </row>
    <row r="33" spans="1:9" s="81" customFormat="1" ht="21" customHeight="1">
      <c r="A33" s="460" t="s">
        <v>443</v>
      </c>
      <c r="B33" s="924">
        <v>329478899.85568517</v>
      </c>
      <c r="C33" s="924">
        <v>361018983.28134108</v>
      </c>
      <c r="D33" s="924">
        <v>335067552.55102038</v>
      </c>
      <c r="E33" s="924">
        <v>345091676.24489796</v>
      </c>
      <c r="F33" s="924">
        <v>389684416.06122446</v>
      </c>
      <c r="G33" s="924">
        <v>410741694.92857146</v>
      </c>
      <c r="H33" s="924">
        <v>430431836.97084546</v>
      </c>
      <c r="I33" s="924">
        <v>441408043.6836735</v>
      </c>
    </row>
    <row r="34" spans="1:9" s="81" customFormat="1" ht="21" customHeight="1">
      <c r="A34" s="460" t="s">
        <v>444</v>
      </c>
      <c r="B34" s="924">
        <v>23183485.682215743</v>
      </c>
      <c r="C34" s="924">
        <v>24649122.444606412</v>
      </c>
      <c r="D34" s="924">
        <v>25823528.970845483</v>
      </c>
      <c r="E34" s="924">
        <v>25988654.258017495</v>
      </c>
      <c r="F34" s="924">
        <v>35872776.562682219</v>
      </c>
      <c r="G34" s="924">
        <v>35412925.989795916</v>
      </c>
      <c r="H34" s="924">
        <v>36384029.059766762</v>
      </c>
      <c r="I34" s="924">
        <v>36158328.622448981</v>
      </c>
    </row>
    <row r="35" spans="1:9" s="81" customFormat="1" ht="21" customHeight="1">
      <c r="A35" s="460" t="s">
        <v>445</v>
      </c>
      <c r="B35" s="924">
        <v>0</v>
      </c>
      <c r="C35" s="924">
        <v>4140744.0233236151</v>
      </c>
      <c r="D35" s="924">
        <v>50046349.397959188</v>
      </c>
      <c r="E35" s="924">
        <v>83439988.281341106</v>
      </c>
      <c r="F35" s="924">
        <v>102834202.20699708</v>
      </c>
      <c r="G35" s="924">
        <v>104527119.76822157</v>
      </c>
      <c r="H35" s="924">
        <v>95795602.104956269</v>
      </c>
      <c r="I35" s="924">
        <v>93972907.040816322</v>
      </c>
    </row>
    <row r="36" spans="1:9" s="81" customFormat="1" ht="21" customHeight="1">
      <c r="A36" s="460" t="s">
        <v>446</v>
      </c>
      <c r="B36" s="924">
        <v>6662569.0320699709</v>
      </c>
      <c r="C36" s="924">
        <v>8600988.2682215739</v>
      </c>
      <c r="D36" s="924">
        <v>8896983.7288629748</v>
      </c>
      <c r="E36" s="924">
        <v>10047569.472303206</v>
      </c>
      <c r="F36" s="924">
        <v>12097495.255102042</v>
      </c>
      <c r="G36" s="924">
        <v>12909079.376093294</v>
      </c>
      <c r="H36" s="924">
        <v>13880980.655976675</v>
      </c>
      <c r="I36" s="924">
        <v>14167151.065597668</v>
      </c>
    </row>
    <row r="37" spans="1:9" s="81" customFormat="1" ht="21" customHeight="1">
      <c r="A37" s="79" t="s">
        <v>447</v>
      </c>
      <c r="B37" s="924">
        <v>14767.526239067054</v>
      </c>
      <c r="C37" s="924">
        <v>175103.06851311954</v>
      </c>
      <c r="D37" s="924">
        <v>19836.841107871722</v>
      </c>
      <c r="E37" s="924">
        <v>18822.782798833818</v>
      </c>
      <c r="F37" s="924">
        <v>62097.266763848398</v>
      </c>
      <c r="G37" s="924">
        <v>62356.530612244896</v>
      </c>
      <c r="H37" s="924">
        <v>36274.63556851312</v>
      </c>
      <c r="I37" s="924">
        <v>18565.734693877552</v>
      </c>
    </row>
    <row r="38" spans="1:9" s="81" customFormat="1" ht="21" customHeight="1">
      <c r="A38" s="79" t="s">
        <v>448</v>
      </c>
      <c r="B38" s="924">
        <v>31569153.069970846</v>
      </c>
      <c r="C38" s="924">
        <v>42616901.520408161</v>
      </c>
      <c r="D38" s="924">
        <v>51314487.686588921</v>
      </c>
      <c r="E38" s="924">
        <v>54133718.616618074</v>
      </c>
      <c r="F38" s="924">
        <v>56741086.12827988</v>
      </c>
      <c r="G38" s="924">
        <v>59989374.348396495</v>
      </c>
      <c r="H38" s="924">
        <v>73762029.679300293</v>
      </c>
      <c r="I38" s="924">
        <v>68770011.610787168</v>
      </c>
    </row>
    <row r="39" spans="1:9" s="81" customFormat="1" ht="21" customHeight="1">
      <c r="A39" s="79" t="s">
        <v>449</v>
      </c>
      <c r="B39" s="924">
        <v>19988199.762390669</v>
      </c>
      <c r="C39" s="924">
        <v>24053394.830903787</v>
      </c>
      <c r="D39" s="924">
        <v>25197856.206997085</v>
      </c>
      <c r="E39" s="924">
        <v>24199407.043731779</v>
      </c>
      <c r="F39" s="924">
        <v>27842314.172011662</v>
      </c>
      <c r="G39" s="924">
        <v>27937381.775510203</v>
      </c>
      <c r="H39" s="924">
        <v>28295728.905247811</v>
      </c>
      <c r="I39" s="924">
        <v>29574052.004373178</v>
      </c>
    </row>
    <row r="40" spans="1:9" s="81" customFormat="1" ht="21" customHeight="1">
      <c r="A40" s="79" t="s">
        <v>127</v>
      </c>
      <c r="B40" s="924">
        <v>15093019.412536444</v>
      </c>
      <c r="C40" s="924">
        <v>16986615.227405246</v>
      </c>
      <c r="D40" s="924">
        <v>17318020.476676386</v>
      </c>
      <c r="E40" s="924">
        <v>17369811.361516036</v>
      </c>
      <c r="F40" s="924">
        <v>18682491.635568514</v>
      </c>
      <c r="G40" s="924">
        <v>19592757.285714284</v>
      </c>
      <c r="H40" s="924">
        <v>21378783.137026239</v>
      </c>
      <c r="I40" s="924">
        <v>21351745.113702621</v>
      </c>
    </row>
    <row r="41" spans="1:9" s="81" customFormat="1" ht="21" customHeight="1">
      <c r="A41" s="79" t="s">
        <v>133</v>
      </c>
      <c r="B41" s="924">
        <v>0</v>
      </c>
      <c r="C41" s="924">
        <v>0</v>
      </c>
      <c r="D41" s="924">
        <v>0</v>
      </c>
      <c r="E41" s="924">
        <v>0</v>
      </c>
      <c r="F41" s="924">
        <v>5449346.854227406</v>
      </c>
      <c r="G41" s="924">
        <v>6236785.3950437317</v>
      </c>
      <c r="H41" s="924">
        <v>6394642.9314868804</v>
      </c>
      <c r="I41" s="924">
        <v>6447282.2288629739</v>
      </c>
    </row>
    <row r="42" spans="1:9" s="81" customFormat="1" ht="21" customHeight="1">
      <c r="A42" s="79" t="s">
        <v>450</v>
      </c>
      <c r="B42" s="924">
        <v>223386.03935860057</v>
      </c>
      <c r="C42" s="924">
        <v>223386.03935860057</v>
      </c>
      <c r="D42" s="924">
        <v>170304.03935860057</v>
      </c>
      <c r="E42" s="924">
        <v>170304.03935860057</v>
      </c>
      <c r="F42" s="924">
        <v>245983.3586005831</v>
      </c>
      <c r="G42" s="924">
        <v>321249.75801749271</v>
      </c>
      <c r="H42" s="924">
        <v>293024.85714285716</v>
      </c>
      <c r="I42" s="924">
        <v>283616.55685131194</v>
      </c>
    </row>
    <row r="43" spans="1:9" s="82" customFormat="1" ht="43.5" customHeight="1" thickBot="1">
      <c r="A43" s="461" t="s">
        <v>109</v>
      </c>
      <c r="B43" s="925">
        <v>0</v>
      </c>
      <c r="C43" s="925">
        <v>0</v>
      </c>
      <c r="D43" s="925">
        <v>0</v>
      </c>
      <c r="E43" s="925">
        <v>0</v>
      </c>
      <c r="F43" s="925">
        <v>0</v>
      </c>
      <c r="G43" s="925">
        <v>0</v>
      </c>
      <c r="H43" s="925">
        <v>0</v>
      </c>
      <c r="I43" s="925">
        <v>0</v>
      </c>
    </row>
    <row r="44" spans="1:9" ht="24" customHeight="1" thickTop="1" thickBot="1">
      <c r="A44" s="29" t="s">
        <v>451</v>
      </c>
      <c r="B44" s="923">
        <v>107043214.59912536</v>
      </c>
      <c r="C44" s="923">
        <v>113636954.19679299</v>
      </c>
      <c r="D44" s="923">
        <v>119303166.52623907</v>
      </c>
      <c r="E44" s="923">
        <v>125370187.08309038</v>
      </c>
      <c r="F44" s="923">
        <v>139362695.83381924</v>
      </c>
      <c r="G44" s="923">
        <v>145700865.36588922</v>
      </c>
      <c r="H44" s="923">
        <v>151746696.0670554</v>
      </c>
      <c r="I44" s="923">
        <v>153410368.04810494</v>
      </c>
    </row>
    <row r="45" spans="1:9" s="81" customFormat="1" ht="21" customHeight="1" thickTop="1">
      <c r="A45" s="79" t="s">
        <v>148</v>
      </c>
      <c r="B45" s="924">
        <v>35398138.912536442</v>
      </c>
      <c r="C45" s="924">
        <v>37630361.25364431</v>
      </c>
      <c r="D45" s="924">
        <v>40161729.578717202</v>
      </c>
      <c r="E45" s="924">
        <v>42585994.925655976</v>
      </c>
      <c r="F45" s="924">
        <v>49159212.462099127</v>
      </c>
      <c r="G45" s="924">
        <v>52315028.555393584</v>
      </c>
      <c r="H45" s="924">
        <v>54723478.693877548</v>
      </c>
      <c r="I45" s="924">
        <v>55348609.056851313</v>
      </c>
    </row>
    <row r="46" spans="1:9" s="81" customFormat="1" ht="21" customHeight="1">
      <c r="A46" s="79" t="s">
        <v>152</v>
      </c>
      <c r="B46" s="924">
        <v>2863044.6297376095</v>
      </c>
      <c r="C46" s="924">
        <v>2863327.2172011663</v>
      </c>
      <c r="D46" s="924">
        <v>2782113.3906705538</v>
      </c>
      <c r="E46" s="924">
        <v>2668234.9125364432</v>
      </c>
      <c r="F46" s="924">
        <v>2783595.4402332362</v>
      </c>
      <c r="G46" s="924">
        <v>2837912.4373177844</v>
      </c>
      <c r="H46" s="924">
        <v>2839126.0058309035</v>
      </c>
      <c r="I46" s="924">
        <v>2852722.4067055397</v>
      </c>
    </row>
    <row r="47" spans="1:9" s="81" customFormat="1" ht="21" customHeight="1">
      <c r="A47" s="79" t="s">
        <v>156</v>
      </c>
      <c r="B47" s="924">
        <v>0</v>
      </c>
      <c r="C47" s="924">
        <v>0</v>
      </c>
      <c r="D47" s="924">
        <v>0</v>
      </c>
      <c r="E47" s="924">
        <v>0</v>
      </c>
      <c r="F47" s="924">
        <v>0</v>
      </c>
      <c r="G47" s="924">
        <v>0</v>
      </c>
      <c r="H47" s="924">
        <v>0</v>
      </c>
      <c r="I47" s="924">
        <v>0</v>
      </c>
    </row>
    <row r="48" spans="1:9" s="81" customFormat="1" ht="21" customHeight="1">
      <c r="A48" s="79" t="s">
        <v>452</v>
      </c>
      <c r="B48" s="924">
        <v>61595383.839650147</v>
      </c>
      <c r="C48" s="924">
        <v>67259458.578717202</v>
      </c>
      <c r="D48" s="924">
        <v>71541725.650145769</v>
      </c>
      <c r="E48" s="924">
        <v>75048225.56851311</v>
      </c>
      <c r="F48" s="924">
        <v>82003921.838192418</v>
      </c>
      <c r="G48" s="924">
        <v>84040086.327988341</v>
      </c>
      <c r="H48" s="924">
        <v>88498351.660349846</v>
      </c>
      <c r="I48" s="924">
        <v>88503659.725947529</v>
      </c>
    </row>
    <row r="49" spans="1:9" s="81" customFormat="1" ht="21" customHeight="1">
      <c r="A49" s="79" t="s">
        <v>164</v>
      </c>
      <c r="B49" s="924">
        <v>7186647.2172011659</v>
      </c>
      <c r="C49" s="924">
        <v>5883807.1472303206</v>
      </c>
      <c r="D49" s="924">
        <v>4817597.9067055397</v>
      </c>
      <c r="E49" s="924">
        <v>5067731.6763848392</v>
      </c>
      <c r="F49" s="924">
        <v>5415966.0932944603</v>
      </c>
      <c r="G49" s="924">
        <v>6507838.0451895045</v>
      </c>
      <c r="H49" s="924">
        <v>5685739.7069970844</v>
      </c>
      <c r="I49" s="924">
        <v>6705376.8586005829</v>
      </c>
    </row>
    <row r="50" spans="1:9" s="81" customFormat="1" ht="21" customHeight="1">
      <c r="A50" s="460" t="s">
        <v>453</v>
      </c>
      <c r="B50" s="924">
        <v>39267.01603498542</v>
      </c>
      <c r="C50" s="924">
        <v>-554407.37317784259</v>
      </c>
      <c r="D50" s="924">
        <v>-43290.243440233236</v>
      </c>
      <c r="E50" s="924">
        <v>-19693.753644314867</v>
      </c>
      <c r="F50" s="924">
        <v>-1857.0860058309038</v>
      </c>
      <c r="G50" s="924">
        <v>5724567.0262390664</v>
      </c>
      <c r="H50" s="924">
        <v>-180961.10349854227</v>
      </c>
      <c r="I50" s="924">
        <v>5685739.7069970844</v>
      </c>
    </row>
    <row r="51" spans="1:9" s="82" customFormat="1" ht="40.5" customHeight="1" thickBot="1">
      <c r="A51" s="462" t="s">
        <v>454</v>
      </c>
      <c r="B51" s="925">
        <v>7147380.2011661809</v>
      </c>
      <c r="C51" s="925">
        <v>6438214.5204081628</v>
      </c>
      <c r="D51" s="925">
        <v>4860888.1501457728</v>
      </c>
      <c r="E51" s="925">
        <v>5087425.4300291548</v>
      </c>
      <c r="F51" s="925">
        <v>5417823.1793002915</v>
      </c>
      <c r="G51" s="925">
        <v>783271.01895043743</v>
      </c>
      <c r="H51" s="925">
        <v>5866700.8104956271</v>
      </c>
      <c r="I51" s="925">
        <v>1019637.1516034986</v>
      </c>
    </row>
    <row r="52" spans="1:9" ht="24" customHeight="1" thickTop="1" thickBot="1">
      <c r="A52" s="29" t="s">
        <v>455</v>
      </c>
      <c r="B52" s="923">
        <v>780390675.45189512</v>
      </c>
      <c r="C52" s="923">
        <v>864792719.69387758</v>
      </c>
      <c r="D52" s="923">
        <v>925186732.89795923</v>
      </c>
      <c r="E52" s="923">
        <v>982876335.07142854</v>
      </c>
      <c r="F52" s="923">
        <v>1087957861.6603498</v>
      </c>
      <c r="G52" s="923">
        <v>1118953514.180758</v>
      </c>
      <c r="H52" s="923">
        <v>1180385172.3411078</v>
      </c>
      <c r="I52" s="923">
        <v>1175623386.373178</v>
      </c>
    </row>
    <row r="53" spans="1:9" s="81" customFormat="1" ht="24" customHeight="1" thickTop="1">
      <c r="A53" s="79" t="s">
        <v>456</v>
      </c>
      <c r="B53" s="924">
        <v>17663.491253644315</v>
      </c>
      <c r="C53" s="924">
        <v>14071.639941690961</v>
      </c>
      <c r="D53" s="924">
        <v>8521.6166180758028</v>
      </c>
      <c r="E53" s="924">
        <v>6916.5699708454804</v>
      </c>
      <c r="F53" s="924">
        <v>229970.57288629736</v>
      </c>
      <c r="G53" s="924">
        <v>228465.26967930028</v>
      </c>
      <c r="H53" s="924">
        <v>715768.37317784259</v>
      </c>
      <c r="I53" s="924">
        <v>660486.21282798832</v>
      </c>
    </row>
    <row r="54" spans="1:9" s="82" customFormat="1" ht="21" customHeight="1">
      <c r="A54" s="462" t="s">
        <v>457</v>
      </c>
      <c r="B54" s="925">
        <v>0</v>
      </c>
      <c r="C54" s="925">
        <v>0</v>
      </c>
      <c r="D54" s="925">
        <v>0</v>
      </c>
      <c r="E54" s="925">
        <v>0</v>
      </c>
      <c r="F54" s="925">
        <v>0</v>
      </c>
      <c r="G54" s="925">
        <v>0</v>
      </c>
      <c r="H54" s="925">
        <v>0</v>
      </c>
      <c r="I54" s="925">
        <v>0</v>
      </c>
    </row>
    <row r="55" spans="1:9" s="82" customFormat="1" ht="21" customHeight="1">
      <c r="A55" s="462" t="s">
        <v>458</v>
      </c>
      <c r="B55" s="925">
        <v>0</v>
      </c>
      <c r="C55" s="925">
        <v>0</v>
      </c>
      <c r="D55" s="925">
        <v>0</v>
      </c>
      <c r="E55" s="925">
        <v>0</v>
      </c>
      <c r="F55" s="925">
        <v>229970.57288629736</v>
      </c>
      <c r="G55" s="925">
        <v>228465.26967930028</v>
      </c>
      <c r="H55" s="925">
        <v>715768.37317784259</v>
      </c>
      <c r="I55" s="925">
        <v>660486.21282798832</v>
      </c>
    </row>
    <row r="56" spans="1:9" s="82" customFormat="1" ht="21" customHeight="1">
      <c r="A56" s="462" t="s">
        <v>459</v>
      </c>
      <c r="B56" s="925">
        <v>0</v>
      </c>
      <c r="C56" s="925">
        <v>0</v>
      </c>
      <c r="D56" s="925">
        <v>0</v>
      </c>
      <c r="E56" s="925">
        <v>0</v>
      </c>
      <c r="F56" s="925">
        <v>0</v>
      </c>
      <c r="G56" s="925">
        <v>0</v>
      </c>
      <c r="H56" s="925">
        <v>0</v>
      </c>
      <c r="I56" s="925">
        <v>0</v>
      </c>
    </row>
    <row r="57" spans="1:9" s="82" customFormat="1" ht="21" customHeight="1">
      <c r="A57" s="462" t="s">
        <v>460</v>
      </c>
      <c r="B57" s="925">
        <v>17663.491253644315</v>
      </c>
      <c r="C57" s="925">
        <v>14071.639941690961</v>
      </c>
      <c r="D57" s="925">
        <v>8521.6166180758028</v>
      </c>
      <c r="E57" s="925">
        <v>6916.5699708454804</v>
      </c>
      <c r="F57" s="925">
        <v>0</v>
      </c>
      <c r="G57" s="925">
        <v>0</v>
      </c>
      <c r="H57" s="925">
        <v>0</v>
      </c>
      <c r="I57" s="925">
        <v>0</v>
      </c>
    </row>
    <row r="58" spans="1:9" s="82" customFormat="1" ht="21" customHeight="1">
      <c r="A58" s="462" t="s">
        <v>461</v>
      </c>
      <c r="B58" s="925">
        <v>0</v>
      </c>
      <c r="C58" s="925">
        <v>0</v>
      </c>
      <c r="D58" s="925">
        <v>0</v>
      </c>
      <c r="E58" s="925">
        <v>0</v>
      </c>
      <c r="F58" s="925">
        <v>0</v>
      </c>
      <c r="G58" s="925">
        <v>0</v>
      </c>
      <c r="H58" s="925">
        <v>0</v>
      </c>
      <c r="I58" s="925">
        <v>0</v>
      </c>
    </row>
    <row r="59" spans="1:9" s="82" customFormat="1" ht="61.5" customHeight="1" thickBot="1">
      <c r="A59" s="461" t="s">
        <v>462</v>
      </c>
      <c r="B59" s="925">
        <v>1214400021.9344025</v>
      </c>
      <c r="C59" s="925">
        <v>1369618454.7988338</v>
      </c>
      <c r="D59" s="925">
        <v>1474429028.994169</v>
      </c>
      <c r="E59" s="925">
        <v>1640083121.0335279</v>
      </c>
      <c r="F59" s="925">
        <v>1766909643.3644314</v>
      </c>
      <c r="G59" s="925">
        <v>1842968941.6763847</v>
      </c>
      <c r="H59" s="925">
        <v>1920955266.3731778</v>
      </c>
      <c r="I59" s="925">
        <v>1919037346.3483965</v>
      </c>
    </row>
    <row r="60" spans="1:9" ht="31.5" customHeight="1" thickTop="1" thickBot="1">
      <c r="A60" s="463" t="s">
        <v>463</v>
      </c>
      <c r="B60" s="923"/>
      <c r="C60" s="923"/>
      <c r="D60" s="923"/>
      <c r="E60" s="923"/>
      <c r="F60" s="923"/>
      <c r="G60" s="923"/>
      <c r="H60" s="923"/>
      <c r="I60" s="923"/>
    </row>
    <row r="61" spans="1:9" ht="30" customHeight="1" thickTop="1">
      <c r="A61" s="32" t="s">
        <v>464</v>
      </c>
      <c r="B61" s="926">
        <v>80160628.262390673</v>
      </c>
      <c r="C61" s="926">
        <v>86783058.386297375</v>
      </c>
      <c r="D61" s="926">
        <v>94764824.602040812</v>
      </c>
      <c r="E61" s="926">
        <v>99640836.48542273</v>
      </c>
      <c r="F61" s="926">
        <v>113679495.10641399</v>
      </c>
      <c r="G61" s="926">
        <v>19889721.495626822</v>
      </c>
      <c r="H61" s="926">
        <v>127343262.5058309</v>
      </c>
      <c r="I61" s="926">
        <v>21405826.720116619</v>
      </c>
    </row>
    <row r="62" spans="1:9" ht="21" customHeight="1">
      <c r="A62" s="34" t="s">
        <v>465</v>
      </c>
      <c r="B62" s="926">
        <v>-17169836.552478135</v>
      </c>
      <c r="C62" s="926">
        <v>-20419754.979591835</v>
      </c>
      <c r="D62" s="926">
        <v>-23421160.379008744</v>
      </c>
      <c r="E62" s="926">
        <v>-26217585.594752189</v>
      </c>
      <c r="F62" s="926">
        <v>-31098332.376093294</v>
      </c>
      <c r="G62" s="926">
        <v>-5432299.6661807578</v>
      </c>
      <c r="H62" s="926">
        <v>-34563264.377551019</v>
      </c>
      <c r="I62" s="926">
        <v>-5831658.9110787176</v>
      </c>
    </row>
    <row r="63" spans="1:9" ht="21.75" customHeight="1">
      <c r="A63" s="464" t="s">
        <v>466</v>
      </c>
      <c r="B63" s="926">
        <v>62990791.709912539</v>
      </c>
      <c r="C63" s="926">
        <v>66363303.406705543</v>
      </c>
      <c r="D63" s="926">
        <v>71343664.223032072</v>
      </c>
      <c r="E63" s="926">
        <v>73423250.890670553</v>
      </c>
      <c r="F63" s="926">
        <v>82581162.730320707</v>
      </c>
      <c r="G63" s="926">
        <v>14457421.829446064</v>
      </c>
      <c r="H63" s="926">
        <v>92779998.12827988</v>
      </c>
      <c r="I63" s="926">
        <v>15574167.809037901</v>
      </c>
    </row>
    <row r="64" spans="1:9">
      <c r="A64" s="32" t="s">
        <v>467</v>
      </c>
      <c r="B64" s="926">
        <v>5313826.3775510211</v>
      </c>
      <c r="C64" s="926">
        <v>5010373.1763848402</v>
      </c>
      <c r="D64" s="926">
        <v>5313085.1282798825</v>
      </c>
      <c r="E64" s="926">
        <v>4487188.5801749276</v>
      </c>
      <c r="F64" s="926">
        <v>4728916.4460641397</v>
      </c>
      <c r="G64" s="926">
        <v>626622.03935860062</v>
      </c>
      <c r="H64" s="926">
        <v>6103580.7740524784</v>
      </c>
      <c r="I64" s="926">
        <v>751631.6311953353</v>
      </c>
    </row>
    <row r="65" spans="1:9">
      <c r="A65" s="34" t="s">
        <v>468</v>
      </c>
      <c r="B65" s="926">
        <v>-1186031.4620991254</v>
      </c>
      <c r="C65" s="926">
        <v>-1504742.1865889214</v>
      </c>
      <c r="D65" s="926">
        <v>-2013615.2332361515</v>
      </c>
      <c r="E65" s="926">
        <v>-1464771.6895043731</v>
      </c>
      <c r="F65" s="926">
        <v>-1726449.002915452</v>
      </c>
      <c r="G65" s="926">
        <v>-217180.95918367346</v>
      </c>
      <c r="H65" s="926">
        <v>-1962935.2813411078</v>
      </c>
      <c r="I65" s="926">
        <v>-341035.27551020414</v>
      </c>
    </row>
    <row r="66" spans="1:9">
      <c r="A66" s="33" t="s">
        <v>469</v>
      </c>
      <c r="B66" s="926">
        <v>67118586.625364438</v>
      </c>
      <c r="C66" s="926">
        <v>69868934.396501452</v>
      </c>
      <c r="D66" s="926">
        <v>74643134.118075803</v>
      </c>
      <c r="E66" s="926">
        <v>76445667.781341106</v>
      </c>
      <c r="F66" s="926">
        <v>85583630.173469394</v>
      </c>
      <c r="G66" s="926">
        <v>14866862.909620991</v>
      </c>
      <c r="H66" s="926">
        <v>96920643.62099126</v>
      </c>
      <c r="I66" s="926">
        <v>15984764.164723033</v>
      </c>
    </row>
    <row r="67" spans="1:9">
      <c r="A67" s="32" t="s">
        <v>470</v>
      </c>
      <c r="B67" s="926">
        <v>11863972.316326531</v>
      </c>
      <c r="C67" s="926">
        <v>15551324.346938774</v>
      </c>
      <c r="D67" s="926">
        <v>13179403.672011662</v>
      </c>
      <c r="E67" s="926">
        <v>13078907.444606412</v>
      </c>
      <c r="F67" s="926">
        <v>16216148.380466472</v>
      </c>
      <c r="G67" s="926">
        <v>2007021.7113702623</v>
      </c>
      <c r="H67" s="926">
        <v>18935647.473760933</v>
      </c>
      <c r="I67" s="926">
        <v>2002590.4285714286</v>
      </c>
    </row>
    <row r="68" spans="1:9">
      <c r="A68" s="32" t="s">
        <v>471</v>
      </c>
      <c r="B68" s="926">
        <v>-19965964.75947522</v>
      </c>
      <c r="C68" s="926">
        <v>-19123976.64431487</v>
      </c>
      <c r="D68" s="926">
        <v>-17464615.376093294</v>
      </c>
      <c r="E68" s="926">
        <v>-17059863.947521865</v>
      </c>
      <c r="F68" s="926">
        <v>-23878364.667638484</v>
      </c>
      <c r="G68" s="926">
        <v>-4226562.66909621</v>
      </c>
      <c r="H68" s="926">
        <v>-29891002.065597665</v>
      </c>
      <c r="I68" s="926">
        <v>-3584522.848396501</v>
      </c>
    </row>
    <row r="69" spans="1:9">
      <c r="A69" s="464" t="s">
        <v>472</v>
      </c>
      <c r="B69" s="926">
        <v>59016594.182215743</v>
      </c>
      <c r="C69" s="926">
        <v>66296282.099125363</v>
      </c>
      <c r="D69" s="926">
        <v>70357922.413994163</v>
      </c>
      <c r="E69" s="926">
        <v>72464711.278425664</v>
      </c>
      <c r="F69" s="926">
        <v>77921413.886297375</v>
      </c>
      <c r="G69" s="926">
        <v>12647321.951895045</v>
      </c>
      <c r="H69" s="926">
        <v>85965289.029154524</v>
      </c>
      <c r="I69" s="926">
        <v>14402831.744897958</v>
      </c>
    </row>
    <row r="70" spans="1:9">
      <c r="A70" s="34" t="s">
        <v>473</v>
      </c>
      <c r="B70" s="926">
        <v>-51011644.040816329</v>
      </c>
      <c r="C70" s="926">
        <v>-59240619.234693877</v>
      </c>
      <c r="D70" s="926">
        <v>-64801392.087463558</v>
      </c>
      <c r="E70" s="926">
        <v>-66584074.329446062</v>
      </c>
      <c r="F70" s="926">
        <v>-72006726.451895043</v>
      </c>
      <c r="G70" s="926">
        <v>-12193212.760932945</v>
      </c>
      <c r="H70" s="926">
        <v>-80122760.989795923</v>
      </c>
      <c r="I70" s="926">
        <v>-13316729.766763849</v>
      </c>
    </row>
    <row r="71" spans="1:9">
      <c r="A71" s="33" t="s">
        <v>474</v>
      </c>
      <c r="B71" s="926">
        <v>8004950.1413994171</v>
      </c>
      <c r="C71" s="926">
        <v>7055662.8644314865</v>
      </c>
      <c r="D71" s="926">
        <v>5556530.3265306121</v>
      </c>
      <c r="E71" s="926">
        <v>5880636.948979592</v>
      </c>
      <c r="F71" s="926">
        <v>5914687.4344023317</v>
      </c>
      <c r="G71" s="926">
        <v>454109.19096209912</v>
      </c>
      <c r="H71" s="926">
        <v>5842528.039358601</v>
      </c>
      <c r="I71" s="926">
        <v>1086101.9781341108</v>
      </c>
    </row>
    <row r="72" spans="1:9">
      <c r="A72" s="33" t="s">
        <v>475</v>
      </c>
      <c r="B72" s="926">
        <v>34069.011661807584</v>
      </c>
      <c r="C72" s="926">
        <v>50405.002915451892</v>
      </c>
      <c r="D72" s="926">
        <v>36014.405247813411</v>
      </c>
      <c r="E72" s="926">
        <v>20285.721574344021</v>
      </c>
      <c r="F72" s="926">
        <v>12664.606413994168</v>
      </c>
      <c r="G72" s="926">
        <v>3100.1166180758019</v>
      </c>
      <c r="H72" s="926">
        <v>20520.654518950436</v>
      </c>
      <c r="I72" s="926">
        <v>3523.7346938775509</v>
      </c>
    </row>
    <row r="73" spans="1:9">
      <c r="A73" s="34" t="s">
        <v>476</v>
      </c>
      <c r="B73" s="926">
        <v>32071.039358600581</v>
      </c>
      <c r="C73" s="926">
        <v>49010.820699708449</v>
      </c>
      <c r="D73" s="926">
        <v>35040.349854227403</v>
      </c>
      <c r="E73" s="926">
        <v>19923.007288629735</v>
      </c>
      <c r="F73" s="926">
        <v>12324.271137026239</v>
      </c>
      <c r="G73" s="926">
        <v>3034.9344023323615</v>
      </c>
      <c r="H73" s="926">
        <v>20236.435860058311</v>
      </c>
      <c r="I73" s="926">
        <v>3480.5553935860057</v>
      </c>
    </row>
    <row r="74" spans="1:9">
      <c r="A74" s="34" t="s">
        <v>477</v>
      </c>
      <c r="B74" s="926">
        <v>1997.9723032069971</v>
      </c>
      <c r="C74" s="926">
        <v>1394.1822157434403</v>
      </c>
      <c r="D74" s="926">
        <v>974.05539358600595</v>
      </c>
      <c r="E74" s="926">
        <v>362.71428571428567</v>
      </c>
      <c r="F74" s="926">
        <v>340.33527696792999</v>
      </c>
      <c r="G74" s="926">
        <v>65.182215743440224</v>
      </c>
      <c r="H74" s="926">
        <v>284.2186588921283</v>
      </c>
      <c r="I74" s="926">
        <v>43.179300291545189</v>
      </c>
    </row>
    <row r="75" spans="1:9">
      <c r="A75" s="464" t="s">
        <v>478</v>
      </c>
      <c r="B75" s="926">
        <v>-53803.317784256564</v>
      </c>
      <c r="C75" s="926">
        <v>-44412.119533527701</v>
      </c>
      <c r="D75" s="926">
        <v>-42832.141399416905</v>
      </c>
      <c r="E75" s="926">
        <v>-15734.24052478134</v>
      </c>
      <c r="F75" s="926">
        <v>-47901.879008746357</v>
      </c>
      <c r="G75" s="926">
        <v>-7067.7492711370269</v>
      </c>
      <c r="H75" s="926">
        <v>-64868.479591836738</v>
      </c>
      <c r="I75" s="926">
        <v>-845.15889212827983</v>
      </c>
    </row>
    <row r="76" spans="1:9">
      <c r="A76" s="464" t="s">
        <v>1444</v>
      </c>
      <c r="B76" s="926">
        <v>-50155.991253644308</v>
      </c>
      <c r="C76" s="926">
        <v>-42227.123906705543</v>
      </c>
      <c r="D76" s="926">
        <v>-42128.778425655975</v>
      </c>
      <c r="E76" s="926">
        <v>-15514.192419825073</v>
      </c>
      <c r="F76" s="926">
        <v>-47706.431486880465</v>
      </c>
      <c r="G76" s="926">
        <v>-7033.2478134110788</v>
      </c>
      <c r="H76" s="926">
        <v>-64712.387755102041</v>
      </c>
      <c r="I76" s="926">
        <v>-828.30466472303203</v>
      </c>
    </row>
    <row r="77" spans="1:9">
      <c r="A77" s="34" t="s">
        <v>479</v>
      </c>
      <c r="B77" s="926">
        <v>-3647.3265306122448</v>
      </c>
      <c r="C77" s="926">
        <v>-2184.9956268221572</v>
      </c>
      <c r="D77" s="926">
        <v>-703.36297376093285</v>
      </c>
      <c r="E77" s="926">
        <v>-220.04810495626822</v>
      </c>
      <c r="F77" s="926">
        <v>-195.4475218658892</v>
      </c>
      <c r="G77" s="926">
        <v>-34.501457725947525</v>
      </c>
      <c r="H77" s="926">
        <v>-156.09183673469389</v>
      </c>
      <c r="I77" s="926">
        <v>-16.854227405247816</v>
      </c>
    </row>
    <row r="78" spans="1:9">
      <c r="A78" s="464" t="s">
        <v>480</v>
      </c>
      <c r="B78" s="926">
        <v>7985215.8352769688</v>
      </c>
      <c r="C78" s="926">
        <v>7061655.7478134111</v>
      </c>
      <c r="D78" s="926">
        <v>5549712.5903790081</v>
      </c>
      <c r="E78" s="926">
        <v>5885188.4300291548</v>
      </c>
      <c r="F78" s="926">
        <v>5879450.1618075799</v>
      </c>
      <c r="G78" s="926">
        <v>450141.55830903788</v>
      </c>
      <c r="H78" s="926">
        <v>5798180.2142857146</v>
      </c>
      <c r="I78" s="926">
        <v>1088780.5539358601</v>
      </c>
    </row>
    <row r="79" spans="1:9">
      <c r="A79" s="32" t="s">
        <v>481</v>
      </c>
      <c r="B79" s="926">
        <v>-41744.253644314871</v>
      </c>
      <c r="C79" s="926">
        <v>420208.46501457726</v>
      </c>
      <c r="D79" s="926">
        <v>-82219.138483965027</v>
      </c>
      <c r="E79" s="926">
        <v>-78715.552478134108</v>
      </c>
      <c r="F79" s="926">
        <v>-91456.386297376099</v>
      </c>
      <c r="G79" s="926">
        <v>71098.839650145776</v>
      </c>
      <c r="H79" s="926">
        <v>58449.5</v>
      </c>
      <c r="I79" s="926">
        <v>8035.1516034985425</v>
      </c>
    </row>
    <row r="80" spans="1:9">
      <c r="A80" s="33" t="s">
        <v>482</v>
      </c>
      <c r="B80" s="926">
        <v>7943471.5816326523</v>
      </c>
      <c r="C80" s="926">
        <v>7481864.212827988</v>
      </c>
      <c r="D80" s="926">
        <v>5467493.4518950433</v>
      </c>
      <c r="E80" s="926">
        <v>5806472.8775510201</v>
      </c>
      <c r="F80" s="926">
        <v>5787993.775510204</v>
      </c>
      <c r="G80" s="926">
        <v>521240.39795918367</v>
      </c>
      <c r="H80" s="926">
        <v>5856629.7142857146</v>
      </c>
      <c r="I80" s="926">
        <v>1096815.7055393585</v>
      </c>
    </row>
    <row r="81" spans="1:9">
      <c r="A81" s="32" t="s">
        <v>483</v>
      </c>
      <c r="B81" s="926">
        <v>237112.82361516033</v>
      </c>
      <c r="C81" s="926">
        <v>-100906.74489795919</v>
      </c>
      <c r="D81" s="926">
        <v>-47928.201166180763</v>
      </c>
      <c r="E81" s="926">
        <v>-20633.128279883382</v>
      </c>
      <c r="F81" s="926">
        <v>361058.27405247808</v>
      </c>
      <c r="G81" s="926">
        <v>286472.31195335276</v>
      </c>
      <c r="H81" s="926">
        <v>646733.71282798832</v>
      </c>
      <c r="I81" s="926">
        <v>1565.9241982507288</v>
      </c>
    </row>
    <row r="82" spans="1:9" ht="21" customHeight="1">
      <c r="A82" s="464" t="s">
        <v>484</v>
      </c>
      <c r="B82" s="926">
        <v>8180584.405247814</v>
      </c>
      <c r="C82" s="926">
        <v>7380957.4679300282</v>
      </c>
      <c r="D82" s="926">
        <v>5419565.2507288624</v>
      </c>
      <c r="E82" s="926">
        <v>5785839.7492711367</v>
      </c>
      <c r="F82" s="926">
        <v>6149052.0495626824</v>
      </c>
      <c r="G82" s="926">
        <v>807712.70991253655</v>
      </c>
      <c r="H82" s="926">
        <v>6503363.4271137025</v>
      </c>
      <c r="I82" s="926">
        <v>1098381.6297376093</v>
      </c>
    </row>
    <row r="83" spans="1:9" ht="21" customHeight="1">
      <c r="A83" s="32" t="s">
        <v>485</v>
      </c>
      <c r="B83" s="926">
        <v>0</v>
      </c>
      <c r="C83" s="926">
        <v>0</v>
      </c>
      <c r="D83" s="926">
        <v>0</v>
      </c>
      <c r="E83" s="926">
        <v>0</v>
      </c>
      <c r="F83" s="926">
        <v>0</v>
      </c>
      <c r="G83" s="926">
        <v>0</v>
      </c>
      <c r="H83" s="926">
        <v>0</v>
      </c>
      <c r="I83" s="926">
        <v>0</v>
      </c>
    </row>
    <row r="84" spans="1:9" ht="21" customHeight="1">
      <c r="A84" s="464" t="s">
        <v>486</v>
      </c>
      <c r="B84" s="926">
        <v>8180584.405247814</v>
      </c>
      <c r="C84" s="926">
        <v>7380957.4679300282</v>
      </c>
      <c r="D84" s="926">
        <v>5419565.2507288624</v>
      </c>
      <c r="E84" s="926">
        <v>5785839.7492711367</v>
      </c>
      <c r="F84" s="926">
        <v>6149052.0495626824</v>
      </c>
      <c r="G84" s="926">
        <v>807712.70991253655</v>
      </c>
      <c r="H84" s="926">
        <v>6503363.4271137025</v>
      </c>
      <c r="I84" s="926">
        <v>1098381.6297376093</v>
      </c>
    </row>
    <row r="85" spans="1:9" ht="18" customHeight="1" thickBot="1">
      <c r="A85" s="32" t="s">
        <v>487</v>
      </c>
      <c r="B85" s="926">
        <v>-1033204.2055393585</v>
      </c>
      <c r="C85" s="926">
        <v>-942742.94752186595</v>
      </c>
      <c r="D85" s="926">
        <v>-558677.10058309045</v>
      </c>
      <c r="E85" s="926">
        <v>-698414.31924198254</v>
      </c>
      <c r="F85" s="926">
        <v>-731228.88775510201</v>
      </c>
      <c r="G85" s="926">
        <v>-24441.690962099125</v>
      </c>
      <c r="H85" s="926">
        <v>-636662.6297376093</v>
      </c>
      <c r="I85" s="926">
        <v>-78744.5</v>
      </c>
    </row>
    <row r="86" spans="1:9" ht="24" customHeight="1" thickTop="1" thickBot="1">
      <c r="A86" s="29" t="s">
        <v>488</v>
      </c>
      <c r="B86" s="923">
        <v>7147380.1997084552</v>
      </c>
      <c r="C86" s="923">
        <v>6438214.5204081628</v>
      </c>
      <c r="D86" s="923">
        <v>4860888.1501457728</v>
      </c>
      <c r="E86" s="923">
        <v>5087425.4300291548</v>
      </c>
      <c r="F86" s="923">
        <v>5417823.1618075799</v>
      </c>
      <c r="G86" s="923">
        <v>783271.01895043743</v>
      </c>
      <c r="H86" s="923">
        <v>5866700.7973760935</v>
      </c>
      <c r="I86" s="923">
        <v>1019637.1297376093</v>
      </c>
    </row>
    <row r="87" spans="1:9" ht="15" customHeight="1" thickTop="1" thickBot="1">
      <c r="A87" s="465"/>
      <c r="B87" s="927"/>
      <c r="C87" s="927"/>
      <c r="D87" s="927"/>
      <c r="E87" s="927"/>
      <c r="F87" s="927"/>
      <c r="G87" s="927"/>
      <c r="H87" s="927"/>
      <c r="I87" s="927"/>
    </row>
    <row r="88" spans="1:9" ht="28.5" customHeight="1" thickTop="1">
      <c r="A88" s="466"/>
      <c r="B88" s="35"/>
      <c r="C88" s="35"/>
      <c r="D88" s="35"/>
      <c r="E88" s="35"/>
      <c r="F88" s="35"/>
      <c r="H88" s="35"/>
      <c r="I88" s="35"/>
    </row>
    <row r="89" spans="1:9">
      <c r="A89" s="466"/>
      <c r="B89" s="35"/>
      <c r="C89" s="35"/>
      <c r="D89" s="35"/>
      <c r="E89" s="35"/>
      <c r="F89" s="35"/>
      <c r="I89" s="35"/>
    </row>
    <row r="90" spans="1:9" ht="19.5">
      <c r="A90" s="467"/>
      <c r="B90" s="35"/>
      <c r="C90" s="35"/>
      <c r="D90" s="35"/>
      <c r="E90" s="35"/>
      <c r="F90" s="35"/>
      <c r="I90" s="35"/>
    </row>
    <row r="91" spans="1:9" ht="19.5">
      <c r="A91" s="467"/>
      <c r="B91" s="35"/>
      <c r="C91" s="35"/>
      <c r="D91" s="35"/>
      <c r="E91" s="35"/>
      <c r="F91" s="35"/>
      <c r="I91" s="35"/>
    </row>
    <row r="92" spans="1:9" ht="19.5">
      <c r="A92" s="467"/>
      <c r="B92" s="35"/>
      <c r="C92" s="35"/>
      <c r="D92" s="35"/>
      <c r="E92" s="35"/>
      <c r="F92" s="35"/>
      <c r="I92" s="35"/>
    </row>
    <row r="93" spans="1:9" ht="19.5">
      <c r="A93" s="468"/>
      <c r="B93" s="35"/>
      <c r="C93" s="35"/>
      <c r="D93" s="35"/>
      <c r="E93" s="35"/>
      <c r="F93" s="35"/>
      <c r="I93" s="35"/>
    </row>
    <row r="94" spans="1:9" ht="19.5">
      <c r="A94" s="468"/>
      <c r="B94" s="35"/>
      <c r="C94" s="35"/>
      <c r="D94" s="35"/>
      <c r="E94" s="35"/>
      <c r="F94" s="35"/>
      <c r="I94" s="35"/>
    </row>
    <row r="95" spans="1:9" ht="19.5">
      <c r="A95" s="468"/>
      <c r="B95" s="35"/>
      <c r="C95" s="35"/>
      <c r="D95" s="35"/>
      <c r="E95" s="35"/>
      <c r="F95" s="35"/>
      <c r="I95" s="35"/>
    </row>
    <row r="96" spans="1:9" ht="19.5">
      <c r="A96" s="467"/>
      <c r="B96" s="35"/>
      <c r="C96" s="35"/>
      <c r="D96" s="35"/>
      <c r="E96" s="35"/>
      <c r="F96" s="35"/>
      <c r="I96" s="35"/>
    </row>
    <row r="97" spans="1:9" ht="19.5">
      <c r="A97" s="467"/>
      <c r="B97" s="35"/>
      <c r="C97" s="35"/>
      <c r="D97" s="35"/>
      <c r="E97" s="35"/>
      <c r="F97" s="35"/>
      <c r="I97" s="35"/>
    </row>
    <row r="98" spans="1:9" ht="19.5">
      <c r="A98" s="467"/>
      <c r="B98" s="35"/>
      <c r="C98" s="35"/>
      <c r="D98" s="35"/>
      <c r="E98" s="35"/>
      <c r="F98" s="35"/>
      <c r="I98" s="35"/>
    </row>
    <row r="99" spans="1:9" ht="19.5">
      <c r="A99" s="467"/>
      <c r="B99" s="35"/>
      <c r="C99" s="35"/>
      <c r="D99" s="35"/>
      <c r="E99" s="35"/>
      <c r="F99" s="35"/>
      <c r="I99" s="35"/>
    </row>
    <row r="100" spans="1:9" ht="19.5">
      <c r="A100" s="467"/>
      <c r="B100" s="35"/>
      <c r="C100" s="35"/>
      <c r="D100" s="35"/>
      <c r="E100" s="35"/>
      <c r="F100" s="35"/>
      <c r="I100" s="35"/>
    </row>
    <row r="101" spans="1:9" ht="19.5">
      <c r="A101" s="83"/>
      <c r="B101" s="35"/>
      <c r="C101" s="35"/>
      <c r="D101" s="35"/>
      <c r="E101" s="35"/>
      <c r="F101" s="35"/>
      <c r="I101" s="35"/>
    </row>
    <row r="102" spans="1:9">
      <c r="A102" s="84"/>
      <c r="B102" s="35"/>
      <c r="C102" s="35"/>
      <c r="D102" s="35"/>
      <c r="E102" s="35"/>
      <c r="F102" s="35"/>
      <c r="I102" s="35"/>
    </row>
    <row r="103" spans="1:9">
      <c r="A103" s="84"/>
      <c r="B103" s="35"/>
      <c r="C103" s="35"/>
      <c r="D103" s="35"/>
      <c r="E103" s="35"/>
      <c r="F103" s="35"/>
      <c r="I103" s="35"/>
    </row>
    <row r="104" spans="1:9">
      <c r="A104" s="84"/>
      <c r="B104" s="35"/>
      <c r="C104" s="35"/>
      <c r="D104" s="35"/>
      <c r="E104" s="35"/>
      <c r="F104" s="35"/>
      <c r="I104" s="35"/>
    </row>
    <row r="105" spans="1:9">
      <c r="A105" s="84"/>
      <c r="B105" s="35"/>
      <c r="C105" s="35"/>
      <c r="D105" s="35"/>
      <c r="E105" s="35"/>
      <c r="F105" s="35"/>
      <c r="I105" s="35"/>
    </row>
    <row r="106" spans="1:9">
      <c r="A106" s="84"/>
      <c r="B106" s="35"/>
      <c r="C106" s="35"/>
      <c r="D106" s="35"/>
      <c r="E106" s="35"/>
      <c r="F106" s="35"/>
      <c r="I106" s="35"/>
    </row>
    <row r="107" spans="1:9">
      <c r="A107" s="84"/>
      <c r="B107" s="35"/>
      <c r="C107" s="35"/>
      <c r="D107" s="35"/>
      <c r="E107" s="35"/>
      <c r="F107" s="35"/>
      <c r="I107" s="35"/>
    </row>
    <row r="108" spans="1:9">
      <c r="A108" s="84"/>
      <c r="B108" s="35"/>
      <c r="C108" s="35"/>
      <c r="D108" s="35"/>
      <c r="E108" s="35"/>
      <c r="F108" s="35"/>
      <c r="I108" s="35"/>
    </row>
    <row r="109" spans="1:9">
      <c r="A109" s="84"/>
      <c r="B109" s="35"/>
      <c r="C109" s="35"/>
      <c r="D109" s="35"/>
      <c r="E109" s="35"/>
      <c r="F109" s="35"/>
      <c r="I109" s="35"/>
    </row>
    <row r="110" spans="1:9" ht="19.5">
      <c r="A110" s="467"/>
      <c r="B110" s="35"/>
      <c r="C110" s="35"/>
      <c r="D110" s="35"/>
      <c r="E110" s="35"/>
      <c r="F110" s="35"/>
      <c r="I110" s="35"/>
    </row>
    <row r="111" spans="1:9" ht="19.5">
      <c r="A111" s="467"/>
      <c r="B111" s="35"/>
      <c r="C111" s="35"/>
      <c r="D111" s="35"/>
      <c r="E111" s="35"/>
      <c r="F111" s="35"/>
      <c r="I111" s="35"/>
    </row>
    <row r="112" spans="1:9" ht="19.5">
      <c r="A112" s="468"/>
      <c r="B112" s="35"/>
      <c r="C112" s="35"/>
      <c r="D112" s="35"/>
      <c r="E112" s="35"/>
      <c r="F112" s="35"/>
      <c r="I112" s="35"/>
    </row>
    <row r="113" spans="1:9" ht="19.5">
      <c r="A113" s="468"/>
      <c r="B113" s="35"/>
      <c r="C113" s="35"/>
      <c r="D113" s="35"/>
      <c r="E113" s="35"/>
      <c r="F113" s="35"/>
      <c r="I113" s="35"/>
    </row>
    <row r="114" spans="1:9" ht="19.5">
      <c r="A114" s="468"/>
      <c r="B114" s="35"/>
      <c r="C114" s="35"/>
      <c r="D114" s="35"/>
      <c r="E114" s="35"/>
      <c r="F114" s="35"/>
      <c r="I114" s="35"/>
    </row>
    <row r="115" spans="1:9" ht="19.5">
      <c r="A115" s="467"/>
      <c r="B115" s="35"/>
      <c r="C115" s="35"/>
      <c r="D115" s="35"/>
      <c r="E115" s="35"/>
      <c r="F115" s="35"/>
      <c r="I115" s="35"/>
    </row>
    <row r="116" spans="1:9" ht="19.5">
      <c r="A116" s="467"/>
      <c r="B116" s="35"/>
      <c r="C116" s="35"/>
      <c r="D116" s="35"/>
      <c r="E116" s="35"/>
      <c r="F116" s="35"/>
      <c r="I116" s="35"/>
    </row>
    <row r="117" spans="1:9" ht="19.5">
      <c r="A117" s="467"/>
      <c r="B117" s="35"/>
      <c r="C117" s="35"/>
      <c r="D117" s="35"/>
      <c r="E117" s="35"/>
      <c r="F117" s="35"/>
      <c r="I117" s="35"/>
    </row>
    <row r="118" spans="1:9" ht="19.5">
      <c r="A118" s="467"/>
      <c r="B118" s="35"/>
      <c r="C118" s="35"/>
      <c r="D118" s="35"/>
      <c r="E118" s="35"/>
      <c r="F118" s="35"/>
      <c r="I118" s="35"/>
    </row>
    <row r="119" spans="1:9" ht="19.5">
      <c r="A119" s="467"/>
      <c r="B119" s="35"/>
      <c r="C119" s="35"/>
      <c r="D119" s="35"/>
      <c r="E119" s="35"/>
      <c r="F119" s="35"/>
      <c r="I119" s="35"/>
    </row>
    <row r="120" spans="1:9" ht="19.5">
      <c r="A120" s="467"/>
      <c r="B120" s="35"/>
      <c r="C120" s="35"/>
      <c r="D120" s="35"/>
      <c r="E120" s="35"/>
      <c r="F120" s="35"/>
      <c r="I120" s="35"/>
    </row>
    <row r="121" spans="1:9" ht="19.5">
      <c r="A121" s="467"/>
      <c r="B121" s="35"/>
      <c r="C121" s="35"/>
      <c r="D121" s="35"/>
      <c r="E121" s="35"/>
      <c r="F121" s="35"/>
      <c r="I121" s="35"/>
    </row>
    <row r="122" spans="1:9" ht="19.5">
      <c r="A122" s="468"/>
      <c r="B122" s="35"/>
      <c r="C122" s="35"/>
      <c r="D122" s="35"/>
      <c r="E122" s="35"/>
      <c r="F122" s="35"/>
      <c r="I122" s="35"/>
    </row>
    <row r="123" spans="1:9" ht="19.5">
      <c r="A123" s="467"/>
      <c r="B123" s="35"/>
      <c r="C123" s="35"/>
      <c r="D123" s="35"/>
      <c r="E123" s="35"/>
      <c r="F123" s="35"/>
      <c r="I123" s="35"/>
    </row>
    <row r="124" spans="1:9" ht="19.5">
      <c r="A124" s="467"/>
      <c r="B124" s="35"/>
      <c r="C124" s="35"/>
      <c r="D124" s="35"/>
      <c r="E124" s="35"/>
      <c r="F124" s="35"/>
      <c r="I124" s="35"/>
    </row>
    <row r="125" spans="1:9" ht="19.5">
      <c r="A125" s="467"/>
      <c r="B125" s="35"/>
      <c r="C125" s="35"/>
      <c r="D125" s="35"/>
      <c r="E125" s="35"/>
      <c r="F125" s="35"/>
      <c r="I125" s="35"/>
    </row>
    <row r="126" spans="1:9" ht="19.5">
      <c r="A126" s="467"/>
      <c r="B126" s="35"/>
      <c r="C126" s="35"/>
      <c r="D126" s="35"/>
      <c r="E126" s="35"/>
      <c r="F126" s="35"/>
      <c r="I126" s="35"/>
    </row>
    <row r="127" spans="1:9" ht="19.5">
      <c r="A127" s="467"/>
      <c r="B127" s="35"/>
      <c r="C127" s="35"/>
      <c r="D127" s="35"/>
      <c r="E127" s="35"/>
      <c r="F127" s="35"/>
      <c r="I127" s="35"/>
    </row>
    <row r="128" spans="1:9" ht="19.5">
      <c r="A128" s="468"/>
      <c r="B128" s="35"/>
      <c r="C128" s="35"/>
      <c r="D128" s="35"/>
      <c r="E128" s="35"/>
      <c r="F128" s="35"/>
      <c r="I128" s="35"/>
    </row>
    <row r="129" spans="1:9" ht="19.5">
      <c r="A129" s="467"/>
      <c r="B129" s="35"/>
      <c r="C129" s="35"/>
      <c r="D129" s="35"/>
      <c r="E129" s="35"/>
      <c r="F129" s="35"/>
      <c r="I129" s="35"/>
    </row>
    <row r="130" spans="1:9" ht="19.5">
      <c r="A130" s="467"/>
      <c r="B130" s="35"/>
      <c r="C130" s="35"/>
      <c r="D130" s="35"/>
      <c r="E130" s="35"/>
      <c r="F130" s="35"/>
      <c r="I130" s="35"/>
    </row>
    <row r="131" spans="1:9" ht="19.5">
      <c r="A131" s="467"/>
      <c r="B131" s="35"/>
      <c r="C131" s="35"/>
      <c r="D131" s="35"/>
      <c r="E131" s="35"/>
      <c r="F131" s="35"/>
      <c r="I131" s="35"/>
    </row>
    <row r="132" spans="1:9" ht="19.5">
      <c r="A132" s="468"/>
      <c r="B132" s="35"/>
      <c r="C132" s="35"/>
      <c r="D132" s="35"/>
      <c r="E132" s="35"/>
      <c r="F132" s="35"/>
      <c r="I132" s="35"/>
    </row>
    <row r="133" spans="1:9" ht="19.5">
      <c r="A133" s="467"/>
      <c r="B133" s="35"/>
      <c r="C133" s="35"/>
      <c r="D133" s="35"/>
      <c r="E133" s="35"/>
      <c r="F133" s="35"/>
      <c r="I133" s="35"/>
    </row>
    <row r="134" spans="1:9" ht="19.5">
      <c r="A134" s="467"/>
      <c r="B134" s="35"/>
      <c r="C134" s="35"/>
      <c r="D134" s="35"/>
      <c r="E134" s="35"/>
      <c r="F134" s="35"/>
      <c r="I134" s="35"/>
    </row>
    <row r="135" spans="1:9" ht="19.5">
      <c r="A135" s="467"/>
      <c r="B135" s="35"/>
      <c r="C135" s="35"/>
      <c r="D135" s="35"/>
      <c r="E135" s="35"/>
      <c r="F135" s="35"/>
      <c r="I135" s="35"/>
    </row>
    <row r="136" spans="1:9" ht="19.5">
      <c r="A136" s="467"/>
      <c r="B136" s="35"/>
      <c r="C136" s="35"/>
      <c r="D136" s="35"/>
      <c r="E136" s="35"/>
      <c r="F136" s="35"/>
      <c r="I136" s="35"/>
    </row>
    <row r="137" spans="1:9" ht="19.5">
      <c r="A137" s="468"/>
      <c r="B137" s="35"/>
      <c r="C137" s="35"/>
      <c r="D137" s="35"/>
      <c r="E137" s="35"/>
      <c r="F137" s="35"/>
      <c r="I137" s="35"/>
    </row>
    <row r="138" spans="1:9" ht="19.5">
      <c r="A138" s="467"/>
      <c r="B138" s="35"/>
      <c r="C138" s="35"/>
      <c r="D138" s="35"/>
      <c r="E138" s="35"/>
      <c r="F138" s="35"/>
      <c r="I138" s="35"/>
    </row>
    <row r="139" spans="1:9" ht="19.5">
      <c r="A139" s="467"/>
      <c r="B139" s="35"/>
      <c r="C139" s="35"/>
      <c r="D139" s="35"/>
      <c r="E139" s="35"/>
      <c r="F139" s="35"/>
      <c r="I139" s="35"/>
    </row>
    <row r="140" spans="1:9" ht="19.5">
      <c r="A140" s="467"/>
      <c r="B140" s="35"/>
      <c r="C140" s="35"/>
      <c r="D140" s="35"/>
      <c r="E140" s="35"/>
      <c r="F140" s="35"/>
      <c r="I140" s="35"/>
    </row>
    <row r="141" spans="1:9" ht="19.5">
      <c r="A141" s="467"/>
      <c r="B141" s="35"/>
      <c r="C141" s="35"/>
      <c r="D141" s="35"/>
      <c r="E141" s="35"/>
      <c r="F141" s="35"/>
      <c r="I141" s="35"/>
    </row>
    <row r="142" spans="1:9" ht="19.5">
      <c r="A142" s="468"/>
      <c r="B142" s="35"/>
      <c r="C142" s="35"/>
      <c r="D142" s="35"/>
      <c r="E142" s="35"/>
      <c r="F142" s="35"/>
      <c r="I142" s="35"/>
    </row>
    <row r="143" spans="1:9" ht="19.5">
      <c r="A143" s="468"/>
      <c r="B143" s="35"/>
      <c r="C143" s="35"/>
      <c r="D143" s="35"/>
      <c r="E143" s="35"/>
      <c r="F143" s="35"/>
      <c r="I143" s="35"/>
    </row>
    <row r="144" spans="1:9" ht="19.5">
      <c r="A144" s="468"/>
      <c r="B144" s="35"/>
      <c r="C144" s="35"/>
      <c r="D144" s="35"/>
      <c r="E144" s="35"/>
      <c r="F144" s="35"/>
      <c r="I144" s="35"/>
    </row>
    <row r="145" spans="1:9" ht="19.5">
      <c r="A145" s="467"/>
      <c r="B145" s="35"/>
      <c r="C145" s="35"/>
      <c r="D145" s="35"/>
      <c r="E145" s="35"/>
      <c r="F145" s="35"/>
      <c r="I145" s="35"/>
    </row>
    <row r="146" spans="1:9" ht="19.5">
      <c r="A146" s="467"/>
      <c r="B146" s="35"/>
      <c r="C146" s="35"/>
      <c r="D146" s="35"/>
      <c r="E146" s="35"/>
      <c r="F146" s="35"/>
      <c r="I146" s="35"/>
    </row>
    <row r="147" spans="1:9" ht="19.5">
      <c r="A147" s="86"/>
      <c r="B147" s="35"/>
      <c r="C147" s="35"/>
      <c r="D147" s="35"/>
      <c r="E147" s="35"/>
      <c r="F147" s="35"/>
      <c r="I147" s="35"/>
    </row>
    <row r="148" spans="1:9" ht="19.5">
      <c r="A148" s="468"/>
      <c r="B148" s="35"/>
      <c r="C148" s="35"/>
      <c r="D148" s="35"/>
      <c r="E148" s="35"/>
      <c r="F148" s="35"/>
      <c r="I148" s="35"/>
    </row>
    <row r="149" spans="1:9" ht="19.5">
      <c r="A149" s="467"/>
      <c r="B149" s="35"/>
      <c r="C149" s="35"/>
      <c r="D149" s="35"/>
      <c r="E149" s="35"/>
      <c r="F149" s="35"/>
      <c r="I149" s="35"/>
    </row>
    <row r="150" spans="1:9" ht="19.5">
      <c r="A150" s="467"/>
      <c r="B150" s="35"/>
      <c r="C150" s="35"/>
      <c r="D150" s="35"/>
      <c r="E150" s="35"/>
      <c r="F150" s="35"/>
      <c r="I150" s="35"/>
    </row>
    <row r="151" spans="1:9" ht="19.5">
      <c r="A151" s="467"/>
      <c r="B151" s="35"/>
      <c r="C151" s="35"/>
      <c r="D151" s="35"/>
      <c r="E151" s="35"/>
      <c r="F151" s="35"/>
      <c r="I151" s="35"/>
    </row>
    <row r="152" spans="1:9" ht="19.5">
      <c r="A152" s="468"/>
      <c r="B152" s="35"/>
      <c r="C152" s="35"/>
      <c r="D152" s="35"/>
      <c r="E152" s="35"/>
      <c r="F152" s="35"/>
      <c r="I152" s="35"/>
    </row>
    <row r="153" spans="1:9" ht="19.5">
      <c r="A153" s="467"/>
      <c r="B153" s="35"/>
      <c r="C153" s="35"/>
      <c r="D153" s="35"/>
      <c r="E153" s="35"/>
      <c r="F153" s="35"/>
      <c r="I153" s="35"/>
    </row>
    <row r="154" spans="1:9" ht="19.5">
      <c r="A154" s="467"/>
      <c r="B154" s="35"/>
      <c r="C154" s="35"/>
      <c r="D154" s="35"/>
      <c r="E154" s="35"/>
      <c r="F154" s="35"/>
      <c r="I154" s="35"/>
    </row>
    <row r="155" spans="1:9" ht="19.5">
      <c r="A155" s="467"/>
      <c r="B155" s="35"/>
      <c r="C155" s="35"/>
      <c r="D155" s="35"/>
      <c r="E155" s="35"/>
      <c r="F155" s="35"/>
      <c r="I155" s="35"/>
    </row>
    <row r="156" spans="1:9" ht="19.5">
      <c r="A156" s="468"/>
      <c r="B156" s="35"/>
      <c r="C156" s="35"/>
      <c r="D156" s="35"/>
      <c r="E156" s="35"/>
      <c r="F156" s="35"/>
      <c r="I156" s="35"/>
    </row>
    <row r="157" spans="1:9" ht="19.5">
      <c r="A157" s="467"/>
      <c r="B157" s="35"/>
      <c r="C157" s="35"/>
      <c r="D157" s="35"/>
      <c r="E157" s="35"/>
      <c r="F157" s="35"/>
      <c r="I157" s="35"/>
    </row>
    <row r="158" spans="1:9" ht="19.5">
      <c r="A158" s="467"/>
      <c r="B158" s="35"/>
      <c r="C158" s="35"/>
      <c r="D158" s="35"/>
      <c r="E158" s="35"/>
      <c r="F158" s="35"/>
      <c r="I158" s="35"/>
    </row>
    <row r="159" spans="1:9" ht="19.5">
      <c r="A159" s="467"/>
      <c r="B159" s="35"/>
      <c r="C159" s="35"/>
      <c r="D159" s="35"/>
      <c r="E159" s="35"/>
      <c r="F159" s="35"/>
      <c r="I159" s="35"/>
    </row>
    <row r="160" spans="1:9" ht="19.5">
      <c r="A160" s="468"/>
      <c r="B160" s="35"/>
      <c r="C160" s="35"/>
      <c r="D160" s="35"/>
      <c r="E160" s="35"/>
      <c r="F160" s="35"/>
      <c r="I160" s="35"/>
    </row>
    <row r="161" spans="1:9" ht="19.5">
      <c r="A161" s="467"/>
      <c r="B161" s="35"/>
      <c r="C161" s="35"/>
      <c r="D161" s="35"/>
      <c r="E161" s="35"/>
      <c r="F161" s="35"/>
      <c r="I161" s="35"/>
    </row>
    <row r="162" spans="1:9" ht="19.5">
      <c r="A162" s="467"/>
      <c r="B162" s="35"/>
      <c r="C162" s="35"/>
      <c r="D162" s="35"/>
      <c r="E162" s="35"/>
      <c r="F162" s="35"/>
      <c r="I162" s="35"/>
    </row>
    <row r="163" spans="1:9" ht="19.5">
      <c r="A163" s="467"/>
      <c r="B163" s="35"/>
      <c r="C163" s="35"/>
      <c r="D163" s="35"/>
      <c r="E163" s="35"/>
      <c r="F163" s="35"/>
      <c r="I163" s="35"/>
    </row>
    <row r="164" spans="1:9" ht="19.5">
      <c r="A164" s="85"/>
      <c r="B164" s="35"/>
      <c r="C164" s="35"/>
      <c r="D164" s="35"/>
      <c r="E164" s="35"/>
      <c r="F164" s="35"/>
      <c r="I164" s="35"/>
    </row>
    <row r="165" spans="1:9" ht="19.5">
      <c r="A165" s="85"/>
      <c r="B165" s="35"/>
      <c r="C165" s="35"/>
      <c r="D165" s="35"/>
      <c r="E165" s="35"/>
      <c r="F165" s="35"/>
      <c r="I165" s="35"/>
    </row>
    <row r="166" spans="1:9" ht="19.5">
      <c r="A166" s="85"/>
      <c r="B166" s="35"/>
      <c r="C166" s="35"/>
      <c r="D166" s="35"/>
      <c r="E166" s="35"/>
      <c r="F166" s="35"/>
      <c r="I166" s="35"/>
    </row>
    <row r="167" spans="1:9" ht="19.5">
      <c r="A167" s="83"/>
      <c r="B167" s="35"/>
      <c r="C167" s="35"/>
      <c r="D167" s="35"/>
      <c r="E167" s="35"/>
      <c r="F167" s="35"/>
      <c r="I167" s="35"/>
    </row>
    <row r="168" spans="1:9" ht="19.5">
      <c r="A168" s="83"/>
      <c r="B168" s="35"/>
      <c r="C168" s="35"/>
      <c r="D168" s="35"/>
      <c r="E168" s="35"/>
      <c r="F168" s="35"/>
      <c r="I168" s="35"/>
    </row>
    <row r="169" spans="1:9" ht="19.5">
      <c r="A169" s="468"/>
      <c r="B169" s="35"/>
      <c r="C169" s="35"/>
      <c r="D169" s="35"/>
      <c r="E169" s="35"/>
      <c r="F169" s="35"/>
      <c r="I169" s="35"/>
    </row>
    <row r="170" spans="1:9" ht="19.5">
      <c r="A170" s="467"/>
      <c r="B170" s="35"/>
      <c r="C170" s="35"/>
      <c r="D170" s="35"/>
      <c r="E170" s="35"/>
      <c r="F170" s="35"/>
      <c r="I170" s="35"/>
    </row>
    <row r="171" spans="1:9" ht="19.5">
      <c r="A171" s="467"/>
      <c r="B171" s="35"/>
      <c r="C171" s="35"/>
      <c r="D171" s="35"/>
      <c r="E171" s="35"/>
      <c r="F171" s="35"/>
      <c r="I171" s="35"/>
    </row>
    <row r="172" spans="1:9" ht="19.5">
      <c r="A172" s="467"/>
      <c r="B172" s="35"/>
      <c r="C172" s="35"/>
      <c r="D172" s="35"/>
      <c r="E172" s="35"/>
      <c r="F172" s="35"/>
      <c r="I172" s="35"/>
    </row>
    <row r="173" spans="1:9" ht="19.5">
      <c r="A173" s="467"/>
      <c r="B173" s="35"/>
      <c r="C173" s="35"/>
      <c r="D173" s="35"/>
      <c r="E173" s="35"/>
      <c r="F173" s="35"/>
      <c r="I173" s="35"/>
    </row>
    <row r="174" spans="1:9" ht="19.5">
      <c r="A174" s="467"/>
      <c r="B174" s="35"/>
      <c r="C174" s="35"/>
      <c r="D174" s="35"/>
      <c r="E174" s="35"/>
      <c r="F174" s="35"/>
      <c r="I174" s="35"/>
    </row>
    <row r="175" spans="1:9" ht="19.5">
      <c r="A175" s="468"/>
      <c r="B175" s="35"/>
      <c r="C175" s="35"/>
      <c r="D175" s="35"/>
      <c r="E175" s="35"/>
      <c r="F175" s="35"/>
      <c r="I175" s="35"/>
    </row>
    <row r="176" spans="1:9" ht="19.5">
      <c r="A176" s="467"/>
      <c r="B176" s="35"/>
      <c r="C176" s="35"/>
      <c r="D176" s="35"/>
      <c r="E176" s="35"/>
      <c r="F176" s="35"/>
      <c r="I176" s="35"/>
    </row>
    <row r="177" spans="1:9" ht="19.5">
      <c r="A177" s="467"/>
      <c r="B177" s="35"/>
      <c r="C177" s="35"/>
      <c r="D177" s="35"/>
      <c r="E177" s="35"/>
      <c r="F177" s="35"/>
      <c r="I177" s="35"/>
    </row>
    <row r="178" spans="1:9" ht="19.5">
      <c r="A178" s="467"/>
      <c r="B178" s="35"/>
      <c r="C178" s="35"/>
      <c r="D178" s="35"/>
      <c r="E178" s="35"/>
      <c r="F178" s="35"/>
      <c r="I178" s="35"/>
    </row>
    <row r="179" spans="1:9" ht="19.5">
      <c r="A179" s="467"/>
      <c r="B179" s="35"/>
      <c r="C179" s="35"/>
      <c r="D179" s="35"/>
      <c r="E179" s="35"/>
      <c r="F179" s="35"/>
      <c r="I179" s="35"/>
    </row>
    <row r="180" spans="1:9" ht="19.5">
      <c r="A180" s="468"/>
      <c r="B180" s="35"/>
      <c r="C180" s="35"/>
      <c r="D180" s="35"/>
      <c r="E180" s="35"/>
      <c r="F180" s="35"/>
      <c r="I180" s="35"/>
    </row>
    <row r="181" spans="1:9" ht="19.5">
      <c r="A181" s="468"/>
      <c r="B181" s="35"/>
      <c r="C181" s="35"/>
      <c r="D181" s="35"/>
      <c r="E181" s="35"/>
      <c r="F181" s="35"/>
      <c r="I181" s="35"/>
    </row>
    <row r="182" spans="1:9" ht="19.5">
      <c r="A182" s="467"/>
      <c r="B182" s="35"/>
      <c r="C182" s="35"/>
      <c r="D182" s="35"/>
      <c r="E182" s="35"/>
      <c r="F182" s="35"/>
      <c r="I182" s="35"/>
    </row>
    <row r="183" spans="1:9" ht="19.5">
      <c r="A183" s="467"/>
      <c r="B183" s="35"/>
      <c r="C183" s="35"/>
      <c r="D183" s="35"/>
      <c r="E183" s="35"/>
      <c r="F183" s="35"/>
      <c r="I183" s="35"/>
    </row>
    <row r="184" spans="1:9" ht="19.5">
      <c r="A184" s="467"/>
      <c r="B184" s="35"/>
      <c r="C184" s="35"/>
      <c r="D184" s="35"/>
      <c r="E184" s="35"/>
      <c r="F184" s="35"/>
      <c r="I184" s="35"/>
    </row>
    <row r="185" spans="1:9" ht="19.5">
      <c r="A185" s="468"/>
      <c r="B185" s="35"/>
      <c r="C185" s="35"/>
      <c r="D185" s="35"/>
      <c r="E185" s="35"/>
      <c r="F185" s="35"/>
      <c r="I185" s="35"/>
    </row>
    <row r="186" spans="1:9" ht="19.5">
      <c r="A186" s="468"/>
      <c r="B186" s="35"/>
      <c r="C186" s="35"/>
      <c r="D186" s="35"/>
      <c r="E186" s="35"/>
      <c r="F186" s="35"/>
      <c r="I186" s="35"/>
    </row>
    <row r="187" spans="1:9" ht="19.5">
      <c r="A187" s="468"/>
      <c r="B187" s="35"/>
      <c r="C187" s="35"/>
      <c r="D187" s="35"/>
      <c r="E187" s="35"/>
      <c r="F187" s="35"/>
      <c r="I187" s="35"/>
    </row>
    <row r="188" spans="1:9" ht="19.5">
      <c r="A188" s="468"/>
      <c r="B188" s="35"/>
      <c r="C188" s="35"/>
      <c r="D188" s="35"/>
      <c r="E188" s="35"/>
      <c r="F188" s="35"/>
      <c r="I188" s="35"/>
    </row>
    <row r="189" spans="1:9" ht="19.5">
      <c r="A189" s="468"/>
      <c r="B189" s="35"/>
      <c r="C189" s="35"/>
      <c r="D189" s="35"/>
      <c r="E189" s="35"/>
      <c r="F189" s="35"/>
      <c r="I189" s="35"/>
    </row>
    <row r="190" spans="1:9" ht="19.5">
      <c r="A190" s="468"/>
      <c r="B190" s="35"/>
      <c r="C190" s="35"/>
      <c r="D190" s="35"/>
      <c r="E190" s="35"/>
      <c r="F190" s="35"/>
      <c r="I190" s="35"/>
    </row>
    <row r="191" spans="1:9" ht="19.5">
      <c r="A191" s="467"/>
      <c r="B191" s="35"/>
      <c r="C191" s="35"/>
      <c r="D191" s="35"/>
      <c r="E191" s="35"/>
      <c r="F191" s="35"/>
      <c r="I191" s="35"/>
    </row>
    <row r="192" spans="1:9" ht="19.5">
      <c r="A192" s="467"/>
      <c r="B192" s="35"/>
      <c r="C192" s="35"/>
      <c r="D192" s="35"/>
      <c r="E192" s="35"/>
      <c r="F192" s="35"/>
      <c r="I192" s="35"/>
    </row>
    <row r="193" spans="1:9" ht="19.5">
      <c r="A193" s="467"/>
      <c r="B193" s="35"/>
      <c r="C193" s="35"/>
      <c r="D193" s="35"/>
      <c r="E193" s="35"/>
      <c r="F193" s="35"/>
      <c r="I193" s="35"/>
    </row>
    <row r="194" spans="1:9" ht="19.5">
      <c r="A194" s="468"/>
      <c r="B194" s="35"/>
      <c r="C194" s="35"/>
      <c r="D194" s="35"/>
      <c r="E194" s="35"/>
      <c r="F194" s="35"/>
      <c r="I194" s="35"/>
    </row>
    <row r="195" spans="1:9" ht="19.5">
      <c r="A195" s="467"/>
      <c r="B195" s="35"/>
      <c r="C195" s="35"/>
      <c r="D195" s="35"/>
      <c r="E195" s="35"/>
      <c r="F195" s="35"/>
      <c r="I195" s="35"/>
    </row>
    <row r="196" spans="1:9" ht="19.5">
      <c r="A196" s="467"/>
      <c r="B196" s="35"/>
      <c r="C196" s="35"/>
      <c r="D196" s="35"/>
      <c r="E196" s="35"/>
      <c r="F196" s="35"/>
      <c r="I196" s="35"/>
    </row>
    <row r="197" spans="1:9" ht="19.5">
      <c r="A197" s="86"/>
      <c r="B197" s="35"/>
      <c r="C197" s="35"/>
      <c r="D197" s="35"/>
      <c r="E197" s="35"/>
      <c r="F197" s="35"/>
      <c r="I197" s="35"/>
    </row>
    <row r="198" spans="1:9" ht="19.5">
      <c r="A198" s="467"/>
      <c r="B198" s="35"/>
      <c r="C198" s="35"/>
      <c r="D198" s="35"/>
      <c r="E198" s="35"/>
      <c r="F198" s="35"/>
      <c r="I198" s="35"/>
    </row>
    <row r="199" spans="1:9" ht="19.5">
      <c r="A199" s="468"/>
      <c r="B199" s="35"/>
      <c r="C199" s="35"/>
      <c r="D199" s="35"/>
      <c r="E199" s="35"/>
      <c r="F199" s="35"/>
      <c r="I199" s="35"/>
    </row>
    <row r="200" spans="1:9" ht="19.5">
      <c r="A200" s="467"/>
      <c r="B200" s="35"/>
      <c r="C200" s="35"/>
      <c r="D200" s="35"/>
      <c r="E200" s="35"/>
      <c r="F200" s="35"/>
      <c r="I200" s="35"/>
    </row>
    <row r="201" spans="1:9" ht="19.5">
      <c r="A201" s="467"/>
      <c r="B201" s="35"/>
      <c r="C201" s="35"/>
      <c r="D201" s="35"/>
      <c r="E201" s="35"/>
      <c r="F201" s="35"/>
      <c r="I201" s="35"/>
    </row>
    <row r="202" spans="1:9" ht="19.5">
      <c r="A202" s="468"/>
      <c r="B202" s="35"/>
      <c r="C202" s="35"/>
      <c r="D202" s="35"/>
      <c r="E202" s="35"/>
      <c r="F202" s="35"/>
      <c r="I202" s="35"/>
    </row>
    <row r="203" spans="1:9" ht="19.5">
      <c r="A203" s="467"/>
      <c r="B203" s="35"/>
      <c r="C203" s="35"/>
      <c r="D203" s="35"/>
      <c r="E203" s="35"/>
      <c r="F203" s="35"/>
      <c r="I203" s="35"/>
    </row>
    <row r="204" spans="1:9" ht="19.5">
      <c r="A204" s="467"/>
      <c r="B204" s="35"/>
      <c r="C204" s="35"/>
      <c r="D204" s="35"/>
      <c r="E204" s="35"/>
      <c r="F204" s="35"/>
      <c r="I204" s="35"/>
    </row>
    <row r="205" spans="1:9" ht="19.5">
      <c r="A205" s="468"/>
      <c r="B205" s="35"/>
      <c r="C205" s="35"/>
      <c r="D205" s="35"/>
      <c r="E205" s="35"/>
      <c r="F205" s="35"/>
      <c r="I205" s="35"/>
    </row>
    <row r="206" spans="1:9" ht="19.5">
      <c r="A206" s="467"/>
      <c r="B206" s="35"/>
      <c r="C206" s="35"/>
      <c r="D206" s="35"/>
      <c r="E206" s="35"/>
      <c r="F206" s="35"/>
      <c r="I206" s="35"/>
    </row>
    <row r="207" spans="1:9" ht="19.5">
      <c r="A207" s="467"/>
      <c r="B207" s="35"/>
      <c r="C207" s="35"/>
      <c r="D207" s="35"/>
      <c r="E207" s="35"/>
      <c r="F207" s="35"/>
      <c r="I207" s="35"/>
    </row>
    <row r="208" spans="1:9" ht="19.5">
      <c r="A208" s="467"/>
      <c r="B208" s="35"/>
      <c r="C208" s="35"/>
      <c r="D208" s="35"/>
      <c r="E208" s="35"/>
      <c r="F208" s="35"/>
      <c r="I208" s="35"/>
    </row>
    <row r="209" spans="1:9" ht="19.5">
      <c r="A209" s="467"/>
      <c r="B209" s="35"/>
      <c r="C209" s="35"/>
      <c r="D209" s="35"/>
      <c r="E209" s="35"/>
      <c r="F209" s="35"/>
      <c r="I209" s="35"/>
    </row>
    <row r="210" spans="1:9" ht="19.5">
      <c r="A210" s="467"/>
      <c r="B210" s="35"/>
      <c r="C210" s="35"/>
      <c r="D210" s="35"/>
      <c r="E210" s="35"/>
      <c r="F210" s="35"/>
      <c r="I210" s="35"/>
    </row>
    <row r="211" spans="1:9" ht="19.5">
      <c r="A211" s="467"/>
      <c r="B211" s="35"/>
      <c r="C211" s="35"/>
      <c r="D211" s="35"/>
      <c r="E211" s="35"/>
      <c r="F211" s="35"/>
      <c r="I211" s="35"/>
    </row>
    <row r="212" spans="1:9" ht="19.5">
      <c r="A212" s="467"/>
      <c r="B212" s="35"/>
      <c r="C212" s="35"/>
      <c r="D212" s="35"/>
      <c r="E212" s="35"/>
      <c r="F212" s="35"/>
      <c r="I212" s="35"/>
    </row>
    <row r="213" spans="1:9" ht="19.5">
      <c r="A213" s="467"/>
      <c r="B213" s="35"/>
      <c r="C213" s="35"/>
      <c r="D213" s="35"/>
      <c r="E213" s="35"/>
      <c r="F213" s="35"/>
      <c r="I213" s="35"/>
    </row>
    <row r="214" spans="1:9" ht="19.5">
      <c r="A214" s="468"/>
      <c r="B214" s="35"/>
      <c r="C214" s="35"/>
      <c r="D214" s="35"/>
      <c r="E214" s="35"/>
      <c r="F214" s="35"/>
      <c r="I214" s="35"/>
    </row>
    <row r="215" spans="1:9" ht="19.5">
      <c r="A215" s="467"/>
      <c r="B215" s="35"/>
      <c r="C215" s="35"/>
      <c r="D215" s="35"/>
      <c r="E215" s="35"/>
      <c r="F215" s="35"/>
      <c r="I215" s="35"/>
    </row>
    <row r="216" spans="1:9" ht="19.5">
      <c r="A216" s="467"/>
      <c r="B216" s="35"/>
      <c r="C216" s="35"/>
      <c r="D216" s="35"/>
      <c r="E216" s="35"/>
      <c r="F216" s="35"/>
      <c r="I216" s="35"/>
    </row>
    <row r="217" spans="1:9" ht="19.5">
      <c r="A217" s="467"/>
      <c r="B217" s="35"/>
      <c r="C217" s="35"/>
      <c r="D217" s="35"/>
      <c r="E217" s="35"/>
      <c r="F217" s="35"/>
      <c r="I217" s="35"/>
    </row>
    <row r="218" spans="1:9" ht="19.5">
      <c r="A218" s="467"/>
      <c r="B218" s="35"/>
      <c r="C218" s="35"/>
      <c r="D218" s="35"/>
      <c r="E218" s="35"/>
      <c r="F218" s="35"/>
      <c r="I218" s="35"/>
    </row>
    <row r="219" spans="1:9" ht="19.5">
      <c r="A219" s="467"/>
      <c r="B219" s="35"/>
      <c r="C219" s="35"/>
      <c r="D219" s="35"/>
      <c r="E219" s="35"/>
      <c r="F219" s="35"/>
      <c r="I219" s="35"/>
    </row>
    <row r="220" spans="1:9" ht="19.5">
      <c r="A220" s="468"/>
      <c r="B220" s="35"/>
      <c r="C220" s="35"/>
      <c r="D220" s="35"/>
      <c r="E220" s="35"/>
      <c r="F220" s="35"/>
      <c r="I220" s="35"/>
    </row>
    <row r="221" spans="1:9" ht="19.5">
      <c r="A221" s="467"/>
      <c r="B221" s="35"/>
      <c r="C221" s="35"/>
      <c r="D221" s="35"/>
      <c r="E221" s="35"/>
      <c r="F221" s="35"/>
      <c r="I221" s="35"/>
    </row>
    <row r="222" spans="1:9" ht="19.5">
      <c r="A222" s="467"/>
      <c r="B222" s="35"/>
      <c r="C222" s="35"/>
      <c r="D222" s="35"/>
      <c r="E222" s="35"/>
      <c r="F222" s="35"/>
      <c r="I222" s="35"/>
    </row>
    <row r="223" spans="1:9" ht="19.5">
      <c r="A223" s="468"/>
      <c r="B223" s="35"/>
      <c r="C223" s="35"/>
      <c r="D223" s="35"/>
      <c r="E223" s="35"/>
      <c r="F223" s="35"/>
      <c r="I223" s="35"/>
    </row>
    <row r="224" spans="1:9" ht="19.5">
      <c r="A224" s="467"/>
      <c r="B224" s="35"/>
      <c r="C224" s="35"/>
      <c r="D224" s="35"/>
      <c r="E224" s="35"/>
      <c r="F224" s="35"/>
      <c r="I224" s="35"/>
    </row>
    <row r="225" spans="1:9" ht="19.5">
      <c r="A225" s="467"/>
      <c r="B225" s="35"/>
      <c r="C225" s="35"/>
      <c r="D225" s="35"/>
      <c r="E225" s="35"/>
      <c r="F225" s="35"/>
      <c r="I225" s="35"/>
    </row>
    <row r="226" spans="1:9" ht="19.5">
      <c r="A226" s="467"/>
      <c r="B226" s="35"/>
      <c r="C226" s="35"/>
      <c r="D226" s="35"/>
      <c r="E226" s="35"/>
      <c r="F226" s="35"/>
      <c r="I226" s="35"/>
    </row>
    <row r="227" spans="1:9" ht="19.5">
      <c r="A227" s="469"/>
      <c r="B227" s="35"/>
      <c r="C227" s="35"/>
      <c r="D227" s="35"/>
      <c r="E227" s="35"/>
      <c r="F227" s="35"/>
      <c r="I227" s="35"/>
    </row>
  </sheetData>
  <mergeCells count="3">
    <mergeCell ref="A1:I1"/>
    <mergeCell ref="A2:I2"/>
    <mergeCell ref="A4: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X58"/>
  <sheetViews>
    <sheetView showGridLines="0" topLeftCell="C1" zoomScale="75" workbookViewId="0">
      <selection activeCell="Q18" sqref="Q18"/>
    </sheetView>
  </sheetViews>
  <sheetFormatPr baseColWidth="10" defaultColWidth="9.140625" defaultRowHeight="15"/>
  <cols>
    <col min="1" max="1" width="39.42578125" style="803" hidden="1" customWidth="1"/>
    <col min="2" max="2" width="36.85546875" style="803" hidden="1" customWidth="1"/>
    <col min="3" max="3" width="81.5703125" style="803" customWidth="1"/>
    <col min="4" max="10" width="13.140625" style="803" customWidth="1"/>
    <col min="11" max="11" width="9.140625" style="799"/>
    <col min="12" max="12" width="13.140625" style="803" customWidth="1"/>
    <col min="13" max="256" width="9.140625" style="803"/>
    <col min="257" max="258" width="0" style="803" hidden="1" customWidth="1"/>
    <col min="259" max="259" width="81.5703125" style="803" customWidth="1"/>
    <col min="260" max="266" width="13.140625" style="803" customWidth="1"/>
    <col min="267" max="267" width="9.140625" style="803"/>
    <col min="268" max="268" width="13.140625" style="803" customWidth="1"/>
    <col min="269" max="512" width="9.140625" style="803"/>
    <col min="513" max="514" width="0" style="803" hidden="1" customWidth="1"/>
    <col min="515" max="515" width="81.5703125" style="803" customWidth="1"/>
    <col min="516" max="522" width="13.140625" style="803" customWidth="1"/>
    <col min="523" max="523" width="9.140625" style="803"/>
    <col min="524" max="524" width="13.140625" style="803" customWidth="1"/>
    <col min="525" max="768" width="9.140625" style="803"/>
    <col min="769" max="770" width="0" style="803" hidden="1" customWidth="1"/>
    <col min="771" max="771" width="81.5703125" style="803" customWidth="1"/>
    <col min="772" max="778" width="13.140625" style="803" customWidth="1"/>
    <col min="779" max="779" width="9.140625" style="803"/>
    <col min="780" max="780" width="13.140625" style="803" customWidth="1"/>
    <col min="781" max="1024" width="9.140625" style="803"/>
    <col min="1025" max="1026" width="0" style="803" hidden="1" customWidth="1"/>
    <col min="1027" max="1027" width="81.5703125" style="803" customWidth="1"/>
    <col min="1028" max="1034" width="13.140625" style="803" customWidth="1"/>
    <col min="1035" max="1035" width="9.140625" style="803"/>
    <col min="1036" max="1036" width="13.140625" style="803" customWidth="1"/>
    <col min="1037" max="1280" width="9.140625" style="803"/>
    <col min="1281" max="1282" width="0" style="803" hidden="1" customWidth="1"/>
    <col min="1283" max="1283" width="81.5703125" style="803" customWidth="1"/>
    <col min="1284" max="1290" width="13.140625" style="803" customWidth="1"/>
    <col min="1291" max="1291" width="9.140625" style="803"/>
    <col min="1292" max="1292" width="13.140625" style="803" customWidth="1"/>
    <col min="1293" max="1536" width="9.140625" style="803"/>
    <col min="1537" max="1538" width="0" style="803" hidden="1" customWidth="1"/>
    <col min="1539" max="1539" width="81.5703125" style="803" customWidth="1"/>
    <col min="1540" max="1546" width="13.140625" style="803" customWidth="1"/>
    <col min="1547" max="1547" width="9.140625" style="803"/>
    <col min="1548" max="1548" width="13.140625" style="803" customWidth="1"/>
    <col min="1549" max="1792" width="9.140625" style="803"/>
    <col min="1793" max="1794" width="0" style="803" hidden="1" customWidth="1"/>
    <col min="1795" max="1795" width="81.5703125" style="803" customWidth="1"/>
    <col min="1796" max="1802" width="13.140625" style="803" customWidth="1"/>
    <col min="1803" max="1803" width="9.140625" style="803"/>
    <col min="1804" max="1804" width="13.140625" style="803" customWidth="1"/>
    <col min="1805" max="2048" width="9.140625" style="803"/>
    <col min="2049" max="2050" width="0" style="803" hidden="1" customWidth="1"/>
    <col min="2051" max="2051" width="81.5703125" style="803" customWidth="1"/>
    <col min="2052" max="2058" width="13.140625" style="803" customWidth="1"/>
    <col min="2059" max="2059" width="9.140625" style="803"/>
    <col min="2060" max="2060" width="13.140625" style="803" customWidth="1"/>
    <col min="2061" max="2304" width="9.140625" style="803"/>
    <col min="2305" max="2306" width="0" style="803" hidden="1" customWidth="1"/>
    <col min="2307" max="2307" width="81.5703125" style="803" customWidth="1"/>
    <col min="2308" max="2314" width="13.140625" style="803" customWidth="1"/>
    <col min="2315" max="2315" width="9.140625" style="803"/>
    <col min="2316" max="2316" width="13.140625" style="803" customWidth="1"/>
    <col min="2317" max="2560" width="9.140625" style="803"/>
    <col min="2561" max="2562" width="0" style="803" hidden="1" customWidth="1"/>
    <col min="2563" max="2563" width="81.5703125" style="803" customWidth="1"/>
    <col min="2564" max="2570" width="13.140625" style="803" customWidth="1"/>
    <col min="2571" max="2571" width="9.140625" style="803"/>
    <col min="2572" max="2572" width="13.140625" style="803" customWidth="1"/>
    <col min="2573" max="2816" width="9.140625" style="803"/>
    <col min="2817" max="2818" width="0" style="803" hidden="1" customWidth="1"/>
    <col min="2819" max="2819" width="81.5703125" style="803" customWidth="1"/>
    <col min="2820" max="2826" width="13.140625" style="803" customWidth="1"/>
    <col min="2827" max="2827" width="9.140625" style="803"/>
    <col min="2828" max="2828" width="13.140625" style="803" customWidth="1"/>
    <col min="2829" max="3072" width="9.140625" style="803"/>
    <col min="3073" max="3074" width="0" style="803" hidden="1" customWidth="1"/>
    <col min="3075" max="3075" width="81.5703125" style="803" customWidth="1"/>
    <col min="3076" max="3082" width="13.140625" style="803" customWidth="1"/>
    <col min="3083" max="3083" width="9.140625" style="803"/>
    <col min="3084" max="3084" width="13.140625" style="803" customWidth="1"/>
    <col min="3085" max="3328" width="9.140625" style="803"/>
    <col min="3329" max="3330" width="0" style="803" hidden="1" customWidth="1"/>
    <col min="3331" max="3331" width="81.5703125" style="803" customWidth="1"/>
    <col min="3332" max="3338" width="13.140625" style="803" customWidth="1"/>
    <col min="3339" max="3339" width="9.140625" style="803"/>
    <col min="3340" max="3340" width="13.140625" style="803" customWidth="1"/>
    <col min="3341" max="3584" width="9.140625" style="803"/>
    <col min="3585" max="3586" width="0" style="803" hidden="1" customWidth="1"/>
    <col min="3587" max="3587" width="81.5703125" style="803" customWidth="1"/>
    <col min="3588" max="3594" width="13.140625" style="803" customWidth="1"/>
    <col min="3595" max="3595" width="9.140625" style="803"/>
    <col min="3596" max="3596" width="13.140625" style="803" customWidth="1"/>
    <col min="3597" max="3840" width="9.140625" style="803"/>
    <col min="3841" max="3842" width="0" style="803" hidden="1" customWidth="1"/>
    <col min="3843" max="3843" width="81.5703125" style="803" customWidth="1"/>
    <col min="3844" max="3850" width="13.140625" style="803" customWidth="1"/>
    <col min="3851" max="3851" width="9.140625" style="803"/>
    <col min="3852" max="3852" width="13.140625" style="803" customWidth="1"/>
    <col min="3853" max="4096" width="9.140625" style="803"/>
    <col min="4097" max="4098" width="0" style="803" hidden="1" customWidth="1"/>
    <col min="4099" max="4099" width="81.5703125" style="803" customWidth="1"/>
    <col min="4100" max="4106" width="13.140625" style="803" customWidth="1"/>
    <col min="4107" max="4107" width="9.140625" style="803"/>
    <col min="4108" max="4108" width="13.140625" style="803" customWidth="1"/>
    <col min="4109" max="4352" width="9.140625" style="803"/>
    <col min="4353" max="4354" width="0" style="803" hidden="1" customWidth="1"/>
    <col min="4355" max="4355" width="81.5703125" style="803" customWidth="1"/>
    <col min="4356" max="4362" width="13.140625" style="803" customWidth="1"/>
    <col min="4363" max="4363" width="9.140625" style="803"/>
    <col min="4364" max="4364" width="13.140625" style="803" customWidth="1"/>
    <col min="4365" max="4608" width="9.140625" style="803"/>
    <col min="4609" max="4610" width="0" style="803" hidden="1" customWidth="1"/>
    <col min="4611" max="4611" width="81.5703125" style="803" customWidth="1"/>
    <col min="4612" max="4618" width="13.140625" style="803" customWidth="1"/>
    <col min="4619" max="4619" width="9.140625" style="803"/>
    <col min="4620" max="4620" width="13.140625" style="803" customWidth="1"/>
    <col min="4621" max="4864" width="9.140625" style="803"/>
    <col min="4865" max="4866" width="0" style="803" hidden="1" customWidth="1"/>
    <col min="4867" max="4867" width="81.5703125" style="803" customWidth="1"/>
    <col min="4868" max="4874" width="13.140625" style="803" customWidth="1"/>
    <col min="4875" max="4875" width="9.140625" style="803"/>
    <col min="4876" max="4876" width="13.140625" style="803" customWidth="1"/>
    <col min="4877" max="5120" width="9.140625" style="803"/>
    <col min="5121" max="5122" width="0" style="803" hidden="1" customWidth="1"/>
    <col min="5123" max="5123" width="81.5703125" style="803" customWidth="1"/>
    <col min="5124" max="5130" width="13.140625" style="803" customWidth="1"/>
    <col min="5131" max="5131" width="9.140625" style="803"/>
    <col min="5132" max="5132" width="13.140625" style="803" customWidth="1"/>
    <col min="5133" max="5376" width="9.140625" style="803"/>
    <col min="5377" max="5378" width="0" style="803" hidden="1" customWidth="1"/>
    <col min="5379" max="5379" width="81.5703125" style="803" customWidth="1"/>
    <col min="5380" max="5386" width="13.140625" style="803" customWidth="1"/>
    <col min="5387" max="5387" width="9.140625" style="803"/>
    <col min="5388" max="5388" width="13.140625" style="803" customWidth="1"/>
    <col min="5389" max="5632" width="9.140625" style="803"/>
    <col min="5633" max="5634" width="0" style="803" hidden="1" customWidth="1"/>
    <col min="5635" max="5635" width="81.5703125" style="803" customWidth="1"/>
    <col min="5636" max="5642" width="13.140625" style="803" customWidth="1"/>
    <col min="5643" max="5643" width="9.140625" style="803"/>
    <col min="5644" max="5644" width="13.140625" style="803" customWidth="1"/>
    <col min="5645" max="5888" width="9.140625" style="803"/>
    <col min="5889" max="5890" width="0" style="803" hidden="1" customWidth="1"/>
    <col min="5891" max="5891" width="81.5703125" style="803" customWidth="1"/>
    <col min="5892" max="5898" width="13.140625" style="803" customWidth="1"/>
    <col min="5899" max="5899" width="9.140625" style="803"/>
    <col min="5900" max="5900" width="13.140625" style="803" customWidth="1"/>
    <col min="5901" max="6144" width="9.140625" style="803"/>
    <col min="6145" max="6146" width="0" style="803" hidden="1" customWidth="1"/>
    <col min="6147" max="6147" width="81.5703125" style="803" customWidth="1"/>
    <col min="6148" max="6154" width="13.140625" style="803" customWidth="1"/>
    <col min="6155" max="6155" width="9.140625" style="803"/>
    <col min="6156" max="6156" width="13.140625" style="803" customWidth="1"/>
    <col min="6157" max="6400" width="9.140625" style="803"/>
    <col min="6401" max="6402" width="0" style="803" hidden="1" customWidth="1"/>
    <col min="6403" max="6403" width="81.5703125" style="803" customWidth="1"/>
    <col min="6404" max="6410" width="13.140625" style="803" customWidth="1"/>
    <col min="6411" max="6411" width="9.140625" style="803"/>
    <col min="6412" max="6412" width="13.140625" style="803" customWidth="1"/>
    <col min="6413" max="6656" width="9.140625" style="803"/>
    <col min="6657" max="6658" width="0" style="803" hidden="1" customWidth="1"/>
    <col min="6659" max="6659" width="81.5703125" style="803" customWidth="1"/>
    <col min="6660" max="6666" width="13.140625" style="803" customWidth="1"/>
    <col min="6667" max="6667" width="9.140625" style="803"/>
    <col min="6668" max="6668" width="13.140625" style="803" customWidth="1"/>
    <col min="6669" max="6912" width="9.140625" style="803"/>
    <col min="6913" max="6914" width="0" style="803" hidden="1" customWidth="1"/>
    <col min="6915" max="6915" width="81.5703125" style="803" customWidth="1"/>
    <col min="6916" max="6922" width="13.140625" style="803" customWidth="1"/>
    <col min="6923" max="6923" width="9.140625" style="803"/>
    <col min="6924" max="6924" width="13.140625" style="803" customWidth="1"/>
    <col min="6925" max="7168" width="9.140625" style="803"/>
    <col min="7169" max="7170" width="0" style="803" hidden="1" customWidth="1"/>
    <col min="7171" max="7171" width="81.5703125" style="803" customWidth="1"/>
    <col min="7172" max="7178" width="13.140625" style="803" customWidth="1"/>
    <col min="7179" max="7179" width="9.140625" style="803"/>
    <col min="7180" max="7180" width="13.140625" style="803" customWidth="1"/>
    <col min="7181" max="7424" width="9.140625" style="803"/>
    <col min="7425" max="7426" width="0" style="803" hidden="1" customWidth="1"/>
    <col min="7427" max="7427" width="81.5703125" style="803" customWidth="1"/>
    <col min="7428" max="7434" width="13.140625" style="803" customWidth="1"/>
    <col min="7435" max="7435" width="9.140625" style="803"/>
    <col min="7436" max="7436" width="13.140625" style="803" customWidth="1"/>
    <col min="7437" max="7680" width="9.140625" style="803"/>
    <col min="7681" max="7682" width="0" style="803" hidden="1" customWidth="1"/>
    <col min="7683" max="7683" width="81.5703125" style="803" customWidth="1"/>
    <col min="7684" max="7690" width="13.140625" style="803" customWidth="1"/>
    <col min="7691" max="7691" width="9.140625" style="803"/>
    <col min="7692" max="7692" width="13.140625" style="803" customWidth="1"/>
    <col min="7693" max="7936" width="9.140625" style="803"/>
    <col min="7937" max="7938" width="0" style="803" hidden="1" customWidth="1"/>
    <col min="7939" max="7939" width="81.5703125" style="803" customWidth="1"/>
    <col min="7940" max="7946" width="13.140625" style="803" customWidth="1"/>
    <col min="7947" max="7947" width="9.140625" style="803"/>
    <col min="7948" max="7948" width="13.140625" style="803" customWidth="1"/>
    <col min="7949" max="8192" width="9.140625" style="803"/>
    <col min="8193" max="8194" width="0" style="803" hidden="1" customWidth="1"/>
    <col min="8195" max="8195" width="81.5703125" style="803" customWidth="1"/>
    <col min="8196" max="8202" width="13.140625" style="803" customWidth="1"/>
    <col min="8203" max="8203" width="9.140625" style="803"/>
    <col min="8204" max="8204" width="13.140625" style="803" customWidth="1"/>
    <col min="8205" max="8448" width="9.140625" style="803"/>
    <col min="8449" max="8450" width="0" style="803" hidden="1" customWidth="1"/>
    <col min="8451" max="8451" width="81.5703125" style="803" customWidth="1"/>
    <col min="8452" max="8458" width="13.140625" style="803" customWidth="1"/>
    <col min="8459" max="8459" width="9.140625" style="803"/>
    <col min="8460" max="8460" width="13.140625" style="803" customWidth="1"/>
    <col min="8461" max="8704" width="9.140625" style="803"/>
    <col min="8705" max="8706" width="0" style="803" hidden="1" customWidth="1"/>
    <col min="8707" max="8707" width="81.5703125" style="803" customWidth="1"/>
    <col min="8708" max="8714" width="13.140625" style="803" customWidth="1"/>
    <col min="8715" max="8715" width="9.140625" style="803"/>
    <col min="8716" max="8716" width="13.140625" style="803" customWidth="1"/>
    <col min="8717" max="8960" width="9.140625" style="803"/>
    <col min="8961" max="8962" width="0" style="803" hidden="1" customWidth="1"/>
    <col min="8963" max="8963" width="81.5703125" style="803" customWidth="1"/>
    <col min="8964" max="8970" width="13.140625" style="803" customWidth="1"/>
    <col min="8971" max="8971" width="9.140625" style="803"/>
    <col min="8972" max="8972" width="13.140625" style="803" customWidth="1"/>
    <col min="8973" max="9216" width="9.140625" style="803"/>
    <col min="9217" max="9218" width="0" style="803" hidden="1" customWidth="1"/>
    <col min="9219" max="9219" width="81.5703125" style="803" customWidth="1"/>
    <col min="9220" max="9226" width="13.140625" style="803" customWidth="1"/>
    <col min="9227" max="9227" width="9.140625" style="803"/>
    <col min="9228" max="9228" width="13.140625" style="803" customWidth="1"/>
    <col min="9229" max="9472" width="9.140625" style="803"/>
    <col min="9473" max="9474" width="0" style="803" hidden="1" customWidth="1"/>
    <col min="9475" max="9475" width="81.5703125" style="803" customWidth="1"/>
    <col min="9476" max="9482" width="13.140625" style="803" customWidth="1"/>
    <col min="9483" max="9483" width="9.140625" style="803"/>
    <col min="9484" max="9484" width="13.140625" style="803" customWidth="1"/>
    <col min="9485" max="9728" width="9.140625" style="803"/>
    <col min="9729" max="9730" width="0" style="803" hidden="1" customWidth="1"/>
    <col min="9731" max="9731" width="81.5703125" style="803" customWidth="1"/>
    <col min="9732" max="9738" width="13.140625" style="803" customWidth="1"/>
    <col min="9739" max="9739" width="9.140625" style="803"/>
    <col min="9740" max="9740" width="13.140625" style="803" customWidth="1"/>
    <col min="9741" max="9984" width="9.140625" style="803"/>
    <col min="9985" max="9986" width="0" style="803" hidden="1" customWidth="1"/>
    <col min="9987" max="9987" width="81.5703125" style="803" customWidth="1"/>
    <col min="9988" max="9994" width="13.140625" style="803" customWidth="1"/>
    <col min="9995" max="9995" width="9.140625" style="803"/>
    <col min="9996" max="9996" width="13.140625" style="803" customWidth="1"/>
    <col min="9997" max="10240" width="9.140625" style="803"/>
    <col min="10241" max="10242" width="0" style="803" hidden="1" customWidth="1"/>
    <col min="10243" max="10243" width="81.5703125" style="803" customWidth="1"/>
    <col min="10244" max="10250" width="13.140625" style="803" customWidth="1"/>
    <col min="10251" max="10251" width="9.140625" style="803"/>
    <col min="10252" max="10252" width="13.140625" style="803" customWidth="1"/>
    <col min="10253" max="10496" width="9.140625" style="803"/>
    <col min="10497" max="10498" width="0" style="803" hidden="1" customWidth="1"/>
    <col min="10499" max="10499" width="81.5703125" style="803" customWidth="1"/>
    <col min="10500" max="10506" width="13.140625" style="803" customWidth="1"/>
    <col min="10507" max="10507" width="9.140625" style="803"/>
    <col min="10508" max="10508" width="13.140625" style="803" customWidth="1"/>
    <col min="10509" max="10752" width="9.140625" style="803"/>
    <col min="10753" max="10754" width="0" style="803" hidden="1" customWidth="1"/>
    <col min="10755" max="10755" width="81.5703125" style="803" customWidth="1"/>
    <col min="10756" max="10762" width="13.140625" style="803" customWidth="1"/>
    <col min="10763" max="10763" width="9.140625" style="803"/>
    <col min="10764" max="10764" width="13.140625" style="803" customWidth="1"/>
    <col min="10765" max="11008" width="9.140625" style="803"/>
    <col min="11009" max="11010" width="0" style="803" hidden="1" customWidth="1"/>
    <col min="11011" max="11011" width="81.5703125" style="803" customWidth="1"/>
    <col min="11012" max="11018" width="13.140625" style="803" customWidth="1"/>
    <col min="11019" max="11019" width="9.140625" style="803"/>
    <col min="11020" max="11020" width="13.140625" style="803" customWidth="1"/>
    <col min="11021" max="11264" width="9.140625" style="803"/>
    <col min="11265" max="11266" width="0" style="803" hidden="1" customWidth="1"/>
    <col min="11267" max="11267" width="81.5703125" style="803" customWidth="1"/>
    <col min="11268" max="11274" width="13.140625" style="803" customWidth="1"/>
    <col min="11275" max="11275" width="9.140625" style="803"/>
    <col min="11276" max="11276" width="13.140625" style="803" customWidth="1"/>
    <col min="11277" max="11520" width="9.140625" style="803"/>
    <col min="11521" max="11522" width="0" style="803" hidden="1" customWidth="1"/>
    <col min="11523" max="11523" width="81.5703125" style="803" customWidth="1"/>
    <col min="11524" max="11530" width="13.140625" style="803" customWidth="1"/>
    <col min="11531" max="11531" width="9.140625" style="803"/>
    <col min="11532" max="11532" width="13.140625" style="803" customWidth="1"/>
    <col min="11533" max="11776" width="9.140625" style="803"/>
    <col min="11777" max="11778" width="0" style="803" hidden="1" customWidth="1"/>
    <col min="11779" max="11779" width="81.5703125" style="803" customWidth="1"/>
    <col min="11780" max="11786" width="13.140625" style="803" customWidth="1"/>
    <col min="11787" max="11787" width="9.140625" style="803"/>
    <col min="11788" max="11788" width="13.140625" style="803" customWidth="1"/>
    <col min="11789" max="12032" width="9.140625" style="803"/>
    <col min="12033" max="12034" width="0" style="803" hidden="1" customWidth="1"/>
    <col min="12035" max="12035" width="81.5703125" style="803" customWidth="1"/>
    <col min="12036" max="12042" width="13.140625" style="803" customWidth="1"/>
    <col min="12043" max="12043" width="9.140625" style="803"/>
    <col min="12044" max="12044" width="13.140625" style="803" customWidth="1"/>
    <col min="12045" max="12288" width="9.140625" style="803"/>
    <col min="12289" max="12290" width="0" style="803" hidden="1" customWidth="1"/>
    <col min="12291" max="12291" width="81.5703125" style="803" customWidth="1"/>
    <col min="12292" max="12298" width="13.140625" style="803" customWidth="1"/>
    <col min="12299" max="12299" width="9.140625" style="803"/>
    <col min="12300" max="12300" width="13.140625" style="803" customWidth="1"/>
    <col min="12301" max="12544" width="9.140625" style="803"/>
    <col min="12545" max="12546" width="0" style="803" hidden="1" customWidth="1"/>
    <col min="12547" max="12547" width="81.5703125" style="803" customWidth="1"/>
    <col min="12548" max="12554" width="13.140625" style="803" customWidth="1"/>
    <col min="12555" max="12555" width="9.140625" style="803"/>
    <col min="12556" max="12556" width="13.140625" style="803" customWidth="1"/>
    <col min="12557" max="12800" width="9.140625" style="803"/>
    <col min="12801" max="12802" width="0" style="803" hidden="1" customWidth="1"/>
    <col min="12803" max="12803" width="81.5703125" style="803" customWidth="1"/>
    <col min="12804" max="12810" width="13.140625" style="803" customWidth="1"/>
    <col min="12811" max="12811" width="9.140625" style="803"/>
    <col min="12812" max="12812" width="13.140625" style="803" customWidth="1"/>
    <col min="12813" max="13056" width="9.140625" style="803"/>
    <col min="13057" max="13058" width="0" style="803" hidden="1" customWidth="1"/>
    <col min="13059" max="13059" width="81.5703125" style="803" customWidth="1"/>
    <col min="13060" max="13066" width="13.140625" style="803" customWidth="1"/>
    <col min="13067" max="13067" width="9.140625" style="803"/>
    <col min="13068" max="13068" width="13.140625" style="803" customWidth="1"/>
    <col min="13069" max="13312" width="9.140625" style="803"/>
    <col min="13313" max="13314" width="0" style="803" hidden="1" customWidth="1"/>
    <col min="13315" max="13315" width="81.5703125" style="803" customWidth="1"/>
    <col min="13316" max="13322" width="13.140625" style="803" customWidth="1"/>
    <col min="13323" max="13323" width="9.140625" style="803"/>
    <col min="13324" max="13324" width="13.140625" style="803" customWidth="1"/>
    <col min="13325" max="13568" width="9.140625" style="803"/>
    <col min="13569" max="13570" width="0" style="803" hidden="1" customWidth="1"/>
    <col min="13571" max="13571" width="81.5703125" style="803" customWidth="1"/>
    <col min="13572" max="13578" width="13.140625" style="803" customWidth="1"/>
    <col min="13579" max="13579" width="9.140625" style="803"/>
    <col min="13580" max="13580" width="13.140625" style="803" customWidth="1"/>
    <col min="13581" max="13824" width="9.140625" style="803"/>
    <col min="13825" max="13826" width="0" style="803" hidden="1" customWidth="1"/>
    <col min="13827" max="13827" width="81.5703125" style="803" customWidth="1"/>
    <col min="13828" max="13834" width="13.140625" style="803" customWidth="1"/>
    <col min="13835" max="13835" width="9.140625" style="803"/>
    <col min="13836" max="13836" width="13.140625" style="803" customWidth="1"/>
    <col min="13837" max="14080" width="9.140625" style="803"/>
    <col min="14081" max="14082" width="0" style="803" hidden="1" customWidth="1"/>
    <col min="14083" max="14083" width="81.5703125" style="803" customWidth="1"/>
    <col min="14084" max="14090" width="13.140625" style="803" customWidth="1"/>
    <col min="14091" max="14091" width="9.140625" style="803"/>
    <col min="14092" max="14092" width="13.140625" style="803" customWidth="1"/>
    <col min="14093" max="14336" width="9.140625" style="803"/>
    <col min="14337" max="14338" width="0" style="803" hidden="1" customWidth="1"/>
    <col min="14339" max="14339" width="81.5703125" style="803" customWidth="1"/>
    <col min="14340" max="14346" width="13.140625" style="803" customWidth="1"/>
    <col min="14347" max="14347" width="9.140625" style="803"/>
    <col min="14348" max="14348" width="13.140625" style="803" customWidth="1"/>
    <col min="14349" max="14592" width="9.140625" style="803"/>
    <col min="14593" max="14594" width="0" style="803" hidden="1" customWidth="1"/>
    <col min="14595" max="14595" width="81.5703125" style="803" customWidth="1"/>
    <col min="14596" max="14602" width="13.140625" style="803" customWidth="1"/>
    <col min="14603" max="14603" width="9.140625" style="803"/>
    <col min="14604" max="14604" width="13.140625" style="803" customWidth="1"/>
    <col min="14605" max="14848" width="9.140625" style="803"/>
    <col min="14849" max="14850" width="0" style="803" hidden="1" customWidth="1"/>
    <col min="14851" max="14851" width="81.5703125" style="803" customWidth="1"/>
    <col min="14852" max="14858" width="13.140625" style="803" customWidth="1"/>
    <col min="14859" max="14859" width="9.140625" style="803"/>
    <col min="14860" max="14860" width="13.140625" style="803" customWidth="1"/>
    <col min="14861" max="15104" width="9.140625" style="803"/>
    <col min="15105" max="15106" width="0" style="803" hidden="1" customWidth="1"/>
    <col min="15107" max="15107" width="81.5703125" style="803" customWidth="1"/>
    <col min="15108" max="15114" width="13.140625" style="803" customWidth="1"/>
    <col min="15115" max="15115" width="9.140625" style="803"/>
    <col min="15116" max="15116" width="13.140625" style="803" customWidth="1"/>
    <col min="15117" max="15360" width="9.140625" style="803"/>
    <col min="15361" max="15362" width="0" style="803" hidden="1" customWidth="1"/>
    <col min="15363" max="15363" width="81.5703125" style="803" customWidth="1"/>
    <col min="15364" max="15370" width="13.140625" style="803" customWidth="1"/>
    <col min="15371" max="15371" width="9.140625" style="803"/>
    <col min="15372" max="15372" width="13.140625" style="803" customWidth="1"/>
    <col min="15373" max="15616" width="9.140625" style="803"/>
    <col min="15617" max="15618" width="0" style="803" hidden="1" customWidth="1"/>
    <col min="15619" max="15619" width="81.5703125" style="803" customWidth="1"/>
    <col min="15620" max="15626" width="13.140625" style="803" customWidth="1"/>
    <col min="15627" max="15627" width="9.140625" style="803"/>
    <col min="15628" max="15628" width="13.140625" style="803" customWidth="1"/>
    <col min="15629" max="15872" width="9.140625" style="803"/>
    <col min="15873" max="15874" width="0" style="803" hidden="1" customWidth="1"/>
    <col min="15875" max="15875" width="81.5703125" style="803" customWidth="1"/>
    <col min="15876" max="15882" width="13.140625" style="803" customWidth="1"/>
    <col min="15883" max="15883" width="9.140625" style="803"/>
    <col min="15884" max="15884" width="13.140625" style="803" customWidth="1"/>
    <col min="15885" max="16128" width="9.140625" style="803"/>
    <col min="16129" max="16130" width="0" style="803" hidden="1" customWidth="1"/>
    <col min="16131" max="16131" width="81.5703125" style="803" customWidth="1"/>
    <col min="16132" max="16138" width="13.140625" style="803" customWidth="1"/>
    <col min="16139" max="16139" width="9.140625" style="803"/>
    <col min="16140" max="16140" width="13.140625" style="803" customWidth="1"/>
    <col min="16141" max="16384" width="9.140625" style="803"/>
  </cols>
  <sheetData>
    <row r="1" spans="1:12" s="88" customFormat="1" ht="42" customHeight="1">
      <c r="A1" s="333"/>
      <c r="B1" s="333"/>
      <c r="C1" s="87"/>
      <c r="D1" s="333"/>
      <c r="E1" s="333"/>
      <c r="F1" s="333"/>
      <c r="G1" s="333"/>
      <c r="H1" s="333"/>
      <c r="I1" s="333"/>
      <c r="J1" s="333"/>
      <c r="K1" s="333"/>
      <c r="L1" s="333"/>
    </row>
    <row r="2" spans="1:12" s="88" customFormat="1" ht="28.5" customHeight="1">
      <c r="A2" s="1015" t="s">
        <v>1287</v>
      </c>
      <c r="B2" s="1015"/>
      <c r="C2" s="1133" t="s">
        <v>1287</v>
      </c>
      <c r="D2" s="1133"/>
      <c r="E2" s="1133"/>
      <c r="F2" s="1133"/>
      <c r="G2" s="1133"/>
      <c r="H2" s="1133"/>
      <c r="I2" s="1133"/>
      <c r="J2" s="1133"/>
      <c r="K2" s="1133"/>
      <c r="L2" s="1133"/>
    </row>
    <row r="3" spans="1:12" s="88" customFormat="1" ht="28.5" customHeight="1">
      <c r="A3" s="333"/>
      <c r="B3" s="333"/>
      <c r="C3" s="1133" t="s">
        <v>496</v>
      </c>
      <c r="D3" s="1133"/>
      <c r="E3" s="1133"/>
      <c r="F3" s="1133"/>
      <c r="G3" s="1133"/>
      <c r="H3" s="1133"/>
      <c r="I3" s="1133"/>
      <c r="J3" s="1133"/>
      <c r="K3" s="1133"/>
      <c r="L3" s="1133"/>
    </row>
    <row r="4" spans="1:12" s="88" customFormat="1" ht="58.5" customHeight="1">
      <c r="A4" s="1016"/>
      <c r="B4" s="1017"/>
      <c r="C4" s="1017"/>
      <c r="D4" s="1017"/>
      <c r="E4" s="1017"/>
      <c r="F4" s="1017"/>
      <c r="G4" s="1017"/>
      <c r="H4" s="1017"/>
      <c r="I4" s="1017"/>
      <c r="J4" s="1017"/>
      <c r="K4" s="1017"/>
      <c r="L4" s="1017"/>
    </row>
    <row r="5" spans="1:12" s="90" customFormat="1" ht="12.75" customHeight="1" thickBot="1">
      <c r="A5" s="89"/>
      <c r="B5" s="334"/>
      <c r="C5" s="334"/>
      <c r="D5" s="334"/>
      <c r="E5" s="334"/>
      <c r="F5" s="334"/>
      <c r="G5" s="334"/>
      <c r="H5" s="334"/>
      <c r="I5" s="334"/>
      <c r="J5" s="334"/>
      <c r="L5" s="334"/>
    </row>
    <row r="6" spans="1:12" s="91" customFormat="1" ht="27.75" customHeight="1" thickTop="1" thickBot="1">
      <c r="C6" s="92"/>
      <c r="D6" s="93" t="s">
        <v>1526</v>
      </c>
      <c r="E6" s="93" t="s">
        <v>424</v>
      </c>
      <c r="F6" s="93" t="s">
        <v>425</v>
      </c>
      <c r="G6" s="93" t="s">
        <v>1203</v>
      </c>
      <c r="H6" s="93" t="s">
        <v>1315</v>
      </c>
      <c r="I6" s="94" t="s">
        <v>1370</v>
      </c>
      <c r="J6" s="94" t="s">
        <v>1520</v>
      </c>
      <c r="K6" s="94" t="s">
        <v>1459</v>
      </c>
      <c r="L6" s="93" t="s">
        <v>1521</v>
      </c>
    </row>
    <row r="7" spans="1:12" ht="14.25" customHeight="1" thickTop="1" thickBot="1">
      <c r="C7" s="95"/>
      <c r="D7" s="95"/>
      <c r="E7" s="95"/>
      <c r="F7" s="95"/>
      <c r="G7" s="95"/>
      <c r="H7" s="95"/>
      <c r="I7" s="95"/>
      <c r="J7" s="95"/>
      <c r="K7" s="95"/>
      <c r="L7" s="95"/>
    </row>
    <row r="8" spans="1:12" s="96" customFormat="1" ht="24" customHeight="1" thickTop="1" thickBot="1">
      <c r="B8" s="1018"/>
      <c r="C8" s="97" t="s">
        <v>310</v>
      </c>
      <c r="D8" s="1019"/>
      <c r="E8" s="1019"/>
      <c r="F8" s="1019"/>
      <c r="G8" s="1019"/>
      <c r="H8" s="1019"/>
      <c r="I8" s="98"/>
      <c r="J8" s="98"/>
      <c r="K8" s="98"/>
      <c r="L8" s="1019"/>
    </row>
    <row r="9" spans="1:12" ht="22.5" customHeight="1" thickTop="1">
      <c r="A9" s="803" t="s">
        <v>498</v>
      </c>
      <c r="B9" s="1" t="s">
        <v>499</v>
      </c>
      <c r="C9" s="2" t="s">
        <v>500</v>
      </c>
      <c r="D9" s="100">
        <v>0.123</v>
      </c>
      <c r="E9" s="100">
        <v>0.10780000000000001</v>
      </c>
      <c r="F9" s="100">
        <v>0.11269999999999999</v>
      </c>
      <c r="G9" s="100">
        <v>0.1183</v>
      </c>
      <c r="H9" s="100">
        <v>0.11550000000000001</v>
      </c>
      <c r="I9" s="100">
        <v>0.1138</v>
      </c>
      <c r="J9" s="100">
        <v>0.1099</v>
      </c>
      <c r="K9" s="100">
        <v>0.1066</v>
      </c>
      <c r="L9" s="100">
        <v>0.1197</v>
      </c>
    </row>
    <row r="10" spans="1:12" ht="22.5" customHeight="1">
      <c r="A10" s="803" t="s">
        <v>498</v>
      </c>
      <c r="B10" s="1" t="s">
        <v>501</v>
      </c>
      <c r="C10" s="2" t="s">
        <v>502</v>
      </c>
      <c r="D10" s="100">
        <v>0.72140000000000004</v>
      </c>
      <c r="E10" s="100">
        <v>0.7198</v>
      </c>
      <c r="F10" s="100">
        <v>0.70909999999999995</v>
      </c>
      <c r="G10" s="100">
        <v>0.70169999999999999</v>
      </c>
      <c r="H10" s="100">
        <v>0.69669999999999999</v>
      </c>
      <c r="I10" s="100">
        <v>0.70750000000000002</v>
      </c>
      <c r="J10" s="100">
        <v>0.71220000000000006</v>
      </c>
      <c r="K10" s="100">
        <v>0.71650000000000003</v>
      </c>
      <c r="L10" s="100">
        <v>0.72040000000000004</v>
      </c>
    </row>
    <row r="11" spans="1:12" ht="41.25" customHeight="1" thickBot="1">
      <c r="B11" s="3"/>
      <c r="C11" s="2"/>
      <c r="D11" s="101"/>
      <c r="E11" s="101"/>
      <c r="F11" s="101"/>
      <c r="G11" s="101"/>
      <c r="H11" s="101"/>
      <c r="I11" s="101"/>
      <c r="J11" s="101"/>
      <c r="K11" s="101"/>
      <c r="L11" s="101"/>
    </row>
    <row r="12" spans="1:12" s="30" customFormat="1" ht="24" customHeight="1" thickTop="1" thickBot="1">
      <c r="B12" s="1020"/>
      <c r="C12" s="97" t="s">
        <v>313</v>
      </c>
      <c r="D12" s="1019"/>
      <c r="E12" s="1019"/>
      <c r="F12" s="1019"/>
      <c r="G12" s="1019"/>
      <c r="H12" s="1019"/>
      <c r="I12" s="98"/>
      <c r="J12" s="98"/>
      <c r="K12" s="98"/>
      <c r="L12" s="1019"/>
    </row>
    <row r="13" spans="1:12" s="91" customFormat="1" ht="32.25" customHeight="1" thickTop="1">
      <c r="A13" s="91" t="s">
        <v>498</v>
      </c>
      <c r="B13" s="4" t="s">
        <v>503</v>
      </c>
      <c r="C13" s="5" t="s">
        <v>504</v>
      </c>
      <c r="D13" s="103">
        <v>0.79920000000000002</v>
      </c>
      <c r="E13" s="103">
        <v>0.77710000000000001</v>
      </c>
      <c r="F13" s="103">
        <v>0.77139999999999997</v>
      </c>
      <c r="G13" s="103">
        <v>0.76939999999999997</v>
      </c>
      <c r="H13" s="103">
        <v>0.77490000000000003</v>
      </c>
      <c r="I13" s="103">
        <v>0.77170000000000005</v>
      </c>
      <c r="J13" s="103">
        <v>0.76780000000000004</v>
      </c>
      <c r="K13" s="103">
        <v>0.76119999999999999</v>
      </c>
      <c r="L13" s="103">
        <v>0.76200000000000001</v>
      </c>
    </row>
    <row r="14" spans="1:12" s="76" customFormat="1" ht="23.25" customHeight="1">
      <c r="A14" s="76" t="s">
        <v>498</v>
      </c>
      <c r="B14" s="6" t="s">
        <v>505</v>
      </c>
      <c r="C14" s="7" t="s">
        <v>506</v>
      </c>
      <c r="D14" s="806">
        <v>0.79920000000000002</v>
      </c>
      <c r="E14" s="104">
        <v>0.77710000000000001</v>
      </c>
      <c r="F14" s="104">
        <v>0.77139999999999997</v>
      </c>
      <c r="G14" s="104">
        <v>0.76939999999999997</v>
      </c>
      <c r="H14" s="104">
        <v>0.77490000000000003</v>
      </c>
      <c r="I14" s="104">
        <v>0.77170000000000005</v>
      </c>
      <c r="J14" s="104">
        <v>0.76780000000000004</v>
      </c>
      <c r="K14" s="104">
        <v>0.76119999999999999</v>
      </c>
      <c r="L14" s="104">
        <v>0.76200000000000001</v>
      </c>
    </row>
    <row r="15" spans="1:12" s="76" customFormat="1" ht="23.25" customHeight="1">
      <c r="B15" s="6"/>
      <c r="C15" s="7" t="s">
        <v>507</v>
      </c>
      <c r="D15" s="104">
        <v>1.2800000000000001E-2</v>
      </c>
      <c r="E15" s="104">
        <v>4.0500000000000001E-2</v>
      </c>
      <c r="F15" s="104">
        <v>4.9299999999999997E-2</v>
      </c>
      <c r="G15" s="104">
        <v>5.5500000000000001E-2</v>
      </c>
      <c r="H15" s="104">
        <v>5.5100000000000003E-2</v>
      </c>
      <c r="I15" s="104">
        <v>5.2200000000000003E-2</v>
      </c>
      <c r="J15" s="104">
        <v>5.3600000000000002E-2</v>
      </c>
      <c r="K15" s="104">
        <v>6.25E-2</v>
      </c>
      <c r="L15" s="104">
        <v>5.8500000000000003E-2</v>
      </c>
    </row>
    <row r="16" spans="1:12" s="76" customFormat="1" ht="41.25" customHeight="1" thickBot="1">
      <c r="A16" s="76" t="s">
        <v>498</v>
      </c>
      <c r="B16" s="6" t="s">
        <v>508</v>
      </c>
      <c r="C16" s="7" t="s">
        <v>509</v>
      </c>
      <c r="D16" s="104">
        <v>2.9999999999999997E-4</v>
      </c>
      <c r="E16" s="104">
        <v>2.9999999999999997E-4</v>
      </c>
      <c r="F16" s="104">
        <v>2.9999999999999997E-4</v>
      </c>
      <c r="G16" s="104">
        <v>2.0000000000000001E-4</v>
      </c>
      <c r="H16" s="104">
        <v>2.0000000000000001E-4</v>
      </c>
      <c r="I16" s="104">
        <v>2.0000000000000001E-4</v>
      </c>
      <c r="J16" s="104">
        <v>2.9999999999999997E-4</v>
      </c>
      <c r="K16" s="104">
        <v>2.0000000000000001E-4</v>
      </c>
      <c r="L16" s="104">
        <v>2.0000000000000001E-4</v>
      </c>
    </row>
    <row r="17" spans="1:24" s="30" customFormat="1" ht="24" customHeight="1" thickTop="1" thickBot="1">
      <c r="B17" s="1020"/>
      <c r="C17" s="97" t="s">
        <v>510</v>
      </c>
      <c r="D17" s="1019"/>
      <c r="E17" s="1019"/>
      <c r="F17" s="1019"/>
      <c r="G17" s="1019"/>
      <c r="H17" s="1019"/>
      <c r="I17" s="98"/>
      <c r="J17" s="98"/>
      <c r="K17" s="98"/>
      <c r="L17" s="1019"/>
    </row>
    <row r="18" spans="1:24" s="91" customFormat="1" ht="32.25" customHeight="1" thickTop="1">
      <c r="A18" s="91" t="s">
        <v>498</v>
      </c>
      <c r="B18" s="4" t="s">
        <v>511</v>
      </c>
      <c r="C18" s="5" t="s">
        <v>512</v>
      </c>
      <c r="D18" s="103">
        <v>0.1346</v>
      </c>
      <c r="E18" s="103">
        <v>0.16200000000000001</v>
      </c>
      <c r="F18" s="103">
        <v>0.13619999999999999</v>
      </c>
      <c r="G18" s="103">
        <v>0.1154</v>
      </c>
      <c r="H18" s="103">
        <v>0.1762</v>
      </c>
      <c r="I18" s="103">
        <v>0.14269999999999999</v>
      </c>
      <c r="J18" s="103">
        <v>0.13869999999999999</v>
      </c>
      <c r="K18" s="103">
        <v>0.1265</v>
      </c>
      <c r="L18" s="103">
        <v>0.1273</v>
      </c>
    </row>
    <row r="19" spans="1:24" s="76" customFormat="1" ht="23.25" customHeight="1">
      <c r="A19" s="76" t="s">
        <v>498</v>
      </c>
      <c r="B19" s="6" t="s">
        <v>513</v>
      </c>
      <c r="C19" s="7" t="s">
        <v>514</v>
      </c>
      <c r="D19" s="104">
        <v>0.86539999999999995</v>
      </c>
      <c r="E19" s="104">
        <v>0.83799999999999997</v>
      </c>
      <c r="F19" s="104">
        <v>0.86380000000000001</v>
      </c>
      <c r="G19" s="104">
        <v>0.88460000000000005</v>
      </c>
      <c r="H19" s="104">
        <v>0.82379999999999998</v>
      </c>
      <c r="I19" s="104">
        <v>0.85729999999999995</v>
      </c>
      <c r="J19" s="104">
        <v>0.86129999999999995</v>
      </c>
      <c r="K19" s="104">
        <v>0.87350000000000005</v>
      </c>
      <c r="L19" s="104">
        <v>0.87270000000000003</v>
      </c>
    </row>
    <row r="20" spans="1:24" s="76" customFormat="1" ht="41.25" customHeight="1" thickBot="1">
      <c r="A20" s="76" t="s">
        <v>498</v>
      </c>
      <c r="B20" s="6" t="s">
        <v>515</v>
      </c>
      <c r="C20" s="7" t="s">
        <v>516</v>
      </c>
      <c r="D20" s="105">
        <v>549.42200000000003</v>
      </c>
      <c r="E20" s="105">
        <v>575.66020000000003</v>
      </c>
      <c r="F20" s="105">
        <v>599.9674</v>
      </c>
      <c r="G20" s="105">
        <v>590.3895</v>
      </c>
      <c r="H20" s="105">
        <v>596.69920000000002</v>
      </c>
      <c r="I20" s="105">
        <v>605.7183</v>
      </c>
      <c r="J20" s="105">
        <v>601.81539999999995</v>
      </c>
      <c r="K20" s="105">
        <v>614.42200000000003</v>
      </c>
      <c r="L20" s="105">
        <v>659.29819999999995</v>
      </c>
      <c r="M20" s="106"/>
      <c r="N20" s="106"/>
      <c r="O20" s="106"/>
      <c r="P20" s="106"/>
      <c r="Q20" s="106"/>
      <c r="R20" s="106"/>
      <c r="S20" s="106"/>
      <c r="T20" s="106"/>
      <c r="U20" s="106"/>
      <c r="V20" s="106"/>
      <c r="W20" s="106"/>
      <c r="X20" s="106"/>
    </row>
    <row r="21" spans="1:24" s="30" customFormat="1" ht="24" customHeight="1" thickTop="1" thickBot="1">
      <c r="B21" s="1020"/>
      <c r="C21" s="97" t="s">
        <v>517</v>
      </c>
      <c r="D21" s="1019"/>
      <c r="E21" s="1019"/>
      <c r="F21" s="1019"/>
      <c r="G21" s="1019"/>
      <c r="H21" s="1019"/>
      <c r="I21" s="98"/>
      <c r="J21" s="98"/>
      <c r="K21" s="98"/>
      <c r="L21" s="1019"/>
    </row>
    <row r="22" spans="1:24" s="91" customFormat="1" ht="32.25" customHeight="1" thickTop="1">
      <c r="A22" s="91" t="s">
        <v>498</v>
      </c>
      <c r="B22" s="4" t="s">
        <v>518</v>
      </c>
      <c r="C22" s="5" t="s">
        <v>519</v>
      </c>
      <c r="D22" s="103">
        <v>0.98129999999999995</v>
      </c>
      <c r="E22" s="103">
        <v>0.98099999999999998</v>
      </c>
      <c r="F22" s="103">
        <v>0.98280000000000001</v>
      </c>
      <c r="G22" s="103">
        <v>0.98170000000000002</v>
      </c>
      <c r="H22" s="103">
        <v>0.98109999999999997</v>
      </c>
      <c r="I22" s="103">
        <v>0.97819999999999996</v>
      </c>
      <c r="J22" s="103">
        <v>0.97030000000000005</v>
      </c>
      <c r="K22" s="103">
        <v>0.97529999999999994</v>
      </c>
      <c r="L22" s="103">
        <v>0.96730000000000005</v>
      </c>
    </row>
    <row r="23" spans="1:24" s="76" customFormat="1" ht="23.25" customHeight="1">
      <c r="A23" s="76" t="s">
        <v>498</v>
      </c>
      <c r="B23" s="6" t="s">
        <v>520</v>
      </c>
      <c r="C23" s="7" t="s">
        <v>521</v>
      </c>
      <c r="D23" s="104">
        <v>1.77E-2</v>
      </c>
      <c r="E23" s="104">
        <v>1.54E-2</v>
      </c>
      <c r="F23" s="104">
        <v>1.8800000000000001E-2</v>
      </c>
      <c r="G23" s="104">
        <v>2.5399999999999999E-2</v>
      </c>
      <c r="H23" s="104">
        <v>2.7699999999999999E-2</v>
      </c>
      <c r="I23" s="104">
        <v>3.39E-2</v>
      </c>
      <c r="J23" s="104">
        <v>3.3500000000000002E-2</v>
      </c>
      <c r="K23" s="104">
        <v>3.7999999999999999E-2</v>
      </c>
      <c r="L23" s="104">
        <v>3.9199999999999999E-2</v>
      </c>
    </row>
    <row r="24" spans="1:24" s="76" customFormat="1" ht="23.25" customHeight="1">
      <c r="A24" s="76" t="s">
        <v>498</v>
      </c>
      <c r="B24" s="6" t="s">
        <v>522</v>
      </c>
      <c r="C24" s="7" t="s">
        <v>523</v>
      </c>
      <c r="D24" s="104">
        <v>1.8700000000000001E-2</v>
      </c>
      <c r="E24" s="104">
        <v>1.9E-2</v>
      </c>
      <c r="F24" s="104">
        <v>1.72E-2</v>
      </c>
      <c r="G24" s="104">
        <v>1.83E-2</v>
      </c>
      <c r="H24" s="104">
        <v>1.89E-2</v>
      </c>
      <c r="I24" s="104">
        <v>2.18E-2</v>
      </c>
      <c r="J24" s="104">
        <v>2.9700000000000001E-2</v>
      </c>
      <c r="K24" s="104">
        <v>2.47E-2</v>
      </c>
      <c r="L24" s="104">
        <v>3.27E-2</v>
      </c>
    </row>
    <row r="25" spans="1:24" s="76" customFormat="1" ht="23.25" customHeight="1">
      <c r="A25" s="76" t="s">
        <v>498</v>
      </c>
      <c r="B25" s="6" t="s">
        <v>524</v>
      </c>
      <c r="C25" s="7" t="s">
        <v>525</v>
      </c>
      <c r="D25" s="104">
        <v>1.41E-2</v>
      </c>
      <c r="E25" s="104">
        <v>1.26E-2</v>
      </c>
      <c r="F25" s="104">
        <v>1.6199999999999999E-2</v>
      </c>
      <c r="G25" s="104">
        <v>2.29E-2</v>
      </c>
      <c r="H25" s="104">
        <v>2.47E-2</v>
      </c>
      <c r="I25" s="104">
        <v>3.0499999999999999E-2</v>
      </c>
      <c r="J25" s="104">
        <v>2.8199999999999999E-2</v>
      </c>
      <c r="K25" s="104">
        <v>3.3099999999999997E-2</v>
      </c>
      <c r="L25" s="104">
        <v>3.2500000000000001E-2</v>
      </c>
    </row>
    <row r="26" spans="1:24" s="76" customFormat="1" ht="23.25" customHeight="1">
      <c r="A26" s="76" t="s">
        <v>498</v>
      </c>
      <c r="B26" s="6" t="s">
        <v>526</v>
      </c>
      <c r="C26" s="7" t="s">
        <v>527</v>
      </c>
      <c r="D26" s="104">
        <v>0.2185</v>
      </c>
      <c r="E26" s="104">
        <v>0.19850000000000001</v>
      </c>
      <c r="F26" s="104">
        <v>0.1527</v>
      </c>
      <c r="G26" s="104">
        <v>0.1116</v>
      </c>
      <c r="H26" s="104">
        <v>0.1245</v>
      </c>
      <c r="I26" s="104">
        <v>0.12039999999999999</v>
      </c>
      <c r="J26" s="104">
        <v>0.182</v>
      </c>
      <c r="K26" s="104">
        <v>0.15010000000000001</v>
      </c>
      <c r="L26" s="104">
        <v>0.19889999999999999</v>
      </c>
    </row>
    <row r="27" spans="1:24" s="76" customFormat="1" ht="23.25" customHeight="1">
      <c r="A27" s="76" t="s">
        <v>498</v>
      </c>
      <c r="B27" s="6" t="s">
        <v>528</v>
      </c>
      <c r="C27" s="7" t="s">
        <v>529</v>
      </c>
      <c r="D27" s="104">
        <v>7.9000000000000008E-3</v>
      </c>
      <c r="E27" s="104">
        <v>8.0000000000000002E-3</v>
      </c>
      <c r="F27" s="104">
        <v>8.0999999999999996E-3</v>
      </c>
      <c r="G27" s="104">
        <v>8.3999999999999995E-3</v>
      </c>
      <c r="H27" s="104">
        <v>8.3999999999999995E-3</v>
      </c>
      <c r="I27" s="104">
        <v>9.1000000000000004E-3</v>
      </c>
      <c r="J27" s="104">
        <v>8.6E-3</v>
      </c>
      <c r="K27" s="104">
        <v>9.2999999999999992E-3</v>
      </c>
      <c r="L27" s="104">
        <v>8.6999999999999994E-3</v>
      </c>
    </row>
    <row r="28" spans="1:24" s="76" customFormat="1" ht="23.25" customHeight="1">
      <c r="A28" s="76" t="s">
        <v>498</v>
      </c>
      <c r="B28" s="6" t="s">
        <v>530</v>
      </c>
      <c r="C28" s="7" t="s">
        <v>531</v>
      </c>
      <c r="D28" s="104">
        <v>7.2499999999999995E-2</v>
      </c>
      <c r="E28" s="104">
        <v>7.4999999999999997E-2</v>
      </c>
      <c r="F28" s="104">
        <v>7.0699999999999999E-2</v>
      </c>
      <c r="G28" s="104">
        <v>7.0900000000000005E-2</v>
      </c>
      <c r="H28" s="104">
        <v>6.9900000000000004E-2</v>
      </c>
      <c r="I28" s="104">
        <v>7.2300000000000003E-2</v>
      </c>
      <c r="J28" s="104">
        <v>7.4999999999999997E-2</v>
      </c>
      <c r="K28" s="104">
        <v>7.5300000000000006E-2</v>
      </c>
      <c r="L28" s="104">
        <v>7.7200000000000005E-2</v>
      </c>
    </row>
    <row r="29" spans="1:24" s="76" customFormat="1" ht="23.25" customHeight="1">
      <c r="A29" s="76" t="s">
        <v>498</v>
      </c>
      <c r="B29" s="6" t="s">
        <v>532</v>
      </c>
      <c r="C29" s="7" t="s">
        <v>533</v>
      </c>
      <c r="D29" s="104">
        <v>0.95930000000000004</v>
      </c>
      <c r="E29" s="104">
        <v>0.95809999999999995</v>
      </c>
      <c r="F29" s="104">
        <v>0.96709999999999996</v>
      </c>
      <c r="G29" s="104">
        <v>0.97030000000000005</v>
      </c>
      <c r="H29" s="104">
        <v>0.96809999999999996</v>
      </c>
      <c r="I29" s="104">
        <v>0.96489999999999998</v>
      </c>
      <c r="J29" s="104">
        <v>0.93989999999999996</v>
      </c>
      <c r="K29" s="104">
        <v>0.96140000000000003</v>
      </c>
      <c r="L29" s="104">
        <v>0.94040000000000001</v>
      </c>
    </row>
    <row r="30" spans="1:24" s="76" customFormat="1" ht="23.25" customHeight="1">
      <c r="A30" s="76" t="s">
        <v>498</v>
      </c>
      <c r="B30" s="6" t="s">
        <v>534</v>
      </c>
      <c r="C30" s="7" t="s">
        <v>535</v>
      </c>
      <c r="D30" s="104">
        <v>1.7500000000000002E-2</v>
      </c>
      <c r="E30" s="104">
        <v>1.9E-2</v>
      </c>
      <c r="F30" s="104">
        <v>1.4500000000000001E-2</v>
      </c>
      <c r="G30" s="104">
        <v>1.0800000000000001E-2</v>
      </c>
      <c r="H30" s="104">
        <v>1.23E-2</v>
      </c>
      <c r="I30" s="104">
        <v>1.2999999999999999E-2</v>
      </c>
      <c r="J30" s="104">
        <v>3.0099999999999998E-2</v>
      </c>
      <c r="K30" s="104">
        <v>1.34E-2</v>
      </c>
      <c r="L30" s="104">
        <v>2.7099999999999999E-2</v>
      </c>
    </row>
    <row r="31" spans="1:24" s="76" customFormat="1" ht="23.25" customHeight="1">
      <c r="A31" s="76" t="s">
        <v>498</v>
      </c>
      <c r="B31" s="6" t="s">
        <v>536</v>
      </c>
      <c r="C31" s="7" t="s">
        <v>537</v>
      </c>
      <c r="D31" s="104">
        <v>0</v>
      </c>
      <c r="E31" s="104">
        <v>0</v>
      </c>
      <c r="F31" s="104">
        <v>0</v>
      </c>
      <c r="G31" s="104">
        <v>0</v>
      </c>
      <c r="H31" s="104">
        <v>0</v>
      </c>
      <c r="I31" s="104">
        <v>0</v>
      </c>
      <c r="J31" s="107">
        <v>0</v>
      </c>
      <c r="K31" s="104">
        <v>0</v>
      </c>
      <c r="L31" s="104">
        <v>0</v>
      </c>
    </row>
    <row r="32" spans="1:24" s="76" customFormat="1" ht="23.25" customHeight="1">
      <c r="A32" s="76" t="s">
        <v>498</v>
      </c>
      <c r="B32" s="6" t="s">
        <v>538</v>
      </c>
      <c r="C32" s="7" t="s">
        <v>539</v>
      </c>
      <c r="D32" s="104">
        <v>4.1999999999999997E-3</v>
      </c>
      <c r="E32" s="104">
        <v>3.8E-3</v>
      </c>
      <c r="F32" s="104">
        <v>2.8E-3</v>
      </c>
      <c r="G32" s="104">
        <v>3.5000000000000001E-3</v>
      </c>
      <c r="H32" s="104">
        <v>2.8E-3</v>
      </c>
      <c r="I32" s="104">
        <v>2.7000000000000001E-3</v>
      </c>
      <c r="J32" s="104">
        <v>9.4000000000000004E-3</v>
      </c>
      <c r="K32" s="104">
        <v>3.8999999999999998E-3</v>
      </c>
      <c r="L32" s="104">
        <v>9.7999999999999997E-3</v>
      </c>
    </row>
    <row r="33" spans="1:12" s="76" customFormat="1" ht="23.25" customHeight="1">
      <c r="A33" s="76" t="s">
        <v>498</v>
      </c>
      <c r="B33" s="6" t="s">
        <v>540</v>
      </c>
      <c r="C33" s="7" t="s">
        <v>541</v>
      </c>
      <c r="D33" s="104">
        <v>0</v>
      </c>
      <c r="E33" s="104">
        <v>0</v>
      </c>
      <c r="F33" s="104">
        <v>0</v>
      </c>
      <c r="G33" s="104">
        <v>0</v>
      </c>
      <c r="H33" s="104">
        <v>0</v>
      </c>
      <c r="I33" s="104">
        <v>0</v>
      </c>
      <c r="J33" s="107">
        <v>0</v>
      </c>
      <c r="K33" s="104">
        <v>0</v>
      </c>
      <c r="L33" s="104">
        <v>0</v>
      </c>
    </row>
    <row r="34" spans="1:12" s="76" customFormat="1" ht="23.25" customHeight="1">
      <c r="A34" s="76" t="s">
        <v>498</v>
      </c>
      <c r="B34" s="6" t="s">
        <v>542</v>
      </c>
      <c r="C34" s="7" t="s">
        <v>543</v>
      </c>
      <c r="D34" s="104">
        <v>1.8E-3</v>
      </c>
      <c r="E34" s="104">
        <v>1.4E-3</v>
      </c>
      <c r="F34" s="104">
        <v>1.1000000000000001E-3</v>
      </c>
      <c r="G34" s="104">
        <v>8.9999999999999998E-4</v>
      </c>
      <c r="H34" s="104">
        <v>8.0000000000000004E-4</v>
      </c>
      <c r="I34" s="104">
        <v>1.1999999999999999E-3</v>
      </c>
      <c r="J34" s="104">
        <v>1.6999999999999999E-3</v>
      </c>
      <c r="K34" s="104">
        <v>1E-3</v>
      </c>
      <c r="L34" s="104">
        <v>1.9E-3</v>
      </c>
    </row>
    <row r="35" spans="1:12" s="76" customFormat="1" ht="23.25" customHeight="1">
      <c r="A35" s="76" t="s">
        <v>498</v>
      </c>
      <c r="B35" s="6" t="s">
        <v>544</v>
      </c>
      <c r="C35" s="7" t="s">
        <v>545</v>
      </c>
      <c r="D35" s="104">
        <v>1E-3</v>
      </c>
      <c r="E35" s="104">
        <v>1.4E-3</v>
      </c>
      <c r="F35" s="104">
        <v>1.2999999999999999E-3</v>
      </c>
      <c r="G35" s="104">
        <v>1.2999999999999999E-3</v>
      </c>
      <c r="H35" s="104">
        <v>1.1000000000000001E-3</v>
      </c>
      <c r="I35" s="104">
        <v>1.1999999999999999E-3</v>
      </c>
      <c r="J35" s="104">
        <v>1.6000000000000001E-3</v>
      </c>
      <c r="K35" s="104">
        <v>1.6000000000000001E-3</v>
      </c>
      <c r="L35" s="104">
        <v>1.1000000000000001E-3</v>
      </c>
    </row>
    <row r="36" spans="1:12" s="76" customFormat="1" ht="41.25" customHeight="1" thickBot="1">
      <c r="A36" s="76" t="s">
        <v>498</v>
      </c>
      <c r="B36" s="8" t="s">
        <v>546</v>
      </c>
      <c r="C36" s="7" t="s">
        <v>547</v>
      </c>
      <c r="D36" s="104">
        <v>1.61E-2</v>
      </c>
      <c r="E36" s="104">
        <v>1.6299999999999999E-2</v>
      </c>
      <c r="F36" s="104">
        <v>1.3100000000000001E-2</v>
      </c>
      <c r="G36" s="104">
        <v>1.3299999999999999E-2</v>
      </c>
      <c r="H36" s="104">
        <v>1.4999999999999999E-2</v>
      </c>
      <c r="I36" s="104">
        <v>1.7000000000000001E-2</v>
      </c>
      <c r="J36" s="104">
        <v>1.7299999999999999E-2</v>
      </c>
      <c r="K36" s="104">
        <v>1.8599999999999998E-2</v>
      </c>
      <c r="L36" s="104">
        <v>1.9699999999999999E-2</v>
      </c>
    </row>
    <row r="37" spans="1:12" s="30" customFormat="1" ht="24" customHeight="1" thickTop="1" thickBot="1">
      <c r="B37" s="1020"/>
      <c r="C37" s="97" t="s">
        <v>336</v>
      </c>
      <c r="D37" s="1019"/>
      <c r="E37" s="1019"/>
      <c r="F37" s="1019"/>
      <c r="G37" s="1019"/>
      <c r="H37" s="1019"/>
      <c r="I37" s="98"/>
      <c r="J37" s="98"/>
      <c r="K37" s="98"/>
      <c r="L37" s="1019"/>
    </row>
    <row r="38" spans="1:12" s="91" customFormat="1" ht="31.5" customHeight="1" thickTop="1">
      <c r="A38" s="91" t="s">
        <v>498</v>
      </c>
      <c r="B38" s="4" t="s">
        <v>548</v>
      </c>
      <c r="C38" s="5" t="s">
        <v>549</v>
      </c>
      <c r="D38" s="103">
        <v>0.33479999999999999</v>
      </c>
      <c r="E38" s="103">
        <v>0.31540000000000001</v>
      </c>
      <c r="F38" s="103">
        <v>0.3427</v>
      </c>
      <c r="G38" s="103">
        <v>0.35160000000000002</v>
      </c>
      <c r="H38" s="103">
        <v>0.3619</v>
      </c>
      <c r="I38" s="103">
        <v>0.3871</v>
      </c>
      <c r="J38" s="103">
        <v>0.38729999999999998</v>
      </c>
      <c r="K38" s="103">
        <v>0.36320000000000002</v>
      </c>
      <c r="L38" s="103">
        <v>0.42520000000000002</v>
      </c>
    </row>
    <row r="39" spans="1:12" s="76" customFormat="1" ht="22.5" customHeight="1">
      <c r="A39" s="76" t="s">
        <v>498</v>
      </c>
      <c r="B39" s="6" t="s">
        <v>550</v>
      </c>
      <c r="C39" s="7" t="s">
        <v>551</v>
      </c>
      <c r="D39" s="104">
        <v>0.6119</v>
      </c>
      <c r="E39" s="104">
        <v>0.66990000000000005</v>
      </c>
      <c r="F39" s="104">
        <v>0.73740000000000006</v>
      </c>
      <c r="G39" s="104">
        <v>0.75890000000000002</v>
      </c>
      <c r="H39" s="104">
        <v>0.82110000000000005</v>
      </c>
      <c r="I39" s="104">
        <v>0.86529999999999996</v>
      </c>
      <c r="J39" s="104">
        <v>0.88260000000000005</v>
      </c>
      <c r="K39" s="104">
        <v>0.77039999999999997</v>
      </c>
      <c r="L39" s="104">
        <v>0.85209999999999997</v>
      </c>
    </row>
    <row r="40" spans="1:12" s="76" customFormat="1" ht="22.5" customHeight="1">
      <c r="A40" s="76" t="s">
        <v>498</v>
      </c>
      <c r="B40" s="6" t="s">
        <v>552</v>
      </c>
      <c r="C40" s="7" t="s">
        <v>553</v>
      </c>
      <c r="D40" s="104">
        <v>0.26250000000000001</v>
      </c>
      <c r="E40" s="104">
        <v>0.26529999999999998</v>
      </c>
      <c r="F40" s="104">
        <v>0.2792</v>
      </c>
      <c r="G40" s="104">
        <v>0.29299999999999998</v>
      </c>
      <c r="H40" s="104">
        <v>0.3004</v>
      </c>
      <c r="I40" s="104">
        <v>0.29330000000000001</v>
      </c>
      <c r="J40" s="104">
        <v>0.28960000000000002</v>
      </c>
      <c r="K40" s="104">
        <v>0.2611</v>
      </c>
      <c r="L40" s="104">
        <v>0.27750000000000002</v>
      </c>
    </row>
    <row r="41" spans="1:12" s="76" customFormat="1" ht="40.5" customHeight="1" thickBot="1">
      <c r="A41" s="76" t="s">
        <v>498</v>
      </c>
      <c r="B41" s="6" t="s">
        <v>554</v>
      </c>
      <c r="C41" s="7" t="s">
        <v>555</v>
      </c>
      <c r="D41" s="104">
        <v>0.2248</v>
      </c>
      <c r="E41" s="104">
        <v>0.22889999999999999</v>
      </c>
      <c r="F41" s="104">
        <v>0.24249999999999999</v>
      </c>
      <c r="G41" s="104">
        <v>0.25519999999999998</v>
      </c>
      <c r="H41" s="104">
        <v>0.2621</v>
      </c>
      <c r="I41" s="104">
        <v>0.25430000000000003</v>
      </c>
      <c r="J41" s="104">
        <v>0.25040000000000001</v>
      </c>
      <c r="K41" s="104">
        <v>0.22620000000000001</v>
      </c>
      <c r="L41" s="104">
        <v>0.2399</v>
      </c>
    </row>
    <row r="42" spans="1:12" s="30" customFormat="1" ht="24" customHeight="1" thickTop="1" thickBot="1">
      <c r="B42" s="1020"/>
      <c r="C42" s="97" t="s">
        <v>341</v>
      </c>
      <c r="D42" s="1019"/>
      <c r="E42" s="1019"/>
      <c r="F42" s="1019"/>
      <c r="G42" s="1019"/>
      <c r="H42" s="1019"/>
      <c r="I42" s="98"/>
      <c r="J42" s="98"/>
      <c r="K42" s="98"/>
      <c r="L42" s="1019"/>
    </row>
    <row r="43" spans="1:12" s="91" customFormat="1" ht="31.5" customHeight="1" thickTop="1">
      <c r="A43" s="91" t="s">
        <v>498</v>
      </c>
      <c r="B43" s="4" t="s">
        <v>556</v>
      </c>
      <c r="C43" s="5" t="s">
        <v>557</v>
      </c>
      <c r="D43" s="103">
        <v>0.14380000000000001</v>
      </c>
      <c r="E43" s="103">
        <v>0.13719999999999999</v>
      </c>
      <c r="F43" s="103">
        <v>0.13139999999999999</v>
      </c>
      <c r="G43" s="103">
        <v>0.129</v>
      </c>
      <c r="H43" s="103">
        <v>0.12759999999999999</v>
      </c>
      <c r="I43" s="103">
        <v>0.13289999999999999</v>
      </c>
      <c r="J43" s="103">
        <v>0.1356</v>
      </c>
      <c r="K43" s="103">
        <v>0.1336</v>
      </c>
      <c r="L43" s="103">
        <v>0.1356</v>
      </c>
    </row>
    <row r="44" spans="1:12" s="76" customFormat="1" ht="22.5" customHeight="1">
      <c r="A44" s="76" t="s">
        <v>498</v>
      </c>
      <c r="B44" s="6" t="s">
        <v>558</v>
      </c>
      <c r="C44" s="7" t="s">
        <v>559</v>
      </c>
      <c r="D44" s="104">
        <v>0.14380000000000001</v>
      </c>
      <c r="E44" s="104">
        <v>0.13719999999999999</v>
      </c>
      <c r="F44" s="104">
        <v>0.13139999999999999</v>
      </c>
      <c r="G44" s="104">
        <v>0.12889999999999999</v>
      </c>
      <c r="H44" s="104">
        <v>0.12759999999999999</v>
      </c>
      <c r="I44" s="104">
        <v>0.13289999999999999</v>
      </c>
      <c r="J44" s="104">
        <v>0.13550000000000001</v>
      </c>
      <c r="K44" s="104">
        <v>0.13350000000000001</v>
      </c>
      <c r="L44" s="104">
        <v>0.13550000000000001</v>
      </c>
    </row>
    <row r="45" spans="1:12" s="76" customFormat="1" ht="22.5" customHeight="1">
      <c r="A45" s="76" t="s">
        <v>498</v>
      </c>
      <c r="B45" s="6" t="s">
        <v>560</v>
      </c>
      <c r="C45" s="7" t="s">
        <v>561</v>
      </c>
      <c r="D45" s="104">
        <v>9.8900000000000002E-2</v>
      </c>
      <c r="E45" s="104">
        <v>0.1052</v>
      </c>
      <c r="F45" s="104">
        <v>9.7600000000000006E-2</v>
      </c>
      <c r="G45" s="104">
        <v>0.1045</v>
      </c>
      <c r="H45" s="104">
        <v>0.1082</v>
      </c>
      <c r="I45" s="104">
        <v>0.122</v>
      </c>
      <c r="J45" s="104">
        <v>0.16489999999999999</v>
      </c>
      <c r="K45" s="104">
        <v>0.14000000000000001</v>
      </c>
      <c r="L45" s="104">
        <v>0.1837</v>
      </c>
    </row>
    <row r="46" spans="1:12" s="76" customFormat="1" ht="22.5" customHeight="1">
      <c r="A46" s="76" t="s">
        <v>498</v>
      </c>
      <c r="B46" s="6" t="s">
        <v>562</v>
      </c>
      <c r="C46" s="7" t="s">
        <v>563</v>
      </c>
      <c r="D46" s="104">
        <v>2.0400000000000001E-2</v>
      </c>
      <c r="E46" s="104">
        <v>1.7000000000000001E-2</v>
      </c>
      <c r="F46" s="104">
        <v>1.6299999999999999E-2</v>
      </c>
      <c r="G46" s="104">
        <v>1.6199999999999999E-2</v>
      </c>
      <c r="H46" s="104">
        <v>1.9800000000000002E-2</v>
      </c>
      <c r="I46" s="104">
        <v>2.29E-2</v>
      </c>
      <c r="J46" s="104">
        <v>3.3799999999999997E-2</v>
      </c>
      <c r="K46" s="104">
        <v>3.2300000000000002E-2</v>
      </c>
      <c r="L46" s="104">
        <v>4.3900000000000002E-2</v>
      </c>
    </row>
    <row r="47" spans="1:12" s="76" customFormat="1" ht="22.5" customHeight="1">
      <c r="A47" s="76" t="s">
        <v>498</v>
      </c>
      <c r="B47" s="6" t="s">
        <v>564</v>
      </c>
      <c r="C47" s="7" t="s">
        <v>565</v>
      </c>
      <c r="D47" s="104">
        <v>2.18E-2</v>
      </c>
      <c r="E47" s="104">
        <v>2.5000000000000001E-2</v>
      </c>
      <c r="F47" s="104">
        <v>2.24E-2</v>
      </c>
      <c r="G47" s="104">
        <v>2.81E-2</v>
      </c>
      <c r="H47" s="104">
        <v>2.7E-2</v>
      </c>
      <c r="I47" s="104">
        <v>3.2300000000000002E-2</v>
      </c>
      <c r="J47" s="104">
        <v>6.6799999999999998E-2</v>
      </c>
      <c r="K47" s="104">
        <v>4.8300000000000003E-2</v>
      </c>
      <c r="L47" s="104">
        <v>8.3500000000000005E-2</v>
      </c>
    </row>
    <row r="48" spans="1:12" s="76" customFormat="1" ht="40.5" customHeight="1" thickBot="1">
      <c r="A48" s="76" t="s">
        <v>498</v>
      </c>
      <c r="B48" s="6" t="s">
        <v>566</v>
      </c>
      <c r="C48" s="7" t="s">
        <v>567</v>
      </c>
      <c r="D48" s="104">
        <v>0.2</v>
      </c>
      <c r="E48" s="104">
        <v>0.19370000000000001</v>
      </c>
      <c r="F48" s="104">
        <v>0.19309999999999999</v>
      </c>
      <c r="G48" s="104">
        <v>0.1938</v>
      </c>
      <c r="H48" s="104">
        <v>0.19289999999999999</v>
      </c>
      <c r="I48" s="104">
        <v>0.1898</v>
      </c>
      <c r="J48" s="104">
        <v>0.19170000000000001</v>
      </c>
      <c r="K48" s="104">
        <v>0.18659999999999999</v>
      </c>
      <c r="L48" s="104">
        <v>0.1883</v>
      </c>
    </row>
    <row r="49" spans="1:12" s="96" customFormat="1" ht="24" customHeight="1" thickTop="1" thickBot="1">
      <c r="B49" s="1018"/>
      <c r="C49" s="97" t="s">
        <v>568</v>
      </c>
      <c r="D49" s="1019"/>
      <c r="E49" s="1019"/>
      <c r="F49" s="1019"/>
      <c r="G49" s="1019"/>
      <c r="H49" s="1019"/>
      <c r="I49" s="98"/>
      <c r="J49" s="98"/>
      <c r="K49" s="98"/>
      <c r="L49" s="1019"/>
    </row>
    <row r="50" spans="1:12" s="91" customFormat="1" ht="31.5" customHeight="1" thickTop="1">
      <c r="A50" s="91" t="s">
        <v>498</v>
      </c>
      <c r="B50" s="4" t="s">
        <v>569</v>
      </c>
      <c r="C50" s="5" t="s">
        <v>570</v>
      </c>
      <c r="D50" s="103">
        <v>0.84150000000000003</v>
      </c>
      <c r="E50" s="103">
        <v>0.85780000000000001</v>
      </c>
      <c r="F50" s="103">
        <v>0.85580000000000001</v>
      </c>
      <c r="G50" s="103">
        <v>0.85260000000000002</v>
      </c>
      <c r="H50" s="103">
        <v>0.85570000000000002</v>
      </c>
      <c r="I50" s="103">
        <v>0.86140000000000005</v>
      </c>
      <c r="J50" s="103">
        <v>0.86180000000000001</v>
      </c>
      <c r="K50" s="103">
        <v>0.87039999999999995</v>
      </c>
      <c r="L50" s="103">
        <v>0.85229999999999995</v>
      </c>
    </row>
    <row r="51" spans="1:12" s="76" customFormat="1" ht="22.5" customHeight="1">
      <c r="A51" s="76" t="s">
        <v>498</v>
      </c>
      <c r="B51" s="6" t="s">
        <v>571</v>
      </c>
      <c r="C51" s="7" t="s">
        <v>572</v>
      </c>
      <c r="D51" s="104">
        <v>0.93720000000000003</v>
      </c>
      <c r="E51" s="104">
        <v>0.93489999999999995</v>
      </c>
      <c r="F51" s="104">
        <v>0.93020000000000003</v>
      </c>
      <c r="G51" s="104">
        <v>0.93240000000000001</v>
      </c>
      <c r="H51" s="104">
        <v>0.93520000000000003</v>
      </c>
      <c r="I51" s="104">
        <v>0.93240000000000001</v>
      </c>
      <c r="J51" s="104">
        <v>0.93300000000000005</v>
      </c>
      <c r="K51" s="104">
        <v>0.93220000000000003</v>
      </c>
      <c r="L51" s="104">
        <v>0.92500000000000004</v>
      </c>
    </row>
    <row r="52" spans="1:12" s="76" customFormat="1" ht="22.5" customHeight="1">
      <c r="A52" s="76" t="s">
        <v>498</v>
      </c>
      <c r="B52" s="6" t="s">
        <v>573</v>
      </c>
      <c r="C52" s="7" t="s">
        <v>574</v>
      </c>
      <c r="D52" s="104">
        <v>4.8599999999999997E-2</v>
      </c>
      <c r="E52" s="104">
        <v>6.3399999999999998E-2</v>
      </c>
      <c r="F52" s="104">
        <v>5.9299999999999999E-2</v>
      </c>
      <c r="G52" s="104">
        <v>4.9799999999999997E-2</v>
      </c>
      <c r="H52" s="104">
        <v>4.8800000000000003E-2</v>
      </c>
      <c r="I52" s="104">
        <v>5.96E-2</v>
      </c>
      <c r="J52" s="104">
        <v>6.2E-2</v>
      </c>
      <c r="K52" s="104">
        <v>7.1400000000000005E-2</v>
      </c>
      <c r="L52" s="104">
        <v>5.96E-2</v>
      </c>
    </row>
    <row r="53" spans="1:12" s="76" customFormat="1" ht="22.5" customHeight="1">
      <c r="A53" s="76" t="s">
        <v>498</v>
      </c>
      <c r="B53" s="6" t="s">
        <v>575</v>
      </c>
      <c r="C53" s="7" t="s">
        <v>576</v>
      </c>
      <c r="D53" s="104">
        <v>1.1025</v>
      </c>
      <c r="E53" s="104">
        <v>1.0364</v>
      </c>
      <c r="F53" s="104">
        <v>1.0971</v>
      </c>
      <c r="G53" s="104">
        <v>1.1427</v>
      </c>
      <c r="H53" s="104">
        <v>1.1315</v>
      </c>
      <c r="I53" s="104">
        <v>1.0427999999999999</v>
      </c>
      <c r="J53" s="104">
        <v>1.0195000000000001</v>
      </c>
      <c r="K53" s="104">
        <v>0.97050000000000003</v>
      </c>
      <c r="L53" s="104">
        <v>1.0898000000000001</v>
      </c>
    </row>
    <row r="54" spans="1:12" ht="15.75" thickBot="1">
      <c r="C54" s="108"/>
      <c r="D54" s="108"/>
      <c r="E54" s="108"/>
      <c r="F54" s="108"/>
      <c r="G54" s="108"/>
      <c r="H54" s="108"/>
      <c r="I54" s="108"/>
      <c r="J54" s="108"/>
      <c r="K54" s="108"/>
      <c r="L54" s="108"/>
    </row>
    <row r="55" spans="1:12" ht="19.5" customHeight="1" thickTop="1">
      <c r="A55" s="109" t="s">
        <v>497</v>
      </c>
      <c r="B55" s="3" t="s">
        <v>497</v>
      </c>
      <c r="C55" s="77" t="s">
        <v>353</v>
      </c>
      <c r="D55" s="73"/>
      <c r="E55" s="110"/>
      <c r="F55" s="110"/>
      <c r="G55" s="110"/>
      <c r="H55" s="110"/>
      <c r="K55" s="803"/>
      <c r="L55" s="110"/>
    </row>
    <row r="56" spans="1:12" ht="33.75" customHeight="1">
      <c r="C56" s="801" t="s">
        <v>354</v>
      </c>
      <c r="D56" s="801"/>
      <c r="E56" s="801"/>
      <c r="F56" s="801"/>
      <c r="G56" s="801"/>
      <c r="H56" s="801"/>
      <c r="I56" s="801"/>
      <c r="J56" s="801"/>
      <c r="L56" s="801"/>
    </row>
    <row r="57" spans="1:12" ht="33.75" customHeight="1">
      <c r="C57" s="801" t="s">
        <v>355</v>
      </c>
      <c r="D57" s="801"/>
      <c r="E57" s="801"/>
      <c r="F57" s="801"/>
      <c r="G57" s="801"/>
      <c r="H57" s="801"/>
      <c r="I57" s="801"/>
      <c r="J57" s="801"/>
      <c r="L57" s="801"/>
    </row>
    <row r="58" spans="1:12">
      <c r="C58" s="42" t="s">
        <v>577</v>
      </c>
      <c r="D58" s="807"/>
      <c r="E58" s="110"/>
      <c r="F58" s="110"/>
      <c r="G58" s="110"/>
      <c r="H58" s="110"/>
      <c r="L58" s="110"/>
    </row>
  </sheetData>
  <mergeCells count="2">
    <mergeCell ref="C2:L2"/>
    <mergeCell ref="C3:L3"/>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M79"/>
  <sheetViews>
    <sheetView showGridLines="0" topLeftCell="C1" zoomScale="65" zoomScaleNormal="65" workbookViewId="0">
      <selection activeCell="N7" sqref="N7"/>
    </sheetView>
  </sheetViews>
  <sheetFormatPr baseColWidth="10" defaultColWidth="9.140625" defaultRowHeight="15"/>
  <cols>
    <col min="1" max="2" width="9.140625" style="514" hidden="1" customWidth="1"/>
    <col min="3" max="3" width="124.140625" style="514" customWidth="1"/>
    <col min="4" max="9" width="16.85546875" style="514" customWidth="1"/>
    <col min="10" max="10" width="13.7109375" style="799" customWidth="1"/>
    <col min="11" max="11" width="16.85546875" style="514" customWidth="1"/>
    <col min="12" max="12" width="9.140625" style="514"/>
    <col min="13" max="13" width="9.140625" style="799"/>
    <col min="14" max="256" width="9.140625" style="514"/>
    <col min="257" max="258" width="0" style="514" hidden="1" customWidth="1"/>
    <col min="259" max="259" width="124.140625" style="514" customWidth="1"/>
    <col min="260" max="265" width="16.85546875" style="514" customWidth="1"/>
    <col min="266" max="266" width="13.7109375" style="514" customWidth="1"/>
    <col min="267" max="267" width="16.85546875" style="514" customWidth="1"/>
    <col min="268" max="512" width="9.140625" style="514"/>
    <col min="513" max="514" width="0" style="514" hidden="1" customWidth="1"/>
    <col min="515" max="515" width="124.140625" style="514" customWidth="1"/>
    <col min="516" max="521" width="16.85546875" style="514" customWidth="1"/>
    <col min="522" max="522" width="13.7109375" style="514" customWidth="1"/>
    <col min="523" max="523" width="16.85546875" style="514" customWidth="1"/>
    <col min="524" max="768" width="9.140625" style="514"/>
    <col min="769" max="770" width="0" style="514" hidden="1" customWidth="1"/>
    <col min="771" max="771" width="124.140625" style="514" customWidth="1"/>
    <col min="772" max="777" width="16.85546875" style="514" customWidth="1"/>
    <col min="778" max="778" width="13.7109375" style="514" customWidth="1"/>
    <col min="779" max="779" width="16.85546875" style="514" customWidth="1"/>
    <col min="780" max="1024" width="9.140625" style="514"/>
    <col min="1025" max="1026" width="0" style="514" hidden="1" customWidth="1"/>
    <col min="1027" max="1027" width="124.140625" style="514" customWidth="1"/>
    <col min="1028" max="1033" width="16.85546875" style="514" customWidth="1"/>
    <col min="1034" max="1034" width="13.7109375" style="514" customWidth="1"/>
    <col min="1035" max="1035" width="16.85546875" style="514" customWidth="1"/>
    <col min="1036" max="1280" width="9.140625" style="514"/>
    <col min="1281" max="1282" width="0" style="514" hidden="1" customWidth="1"/>
    <col min="1283" max="1283" width="124.140625" style="514" customWidth="1"/>
    <col min="1284" max="1289" width="16.85546875" style="514" customWidth="1"/>
    <col min="1290" max="1290" width="13.7109375" style="514" customWidth="1"/>
    <col min="1291" max="1291" width="16.85546875" style="514" customWidth="1"/>
    <col min="1292" max="1536" width="9.140625" style="514"/>
    <col min="1537" max="1538" width="0" style="514" hidden="1" customWidth="1"/>
    <col min="1539" max="1539" width="124.140625" style="514" customWidth="1"/>
    <col min="1540" max="1545" width="16.85546875" style="514" customWidth="1"/>
    <col min="1546" max="1546" width="13.7109375" style="514" customWidth="1"/>
    <col min="1547" max="1547" width="16.85546875" style="514" customWidth="1"/>
    <col min="1548" max="1792" width="9.140625" style="514"/>
    <col min="1793" max="1794" width="0" style="514" hidden="1" customWidth="1"/>
    <col min="1795" max="1795" width="124.140625" style="514" customWidth="1"/>
    <col min="1796" max="1801" width="16.85546875" style="514" customWidth="1"/>
    <col min="1802" max="1802" width="13.7109375" style="514" customWidth="1"/>
    <col min="1803" max="1803" width="16.85546875" style="514" customWidth="1"/>
    <col min="1804" max="2048" width="9.140625" style="514"/>
    <col min="2049" max="2050" width="0" style="514" hidden="1" customWidth="1"/>
    <col min="2051" max="2051" width="124.140625" style="514" customWidth="1"/>
    <col min="2052" max="2057" width="16.85546875" style="514" customWidth="1"/>
    <col min="2058" max="2058" width="13.7109375" style="514" customWidth="1"/>
    <col min="2059" max="2059" width="16.85546875" style="514" customWidth="1"/>
    <col min="2060" max="2304" width="9.140625" style="514"/>
    <col min="2305" max="2306" width="0" style="514" hidden="1" customWidth="1"/>
    <col min="2307" max="2307" width="124.140625" style="514" customWidth="1"/>
    <col min="2308" max="2313" width="16.85546875" style="514" customWidth="1"/>
    <col min="2314" max="2314" width="13.7109375" style="514" customWidth="1"/>
    <col min="2315" max="2315" width="16.85546875" style="514" customWidth="1"/>
    <col min="2316" max="2560" width="9.140625" style="514"/>
    <col min="2561" max="2562" width="0" style="514" hidden="1" customWidth="1"/>
    <col min="2563" max="2563" width="124.140625" style="514" customWidth="1"/>
    <col min="2564" max="2569" width="16.85546875" style="514" customWidth="1"/>
    <col min="2570" max="2570" width="13.7109375" style="514" customWidth="1"/>
    <col min="2571" max="2571" width="16.85546875" style="514" customWidth="1"/>
    <col min="2572" max="2816" width="9.140625" style="514"/>
    <col min="2817" max="2818" width="0" style="514" hidden="1" customWidth="1"/>
    <col min="2819" max="2819" width="124.140625" style="514" customWidth="1"/>
    <col min="2820" max="2825" width="16.85546875" style="514" customWidth="1"/>
    <col min="2826" max="2826" width="13.7109375" style="514" customWidth="1"/>
    <col min="2827" max="2827" width="16.85546875" style="514" customWidth="1"/>
    <col min="2828" max="3072" width="9.140625" style="514"/>
    <col min="3073" max="3074" width="0" style="514" hidden="1" customWidth="1"/>
    <col min="3075" max="3075" width="124.140625" style="514" customWidth="1"/>
    <col min="3076" max="3081" width="16.85546875" style="514" customWidth="1"/>
    <col min="3082" max="3082" width="13.7109375" style="514" customWidth="1"/>
    <col min="3083" max="3083" width="16.85546875" style="514" customWidth="1"/>
    <col min="3084" max="3328" width="9.140625" style="514"/>
    <col min="3329" max="3330" width="0" style="514" hidden="1" customWidth="1"/>
    <col min="3331" max="3331" width="124.140625" style="514" customWidth="1"/>
    <col min="3332" max="3337" width="16.85546875" style="514" customWidth="1"/>
    <col min="3338" max="3338" width="13.7109375" style="514" customWidth="1"/>
    <col min="3339" max="3339" width="16.85546875" style="514" customWidth="1"/>
    <col min="3340" max="3584" width="9.140625" style="514"/>
    <col min="3585" max="3586" width="0" style="514" hidden="1" customWidth="1"/>
    <col min="3587" max="3587" width="124.140625" style="514" customWidth="1"/>
    <col min="3588" max="3593" width="16.85546875" style="514" customWidth="1"/>
    <col min="3594" max="3594" width="13.7109375" style="514" customWidth="1"/>
    <col min="3595" max="3595" width="16.85546875" style="514" customWidth="1"/>
    <col min="3596" max="3840" width="9.140625" style="514"/>
    <col min="3841" max="3842" width="0" style="514" hidden="1" customWidth="1"/>
    <col min="3843" max="3843" width="124.140625" style="514" customWidth="1"/>
    <col min="3844" max="3849" width="16.85546875" style="514" customWidth="1"/>
    <col min="3850" max="3850" width="13.7109375" style="514" customWidth="1"/>
    <col min="3851" max="3851" width="16.85546875" style="514" customWidth="1"/>
    <col min="3852" max="4096" width="9.140625" style="514"/>
    <col min="4097" max="4098" width="0" style="514" hidden="1" customWidth="1"/>
    <col min="4099" max="4099" width="124.140625" style="514" customWidth="1"/>
    <col min="4100" max="4105" width="16.85546875" style="514" customWidth="1"/>
    <col min="4106" max="4106" width="13.7109375" style="514" customWidth="1"/>
    <col min="4107" max="4107" width="16.85546875" style="514" customWidth="1"/>
    <col min="4108" max="4352" width="9.140625" style="514"/>
    <col min="4353" max="4354" width="0" style="514" hidden="1" customWidth="1"/>
    <col min="4355" max="4355" width="124.140625" style="514" customWidth="1"/>
    <col min="4356" max="4361" width="16.85546875" style="514" customWidth="1"/>
    <col min="4362" max="4362" width="13.7109375" style="514" customWidth="1"/>
    <col min="4363" max="4363" width="16.85546875" style="514" customWidth="1"/>
    <col min="4364" max="4608" width="9.140625" style="514"/>
    <col min="4609" max="4610" width="0" style="514" hidden="1" customWidth="1"/>
    <col min="4611" max="4611" width="124.140625" style="514" customWidth="1"/>
    <col min="4612" max="4617" width="16.85546875" style="514" customWidth="1"/>
    <col min="4618" max="4618" width="13.7109375" style="514" customWidth="1"/>
    <col min="4619" max="4619" width="16.85546875" style="514" customWidth="1"/>
    <col min="4620" max="4864" width="9.140625" style="514"/>
    <col min="4865" max="4866" width="0" style="514" hidden="1" customWidth="1"/>
    <col min="4867" max="4867" width="124.140625" style="514" customWidth="1"/>
    <col min="4868" max="4873" width="16.85546875" style="514" customWidth="1"/>
    <col min="4874" max="4874" width="13.7109375" style="514" customWidth="1"/>
    <col min="4875" max="4875" width="16.85546875" style="514" customWidth="1"/>
    <col min="4876" max="5120" width="9.140625" style="514"/>
    <col min="5121" max="5122" width="0" style="514" hidden="1" customWidth="1"/>
    <col min="5123" max="5123" width="124.140625" style="514" customWidth="1"/>
    <col min="5124" max="5129" width="16.85546875" style="514" customWidth="1"/>
    <col min="5130" max="5130" width="13.7109375" style="514" customWidth="1"/>
    <col min="5131" max="5131" width="16.85546875" style="514" customWidth="1"/>
    <col min="5132" max="5376" width="9.140625" style="514"/>
    <col min="5377" max="5378" width="0" style="514" hidden="1" customWidth="1"/>
    <col min="5379" max="5379" width="124.140625" style="514" customWidth="1"/>
    <col min="5380" max="5385" width="16.85546875" style="514" customWidth="1"/>
    <col min="5386" max="5386" width="13.7109375" style="514" customWidth="1"/>
    <col min="5387" max="5387" width="16.85546875" style="514" customWidth="1"/>
    <col min="5388" max="5632" width="9.140625" style="514"/>
    <col min="5633" max="5634" width="0" style="514" hidden="1" customWidth="1"/>
    <col min="5635" max="5635" width="124.140625" style="514" customWidth="1"/>
    <col min="5636" max="5641" width="16.85546875" style="514" customWidth="1"/>
    <col min="5642" max="5642" width="13.7109375" style="514" customWidth="1"/>
    <col min="5643" max="5643" width="16.85546875" style="514" customWidth="1"/>
    <col min="5644" max="5888" width="9.140625" style="514"/>
    <col min="5889" max="5890" width="0" style="514" hidden="1" customWidth="1"/>
    <col min="5891" max="5891" width="124.140625" style="514" customWidth="1"/>
    <col min="5892" max="5897" width="16.85546875" style="514" customWidth="1"/>
    <col min="5898" max="5898" width="13.7109375" style="514" customWidth="1"/>
    <col min="5899" max="5899" width="16.85546875" style="514" customWidth="1"/>
    <col min="5900" max="6144" width="9.140625" style="514"/>
    <col min="6145" max="6146" width="0" style="514" hidden="1" customWidth="1"/>
    <col min="6147" max="6147" width="124.140625" style="514" customWidth="1"/>
    <col min="6148" max="6153" width="16.85546875" style="514" customWidth="1"/>
    <col min="6154" max="6154" width="13.7109375" style="514" customWidth="1"/>
    <col min="6155" max="6155" width="16.85546875" style="514" customWidth="1"/>
    <col min="6156" max="6400" width="9.140625" style="514"/>
    <col min="6401" max="6402" width="0" style="514" hidden="1" customWidth="1"/>
    <col min="6403" max="6403" width="124.140625" style="514" customWidth="1"/>
    <col min="6404" max="6409" width="16.85546875" style="514" customWidth="1"/>
    <col min="6410" max="6410" width="13.7109375" style="514" customWidth="1"/>
    <col min="6411" max="6411" width="16.85546875" style="514" customWidth="1"/>
    <col min="6412" max="6656" width="9.140625" style="514"/>
    <col min="6657" max="6658" width="0" style="514" hidden="1" customWidth="1"/>
    <col min="6659" max="6659" width="124.140625" style="514" customWidth="1"/>
    <col min="6660" max="6665" width="16.85546875" style="514" customWidth="1"/>
    <col min="6666" max="6666" width="13.7109375" style="514" customWidth="1"/>
    <col min="6667" max="6667" width="16.85546875" style="514" customWidth="1"/>
    <col min="6668" max="6912" width="9.140625" style="514"/>
    <col min="6913" max="6914" width="0" style="514" hidden="1" customWidth="1"/>
    <col min="6915" max="6915" width="124.140625" style="514" customWidth="1"/>
    <col min="6916" max="6921" width="16.85546875" style="514" customWidth="1"/>
    <col min="6922" max="6922" width="13.7109375" style="514" customWidth="1"/>
    <col min="6923" max="6923" width="16.85546875" style="514" customWidth="1"/>
    <col min="6924" max="7168" width="9.140625" style="514"/>
    <col min="7169" max="7170" width="0" style="514" hidden="1" customWidth="1"/>
    <col min="7171" max="7171" width="124.140625" style="514" customWidth="1"/>
    <col min="7172" max="7177" width="16.85546875" style="514" customWidth="1"/>
    <col min="7178" max="7178" width="13.7109375" style="514" customWidth="1"/>
    <col min="7179" max="7179" width="16.85546875" style="514" customWidth="1"/>
    <col min="7180" max="7424" width="9.140625" style="514"/>
    <col min="7425" max="7426" width="0" style="514" hidden="1" customWidth="1"/>
    <col min="7427" max="7427" width="124.140625" style="514" customWidth="1"/>
    <col min="7428" max="7433" width="16.85546875" style="514" customWidth="1"/>
    <col min="7434" max="7434" width="13.7109375" style="514" customWidth="1"/>
    <col min="7435" max="7435" width="16.85546875" style="514" customWidth="1"/>
    <col min="7436" max="7680" width="9.140625" style="514"/>
    <col min="7681" max="7682" width="0" style="514" hidden="1" customWidth="1"/>
    <col min="7683" max="7683" width="124.140625" style="514" customWidth="1"/>
    <col min="7684" max="7689" width="16.85546875" style="514" customWidth="1"/>
    <col min="7690" max="7690" width="13.7109375" style="514" customWidth="1"/>
    <col min="7691" max="7691" width="16.85546875" style="514" customWidth="1"/>
    <col min="7692" max="7936" width="9.140625" style="514"/>
    <col min="7937" max="7938" width="0" style="514" hidden="1" customWidth="1"/>
    <col min="7939" max="7939" width="124.140625" style="514" customWidth="1"/>
    <col min="7940" max="7945" width="16.85546875" style="514" customWidth="1"/>
    <col min="7946" max="7946" width="13.7109375" style="514" customWidth="1"/>
    <col min="7947" max="7947" width="16.85546875" style="514" customWidth="1"/>
    <col min="7948" max="8192" width="9.140625" style="514"/>
    <col min="8193" max="8194" width="0" style="514" hidden="1" customWidth="1"/>
    <col min="8195" max="8195" width="124.140625" style="514" customWidth="1"/>
    <col min="8196" max="8201" width="16.85546875" style="514" customWidth="1"/>
    <col min="8202" max="8202" width="13.7109375" style="514" customWidth="1"/>
    <col min="8203" max="8203" width="16.85546875" style="514" customWidth="1"/>
    <col min="8204" max="8448" width="9.140625" style="514"/>
    <col min="8449" max="8450" width="0" style="514" hidden="1" customWidth="1"/>
    <col min="8451" max="8451" width="124.140625" style="514" customWidth="1"/>
    <col min="8452" max="8457" width="16.85546875" style="514" customWidth="1"/>
    <col min="8458" max="8458" width="13.7109375" style="514" customWidth="1"/>
    <col min="8459" max="8459" width="16.85546875" style="514" customWidth="1"/>
    <col min="8460" max="8704" width="9.140625" style="514"/>
    <col min="8705" max="8706" width="0" style="514" hidden="1" customWidth="1"/>
    <col min="8707" max="8707" width="124.140625" style="514" customWidth="1"/>
    <col min="8708" max="8713" width="16.85546875" style="514" customWidth="1"/>
    <col min="8714" max="8714" width="13.7109375" style="514" customWidth="1"/>
    <col min="8715" max="8715" width="16.85546875" style="514" customWidth="1"/>
    <col min="8716" max="8960" width="9.140625" style="514"/>
    <col min="8961" max="8962" width="0" style="514" hidden="1" customWidth="1"/>
    <col min="8963" max="8963" width="124.140625" style="514" customWidth="1"/>
    <col min="8964" max="8969" width="16.85546875" style="514" customWidth="1"/>
    <col min="8970" max="8970" width="13.7109375" style="514" customWidth="1"/>
    <col min="8971" max="8971" width="16.85546875" style="514" customWidth="1"/>
    <col min="8972" max="9216" width="9.140625" style="514"/>
    <col min="9217" max="9218" width="0" style="514" hidden="1" customWidth="1"/>
    <col min="9219" max="9219" width="124.140625" style="514" customWidth="1"/>
    <col min="9220" max="9225" width="16.85546875" style="514" customWidth="1"/>
    <col min="9226" max="9226" width="13.7109375" style="514" customWidth="1"/>
    <col min="9227" max="9227" width="16.85546875" style="514" customWidth="1"/>
    <col min="9228" max="9472" width="9.140625" style="514"/>
    <col min="9473" max="9474" width="0" style="514" hidden="1" customWidth="1"/>
    <col min="9475" max="9475" width="124.140625" style="514" customWidth="1"/>
    <col min="9476" max="9481" width="16.85546875" style="514" customWidth="1"/>
    <col min="9482" max="9482" width="13.7109375" style="514" customWidth="1"/>
    <col min="9483" max="9483" width="16.85546875" style="514" customWidth="1"/>
    <col min="9484" max="9728" width="9.140625" style="514"/>
    <col min="9729" max="9730" width="0" style="514" hidden="1" customWidth="1"/>
    <col min="9731" max="9731" width="124.140625" style="514" customWidth="1"/>
    <col min="9732" max="9737" width="16.85546875" style="514" customWidth="1"/>
    <col min="9738" max="9738" width="13.7109375" style="514" customWidth="1"/>
    <col min="9739" max="9739" width="16.85546875" style="514" customWidth="1"/>
    <col min="9740" max="9984" width="9.140625" style="514"/>
    <col min="9985" max="9986" width="0" style="514" hidden="1" customWidth="1"/>
    <col min="9987" max="9987" width="124.140625" style="514" customWidth="1"/>
    <col min="9988" max="9993" width="16.85546875" style="514" customWidth="1"/>
    <col min="9994" max="9994" width="13.7109375" style="514" customWidth="1"/>
    <col min="9995" max="9995" width="16.85546875" style="514" customWidth="1"/>
    <col min="9996" max="10240" width="9.140625" style="514"/>
    <col min="10241" max="10242" width="0" style="514" hidden="1" customWidth="1"/>
    <col min="10243" max="10243" width="124.140625" style="514" customWidth="1"/>
    <col min="10244" max="10249" width="16.85546875" style="514" customWidth="1"/>
    <col min="10250" max="10250" width="13.7109375" style="514" customWidth="1"/>
    <col min="10251" max="10251" width="16.85546875" style="514" customWidth="1"/>
    <col min="10252" max="10496" width="9.140625" style="514"/>
    <col min="10497" max="10498" width="0" style="514" hidden="1" customWidth="1"/>
    <col min="10499" max="10499" width="124.140625" style="514" customWidth="1"/>
    <col min="10500" max="10505" width="16.85546875" style="514" customWidth="1"/>
    <col min="10506" max="10506" width="13.7109375" style="514" customWidth="1"/>
    <col min="10507" max="10507" width="16.85546875" style="514" customWidth="1"/>
    <col min="10508" max="10752" width="9.140625" style="514"/>
    <col min="10753" max="10754" width="0" style="514" hidden="1" customWidth="1"/>
    <col min="10755" max="10755" width="124.140625" style="514" customWidth="1"/>
    <col min="10756" max="10761" width="16.85546875" style="514" customWidth="1"/>
    <col min="10762" max="10762" width="13.7109375" style="514" customWidth="1"/>
    <col min="10763" max="10763" width="16.85546875" style="514" customWidth="1"/>
    <col min="10764" max="11008" width="9.140625" style="514"/>
    <col min="11009" max="11010" width="0" style="514" hidden="1" customWidth="1"/>
    <col min="11011" max="11011" width="124.140625" style="514" customWidth="1"/>
    <col min="11012" max="11017" width="16.85546875" style="514" customWidth="1"/>
    <col min="11018" max="11018" width="13.7109375" style="514" customWidth="1"/>
    <col min="11019" max="11019" width="16.85546875" style="514" customWidth="1"/>
    <col min="11020" max="11264" width="9.140625" style="514"/>
    <col min="11265" max="11266" width="0" style="514" hidden="1" customWidth="1"/>
    <col min="11267" max="11267" width="124.140625" style="514" customWidth="1"/>
    <col min="11268" max="11273" width="16.85546875" style="514" customWidth="1"/>
    <col min="11274" max="11274" width="13.7109375" style="514" customWidth="1"/>
    <col min="11275" max="11275" width="16.85546875" style="514" customWidth="1"/>
    <col min="11276" max="11520" width="9.140625" style="514"/>
    <col min="11521" max="11522" width="0" style="514" hidden="1" customWidth="1"/>
    <col min="11523" max="11523" width="124.140625" style="514" customWidth="1"/>
    <col min="11524" max="11529" width="16.85546875" style="514" customWidth="1"/>
    <col min="11530" max="11530" width="13.7109375" style="514" customWidth="1"/>
    <col min="11531" max="11531" width="16.85546875" style="514" customWidth="1"/>
    <col min="11532" max="11776" width="9.140625" style="514"/>
    <col min="11777" max="11778" width="0" style="514" hidden="1" customWidth="1"/>
    <col min="11779" max="11779" width="124.140625" style="514" customWidth="1"/>
    <col min="11780" max="11785" width="16.85546875" style="514" customWidth="1"/>
    <col min="11786" max="11786" width="13.7109375" style="514" customWidth="1"/>
    <col min="11787" max="11787" width="16.85546875" style="514" customWidth="1"/>
    <col min="11788" max="12032" width="9.140625" style="514"/>
    <col min="12033" max="12034" width="0" style="514" hidden="1" customWidth="1"/>
    <col min="12035" max="12035" width="124.140625" style="514" customWidth="1"/>
    <col min="12036" max="12041" width="16.85546875" style="514" customWidth="1"/>
    <col min="12042" max="12042" width="13.7109375" style="514" customWidth="1"/>
    <col min="12043" max="12043" width="16.85546875" style="514" customWidth="1"/>
    <col min="12044" max="12288" width="9.140625" style="514"/>
    <col min="12289" max="12290" width="0" style="514" hidden="1" customWidth="1"/>
    <col min="12291" max="12291" width="124.140625" style="514" customWidth="1"/>
    <col min="12292" max="12297" width="16.85546875" style="514" customWidth="1"/>
    <col min="12298" max="12298" width="13.7109375" style="514" customWidth="1"/>
    <col min="12299" max="12299" width="16.85546875" style="514" customWidth="1"/>
    <col min="12300" max="12544" width="9.140625" style="514"/>
    <col min="12545" max="12546" width="0" style="514" hidden="1" customWidth="1"/>
    <col min="12547" max="12547" width="124.140625" style="514" customWidth="1"/>
    <col min="12548" max="12553" width="16.85546875" style="514" customWidth="1"/>
    <col min="12554" max="12554" width="13.7109375" style="514" customWidth="1"/>
    <col min="12555" max="12555" width="16.85546875" style="514" customWidth="1"/>
    <col min="12556" max="12800" width="9.140625" style="514"/>
    <col min="12801" max="12802" width="0" style="514" hidden="1" customWidth="1"/>
    <col min="12803" max="12803" width="124.140625" style="514" customWidth="1"/>
    <col min="12804" max="12809" width="16.85546875" style="514" customWidth="1"/>
    <col min="12810" max="12810" width="13.7109375" style="514" customWidth="1"/>
    <col min="12811" max="12811" width="16.85546875" style="514" customWidth="1"/>
    <col min="12812" max="13056" width="9.140625" style="514"/>
    <col min="13057" max="13058" width="0" style="514" hidden="1" customWidth="1"/>
    <col min="13059" max="13059" width="124.140625" style="514" customWidth="1"/>
    <col min="13060" max="13065" width="16.85546875" style="514" customWidth="1"/>
    <col min="13066" max="13066" width="13.7109375" style="514" customWidth="1"/>
    <col min="13067" max="13067" width="16.85546875" style="514" customWidth="1"/>
    <col min="13068" max="13312" width="9.140625" style="514"/>
    <col min="13313" max="13314" width="0" style="514" hidden="1" customWidth="1"/>
    <col min="13315" max="13315" width="124.140625" style="514" customWidth="1"/>
    <col min="13316" max="13321" width="16.85546875" style="514" customWidth="1"/>
    <col min="13322" max="13322" width="13.7109375" style="514" customWidth="1"/>
    <col min="13323" max="13323" width="16.85546875" style="514" customWidth="1"/>
    <col min="13324" max="13568" width="9.140625" style="514"/>
    <col min="13569" max="13570" width="0" style="514" hidden="1" customWidth="1"/>
    <col min="13571" max="13571" width="124.140625" style="514" customWidth="1"/>
    <col min="13572" max="13577" width="16.85546875" style="514" customWidth="1"/>
    <col min="13578" max="13578" width="13.7109375" style="514" customWidth="1"/>
    <col min="13579" max="13579" width="16.85546875" style="514" customWidth="1"/>
    <col min="13580" max="13824" width="9.140625" style="514"/>
    <col min="13825" max="13826" width="0" style="514" hidden="1" customWidth="1"/>
    <col min="13827" max="13827" width="124.140625" style="514" customWidth="1"/>
    <col min="13828" max="13833" width="16.85546875" style="514" customWidth="1"/>
    <col min="13834" max="13834" width="13.7109375" style="514" customWidth="1"/>
    <col min="13835" max="13835" width="16.85546875" style="514" customWidth="1"/>
    <col min="13836" max="14080" width="9.140625" style="514"/>
    <col min="14081" max="14082" width="0" style="514" hidden="1" customWidth="1"/>
    <col min="14083" max="14083" width="124.140625" style="514" customWidth="1"/>
    <col min="14084" max="14089" width="16.85546875" style="514" customWidth="1"/>
    <col min="14090" max="14090" width="13.7109375" style="514" customWidth="1"/>
    <col min="14091" max="14091" width="16.85546875" style="514" customWidth="1"/>
    <col min="14092" max="14336" width="9.140625" style="514"/>
    <col min="14337" max="14338" width="0" style="514" hidden="1" customWidth="1"/>
    <col min="14339" max="14339" width="124.140625" style="514" customWidth="1"/>
    <col min="14340" max="14345" width="16.85546875" style="514" customWidth="1"/>
    <col min="14346" max="14346" width="13.7109375" style="514" customWidth="1"/>
    <col min="14347" max="14347" width="16.85546875" style="514" customWidth="1"/>
    <col min="14348" max="14592" width="9.140625" style="514"/>
    <col min="14593" max="14594" width="0" style="514" hidden="1" customWidth="1"/>
    <col min="14595" max="14595" width="124.140625" style="514" customWidth="1"/>
    <col min="14596" max="14601" width="16.85546875" style="514" customWidth="1"/>
    <col min="14602" max="14602" width="13.7109375" style="514" customWidth="1"/>
    <col min="14603" max="14603" width="16.85546875" style="514" customWidth="1"/>
    <col min="14604" max="14848" width="9.140625" style="514"/>
    <col min="14849" max="14850" width="0" style="514" hidden="1" customWidth="1"/>
    <col min="14851" max="14851" width="124.140625" style="514" customWidth="1"/>
    <col min="14852" max="14857" width="16.85546875" style="514" customWidth="1"/>
    <col min="14858" max="14858" width="13.7109375" style="514" customWidth="1"/>
    <col min="14859" max="14859" width="16.85546875" style="514" customWidth="1"/>
    <col min="14860" max="15104" width="9.140625" style="514"/>
    <col min="15105" max="15106" width="0" style="514" hidden="1" customWidth="1"/>
    <col min="15107" max="15107" width="124.140625" style="514" customWidth="1"/>
    <col min="15108" max="15113" width="16.85546875" style="514" customWidth="1"/>
    <col min="15114" max="15114" width="13.7109375" style="514" customWidth="1"/>
    <col min="15115" max="15115" width="16.85546875" style="514" customWidth="1"/>
    <col min="15116" max="15360" width="9.140625" style="514"/>
    <col min="15361" max="15362" width="0" style="514" hidden="1" customWidth="1"/>
    <col min="15363" max="15363" width="124.140625" style="514" customWidth="1"/>
    <col min="15364" max="15369" width="16.85546875" style="514" customWidth="1"/>
    <col min="15370" max="15370" width="13.7109375" style="514" customWidth="1"/>
    <col min="15371" max="15371" width="16.85546875" style="514" customWidth="1"/>
    <col min="15372" max="15616" width="9.140625" style="514"/>
    <col min="15617" max="15618" width="0" style="514" hidden="1" customWidth="1"/>
    <col min="15619" max="15619" width="124.140625" style="514" customWidth="1"/>
    <col min="15620" max="15625" width="16.85546875" style="514" customWidth="1"/>
    <col min="15626" max="15626" width="13.7109375" style="514" customWidth="1"/>
    <col min="15627" max="15627" width="16.85546875" style="514" customWidth="1"/>
    <col min="15628" max="15872" width="9.140625" style="514"/>
    <col min="15873" max="15874" width="0" style="514" hidden="1" customWidth="1"/>
    <col min="15875" max="15875" width="124.140625" style="514" customWidth="1"/>
    <col min="15876" max="15881" width="16.85546875" style="514" customWidth="1"/>
    <col min="15882" max="15882" width="13.7109375" style="514" customWidth="1"/>
    <col min="15883" max="15883" width="16.85546875" style="514" customWidth="1"/>
    <col min="15884" max="16128" width="9.140625" style="514"/>
    <col min="16129" max="16130" width="0" style="514" hidden="1" customWidth="1"/>
    <col min="16131" max="16131" width="124.140625" style="514" customWidth="1"/>
    <col min="16132" max="16137" width="16.85546875" style="514" customWidth="1"/>
    <col min="16138" max="16138" width="13.7109375" style="514" customWidth="1"/>
    <col min="16139" max="16139" width="16.85546875" style="514" customWidth="1"/>
    <col min="16140" max="16384" width="9.140625" style="514"/>
  </cols>
  <sheetData>
    <row r="1" spans="1:11" ht="60" customHeight="1">
      <c r="A1" s="792"/>
      <c r="B1" s="792"/>
      <c r="C1" s="789"/>
      <c r="D1" s="789"/>
      <c r="E1" s="789"/>
      <c r="F1" s="789"/>
      <c r="G1" s="789"/>
      <c r="H1" s="789"/>
      <c r="I1" s="789"/>
      <c r="J1" s="789"/>
      <c r="K1" s="789"/>
    </row>
    <row r="2" spans="1:11" ht="33" customHeight="1">
      <c r="A2" s="1017" t="s">
        <v>1287</v>
      </c>
      <c r="B2" s="1017"/>
      <c r="C2" s="1134" t="s">
        <v>1287</v>
      </c>
      <c r="D2" s="1134"/>
      <c r="E2" s="1134"/>
      <c r="F2" s="1134"/>
      <c r="G2" s="1134"/>
      <c r="H2" s="1134"/>
      <c r="I2" s="1134"/>
      <c r="J2" s="1134"/>
      <c r="K2" s="1134"/>
    </row>
    <row r="3" spans="1:11" ht="33" customHeight="1">
      <c r="A3" s="792"/>
      <c r="B3" s="792"/>
      <c r="C3" s="1134" t="s">
        <v>496</v>
      </c>
      <c r="D3" s="1134"/>
      <c r="E3" s="1134"/>
      <c r="F3" s="1134"/>
      <c r="G3" s="1134"/>
      <c r="H3" s="1134"/>
      <c r="I3" s="1134"/>
      <c r="J3" s="1134"/>
      <c r="K3" s="1134"/>
    </row>
    <row r="4" spans="1:11" s="118" customFormat="1" ht="69.75" customHeight="1">
      <c r="A4" s="1016"/>
      <c r="B4" s="1017"/>
      <c r="C4" s="1017"/>
      <c r="D4" s="1017"/>
      <c r="E4" s="1017"/>
      <c r="F4" s="1017"/>
      <c r="G4" s="1017"/>
      <c r="H4" s="1017"/>
      <c r="I4" s="1017"/>
      <c r="J4" s="1017"/>
      <c r="K4" s="1017"/>
    </row>
    <row r="5" spans="1:11" s="335" customFormat="1" ht="14.25" customHeight="1" thickBot="1">
      <c r="A5" s="111"/>
      <c r="B5" s="111"/>
    </row>
    <row r="6" spans="1:11" ht="29.25" customHeight="1" thickTop="1" thickBot="1">
      <c r="B6" s="1021"/>
      <c r="C6" s="112"/>
      <c r="D6" s="787" t="s">
        <v>424</v>
      </c>
      <c r="E6" s="787" t="s">
        <v>425</v>
      </c>
      <c r="F6" s="787" t="s">
        <v>1203</v>
      </c>
      <c r="G6" s="787" t="s">
        <v>1315</v>
      </c>
      <c r="H6" s="553" t="s">
        <v>1370</v>
      </c>
      <c r="I6" s="553" t="s">
        <v>1520</v>
      </c>
      <c r="J6" s="553" t="s">
        <v>1459</v>
      </c>
      <c r="K6" s="787" t="s">
        <v>1521</v>
      </c>
    </row>
    <row r="7" spans="1:11" ht="14.25" customHeight="1" thickTop="1" thickBot="1">
      <c r="C7" s="113"/>
      <c r="D7" s="113"/>
      <c r="E7" s="113"/>
      <c r="F7" s="113"/>
      <c r="G7" s="113"/>
      <c r="H7" s="113"/>
      <c r="I7" s="113"/>
      <c r="J7" s="113"/>
      <c r="K7" s="113"/>
    </row>
    <row r="8" spans="1:11" s="114" customFormat="1" ht="24" customHeight="1" thickTop="1" thickBot="1">
      <c r="B8" s="1022"/>
      <c r="C8" s="115" t="s">
        <v>356</v>
      </c>
      <c r="D8" s="1023"/>
      <c r="E8" s="1023"/>
      <c r="F8" s="1023"/>
      <c r="G8" s="1023"/>
      <c r="H8" s="92"/>
      <c r="I8" s="92"/>
      <c r="J8" s="92"/>
      <c r="K8" s="1023"/>
    </row>
    <row r="9" spans="1:11" s="114" customFormat="1" ht="27" customHeight="1" thickTop="1">
      <c r="A9" s="114" t="s">
        <v>498</v>
      </c>
      <c r="B9" s="4" t="s">
        <v>578</v>
      </c>
      <c r="C9" s="9" t="s">
        <v>579</v>
      </c>
      <c r="D9" s="117">
        <v>8.6099999999999996E-2</v>
      </c>
      <c r="E9" s="117">
        <v>8.0699999999999994E-2</v>
      </c>
      <c r="F9" s="117">
        <v>7.9699999999999993E-2</v>
      </c>
      <c r="G9" s="117">
        <v>7.6999999999999999E-2</v>
      </c>
      <c r="H9" s="117">
        <v>7.9699999999999993E-2</v>
      </c>
      <c r="I9" s="117">
        <v>7.8600000000000003E-2</v>
      </c>
      <c r="J9" s="117">
        <v>8.1799999999999998E-2</v>
      </c>
      <c r="K9" s="117">
        <v>7.9299999999999995E-2</v>
      </c>
    </row>
    <row r="10" spans="1:11" s="118" customFormat="1" ht="23.25" customHeight="1">
      <c r="A10" s="118" t="s">
        <v>498</v>
      </c>
      <c r="B10" s="6" t="s">
        <v>580</v>
      </c>
      <c r="C10" s="10" t="s">
        <v>581</v>
      </c>
      <c r="D10" s="119">
        <v>9.1700000000000004E-2</v>
      </c>
      <c r="E10" s="119">
        <v>8.4900000000000003E-2</v>
      </c>
      <c r="F10" s="119">
        <v>8.3400000000000002E-2</v>
      </c>
      <c r="G10" s="119">
        <v>8.0100000000000005E-2</v>
      </c>
      <c r="H10" s="119">
        <v>8.2600000000000007E-2</v>
      </c>
      <c r="I10" s="119">
        <v>8.0799999999999997E-2</v>
      </c>
      <c r="J10" s="119">
        <v>8.5400000000000004E-2</v>
      </c>
      <c r="K10" s="119">
        <v>8.14E-2</v>
      </c>
    </row>
    <row r="11" spans="1:11" s="118" customFormat="1" ht="23.25" customHeight="1">
      <c r="A11" s="118" t="s">
        <v>498</v>
      </c>
      <c r="B11" s="6" t="s">
        <v>582</v>
      </c>
      <c r="C11" s="10" t="s">
        <v>583</v>
      </c>
      <c r="D11" s="119">
        <v>8.0699999999999994E-2</v>
      </c>
      <c r="E11" s="119">
        <v>8.0600000000000005E-2</v>
      </c>
      <c r="F11" s="119">
        <v>7.8600000000000003E-2</v>
      </c>
      <c r="G11" s="119">
        <v>7.5999999999999998E-2</v>
      </c>
      <c r="H11" s="119">
        <v>7.5200000000000003E-2</v>
      </c>
      <c r="I11" s="119">
        <v>6.88E-2</v>
      </c>
      <c r="J11" s="119">
        <v>7.5800000000000006E-2</v>
      </c>
      <c r="K11" s="119">
        <v>7.3300000000000004E-2</v>
      </c>
    </row>
    <row r="12" spans="1:11" s="118" customFormat="1" ht="23.25" customHeight="1">
      <c r="A12" s="118" t="s">
        <v>498</v>
      </c>
      <c r="B12" s="6" t="s">
        <v>584</v>
      </c>
      <c r="C12" s="10" t="s">
        <v>585</v>
      </c>
      <c r="D12" s="119">
        <v>1.09E-2</v>
      </c>
      <c r="E12" s="119">
        <v>8.6E-3</v>
      </c>
      <c r="F12" s="119">
        <v>6.1999999999999998E-3</v>
      </c>
      <c r="G12" s="119">
        <v>6.1999999999999998E-3</v>
      </c>
      <c r="H12" s="119">
        <v>5.7000000000000002E-3</v>
      </c>
      <c r="I12" s="119">
        <v>2.5000000000000001E-3</v>
      </c>
      <c r="J12" s="119">
        <v>5.1000000000000004E-3</v>
      </c>
      <c r="K12" s="119">
        <v>5.4999999999999997E-3</v>
      </c>
    </row>
    <row r="13" spans="1:11" s="118" customFormat="1" ht="23.25" customHeight="1">
      <c r="A13" s="118" t="s">
        <v>498</v>
      </c>
      <c r="B13" s="6" t="s">
        <v>586</v>
      </c>
      <c r="C13" s="10" t="s">
        <v>587</v>
      </c>
      <c r="D13" s="119">
        <v>1.12E-2</v>
      </c>
      <c r="E13" s="119">
        <v>8.9999999999999993E-3</v>
      </c>
      <c r="F13" s="119">
        <v>6.1000000000000004E-3</v>
      </c>
      <c r="G13" s="119">
        <v>6.1000000000000004E-3</v>
      </c>
      <c r="H13" s="119">
        <v>5.8999999999999999E-3</v>
      </c>
      <c r="I13" s="119">
        <v>4.4000000000000003E-3</v>
      </c>
      <c r="J13" s="119">
        <v>5.7000000000000002E-3</v>
      </c>
      <c r="K13" s="119">
        <v>5.5999999999999999E-3</v>
      </c>
    </row>
    <row r="14" spans="1:11" s="118" customFormat="1" ht="23.25" customHeight="1">
      <c r="A14" s="118" t="s">
        <v>498</v>
      </c>
      <c r="B14" s="6" t="s">
        <v>588</v>
      </c>
      <c r="C14" s="10" t="s">
        <v>589</v>
      </c>
      <c r="D14" s="119">
        <v>9.7999999999999997E-3</v>
      </c>
      <c r="E14" s="119">
        <v>7.7999999999999996E-3</v>
      </c>
      <c r="F14" s="119">
        <v>5.4000000000000003E-3</v>
      </c>
      <c r="G14" s="119">
        <v>5.3E-3</v>
      </c>
      <c r="H14" s="119">
        <v>5.1999999999999998E-3</v>
      </c>
      <c r="I14" s="119">
        <v>4.3E-3</v>
      </c>
      <c r="J14" s="119">
        <v>5.1999999999999998E-3</v>
      </c>
      <c r="K14" s="119">
        <v>5.1999999999999998E-3</v>
      </c>
    </row>
    <row r="15" spans="1:11" s="118" customFormat="1" ht="44.25" customHeight="1" thickBot="1">
      <c r="A15" s="118" t="s">
        <v>498</v>
      </c>
      <c r="B15" s="6" t="s">
        <v>590</v>
      </c>
      <c r="C15" s="10" t="s">
        <v>591</v>
      </c>
      <c r="D15" s="119">
        <v>6.9699999999999998E-2</v>
      </c>
      <c r="E15" s="119">
        <v>5.8299999999999998E-2</v>
      </c>
      <c r="F15" s="119">
        <v>4.1700000000000001E-2</v>
      </c>
      <c r="G15" s="119">
        <v>4.1599999999999998E-2</v>
      </c>
      <c r="H15" s="119">
        <v>4.0899999999999999E-2</v>
      </c>
      <c r="I15" s="119">
        <v>3.3000000000000002E-2</v>
      </c>
      <c r="J15" s="119">
        <v>4.0300000000000002E-2</v>
      </c>
      <c r="K15" s="119">
        <v>4.0099999999999997E-2</v>
      </c>
    </row>
    <row r="16" spans="1:11" s="120" customFormat="1" ht="24" customHeight="1" thickTop="1" thickBot="1">
      <c r="B16" s="1024"/>
      <c r="C16" s="115" t="s">
        <v>364</v>
      </c>
      <c r="D16" s="1023"/>
      <c r="E16" s="1023"/>
      <c r="F16" s="1023"/>
      <c r="G16" s="1023"/>
      <c r="H16" s="92"/>
      <c r="I16" s="92"/>
      <c r="J16" s="92"/>
      <c r="K16" s="1023"/>
    </row>
    <row r="17" spans="1:11" s="114" customFormat="1" ht="26.25" customHeight="1" thickTop="1">
      <c r="A17" s="114" t="s">
        <v>498</v>
      </c>
      <c r="B17" s="4" t="s">
        <v>592</v>
      </c>
      <c r="C17" s="9" t="s">
        <v>593</v>
      </c>
      <c r="D17" s="117">
        <v>0.1096</v>
      </c>
      <c r="E17" s="117">
        <v>0.1055</v>
      </c>
      <c r="F17" s="117">
        <v>0.10589999999999999</v>
      </c>
      <c r="G17" s="117">
        <v>0.10440000000000001</v>
      </c>
      <c r="H17" s="117">
        <v>0.10979999999999999</v>
      </c>
      <c r="I17" s="117">
        <v>0.1081</v>
      </c>
      <c r="J17" s="117">
        <v>0.11219999999999999</v>
      </c>
      <c r="K17" s="117">
        <v>0.109</v>
      </c>
    </row>
    <row r="18" spans="1:11" s="118" customFormat="1" ht="24" customHeight="1">
      <c r="A18" s="118" t="s">
        <v>498</v>
      </c>
      <c r="B18" s="6" t="s">
        <v>594</v>
      </c>
      <c r="C18" s="10" t="s">
        <v>595</v>
      </c>
      <c r="D18" s="119">
        <v>-2.35E-2</v>
      </c>
      <c r="E18" s="119">
        <v>-2.4799999999999999E-2</v>
      </c>
      <c r="F18" s="119">
        <v>-2.6200000000000001E-2</v>
      </c>
      <c r="G18" s="119">
        <v>-2.75E-2</v>
      </c>
      <c r="H18" s="119">
        <v>-0.03</v>
      </c>
      <c r="I18" s="119">
        <v>-2.9499999999999998E-2</v>
      </c>
      <c r="J18" s="119">
        <v>-3.0499999999999999E-2</v>
      </c>
      <c r="K18" s="119">
        <v>-2.9700000000000001E-2</v>
      </c>
    </row>
    <row r="19" spans="1:11" s="118" customFormat="1" ht="24" customHeight="1">
      <c r="A19" s="118" t="s">
        <v>498</v>
      </c>
      <c r="B19" s="6" t="s">
        <v>596</v>
      </c>
      <c r="C19" s="10" t="s">
        <v>597</v>
      </c>
      <c r="D19" s="119">
        <v>2.92E-2</v>
      </c>
      <c r="E19" s="119">
        <v>3.0700000000000002E-2</v>
      </c>
      <c r="F19" s="119">
        <v>3.2300000000000002E-2</v>
      </c>
      <c r="G19" s="119">
        <v>3.3799999999999997E-2</v>
      </c>
      <c r="H19" s="119">
        <v>3.6900000000000002E-2</v>
      </c>
      <c r="I19" s="119">
        <v>3.6400000000000002E-2</v>
      </c>
      <c r="J19" s="119">
        <v>3.7499999999999999E-2</v>
      </c>
      <c r="K19" s="119">
        <v>3.6700000000000003E-2</v>
      </c>
    </row>
    <row r="20" spans="1:11" s="118" customFormat="1" ht="24" customHeight="1">
      <c r="A20" s="118" t="s">
        <v>498</v>
      </c>
      <c r="B20" s="6" t="s">
        <v>598</v>
      </c>
      <c r="C20" s="10" t="s">
        <v>599</v>
      </c>
      <c r="D20" s="119">
        <v>0</v>
      </c>
      <c r="E20" s="119">
        <v>0</v>
      </c>
      <c r="F20" s="119">
        <v>0</v>
      </c>
      <c r="G20" s="119">
        <v>0</v>
      </c>
      <c r="H20" s="119">
        <v>0</v>
      </c>
      <c r="I20" s="119">
        <v>0</v>
      </c>
      <c r="J20" s="119">
        <v>0</v>
      </c>
      <c r="K20" s="119">
        <v>0</v>
      </c>
    </row>
    <row r="21" spans="1:11" s="118" customFormat="1" ht="24" customHeight="1">
      <c r="A21" s="118" t="s">
        <v>498</v>
      </c>
      <c r="B21" s="6" t="s">
        <v>600</v>
      </c>
      <c r="C21" s="10" t="s">
        <v>601</v>
      </c>
      <c r="D21" s="119">
        <v>-1.11E-2</v>
      </c>
      <c r="E21" s="119">
        <v>-4.3E-3</v>
      </c>
      <c r="F21" s="119">
        <v>-4.7999999999999996E-3</v>
      </c>
      <c r="G21" s="119">
        <v>-4.1999999999999997E-3</v>
      </c>
      <c r="H21" s="119">
        <v>-7.4000000000000003E-3</v>
      </c>
      <c r="I21" s="119">
        <v>-1.21E-2</v>
      </c>
      <c r="J21" s="119">
        <v>-9.7000000000000003E-3</v>
      </c>
      <c r="K21" s="119">
        <v>-8.0999999999999996E-3</v>
      </c>
    </row>
    <row r="22" spans="1:11" s="118" customFormat="1" ht="24" customHeight="1">
      <c r="A22" s="118" t="s">
        <v>498</v>
      </c>
      <c r="B22" s="6" t="s">
        <v>602</v>
      </c>
      <c r="C22" s="10" t="s">
        <v>603</v>
      </c>
      <c r="D22" s="119">
        <v>5.5999999999999999E-3</v>
      </c>
      <c r="E22" s="119">
        <v>4.3E-3</v>
      </c>
      <c r="F22" s="119">
        <v>3.7000000000000002E-3</v>
      </c>
      <c r="G22" s="119">
        <v>3.2000000000000002E-3</v>
      </c>
      <c r="H22" s="119">
        <v>2.8999999999999998E-3</v>
      </c>
      <c r="I22" s="119">
        <v>2.2000000000000001E-3</v>
      </c>
      <c r="J22" s="119">
        <v>3.5999999999999999E-3</v>
      </c>
      <c r="K22" s="119">
        <v>2.0999999999999999E-3</v>
      </c>
    </row>
    <row r="23" spans="1:11" s="118" customFormat="1" ht="24" customHeight="1">
      <c r="A23" s="118" t="s">
        <v>498</v>
      </c>
      <c r="B23" s="6" t="s">
        <v>604</v>
      </c>
      <c r="C23" s="10" t="s">
        <v>605</v>
      </c>
      <c r="D23" s="119">
        <v>-6.9699999999999998E-2</v>
      </c>
      <c r="E23" s="119">
        <v>-7.1999999999999995E-2</v>
      </c>
      <c r="F23" s="119">
        <v>-7.2400000000000006E-2</v>
      </c>
      <c r="G23" s="119">
        <v>-6.9800000000000001E-2</v>
      </c>
      <c r="H23" s="119">
        <v>-6.9500000000000006E-2</v>
      </c>
      <c r="I23" s="119">
        <v>-6.6299999999999998E-2</v>
      </c>
      <c r="J23" s="119">
        <v>-7.0599999999999996E-2</v>
      </c>
      <c r="K23" s="119">
        <v>-6.7799999999999999E-2</v>
      </c>
    </row>
    <row r="24" spans="1:11" s="118" customFormat="1" ht="24" customHeight="1">
      <c r="A24" s="118" t="s">
        <v>498</v>
      </c>
      <c r="B24" s="6" t="s">
        <v>606</v>
      </c>
      <c r="C24" s="10" t="s">
        <v>607</v>
      </c>
      <c r="D24" s="119">
        <v>2.9999999999999997E-4</v>
      </c>
      <c r="E24" s="119">
        <v>4.0000000000000002E-4</v>
      </c>
      <c r="F24" s="119">
        <v>-1E-4</v>
      </c>
      <c r="G24" s="119">
        <v>-1E-4</v>
      </c>
      <c r="H24" s="119">
        <v>2.9999999999999997E-4</v>
      </c>
      <c r="I24" s="119">
        <v>1.9E-3</v>
      </c>
      <c r="J24" s="119">
        <v>5.9999999999999995E-4</v>
      </c>
      <c r="K24" s="119">
        <v>0</v>
      </c>
    </row>
    <row r="25" spans="1:11" s="118" customFormat="1" ht="43.5" customHeight="1" thickBot="1">
      <c r="A25" s="118" t="s">
        <v>498</v>
      </c>
      <c r="B25" s="6" t="s">
        <v>608</v>
      </c>
      <c r="C25" s="10" t="s">
        <v>609</v>
      </c>
      <c r="D25" s="119">
        <v>0.11600000000000001</v>
      </c>
      <c r="E25" s="119">
        <v>0.11210000000000001</v>
      </c>
      <c r="F25" s="119">
        <v>0.1182</v>
      </c>
      <c r="G25" s="119">
        <v>0.1227</v>
      </c>
      <c r="H25" s="119">
        <v>0.12909999999999999</v>
      </c>
      <c r="I25" s="119">
        <v>0.13370000000000001</v>
      </c>
      <c r="J25" s="119">
        <v>0.13089999999999999</v>
      </c>
      <c r="K25" s="119">
        <v>0.1268</v>
      </c>
    </row>
    <row r="26" spans="1:11" s="120" customFormat="1" ht="24.75" customHeight="1" thickTop="1" thickBot="1">
      <c r="B26" s="1025"/>
      <c r="C26" s="115" t="s">
        <v>374</v>
      </c>
      <c r="D26" s="1023"/>
      <c r="E26" s="1023"/>
      <c r="F26" s="1023"/>
      <c r="G26" s="1023"/>
      <c r="H26" s="92"/>
      <c r="I26" s="92"/>
      <c r="J26" s="92"/>
      <c r="K26" s="1023"/>
    </row>
    <row r="27" spans="1:11" s="114" customFormat="1" ht="27" customHeight="1" thickTop="1">
      <c r="A27" s="114" t="s">
        <v>498</v>
      </c>
      <c r="B27" s="4" t="s">
        <v>610</v>
      </c>
      <c r="C27" s="9" t="s">
        <v>611</v>
      </c>
      <c r="D27" s="117">
        <v>0.1404</v>
      </c>
      <c r="E27" s="117">
        <v>0.13730000000000001</v>
      </c>
      <c r="F27" s="117">
        <v>0.1394</v>
      </c>
      <c r="G27" s="117">
        <v>0.13980000000000001</v>
      </c>
      <c r="H27" s="117">
        <v>0.1469</v>
      </c>
      <c r="I27" s="117">
        <v>0.14149999999999999</v>
      </c>
      <c r="J27" s="117">
        <v>0.14649999999999999</v>
      </c>
      <c r="K27" s="117">
        <v>0.14230000000000001</v>
      </c>
    </row>
    <row r="28" spans="1:11" s="118" customFormat="1" ht="23.25" customHeight="1">
      <c r="A28" s="118" t="s">
        <v>498</v>
      </c>
      <c r="B28" s="6" t="s">
        <v>612</v>
      </c>
      <c r="C28" s="10" t="s">
        <v>613</v>
      </c>
      <c r="D28" s="119">
        <v>0.11119999999999999</v>
      </c>
      <c r="E28" s="119">
        <v>0.11020000000000001</v>
      </c>
      <c r="F28" s="119">
        <v>0.1003</v>
      </c>
      <c r="G28" s="119">
        <v>0.1</v>
      </c>
      <c r="H28" s="119">
        <v>9.0200000000000002E-2</v>
      </c>
      <c r="I28" s="119">
        <v>0.1008</v>
      </c>
      <c r="J28" s="119">
        <v>9.6000000000000002E-2</v>
      </c>
      <c r="K28" s="119">
        <v>9.1999999999999998E-2</v>
      </c>
    </row>
    <row r="29" spans="1:11" s="118" customFormat="1" ht="23.25" customHeight="1">
      <c r="A29" s="118" t="s">
        <v>498</v>
      </c>
      <c r="B29" s="6" t="s">
        <v>614</v>
      </c>
      <c r="C29" s="10" t="s">
        <v>615</v>
      </c>
      <c r="D29" s="119">
        <v>0.26140000000000002</v>
      </c>
      <c r="E29" s="119">
        <v>0.24540000000000001</v>
      </c>
      <c r="F29" s="119">
        <v>0.26300000000000001</v>
      </c>
      <c r="G29" s="119">
        <v>0.25190000000000001</v>
      </c>
      <c r="H29" s="119">
        <v>0.2293</v>
      </c>
      <c r="I29" s="119">
        <v>0.2271</v>
      </c>
      <c r="J29" s="119">
        <v>0.2472</v>
      </c>
      <c r="K29" s="119">
        <v>0.17299999999999999</v>
      </c>
    </row>
    <row r="30" spans="1:11" s="118" customFormat="1" ht="23.25" customHeight="1">
      <c r="A30" s="118" t="s">
        <v>498</v>
      </c>
      <c r="B30" s="6" t="s">
        <v>616</v>
      </c>
      <c r="C30" s="10" t="s">
        <v>617</v>
      </c>
      <c r="D30" s="119">
        <v>0.22389999999999999</v>
      </c>
      <c r="E30" s="119">
        <v>0.1983</v>
      </c>
      <c r="F30" s="119">
        <v>0.26910000000000001</v>
      </c>
      <c r="G30" s="119">
        <v>0.21240000000000001</v>
      </c>
      <c r="H30" s="119">
        <v>0.20910000000000001</v>
      </c>
      <c r="I30" s="119">
        <v>0.158</v>
      </c>
      <c r="J30" s="119">
        <v>0.23810000000000001</v>
      </c>
      <c r="K30" s="119">
        <v>0.1489</v>
      </c>
    </row>
    <row r="31" spans="1:11" s="118" customFormat="1" ht="23.25" customHeight="1">
      <c r="A31" s="118" t="s">
        <v>498</v>
      </c>
      <c r="B31" s="6" t="s">
        <v>618</v>
      </c>
      <c r="C31" s="10" t="s">
        <v>619</v>
      </c>
      <c r="D31" s="119">
        <v>1.5900000000000001E-2</v>
      </c>
      <c r="E31" s="119">
        <v>2.0299999999999999E-2</v>
      </c>
      <c r="F31" s="119">
        <v>1.9199999999999998E-2</v>
      </c>
      <c r="G31" s="119">
        <v>5.4999999999999997E-3</v>
      </c>
      <c r="H31" s="119">
        <v>1.1000000000000001E-3</v>
      </c>
      <c r="I31" s="119">
        <v>6.9999999999999999E-4</v>
      </c>
      <c r="J31" s="119">
        <v>1.6000000000000001E-3</v>
      </c>
      <c r="K31" s="119">
        <v>1.2999999999999999E-3</v>
      </c>
    </row>
    <row r="32" spans="1:11" s="118" customFormat="1" ht="23.25" customHeight="1">
      <c r="A32" s="118" t="s">
        <v>498</v>
      </c>
      <c r="B32" s="6" t="s">
        <v>620</v>
      </c>
      <c r="C32" s="10" t="s">
        <v>621</v>
      </c>
      <c r="D32" s="119">
        <v>4.5999999999999999E-3</v>
      </c>
      <c r="E32" s="119">
        <v>4.0000000000000001E-3</v>
      </c>
      <c r="F32" s="119">
        <v>5.8999999999999999E-3</v>
      </c>
      <c r="G32" s="119">
        <v>7.0000000000000001E-3</v>
      </c>
      <c r="H32" s="119">
        <v>-6.9999999999999999E-4</v>
      </c>
      <c r="I32" s="119">
        <v>2.8999999999999998E-3</v>
      </c>
      <c r="J32" s="119">
        <v>5.5999999999999999E-3</v>
      </c>
      <c r="K32" s="119">
        <v>7.1999999999999998E-3</v>
      </c>
    </row>
    <row r="33" spans="1:11" s="118" customFormat="1" ht="23.25" customHeight="1">
      <c r="A33" s="118" t="s">
        <v>498</v>
      </c>
      <c r="B33" s="6" t="s">
        <v>622</v>
      </c>
      <c r="C33" s="10" t="s">
        <v>623</v>
      </c>
      <c r="D33" s="119">
        <v>1.1599999999999999E-2</v>
      </c>
      <c r="E33" s="119">
        <v>1.4500000000000001E-2</v>
      </c>
      <c r="F33" s="119">
        <v>1.37E-2</v>
      </c>
      <c r="G33" s="119">
        <v>6.0000000000000001E-3</v>
      </c>
      <c r="H33" s="119">
        <v>5.0000000000000001E-4</v>
      </c>
      <c r="I33" s="119">
        <v>1.2999999999999999E-3</v>
      </c>
      <c r="J33" s="119">
        <v>3.0000000000000001E-3</v>
      </c>
      <c r="K33" s="119">
        <v>2.8999999999999998E-3</v>
      </c>
    </row>
    <row r="34" spans="1:11" s="118" customFormat="1" ht="23.25" customHeight="1">
      <c r="A34" s="118" t="s">
        <v>498</v>
      </c>
      <c r="B34" s="6" t="s">
        <v>624</v>
      </c>
      <c r="C34" s="10" t="s">
        <v>625</v>
      </c>
      <c r="D34" s="119">
        <v>0</v>
      </c>
      <c r="E34" s="119">
        <v>0</v>
      </c>
      <c r="F34" s="119">
        <v>0</v>
      </c>
      <c r="G34" s="119">
        <v>0</v>
      </c>
      <c r="H34" s="119">
        <v>0</v>
      </c>
      <c r="I34" s="119">
        <v>0</v>
      </c>
      <c r="J34" s="119">
        <v>0</v>
      </c>
      <c r="K34" s="119">
        <v>0</v>
      </c>
    </row>
    <row r="35" spans="1:11" s="118" customFormat="1" ht="23.25" customHeight="1">
      <c r="A35" s="118" t="s">
        <v>498</v>
      </c>
      <c r="B35" s="6" t="s">
        <v>626</v>
      </c>
      <c r="C35" s="10" t="s">
        <v>627</v>
      </c>
      <c r="D35" s="119">
        <v>7.4000000000000003E-3</v>
      </c>
      <c r="E35" s="119">
        <v>7.4000000000000003E-3</v>
      </c>
      <c r="F35" s="119">
        <v>9.7999999999999997E-3</v>
      </c>
      <c r="G35" s="119">
        <v>1.1900000000000001E-2</v>
      </c>
      <c r="H35" s="119">
        <v>1.29E-2</v>
      </c>
      <c r="I35" s="119">
        <v>1.35E-2</v>
      </c>
      <c r="J35" s="119">
        <v>1.3299999999999999E-2</v>
      </c>
      <c r="K35" s="119">
        <v>1.34E-2</v>
      </c>
    </row>
    <row r="36" spans="1:11" s="118" customFormat="1" ht="23.25" customHeight="1">
      <c r="A36" s="118" t="s">
        <v>498</v>
      </c>
      <c r="B36" s="6" t="s">
        <v>628</v>
      </c>
      <c r="C36" s="10" t="s">
        <v>629</v>
      </c>
      <c r="D36" s="119">
        <v>4.4900000000000002E-2</v>
      </c>
      <c r="E36" s="119">
        <v>4.7100000000000003E-2</v>
      </c>
      <c r="F36" s="119">
        <v>4.58E-2</v>
      </c>
      <c r="G36" s="119">
        <v>4.65E-2</v>
      </c>
      <c r="H36" s="119">
        <v>5.0099999999999999E-2</v>
      </c>
      <c r="I36" s="119">
        <v>4.8099999999999997E-2</v>
      </c>
      <c r="J36" s="119">
        <v>5.1200000000000002E-2</v>
      </c>
      <c r="K36" s="119">
        <v>4.9399999999999999E-2</v>
      </c>
    </row>
    <row r="37" spans="1:11" s="118" customFormat="1" ht="23.25" customHeight="1">
      <c r="B37" s="6"/>
      <c r="C37" s="10" t="s">
        <v>630</v>
      </c>
      <c r="D37" s="119">
        <v>0</v>
      </c>
      <c r="E37" s="119">
        <v>0</v>
      </c>
      <c r="F37" s="119">
        <v>0</v>
      </c>
      <c r="G37" s="119">
        <v>0</v>
      </c>
      <c r="H37" s="119">
        <v>0</v>
      </c>
      <c r="I37" s="119">
        <v>0</v>
      </c>
      <c r="J37" s="119">
        <v>0</v>
      </c>
      <c r="K37" s="119">
        <v>0</v>
      </c>
    </row>
    <row r="38" spans="1:11" s="118" customFormat="1" ht="44.25" customHeight="1" thickBot="1">
      <c r="A38" s="118" t="s">
        <v>498</v>
      </c>
      <c r="B38" s="6" t="s">
        <v>631</v>
      </c>
      <c r="C38" s="10" t="s">
        <v>632</v>
      </c>
      <c r="D38" s="119">
        <v>3.4299999999999997E-2</v>
      </c>
      <c r="E38" s="119">
        <v>7.0999999999999994E-2</v>
      </c>
      <c r="F38" s="119">
        <v>5.4199999999999998E-2</v>
      </c>
      <c r="G38" s="119">
        <v>4.4499999999999998E-2</v>
      </c>
      <c r="H38" s="119">
        <v>2.9600000000000001E-2</v>
      </c>
      <c r="I38" s="119">
        <v>0</v>
      </c>
      <c r="J38" s="119">
        <v>1E-3</v>
      </c>
      <c r="K38" s="119">
        <v>1.6000000000000001E-3</v>
      </c>
    </row>
    <row r="39" spans="1:11" s="120" customFormat="1" ht="24" customHeight="1" thickTop="1" thickBot="1">
      <c r="B39" s="1026"/>
      <c r="C39" s="115" t="s">
        <v>387</v>
      </c>
      <c r="D39" s="1023"/>
      <c r="E39" s="1023"/>
      <c r="F39" s="1023"/>
      <c r="G39" s="1023"/>
      <c r="H39" s="92"/>
      <c r="I39" s="92"/>
      <c r="J39" s="92"/>
      <c r="K39" s="1023"/>
    </row>
    <row r="40" spans="1:11" s="120" customFormat="1" ht="24.75" customHeight="1" thickTop="1" thickBot="1">
      <c r="B40" s="1025"/>
      <c r="C40" s="115" t="s">
        <v>388</v>
      </c>
      <c r="D40" s="1023"/>
      <c r="E40" s="1023"/>
      <c r="F40" s="1023"/>
      <c r="G40" s="1023"/>
      <c r="H40" s="92"/>
      <c r="I40" s="92"/>
      <c r="J40" s="92"/>
      <c r="K40" s="1023"/>
    </row>
    <row r="41" spans="1:11" s="114" customFormat="1" ht="27" customHeight="1" thickTop="1">
      <c r="A41" s="114" t="s">
        <v>498</v>
      </c>
      <c r="B41" s="4" t="s">
        <v>633</v>
      </c>
      <c r="C41" s="9" t="s">
        <v>634</v>
      </c>
      <c r="D41" s="117">
        <v>6.9699999999999998E-2</v>
      </c>
      <c r="E41" s="117">
        <v>7.1999999999999995E-2</v>
      </c>
      <c r="F41" s="117">
        <v>7.2400000000000006E-2</v>
      </c>
      <c r="G41" s="117">
        <v>6.9800000000000001E-2</v>
      </c>
      <c r="H41" s="117">
        <v>6.9500000000000006E-2</v>
      </c>
      <c r="I41" s="117">
        <v>6.6299999999999998E-2</v>
      </c>
      <c r="J41" s="117">
        <v>7.0599999999999996E-2</v>
      </c>
      <c r="K41" s="117">
        <v>6.7799999999999999E-2</v>
      </c>
    </row>
    <row r="42" spans="1:11" s="118" customFormat="1" ht="23.25" customHeight="1">
      <c r="A42" s="118" t="s">
        <v>498</v>
      </c>
      <c r="B42" s="6" t="s">
        <v>635</v>
      </c>
      <c r="C42" s="10" t="s">
        <v>636</v>
      </c>
      <c r="D42" s="119">
        <v>8.2000000000000003E-2</v>
      </c>
      <c r="E42" s="119">
        <v>8.4099999999999994E-2</v>
      </c>
      <c r="F42" s="119">
        <v>8.48E-2</v>
      </c>
      <c r="G42" s="119">
        <v>8.1699999999999995E-2</v>
      </c>
      <c r="H42" s="119">
        <v>8.1000000000000003E-2</v>
      </c>
      <c r="I42" s="119">
        <v>7.6999999999999999E-2</v>
      </c>
      <c r="J42" s="119">
        <v>8.1600000000000006E-2</v>
      </c>
      <c r="K42" s="119">
        <v>7.8799999999999995E-2</v>
      </c>
    </row>
    <row r="43" spans="1:11" s="118" customFormat="1" ht="23.25" customHeight="1">
      <c r="A43" s="118" t="s">
        <v>498</v>
      </c>
      <c r="B43" s="6" t="s">
        <v>637</v>
      </c>
      <c r="C43" s="10" t="s">
        <v>638</v>
      </c>
      <c r="D43" s="119">
        <v>9.1700000000000004E-2</v>
      </c>
      <c r="E43" s="119">
        <v>9.5799999999999996E-2</v>
      </c>
      <c r="F43" s="119">
        <v>9.7799999999999998E-2</v>
      </c>
      <c r="G43" s="119">
        <v>9.5100000000000004E-2</v>
      </c>
      <c r="H43" s="119">
        <v>9.4100000000000003E-2</v>
      </c>
      <c r="I43" s="119">
        <v>8.8499999999999995E-2</v>
      </c>
      <c r="J43" s="119">
        <v>9.4E-2</v>
      </c>
      <c r="K43" s="119">
        <v>8.9300000000000004E-2</v>
      </c>
    </row>
    <row r="44" spans="1:11" s="118" customFormat="1" ht="44.25" customHeight="1" thickBot="1">
      <c r="A44" s="118" t="s">
        <v>498</v>
      </c>
      <c r="B44" s="6" t="s">
        <v>639</v>
      </c>
      <c r="C44" s="10" t="s">
        <v>640</v>
      </c>
      <c r="D44" s="119">
        <v>9.3299999999999994E-2</v>
      </c>
      <c r="E44" s="119">
        <v>9.8000000000000004E-2</v>
      </c>
      <c r="F44" s="119">
        <v>9.8900000000000002E-2</v>
      </c>
      <c r="G44" s="119">
        <v>9.5000000000000001E-2</v>
      </c>
      <c r="H44" s="119">
        <v>9.5000000000000001E-2</v>
      </c>
      <c r="I44" s="119">
        <v>9.1399999999999995E-2</v>
      </c>
      <c r="J44" s="119">
        <v>9.7799999999999998E-2</v>
      </c>
      <c r="K44" s="119">
        <v>9.4700000000000006E-2</v>
      </c>
    </row>
    <row r="45" spans="1:11" s="120" customFormat="1" ht="24" customHeight="1" thickTop="1" thickBot="1">
      <c r="B45" s="1025"/>
      <c r="C45" s="115" t="s">
        <v>393</v>
      </c>
      <c r="D45" s="1023"/>
      <c r="E45" s="1023"/>
      <c r="F45" s="1023"/>
      <c r="G45" s="1023"/>
      <c r="H45" s="92"/>
      <c r="I45" s="92"/>
      <c r="J45" s="92"/>
      <c r="K45" s="1023"/>
    </row>
    <row r="46" spans="1:11" s="122" customFormat="1" ht="27" customHeight="1" thickTop="1">
      <c r="A46" s="122" t="s">
        <v>498</v>
      </c>
      <c r="B46" s="4" t="s">
        <v>641</v>
      </c>
      <c r="C46" s="9" t="s">
        <v>642</v>
      </c>
      <c r="D46" s="117">
        <v>0.55049999999999999</v>
      </c>
      <c r="E46" s="117">
        <v>0.55989999999999995</v>
      </c>
      <c r="F46" s="117">
        <v>0.55179999999999996</v>
      </c>
      <c r="G46" s="117">
        <v>0.56200000000000006</v>
      </c>
      <c r="H46" s="117">
        <v>0.55569999999999997</v>
      </c>
      <c r="I46" s="117">
        <v>0.58789999999999998</v>
      </c>
      <c r="J46" s="117">
        <v>0.54930000000000001</v>
      </c>
      <c r="K46" s="117">
        <v>0.56740000000000002</v>
      </c>
    </row>
    <row r="47" spans="1:11" ht="23.25" customHeight="1">
      <c r="A47" s="514" t="s">
        <v>498</v>
      </c>
      <c r="B47" s="1" t="s">
        <v>643</v>
      </c>
      <c r="C47" s="11" t="s">
        <v>644</v>
      </c>
      <c r="D47" s="123">
        <v>4.5999999999999999E-2</v>
      </c>
      <c r="E47" s="123">
        <v>4.4999999999999998E-2</v>
      </c>
      <c r="F47" s="123">
        <v>4.2200000000000001E-2</v>
      </c>
      <c r="G47" s="123">
        <v>4.2200000000000001E-2</v>
      </c>
      <c r="H47" s="123">
        <v>4.2900000000000001E-2</v>
      </c>
      <c r="I47" s="123">
        <v>4.58E-2</v>
      </c>
      <c r="J47" s="123">
        <v>4.2099999999999999E-2</v>
      </c>
      <c r="K47" s="123">
        <v>4.1799999999999997E-2</v>
      </c>
    </row>
    <row r="48" spans="1:11" ht="23.25" customHeight="1">
      <c r="A48" s="514" t="s">
        <v>498</v>
      </c>
      <c r="B48" s="1" t="s">
        <v>645</v>
      </c>
      <c r="C48" s="11" t="s">
        <v>646</v>
      </c>
      <c r="D48" s="123">
        <v>0.40350000000000003</v>
      </c>
      <c r="E48" s="123">
        <v>0.39510000000000001</v>
      </c>
      <c r="F48" s="123">
        <v>0.40600000000000003</v>
      </c>
      <c r="G48" s="123">
        <v>0.39589999999999997</v>
      </c>
      <c r="H48" s="123">
        <v>0.40139999999999998</v>
      </c>
      <c r="I48" s="123">
        <v>0.36620000000000003</v>
      </c>
      <c r="J48" s="123">
        <v>0.40860000000000002</v>
      </c>
      <c r="K48" s="123">
        <v>0.39090000000000003</v>
      </c>
    </row>
    <row r="49" spans="1:11" ht="23.25" customHeight="1">
      <c r="A49" s="514" t="s">
        <v>498</v>
      </c>
      <c r="B49" s="1" t="s">
        <v>647</v>
      </c>
      <c r="C49" s="11" t="s">
        <v>648</v>
      </c>
      <c r="D49" s="123">
        <v>0.56059999999999999</v>
      </c>
      <c r="E49" s="123">
        <v>0.58120000000000005</v>
      </c>
      <c r="F49" s="123">
        <v>0.59560000000000002</v>
      </c>
      <c r="G49" s="123">
        <v>0.59109999999999996</v>
      </c>
      <c r="H49" s="123">
        <v>0.55420000000000003</v>
      </c>
      <c r="I49" s="123">
        <v>0.54869999999999997</v>
      </c>
      <c r="J49" s="123">
        <v>0.54300000000000004</v>
      </c>
      <c r="K49" s="123">
        <v>0.57330000000000003</v>
      </c>
    </row>
    <row r="50" spans="1:11" ht="43.5" customHeight="1" thickBot="1">
      <c r="C50" s="124"/>
      <c r="D50" s="123"/>
      <c r="E50" s="123"/>
      <c r="F50" s="123"/>
      <c r="G50" s="123"/>
      <c r="H50" s="123"/>
      <c r="I50" s="123"/>
      <c r="J50" s="123"/>
      <c r="K50" s="123"/>
    </row>
    <row r="51" spans="1:11" s="114" customFormat="1" ht="24" customHeight="1" thickTop="1" thickBot="1">
      <c r="B51" s="1027"/>
      <c r="C51" s="115" t="s">
        <v>398</v>
      </c>
      <c r="D51" s="1023"/>
      <c r="E51" s="1023"/>
      <c r="F51" s="1023"/>
      <c r="G51" s="1023"/>
      <c r="H51" s="92"/>
      <c r="I51" s="92"/>
      <c r="J51" s="92"/>
      <c r="K51" s="1023"/>
    </row>
    <row r="52" spans="1:11" s="120" customFormat="1" ht="18.75" thickTop="1">
      <c r="A52" s="125"/>
      <c r="B52" s="1026"/>
      <c r="C52" s="1028"/>
      <c r="D52" s="123"/>
      <c r="E52" s="123"/>
      <c r="F52" s="123"/>
      <c r="G52" s="123"/>
      <c r="H52" s="123"/>
      <c r="I52" s="123"/>
      <c r="J52" s="123"/>
      <c r="K52" s="123"/>
    </row>
    <row r="53" spans="1:11" s="114" customFormat="1" ht="23.25" customHeight="1">
      <c r="A53" s="114" t="s">
        <v>498</v>
      </c>
      <c r="B53" s="4" t="s">
        <v>649</v>
      </c>
      <c r="C53" s="9" t="s">
        <v>650</v>
      </c>
      <c r="D53" s="117">
        <v>9.0999999999999998E-2</v>
      </c>
      <c r="E53" s="117">
        <v>8.4599999999999995E-2</v>
      </c>
      <c r="F53" s="117">
        <v>8.3000000000000004E-2</v>
      </c>
      <c r="G53" s="117">
        <v>7.9899999999999999E-2</v>
      </c>
      <c r="H53" s="117">
        <v>8.1900000000000001E-2</v>
      </c>
      <c r="I53" s="117">
        <v>8.0199999999999994E-2</v>
      </c>
      <c r="J53" s="117">
        <v>8.4500000000000006E-2</v>
      </c>
      <c r="K53" s="117">
        <v>8.0199999999999994E-2</v>
      </c>
    </row>
    <row r="54" spans="1:11" s="114" customFormat="1" ht="24.75" customHeight="1">
      <c r="A54" s="114" t="s">
        <v>498</v>
      </c>
      <c r="B54" s="4" t="s">
        <v>651</v>
      </c>
      <c r="C54" s="9" t="s">
        <v>652</v>
      </c>
      <c r="D54" s="117">
        <v>8.5199999999999998E-2</v>
      </c>
      <c r="E54" s="117">
        <v>8.0199999999999994E-2</v>
      </c>
      <c r="F54" s="117">
        <v>7.9100000000000004E-2</v>
      </c>
      <c r="G54" s="117">
        <v>7.6499999999999999E-2</v>
      </c>
      <c r="H54" s="117">
        <v>7.9200000000000007E-2</v>
      </c>
      <c r="I54" s="117">
        <v>7.8200000000000006E-2</v>
      </c>
      <c r="J54" s="117">
        <v>8.1000000000000003E-2</v>
      </c>
      <c r="K54" s="117">
        <v>7.8299999999999995E-2</v>
      </c>
    </row>
    <row r="55" spans="1:11" s="114" customFormat="1" ht="24.75" customHeight="1">
      <c r="A55" s="114" t="s">
        <v>498</v>
      </c>
      <c r="B55" s="4" t="s">
        <v>653</v>
      </c>
      <c r="C55" s="9" t="s">
        <v>654</v>
      </c>
      <c r="D55" s="117">
        <v>9.9900000000000003E-2</v>
      </c>
      <c r="E55" s="117">
        <v>9.3799999999999994E-2</v>
      </c>
      <c r="F55" s="117">
        <v>9.2799999999999994E-2</v>
      </c>
      <c r="G55" s="117">
        <v>9.01E-2</v>
      </c>
      <c r="H55" s="117">
        <v>9.2999999999999999E-2</v>
      </c>
      <c r="I55" s="117">
        <v>9.0499999999999997E-2</v>
      </c>
      <c r="J55" s="117">
        <v>9.3100000000000002E-2</v>
      </c>
      <c r="K55" s="117">
        <v>9.1200000000000003E-2</v>
      </c>
    </row>
    <row r="56" spans="1:11" s="114" customFormat="1" ht="24.75" customHeight="1">
      <c r="A56" s="114" t="s">
        <v>498</v>
      </c>
      <c r="B56" s="4" t="s">
        <v>655</v>
      </c>
      <c r="C56" s="9" t="s">
        <v>656</v>
      </c>
      <c r="D56" s="117">
        <v>0.1232</v>
      </c>
      <c r="E56" s="117">
        <v>0.11840000000000001</v>
      </c>
      <c r="F56" s="117">
        <v>0.1187</v>
      </c>
      <c r="G56" s="117">
        <v>0.1173</v>
      </c>
      <c r="H56" s="117">
        <v>0.12280000000000001</v>
      </c>
      <c r="I56" s="117">
        <v>0.11990000000000001</v>
      </c>
      <c r="J56" s="117">
        <v>0.1234</v>
      </c>
      <c r="K56" s="117">
        <v>0.1208</v>
      </c>
    </row>
    <row r="57" spans="1:11" s="114" customFormat="1" ht="24.75" customHeight="1">
      <c r="A57" s="114" t="s">
        <v>498</v>
      </c>
      <c r="B57" s="4" t="s">
        <v>657</v>
      </c>
      <c r="C57" s="9" t="s">
        <v>658</v>
      </c>
      <c r="D57" s="117">
        <v>-2.3300000000000001E-2</v>
      </c>
      <c r="E57" s="117">
        <v>-2.46E-2</v>
      </c>
      <c r="F57" s="117">
        <v>-2.5899999999999999E-2</v>
      </c>
      <c r="G57" s="117">
        <v>-2.7199999999999998E-2</v>
      </c>
      <c r="H57" s="117">
        <v>-2.98E-2</v>
      </c>
      <c r="I57" s="117">
        <v>-2.9399999999999999E-2</v>
      </c>
      <c r="J57" s="117">
        <v>-3.0300000000000001E-2</v>
      </c>
      <c r="K57" s="117">
        <v>-2.9499999999999998E-2</v>
      </c>
    </row>
    <row r="58" spans="1:11" s="114" customFormat="1" ht="24.75" customHeight="1">
      <c r="A58" s="114" t="s">
        <v>498</v>
      </c>
      <c r="B58" s="4" t="s">
        <v>659</v>
      </c>
      <c r="C58" s="9" t="s">
        <v>660</v>
      </c>
      <c r="D58" s="117">
        <v>-1.47E-2</v>
      </c>
      <c r="E58" s="117">
        <v>-1.3599999999999999E-2</v>
      </c>
      <c r="F58" s="117">
        <v>-1.37E-2</v>
      </c>
      <c r="G58" s="117">
        <v>-1.3599999999999999E-2</v>
      </c>
      <c r="H58" s="117">
        <v>-1.38E-2</v>
      </c>
      <c r="I58" s="117">
        <v>-1.24E-2</v>
      </c>
      <c r="J58" s="117">
        <v>-1.21E-2</v>
      </c>
      <c r="K58" s="117">
        <v>-1.2999999999999999E-2</v>
      </c>
    </row>
    <row r="59" spans="1:11" s="114" customFormat="1" ht="24.75" customHeight="1" thickBot="1">
      <c r="A59" s="114" t="s">
        <v>498</v>
      </c>
      <c r="B59" s="4" t="s">
        <v>661</v>
      </c>
      <c r="C59" s="9" t="s">
        <v>662</v>
      </c>
      <c r="D59" s="117">
        <v>5.4999999999999997E-3</v>
      </c>
      <c r="E59" s="117">
        <v>4.1000000000000003E-3</v>
      </c>
      <c r="F59" s="117">
        <v>3.5000000000000001E-3</v>
      </c>
      <c r="G59" s="117">
        <v>2.8999999999999998E-3</v>
      </c>
      <c r="H59" s="117">
        <v>2.7000000000000001E-3</v>
      </c>
      <c r="I59" s="117">
        <v>2.0999999999999999E-3</v>
      </c>
      <c r="J59" s="117">
        <v>3.5000000000000001E-3</v>
      </c>
      <c r="K59" s="117">
        <v>1.9E-3</v>
      </c>
    </row>
    <row r="60" spans="1:11" s="120" customFormat="1" ht="44.25" customHeight="1" thickTop="1" thickBot="1">
      <c r="C60" s="115" t="s">
        <v>663</v>
      </c>
      <c r="D60" s="115"/>
      <c r="E60" s="115"/>
      <c r="F60" s="115"/>
      <c r="G60" s="115"/>
      <c r="H60" s="115"/>
      <c r="I60" s="115"/>
      <c r="J60" s="115"/>
      <c r="K60" s="115"/>
    </row>
    <row r="61" spans="1:11" s="114" customFormat="1" ht="24" customHeight="1" thickTop="1">
      <c r="A61" s="114" t="s">
        <v>498</v>
      </c>
      <c r="B61" s="4" t="s">
        <v>649</v>
      </c>
      <c r="C61" s="9" t="s">
        <v>650</v>
      </c>
      <c r="D61" s="117">
        <v>9.0999999999999998E-2</v>
      </c>
      <c r="E61" s="117">
        <v>8.4599999999999995E-2</v>
      </c>
      <c r="F61" s="117">
        <v>8.3000000000000004E-2</v>
      </c>
      <c r="G61" s="117">
        <v>7.9899999999999999E-2</v>
      </c>
      <c r="H61" s="117">
        <v>8.1900000000000001E-2</v>
      </c>
      <c r="I61" s="117">
        <v>8.0199999999999994E-2</v>
      </c>
      <c r="J61" s="117">
        <v>8.4500000000000006E-2</v>
      </c>
      <c r="K61" s="117">
        <v>8.0199999999999994E-2</v>
      </c>
    </row>
    <row r="62" spans="1:11" s="114" customFormat="1" ht="27" customHeight="1">
      <c r="A62" s="114" t="s">
        <v>498</v>
      </c>
      <c r="B62" s="4" t="s">
        <v>664</v>
      </c>
      <c r="C62" s="9" t="s">
        <v>665</v>
      </c>
      <c r="D62" s="117">
        <v>-0.01</v>
      </c>
      <c r="E62" s="117">
        <v>-3.5999999999999999E-3</v>
      </c>
      <c r="F62" s="117">
        <v>-3.8999999999999998E-3</v>
      </c>
      <c r="G62" s="117">
        <v>-3.3999999999999998E-3</v>
      </c>
      <c r="H62" s="117">
        <v>-6.6E-3</v>
      </c>
      <c r="I62" s="117">
        <v>-1.15E-2</v>
      </c>
      <c r="J62" s="117">
        <v>-8.6999999999999994E-3</v>
      </c>
      <c r="K62" s="117">
        <v>-6.7999999999999996E-3</v>
      </c>
    </row>
    <row r="63" spans="1:11" s="118" customFormat="1" ht="23.25" customHeight="1">
      <c r="A63" s="118" t="s">
        <v>498</v>
      </c>
      <c r="B63" s="6" t="s">
        <v>666</v>
      </c>
      <c r="C63" s="10" t="s">
        <v>667</v>
      </c>
      <c r="D63" s="119">
        <v>-6.9699999999999998E-2</v>
      </c>
      <c r="E63" s="119">
        <v>-7.1999999999999995E-2</v>
      </c>
      <c r="F63" s="119">
        <v>-7.2400000000000006E-2</v>
      </c>
      <c r="G63" s="119">
        <v>-6.9800000000000001E-2</v>
      </c>
      <c r="H63" s="119">
        <v>-6.9500000000000006E-2</v>
      </c>
      <c r="I63" s="119">
        <v>-6.6299999999999998E-2</v>
      </c>
      <c r="J63" s="119">
        <v>-7.0599999999999996E-2</v>
      </c>
      <c r="K63" s="119">
        <v>-6.7799999999999999E-2</v>
      </c>
    </row>
    <row r="64" spans="1:11" s="118" customFormat="1" ht="23.25" customHeight="1">
      <c r="A64" s="118" t="s">
        <v>498</v>
      </c>
      <c r="B64" s="6" t="s">
        <v>668</v>
      </c>
      <c r="C64" s="10" t="s">
        <v>669</v>
      </c>
      <c r="D64" s="119">
        <v>-1E-4</v>
      </c>
      <c r="E64" s="119">
        <v>5.0000000000000001E-4</v>
      </c>
      <c r="F64" s="119">
        <v>-1E-4</v>
      </c>
      <c r="G64" s="119">
        <v>-1E-4</v>
      </c>
      <c r="H64" s="119">
        <v>-1E-4</v>
      </c>
      <c r="I64" s="119">
        <v>4.0000000000000002E-4</v>
      </c>
      <c r="J64" s="119">
        <v>1E-4</v>
      </c>
      <c r="K64" s="119">
        <v>0</v>
      </c>
    </row>
    <row r="65" spans="1:11" s="118" customFormat="1" ht="23.25" customHeight="1">
      <c r="A65" s="118" t="s">
        <v>498</v>
      </c>
      <c r="B65" s="6" t="s">
        <v>670</v>
      </c>
      <c r="C65" s="10" t="s">
        <v>671</v>
      </c>
      <c r="D65" s="119">
        <v>2.9999999999999997E-4</v>
      </c>
      <c r="E65" s="119">
        <v>-1E-4</v>
      </c>
      <c r="F65" s="119">
        <v>-1E-4</v>
      </c>
      <c r="G65" s="119">
        <v>0</v>
      </c>
      <c r="H65" s="119">
        <v>2.9999999999999997E-4</v>
      </c>
      <c r="I65" s="119">
        <v>1.6000000000000001E-3</v>
      </c>
      <c r="J65" s="119">
        <v>5.9999999999999995E-4</v>
      </c>
      <c r="K65" s="119">
        <v>0</v>
      </c>
    </row>
    <row r="66" spans="1:11" s="118" customFormat="1" ht="44.25" customHeight="1" thickBot="1">
      <c r="B66" s="6"/>
      <c r="C66" s="10" t="s">
        <v>672</v>
      </c>
      <c r="D66" s="119">
        <v>0</v>
      </c>
      <c r="E66" s="119">
        <v>0</v>
      </c>
      <c r="F66" s="119">
        <v>0</v>
      </c>
      <c r="G66" s="119">
        <v>0</v>
      </c>
      <c r="H66" s="119">
        <v>0</v>
      </c>
      <c r="I66" s="119">
        <v>0</v>
      </c>
      <c r="J66" s="119">
        <v>0</v>
      </c>
      <c r="K66" s="119">
        <v>0</v>
      </c>
    </row>
    <row r="67" spans="1:11" s="114" customFormat="1" ht="24.75" customHeight="1" thickTop="1" thickBot="1">
      <c r="A67" s="114" t="s">
        <v>498</v>
      </c>
      <c r="B67" s="4" t="s">
        <v>673</v>
      </c>
      <c r="C67" s="115" t="s">
        <v>674</v>
      </c>
      <c r="D67" s="1029">
        <v>1.12E-2</v>
      </c>
      <c r="E67" s="1029">
        <v>8.9999999999999993E-3</v>
      </c>
      <c r="F67" s="1029">
        <v>6.1000000000000004E-3</v>
      </c>
      <c r="G67" s="1029">
        <v>6.1000000000000004E-3</v>
      </c>
      <c r="H67" s="554">
        <v>5.8999999999999999E-3</v>
      </c>
      <c r="I67" s="554">
        <v>4.4000000000000003E-3</v>
      </c>
      <c r="J67" s="554">
        <v>5.7000000000000002E-3</v>
      </c>
      <c r="K67" s="1029">
        <v>5.5999999999999999E-3</v>
      </c>
    </row>
    <row r="68" spans="1:11" ht="4.5" hidden="1" customHeight="1" thickTop="1">
      <c r="A68" s="514" t="s">
        <v>497</v>
      </c>
      <c r="B68" s="12" t="s">
        <v>497</v>
      </c>
      <c r="C68" s="126"/>
      <c r="D68" s="126"/>
      <c r="E68" s="126"/>
      <c r="F68" s="126"/>
      <c r="G68" s="126"/>
      <c r="H68" s="126"/>
      <c r="I68" s="126"/>
      <c r="K68" s="126"/>
    </row>
    <row r="69" spans="1:11" ht="16.5" thickTop="1" thickBot="1">
      <c r="A69" s="1030"/>
      <c r="B69" s="1030"/>
      <c r="C69" s="336"/>
      <c r="D69" s="336"/>
      <c r="E69" s="336"/>
      <c r="F69" s="336"/>
      <c r="G69" s="336"/>
      <c r="H69" s="336"/>
      <c r="I69" s="336"/>
      <c r="J69" s="336"/>
      <c r="K69" s="336"/>
    </row>
    <row r="70" spans="1:11" ht="23.25" customHeight="1">
      <c r="C70" s="80" t="s">
        <v>413</v>
      </c>
      <c r="J70" s="514"/>
    </row>
    <row r="71" spans="1:11" ht="15.75">
      <c r="C71" s="80" t="s">
        <v>675</v>
      </c>
    </row>
    <row r="72" spans="1:11" ht="15.75">
      <c r="C72" s="80" t="s">
        <v>676</v>
      </c>
    </row>
    <row r="73" spans="1:11" ht="15.75">
      <c r="C73" s="80" t="s">
        <v>416</v>
      </c>
    </row>
    <row r="74" spans="1:11" ht="15.75">
      <c r="C74" s="80" t="s">
        <v>417</v>
      </c>
    </row>
    <row r="75" spans="1:11" ht="15.75">
      <c r="C75" s="80" t="s">
        <v>418</v>
      </c>
    </row>
    <row r="76" spans="1:11" ht="15.75">
      <c r="C76" s="80" t="s">
        <v>677</v>
      </c>
    </row>
    <row r="77" spans="1:11" ht="15.75">
      <c r="C77" s="80" t="s">
        <v>420</v>
      </c>
    </row>
    <row r="78" spans="1:11" ht="15.75">
      <c r="C78" s="80" t="s">
        <v>421</v>
      </c>
    </row>
    <row r="79" spans="1:11" ht="15.75">
      <c r="C79" s="80" t="s">
        <v>422</v>
      </c>
    </row>
  </sheetData>
  <mergeCells count="2">
    <mergeCell ref="C3:K3"/>
    <mergeCell ref="C2:K2"/>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AB12" sqref="AA12:AB12"/>
    </sheetView>
  </sheetViews>
  <sheetFormatPr baseColWidth="10" defaultColWidth="9.140625" defaultRowHeight="15"/>
  <cols>
    <col min="1" max="1" width="60.85546875" style="473" customWidth="1"/>
    <col min="2" max="3" width="22.42578125" style="799" bestFit="1" customWidth="1"/>
    <col min="4" max="4" width="19.85546875" style="799" bestFit="1" customWidth="1"/>
    <col min="5" max="6" width="20.42578125" style="799" bestFit="1" customWidth="1"/>
    <col min="7" max="7" width="21" style="799" bestFit="1" customWidth="1"/>
    <col min="8" max="8" width="20.42578125" style="799" bestFit="1" customWidth="1"/>
    <col min="9" max="9" width="21" style="799" bestFit="1" customWidth="1"/>
    <col min="10" max="10" width="19" style="799" bestFit="1" customWidth="1"/>
    <col min="11" max="11" width="19.85546875" style="63" bestFit="1" customWidth="1"/>
    <col min="12" max="12" width="19.85546875" style="799" bestFit="1" customWidth="1"/>
    <col min="13" max="13" width="19" style="799" bestFit="1" customWidth="1"/>
    <col min="14" max="14" width="21" style="799" bestFit="1" customWidth="1"/>
    <col min="15" max="15" width="20.42578125" style="799" bestFit="1" customWidth="1"/>
    <col min="16" max="16" width="3.85546875" style="143" customWidth="1"/>
    <col min="17" max="17" width="13.85546875" style="799" bestFit="1" customWidth="1"/>
    <col min="18" max="18" width="11.140625" style="799" bestFit="1" customWidth="1"/>
    <col min="19" max="256" width="9.140625" style="799"/>
    <col min="257" max="257" width="60.85546875" style="799" customWidth="1"/>
    <col min="258" max="259" width="22.42578125" style="799" bestFit="1" customWidth="1"/>
    <col min="260" max="260" width="19.85546875" style="799" bestFit="1" customWidth="1"/>
    <col min="261" max="262" width="20.42578125" style="799" bestFit="1" customWidth="1"/>
    <col min="263" max="263" width="21" style="799" bestFit="1" customWidth="1"/>
    <col min="264" max="264" width="20.42578125" style="799" bestFit="1" customWidth="1"/>
    <col min="265" max="265" width="21" style="799" bestFit="1" customWidth="1"/>
    <col min="266" max="266" width="19" style="799" bestFit="1" customWidth="1"/>
    <col min="267" max="268" width="19.85546875" style="799" bestFit="1" customWidth="1"/>
    <col min="269" max="269" width="19" style="799" bestFit="1" customWidth="1"/>
    <col min="270" max="270" width="21" style="799" bestFit="1" customWidth="1"/>
    <col min="271" max="271" width="20.42578125" style="799" bestFit="1" customWidth="1"/>
    <col min="272" max="272" width="3.85546875" style="799" customWidth="1"/>
    <col min="273" max="273" width="13.85546875" style="799" bestFit="1" customWidth="1"/>
    <col min="274" max="274" width="11.140625" style="799" bestFit="1" customWidth="1"/>
    <col min="275" max="512" width="9.140625" style="799"/>
    <col min="513" max="513" width="60.85546875" style="799" customWidth="1"/>
    <col min="514" max="515" width="22.42578125" style="799" bestFit="1" customWidth="1"/>
    <col min="516" max="516" width="19.85546875" style="799" bestFit="1" customWidth="1"/>
    <col min="517" max="518" width="20.42578125" style="799" bestFit="1" customWidth="1"/>
    <col min="519" max="519" width="21" style="799" bestFit="1" customWidth="1"/>
    <col min="520" max="520" width="20.42578125" style="799" bestFit="1" customWidth="1"/>
    <col min="521" max="521" width="21" style="799" bestFit="1" customWidth="1"/>
    <col min="522" max="522" width="19" style="799" bestFit="1" customWidth="1"/>
    <col min="523" max="524" width="19.85546875" style="799" bestFit="1" customWidth="1"/>
    <col min="525" max="525" width="19" style="799" bestFit="1" customWidth="1"/>
    <col min="526" max="526" width="21" style="799" bestFit="1" customWidth="1"/>
    <col min="527" max="527" width="20.42578125" style="799" bestFit="1" customWidth="1"/>
    <col min="528" max="528" width="3.85546875" style="799" customWidth="1"/>
    <col min="529" max="529" width="13.85546875" style="799" bestFit="1" customWidth="1"/>
    <col min="530" max="530" width="11.140625" style="799" bestFit="1" customWidth="1"/>
    <col min="531" max="768" width="9.140625" style="799"/>
    <col min="769" max="769" width="60.85546875" style="799" customWidth="1"/>
    <col min="770" max="771" width="22.42578125" style="799" bestFit="1" customWidth="1"/>
    <col min="772" max="772" width="19.85546875" style="799" bestFit="1" customWidth="1"/>
    <col min="773" max="774" width="20.42578125" style="799" bestFit="1" customWidth="1"/>
    <col min="775" max="775" width="21" style="799" bestFit="1" customWidth="1"/>
    <col min="776" max="776" width="20.42578125" style="799" bestFit="1" customWidth="1"/>
    <col min="777" max="777" width="21" style="799" bestFit="1" customWidth="1"/>
    <col min="778" max="778" width="19" style="799" bestFit="1" customWidth="1"/>
    <col min="779" max="780" width="19.85546875" style="799" bestFit="1" customWidth="1"/>
    <col min="781" max="781" width="19" style="799" bestFit="1" customWidth="1"/>
    <col min="782" max="782" width="21" style="799" bestFit="1" customWidth="1"/>
    <col min="783" max="783" width="20.42578125" style="799" bestFit="1" customWidth="1"/>
    <col min="784" max="784" width="3.85546875" style="799" customWidth="1"/>
    <col min="785" max="785" width="13.85546875" style="799" bestFit="1" customWidth="1"/>
    <col min="786" max="786" width="11.140625" style="799" bestFit="1" customWidth="1"/>
    <col min="787" max="1024" width="9.140625" style="799"/>
    <col min="1025" max="1025" width="60.85546875" style="799" customWidth="1"/>
    <col min="1026" max="1027" width="22.42578125" style="799" bestFit="1" customWidth="1"/>
    <col min="1028" max="1028" width="19.85546875" style="799" bestFit="1" customWidth="1"/>
    <col min="1029" max="1030" width="20.42578125" style="799" bestFit="1" customWidth="1"/>
    <col min="1031" max="1031" width="21" style="799" bestFit="1" customWidth="1"/>
    <col min="1032" max="1032" width="20.42578125" style="799" bestFit="1" customWidth="1"/>
    <col min="1033" max="1033" width="21" style="799" bestFit="1" customWidth="1"/>
    <col min="1034" max="1034" width="19" style="799" bestFit="1" customWidth="1"/>
    <col min="1035" max="1036" width="19.85546875" style="799" bestFit="1" customWidth="1"/>
    <col min="1037" max="1037" width="19" style="799" bestFit="1" customWidth="1"/>
    <col min="1038" max="1038" width="21" style="799" bestFit="1" customWidth="1"/>
    <col min="1039" max="1039" width="20.42578125" style="799" bestFit="1" customWidth="1"/>
    <col min="1040" max="1040" width="3.85546875" style="799" customWidth="1"/>
    <col min="1041" max="1041" width="13.85546875" style="799" bestFit="1" customWidth="1"/>
    <col min="1042" max="1042" width="11.140625" style="799" bestFit="1" customWidth="1"/>
    <col min="1043" max="1280" width="9.140625" style="799"/>
    <col min="1281" max="1281" width="60.85546875" style="799" customWidth="1"/>
    <col min="1282" max="1283" width="22.42578125" style="799" bestFit="1" customWidth="1"/>
    <col min="1284" max="1284" width="19.85546875" style="799" bestFit="1" customWidth="1"/>
    <col min="1285" max="1286" width="20.42578125" style="799" bestFit="1" customWidth="1"/>
    <col min="1287" max="1287" width="21" style="799" bestFit="1" customWidth="1"/>
    <col min="1288" max="1288" width="20.42578125" style="799" bestFit="1" customWidth="1"/>
    <col min="1289" max="1289" width="21" style="799" bestFit="1" customWidth="1"/>
    <col min="1290" max="1290" width="19" style="799" bestFit="1" customWidth="1"/>
    <col min="1291" max="1292" width="19.85546875" style="799" bestFit="1" customWidth="1"/>
    <col min="1293" max="1293" width="19" style="799" bestFit="1" customWidth="1"/>
    <col min="1294" max="1294" width="21" style="799" bestFit="1" customWidth="1"/>
    <col min="1295" max="1295" width="20.42578125" style="799" bestFit="1" customWidth="1"/>
    <col min="1296" max="1296" width="3.85546875" style="799" customWidth="1"/>
    <col min="1297" max="1297" width="13.85546875" style="799" bestFit="1" customWidth="1"/>
    <col min="1298" max="1298" width="11.140625" style="799" bestFit="1" customWidth="1"/>
    <col min="1299" max="1536" width="9.140625" style="799"/>
    <col min="1537" max="1537" width="60.85546875" style="799" customWidth="1"/>
    <col min="1538" max="1539" width="22.42578125" style="799" bestFit="1" customWidth="1"/>
    <col min="1540" max="1540" width="19.85546875" style="799" bestFit="1" customWidth="1"/>
    <col min="1541" max="1542" width="20.42578125" style="799" bestFit="1" customWidth="1"/>
    <col min="1543" max="1543" width="21" style="799" bestFit="1" customWidth="1"/>
    <col min="1544" max="1544" width="20.42578125" style="799" bestFit="1" customWidth="1"/>
    <col min="1545" max="1545" width="21" style="799" bestFit="1" customWidth="1"/>
    <col min="1546" max="1546" width="19" style="799" bestFit="1" customWidth="1"/>
    <col min="1547" max="1548" width="19.85546875" style="799" bestFit="1" customWidth="1"/>
    <col min="1549" max="1549" width="19" style="799" bestFit="1" customWidth="1"/>
    <col min="1550" max="1550" width="21" style="799" bestFit="1" customWidth="1"/>
    <col min="1551" max="1551" width="20.42578125" style="799" bestFit="1" customWidth="1"/>
    <col min="1552" max="1552" width="3.85546875" style="799" customWidth="1"/>
    <col min="1553" max="1553" width="13.85546875" style="799" bestFit="1" customWidth="1"/>
    <col min="1554" max="1554" width="11.140625" style="799" bestFit="1" customWidth="1"/>
    <col min="1555" max="1792" width="9.140625" style="799"/>
    <col min="1793" max="1793" width="60.85546875" style="799" customWidth="1"/>
    <col min="1794" max="1795" width="22.42578125" style="799" bestFit="1" customWidth="1"/>
    <col min="1796" max="1796" width="19.85546875" style="799" bestFit="1" customWidth="1"/>
    <col min="1797" max="1798" width="20.42578125" style="799" bestFit="1" customWidth="1"/>
    <col min="1799" max="1799" width="21" style="799" bestFit="1" customWidth="1"/>
    <col min="1800" max="1800" width="20.42578125" style="799" bestFit="1" customWidth="1"/>
    <col min="1801" max="1801" width="21" style="799" bestFit="1" customWidth="1"/>
    <col min="1802" max="1802" width="19" style="799" bestFit="1" customWidth="1"/>
    <col min="1803" max="1804" width="19.85546875" style="799" bestFit="1" customWidth="1"/>
    <col min="1805" max="1805" width="19" style="799" bestFit="1" customWidth="1"/>
    <col min="1806" max="1806" width="21" style="799" bestFit="1" customWidth="1"/>
    <col min="1807" max="1807" width="20.42578125" style="799" bestFit="1" customWidth="1"/>
    <col min="1808" max="1808" width="3.85546875" style="799" customWidth="1"/>
    <col min="1809" max="1809" width="13.85546875" style="799" bestFit="1" customWidth="1"/>
    <col min="1810" max="1810" width="11.140625" style="799" bestFit="1" customWidth="1"/>
    <col min="1811" max="2048" width="9.140625" style="799"/>
    <col min="2049" max="2049" width="60.85546875" style="799" customWidth="1"/>
    <col min="2050" max="2051" width="22.42578125" style="799" bestFit="1" customWidth="1"/>
    <col min="2052" max="2052" width="19.85546875" style="799" bestFit="1" customWidth="1"/>
    <col min="2053" max="2054" width="20.42578125" style="799" bestFit="1" customWidth="1"/>
    <col min="2055" max="2055" width="21" style="799" bestFit="1" customWidth="1"/>
    <col min="2056" max="2056" width="20.42578125" style="799" bestFit="1" customWidth="1"/>
    <col min="2057" max="2057" width="21" style="799" bestFit="1" customWidth="1"/>
    <col min="2058" max="2058" width="19" style="799" bestFit="1" customWidth="1"/>
    <col min="2059" max="2060" width="19.85546875" style="799" bestFit="1" customWidth="1"/>
    <col min="2061" max="2061" width="19" style="799" bestFit="1" customWidth="1"/>
    <col min="2062" max="2062" width="21" style="799" bestFit="1" customWidth="1"/>
    <col min="2063" max="2063" width="20.42578125" style="799" bestFit="1" customWidth="1"/>
    <col min="2064" max="2064" width="3.85546875" style="799" customWidth="1"/>
    <col min="2065" max="2065" width="13.85546875" style="799" bestFit="1" customWidth="1"/>
    <col min="2066" max="2066" width="11.140625" style="799" bestFit="1" customWidth="1"/>
    <col min="2067" max="2304" width="9.140625" style="799"/>
    <col min="2305" max="2305" width="60.85546875" style="799" customWidth="1"/>
    <col min="2306" max="2307" width="22.42578125" style="799" bestFit="1" customWidth="1"/>
    <col min="2308" max="2308" width="19.85546875" style="799" bestFit="1" customWidth="1"/>
    <col min="2309" max="2310" width="20.42578125" style="799" bestFit="1" customWidth="1"/>
    <col min="2311" max="2311" width="21" style="799" bestFit="1" customWidth="1"/>
    <col min="2312" max="2312" width="20.42578125" style="799" bestFit="1" customWidth="1"/>
    <col min="2313" max="2313" width="21" style="799" bestFit="1" customWidth="1"/>
    <col min="2314" max="2314" width="19" style="799" bestFit="1" customWidth="1"/>
    <col min="2315" max="2316" width="19.85546875" style="799" bestFit="1" customWidth="1"/>
    <col min="2317" max="2317" width="19" style="799" bestFit="1" customWidth="1"/>
    <col min="2318" max="2318" width="21" style="799" bestFit="1" customWidth="1"/>
    <col min="2319" max="2319" width="20.42578125" style="799" bestFit="1" customWidth="1"/>
    <col min="2320" max="2320" width="3.85546875" style="799" customWidth="1"/>
    <col min="2321" max="2321" width="13.85546875" style="799" bestFit="1" customWidth="1"/>
    <col min="2322" max="2322" width="11.140625" style="799" bestFit="1" customWidth="1"/>
    <col min="2323" max="2560" width="9.140625" style="799"/>
    <col min="2561" max="2561" width="60.85546875" style="799" customWidth="1"/>
    <col min="2562" max="2563" width="22.42578125" style="799" bestFit="1" customWidth="1"/>
    <col min="2564" max="2564" width="19.85546875" style="799" bestFit="1" customWidth="1"/>
    <col min="2565" max="2566" width="20.42578125" style="799" bestFit="1" customWidth="1"/>
    <col min="2567" max="2567" width="21" style="799" bestFit="1" customWidth="1"/>
    <col min="2568" max="2568" width="20.42578125" style="799" bestFit="1" customWidth="1"/>
    <col min="2569" max="2569" width="21" style="799" bestFit="1" customWidth="1"/>
    <col min="2570" max="2570" width="19" style="799" bestFit="1" customWidth="1"/>
    <col min="2571" max="2572" width="19.85546875" style="799" bestFit="1" customWidth="1"/>
    <col min="2573" max="2573" width="19" style="799" bestFit="1" customWidth="1"/>
    <col min="2574" max="2574" width="21" style="799" bestFit="1" customWidth="1"/>
    <col min="2575" max="2575" width="20.42578125" style="799" bestFit="1" customWidth="1"/>
    <col min="2576" max="2576" width="3.85546875" style="799" customWidth="1"/>
    <col min="2577" max="2577" width="13.85546875" style="799" bestFit="1" customWidth="1"/>
    <col min="2578" max="2578" width="11.140625" style="799" bestFit="1" customWidth="1"/>
    <col min="2579" max="2816" width="9.140625" style="799"/>
    <col min="2817" max="2817" width="60.85546875" style="799" customWidth="1"/>
    <col min="2818" max="2819" width="22.42578125" style="799" bestFit="1" customWidth="1"/>
    <col min="2820" max="2820" width="19.85546875" style="799" bestFit="1" customWidth="1"/>
    <col min="2821" max="2822" width="20.42578125" style="799" bestFit="1" customWidth="1"/>
    <col min="2823" max="2823" width="21" style="799" bestFit="1" customWidth="1"/>
    <col min="2824" max="2824" width="20.42578125" style="799" bestFit="1" customWidth="1"/>
    <col min="2825" max="2825" width="21" style="799" bestFit="1" customWidth="1"/>
    <col min="2826" max="2826" width="19" style="799" bestFit="1" customWidth="1"/>
    <col min="2827" max="2828" width="19.85546875" style="799" bestFit="1" customWidth="1"/>
    <col min="2829" max="2829" width="19" style="799" bestFit="1" customWidth="1"/>
    <col min="2830" max="2830" width="21" style="799" bestFit="1" customWidth="1"/>
    <col min="2831" max="2831" width="20.42578125" style="799" bestFit="1" customWidth="1"/>
    <col min="2832" max="2832" width="3.85546875" style="799" customWidth="1"/>
    <col min="2833" max="2833" width="13.85546875" style="799" bestFit="1" customWidth="1"/>
    <col min="2834" max="2834" width="11.140625" style="799" bestFit="1" customWidth="1"/>
    <col min="2835" max="3072" width="9.140625" style="799"/>
    <col min="3073" max="3073" width="60.85546875" style="799" customWidth="1"/>
    <col min="3074" max="3075" width="22.42578125" style="799" bestFit="1" customWidth="1"/>
    <col min="3076" max="3076" width="19.85546875" style="799" bestFit="1" customWidth="1"/>
    <col min="3077" max="3078" width="20.42578125" style="799" bestFit="1" customWidth="1"/>
    <col min="3079" max="3079" width="21" style="799" bestFit="1" customWidth="1"/>
    <col min="3080" max="3080" width="20.42578125" style="799" bestFit="1" customWidth="1"/>
    <col min="3081" max="3081" width="21" style="799" bestFit="1" customWidth="1"/>
    <col min="3082" max="3082" width="19" style="799" bestFit="1" customWidth="1"/>
    <col min="3083" max="3084" width="19.85546875" style="799" bestFit="1" customWidth="1"/>
    <col min="3085" max="3085" width="19" style="799" bestFit="1" customWidth="1"/>
    <col min="3086" max="3086" width="21" style="799" bestFit="1" customWidth="1"/>
    <col min="3087" max="3087" width="20.42578125" style="799" bestFit="1" customWidth="1"/>
    <col min="3088" max="3088" width="3.85546875" style="799" customWidth="1"/>
    <col min="3089" max="3089" width="13.85546875" style="799" bestFit="1" customWidth="1"/>
    <col min="3090" max="3090" width="11.140625" style="799" bestFit="1" customWidth="1"/>
    <col min="3091" max="3328" width="9.140625" style="799"/>
    <col min="3329" max="3329" width="60.85546875" style="799" customWidth="1"/>
    <col min="3330" max="3331" width="22.42578125" style="799" bestFit="1" customWidth="1"/>
    <col min="3332" max="3332" width="19.85546875" style="799" bestFit="1" customWidth="1"/>
    <col min="3333" max="3334" width="20.42578125" style="799" bestFit="1" customWidth="1"/>
    <col min="3335" max="3335" width="21" style="799" bestFit="1" customWidth="1"/>
    <col min="3336" max="3336" width="20.42578125" style="799" bestFit="1" customWidth="1"/>
    <col min="3337" max="3337" width="21" style="799" bestFit="1" customWidth="1"/>
    <col min="3338" max="3338" width="19" style="799" bestFit="1" customWidth="1"/>
    <col min="3339" max="3340" width="19.85546875" style="799" bestFit="1" customWidth="1"/>
    <col min="3341" max="3341" width="19" style="799" bestFit="1" customWidth="1"/>
    <col min="3342" max="3342" width="21" style="799" bestFit="1" customWidth="1"/>
    <col min="3343" max="3343" width="20.42578125" style="799" bestFit="1" customWidth="1"/>
    <col min="3344" max="3344" width="3.85546875" style="799" customWidth="1"/>
    <col min="3345" max="3345" width="13.85546875" style="799" bestFit="1" customWidth="1"/>
    <col min="3346" max="3346" width="11.140625" style="799" bestFit="1" customWidth="1"/>
    <col min="3347" max="3584" width="9.140625" style="799"/>
    <col min="3585" max="3585" width="60.85546875" style="799" customWidth="1"/>
    <col min="3586" max="3587" width="22.42578125" style="799" bestFit="1" customWidth="1"/>
    <col min="3588" max="3588" width="19.85546875" style="799" bestFit="1" customWidth="1"/>
    <col min="3589" max="3590" width="20.42578125" style="799" bestFit="1" customWidth="1"/>
    <col min="3591" max="3591" width="21" style="799" bestFit="1" customWidth="1"/>
    <col min="3592" max="3592" width="20.42578125" style="799" bestFit="1" customWidth="1"/>
    <col min="3593" max="3593" width="21" style="799" bestFit="1" customWidth="1"/>
    <col min="3594" max="3594" width="19" style="799" bestFit="1" customWidth="1"/>
    <col min="3595" max="3596" width="19.85546875" style="799" bestFit="1" customWidth="1"/>
    <col min="3597" max="3597" width="19" style="799" bestFit="1" customWidth="1"/>
    <col min="3598" max="3598" width="21" style="799" bestFit="1" customWidth="1"/>
    <col min="3599" max="3599" width="20.42578125" style="799" bestFit="1" customWidth="1"/>
    <col min="3600" max="3600" width="3.85546875" style="799" customWidth="1"/>
    <col min="3601" max="3601" width="13.85546875" style="799" bestFit="1" customWidth="1"/>
    <col min="3602" max="3602" width="11.140625" style="799" bestFit="1" customWidth="1"/>
    <col min="3603" max="3840" width="9.140625" style="799"/>
    <col min="3841" max="3841" width="60.85546875" style="799" customWidth="1"/>
    <col min="3842" max="3843" width="22.42578125" style="799" bestFit="1" customWidth="1"/>
    <col min="3844" max="3844" width="19.85546875" style="799" bestFit="1" customWidth="1"/>
    <col min="3845" max="3846" width="20.42578125" style="799" bestFit="1" customWidth="1"/>
    <col min="3847" max="3847" width="21" style="799" bestFit="1" customWidth="1"/>
    <col min="3848" max="3848" width="20.42578125" style="799" bestFit="1" customWidth="1"/>
    <col min="3849" max="3849" width="21" style="799" bestFit="1" customWidth="1"/>
    <col min="3850" max="3850" width="19" style="799" bestFit="1" customWidth="1"/>
    <col min="3851" max="3852" width="19.85546875" style="799" bestFit="1" customWidth="1"/>
    <col min="3853" max="3853" width="19" style="799" bestFit="1" customWidth="1"/>
    <col min="3854" max="3854" width="21" style="799" bestFit="1" customWidth="1"/>
    <col min="3855" max="3855" width="20.42578125" style="799" bestFit="1" customWidth="1"/>
    <col min="3856" max="3856" width="3.85546875" style="799" customWidth="1"/>
    <col min="3857" max="3857" width="13.85546875" style="799" bestFit="1" customWidth="1"/>
    <col min="3858" max="3858" width="11.140625" style="799" bestFit="1" customWidth="1"/>
    <col min="3859" max="4096" width="9.140625" style="799"/>
    <col min="4097" max="4097" width="60.85546875" style="799" customWidth="1"/>
    <col min="4098" max="4099" width="22.42578125" style="799" bestFit="1" customWidth="1"/>
    <col min="4100" max="4100" width="19.85546875" style="799" bestFit="1" customWidth="1"/>
    <col min="4101" max="4102" width="20.42578125" style="799" bestFit="1" customWidth="1"/>
    <col min="4103" max="4103" width="21" style="799" bestFit="1" customWidth="1"/>
    <col min="4104" max="4104" width="20.42578125" style="799" bestFit="1" customWidth="1"/>
    <col min="4105" max="4105" width="21" style="799" bestFit="1" customWidth="1"/>
    <col min="4106" max="4106" width="19" style="799" bestFit="1" customWidth="1"/>
    <col min="4107" max="4108" width="19.85546875" style="799" bestFit="1" customWidth="1"/>
    <col min="4109" max="4109" width="19" style="799" bestFit="1" customWidth="1"/>
    <col min="4110" max="4110" width="21" style="799" bestFit="1" customWidth="1"/>
    <col min="4111" max="4111" width="20.42578125" style="799" bestFit="1" customWidth="1"/>
    <col min="4112" max="4112" width="3.85546875" style="799" customWidth="1"/>
    <col min="4113" max="4113" width="13.85546875" style="799" bestFit="1" customWidth="1"/>
    <col min="4114" max="4114" width="11.140625" style="799" bestFit="1" customWidth="1"/>
    <col min="4115" max="4352" width="9.140625" style="799"/>
    <col min="4353" max="4353" width="60.85546875" style="799" customWidth="1"/>
    <col min="4354" max="4355" width="22.42578125" style="799" bestFit="1" customWidth="1"/>
    <col min="4356" max="4356" width="19.85546875" style="799" bestFit="1" customWidth="1"/>
    <col min="4357" max="4358" width="20.42578125" style="799" bestFit="1" customWidth="1"/>
    <col min="4359" max="4359" width="21" style="799" bestFit="1" customWidth="1"/>
    <col min="4360" max="4360" width="20.42578125" style="799" bestFit="1" customWidth="1"/>
    <col min="4361" max="4361" width="21" style="799" bestFit="1" customWidth="1"/>
    <col min="4362" max="4362" width="19" style="799" bestFit="1" customWidth="1"/>
    <col min="4363" max="4364" width="19.85546875" style="799" bestFit="1" customWidth="1"/>
    <col min="4365" max="4365" width="19" style="799" bestFit="1" customWidth="1"/>
    <col min="4366" max="4366" width="21" style="799" bestFit="1" customWidth="1"/>
    <col min="4367" max="4367" width="20.42578125" style="799" bestFit="1" customWidth="1"/>
    <col min="4368" max="4368" width="3.85546875" style="799" customWidth="1"/>
    <col min="4369" max="4369" width="13.85546875" style="799" bestFit="1" customWidth="1"/>
    <col min="4370" max="4370" width="11.140625" style="799" bestFit="1" customWidth="1"/>
    <col min="4371" max="4608" width="9.140625" style="799"/>
    <col min="4609" max="4609" width="60.85546875" style="799" customWidth="1"/>
    <col min="4610" max="4611" width="22.42578125" style="799" bestFit="1" customWidth="1"/>
    <col min="4612" max="4612" width="19.85546875" style="799" bestFit="1" customWidth="1"/>
    <col min="4613" max="4614" width="20.42578125" style="799" bestFit="1" customWidth="1"/>
    <col min="4615" max="4615" width="21" style="799" bestFit="1" customWidth="1"/>
    <col min="4616" max="4616" width="20.42578125" style="799" bestFit="1" customWidth="1"/>
    <col min="4617" max="4617" width="21" style="799" bestFit="1" customWidth="1"/>
    <col min="4618" max="4618" width="19" style="799" bestFit="1" customWidth="1"/>
    <col min="4619" max="4620" width="19.85546875" style="799" bestFit="1" customWidth="1"/>
    <col min="4621" max="4621" width="19" style="799" bestFit="1" customWidth="1"/>
    <col min="4622" max="4622" width="21" style="799" bestFit="1" customWidth="1"/>
    <col min="4623" max="4623" width="20.42578125" style="799" bestFit="1" customWidth="1"/>
    <col min="4624" max="4624" width="3.85546875" style="799" customWidth="1"/>
    <col min="4625" max="4625" width="13.85546875" style="799" bestFit="1" customWidth="1"/>
    <col min="4626" max="4626" width="11.140625" style="799" bestFit="1" customWidth="1"/>
    <col min="4627" max="4864" width="9.140625" style="799"/>
    <col min="4865" max="4865" width="60.85546875" style="799" customWidth="1"/>
    <col min="4866" max="4867" width="22.42578125" style="799" bestFit="1" customWidth="1"/>
    <col min="4868" max="4868" width="19.85546875" style="799" bestFit="1" customWidth="1"/>
    <col min="4869" max="4870" width="20.42578125" style="799" bestFit="1" customWidth="1"/>
    <col min="4871" max="4871" width="21" style="799" bestFit="1" customWidth="1"/>
    <col min="4872" max="4872" width="20.42578125" style="799" bestFit="1" customWidth="1"/>
    <col min="4873" max="4873" width="21" style="799" bestFit="1" customWidth="1"/>
    <col min="4874" max="4874" width="19" style="799" bestFit="1" customWidth="1"/>
    <col min="4875" max="4876" width="19.85546875" style="799" bestFit="1" customWidth="1"/>
    <col min="4877" max="4877" width="19" style="799" bestFit="1" customWidth="1"/>
    <col min="4878" max="4878" width="21" style="799" bestFit="1" customWidth="1"/>
    <col min="4879" max="4879" width="20.42578125" style="799" bestFit="1" customWidth="1"/>
    <col min="4880" max="4880" width="3.85546875" style="799" customWidth="1"/>
    <col min="4881" max="4881" width="13.85546875" style="799" bestFit="1" customWidth="1"/>
    <col min="4882" max="4882" width="11.140625" style="799" bestFit="1" customWidth="1"/>
    <col min="4883" max="5120" width="9.140625" style="799"/>
    <col min="5121" max="5121" width="60.85546875" style="799" customWidth="1"/>
    <col min="5122" max="5123" width="22.42578125" style="799" bestFit="1" customWidth="1"/>
    <col min="5124" max="5124" width="19.85546875" style="799" bestFit="1" customWidth="1"/>
    <col min="5125" max="5126" width="20.42578125" style="799" bestFit="1" customWidth="1"/>
    <col min="5127" max="5127" width="21" style="799" bestFit="1" customWidth="1"/>
    <col min="5128" max="5128" width="20.42578125" style="799" bestFit="1" customWidth="1"/>
    <col min="5129" max="5129" width="21" style="799" bestFit="1" customWidth="1"/>
    <col min="5130" max="5130" width="19" style="799" bestFit="1" customWidth="1"/>
    <col min="5131" max="5132" width="19.85546875" style="799" bestFit="1" customWidth="1"/>
    <col min="5133" max="5133" width="19" style="799" bestFit="1" customWidth="1"/>
    <col min="5134" max="5134" width="21" style="799" bestFit="1" customWidth="1"/>
    <col min="5135" max="5135" width="20.42578125" style="799" bestFit="1" customWidth="1"/>
    <col min="5136" max="5136" width="3.85546875" style="799" customWidth="1"/>
    <col min="5137" max="5137" width="13.85546875" style="799" bestFit="1" customWidth="1"/>
    <col min="5138" max="5138" width="11.140625" style="799" bestFit="1" customWidth="1"/>
    <col min="5139" max="5376" width="9.140625" style="799"/>
    <col min="5377" max="5377" width="60.85546875" style="799" customWidth="1"/>
    <col min="5378" max="5379" width="22.42578125" style="799" bestFit="1" customWidth="1"/>
    <col min="5380" max="5380" width="19.85546875" style="799" bestFit="1" customWidth="1"/>
    <col min="5381" max="5382" width="20.42578125" style="799" bestFit="1" customWidth="1"/>
    <col min="5383" max="5383" width="21" style="799" bestFit="1" customWidth="1"/>
    <col min="5384" max="5384" width="20.42578125" style="799" bestFit="1" customWidth="1"/>
    <col min="5385" max="5385" width="21" style="799" bestFit="1" customWidth="1"/>
    <col min="5386" max="5386" width="19" style="799" bestFit="1" customWidth="1"/>
    <col min="5387" max="5388" width="19.85546875" style="799" bestFit="1" customWidth="1"/>
    <col min="5389" max="5389" width="19" style="799" bestFit="1" customWidth="1"/>
    <col min="5390" max="5390" width="21" style="799" bestFit="1" customWidth="1"/>
    <col min="5391" max="5391" width="20.42578125" style="799" bestFit="1" customWidth="1"/>
    <col min="5392" max="5392" width="3.85546875" style="799" customWidth="1"/>
    <col min="5393" max="5393" width="13.85546875" style="799" bestFit="1" customWidth="1"/>
    <col min="5394" max="5394" width="11.140625" style="799" bestFit="1" customWidth="1"/>
    <col min="5395" max="5632" width="9.140625" style="799"/>
    <col min="5633" max="5633" width="60.85546875" style="799" customWidth="1"/>
    <col min="5634" max="5635" width="22.42578125" style="799" bestFit="1" customWidth="1"/>
    <col min="5636" max="5636" width="19.85546875" style="799" bestFit="1" customWidth="1"/>
    <col min="5637" max="5638" width="20.42578125" style="799" bestFit="1" customWidth="1"/>
    <col min="5639" max="5639" width="21" style="799" bestFit="1" customWidth="1"/>
    <col min="5640" max="5640" width="20.42578125" style="799" bestFit="1" customWidth="1"/>
    <col min="5641" max="5641" width="21" style="799" bestFit="1" customWidth="1"/>
    <col min="5642" max="5642" width="19" style="799" bestFit="1" customWidth="1"/>
    <col min="5643" max="5644" width="19.85546875" style="799" bestFit="1" customWidth="1"/>
    <col min="5645" max="5645" width="19" style="799" bestFit="1" customWidth="1"/>
    <col min="5646" max="5646" width="21" style="799" bestFit="1" customWidth="1"/>
    <col min="5647" max="5647" width="20.42578125" style="799" bestFit="1" customWidth="1"/>
    <col min="5648" max="5648" width="3.85546875" style="799" customWidth="1"/>
    <col min="5649" max="5649" width="13.85546875" style="799" bestFit="1" customWidth="1"/>
    <col min="5650" max="5650" width="11.140625" style="799" bestFit="1" customWidth="1"/>
    <col min="5651" max="5888" width="9.140625" style="799"/>
    <col min="5889" max="5889" width="60.85546875" style="799" customWidth="1"/>
    <col min="5890" max="5891" width="22.42578125" style="799" bestFit="1" customWidth="1"/>
    <col min="5892" max="5892" width="19.85546875" style="799" bestFit="1" customWidth="1"/>
    <col min="5893" max="5894" width="20.42578125" style="799" bestFit="1" customWidth="1"/>
    <col min="5895" max="5895" width="21" style="799" bestFit="1" customWidth="1"/>
    <col min="5896" max="5896" width="20.42578125" style="799" bestFit="1" customWidth="1"/>
    <col min="5897" max="5897" width="21" style="799" bestFit="1" customWidth="1"/>
    <col min="5898" max="5898" width="19" style="799" bestFit="1" customWidth="1"/>
    <col min="5899" max="5900" width="19.85546875" style="799" bestFit="1" customWidth="1"/>
    <col min="5901" max="5901" width="19" style="799" bestFit="1" customWidth="1"/>
    <col min="5902" max="5902" width="21" style="799" bestFit="1" customWidth="1"/>
    <col min="5903" max="5903" width="20.42578125" style="799" bestFit="1" customWidth="1"/>
    <col min="5904" max="5904" width="3.85546875" style="799" customWidth="1"/>
    <col min="5905" max="5905" width="13.85546875" style="799" bestFit="1" customWidth="1"/>
    <col min="5906" max="5906" width="11.140625" style="799" bestFit="1" customWidth="1"/>
    <col min="5907" max="6144" width="9.140625" style="799"/>
    <col min="6145" max="6145" width="60.85546875" style="799" customWidth="1"/>
    <col min="6146" max="6147" width="22.42578125" style="799" bestFit="1" customWidth="1"/>
    <col min="6148" max="6148" width="19.85546875" style="799" bestFit="1" customWidth="1"/>
    <col min="6149" max="6150" width="20.42578125" style="799" bestFit="1" customWidth="1"/>
    <col min="6151" max="6151" width="21" style="799" bestFit="1" customWidth="1"/>
    <col min="6152" max="6152" width="20.42578125" style="799" bestFit="1" customWidth="1"/>
    <col min="6153" max="6153" width="21" style="799" bestFit="1" customWidth="1"/>
    <col min="6154" max="6154" width="19" style="799" bestFit="1" customWidth="1"/>
    <col min="6155" max="6156" width="19.85546875" style="799" bestFit="1" customWidth="1"/>
    <col min="6157" max="6157" width="19" style="799" bestFit="1" customWidth="1"/>
    <col min="6158" max="6158" width="21" style="799" bestFit="1" customWidth="1"/>
    <col min="6159" max="6159" width="20.42578125" style="799" bestFit="1" customWidth="1"/>
    <col min="6160" max="6160" width="3.85546875" style="799" customWidth="1"/>
    <col min="6161" max="6161" width="13.85546875" style="799" bestFit="1" customWidth="1"/>
    <col min="6162" max="6162" width="11.140625" style="799" bestFit="1" customWidth="1"/>
    <col min="6163" max="6400" width="9.140625" style="799"/>
    <col min="6401" max="6401" width="60.85546875" style="799" customWidth="1"/>
    <col min="6402" max="6403" width="22.42578125" style="799" bestFit="1" customWidth="1"/>
    <col min="6404" max="6404" width="19.85546875" style="799" bestFit="1" customWidth="1"/>
    <col min="6405" max="6406" width="20.42578125" style="799" bestFit="1" customWidth="1"/>
    <col min="6407" max="6407" width="21" style="799" bestFit="1" customWidth="1"/>
    <col min="6408" max="6408" width="20.42578125" style="799" bestFit="1" customWidth="1"/>
    <col min="6409" max="6409" width="21" style="799" bestFit="1" customWidth="1"/>
    <col min="6410" max="6410" width="19" style="799" bestFit="1" customWidth="1"/>
    <col min="6411" max="6412" width="19.85546875" style="799" bestFit="1" customWidth="1"/>
    <col min="6413" max="6413" width="19" style="799" bestFit="1" customWidth="1"/>
    <col min="6414" max="6414" width="21" style="799" bestFit="1" customWidth="1"/>
    <col min="6415" max="6415" width="20.42578125" style="799" bestFit="1" customWidth="1"/>
    <col min="6416" max="6416" width="3.85546875" style="799" customWidth="1"/>
    <col min="6417" max="6417" width="13.85546875" style="799" bestFit="1" customWidth="1"/>
    <col min="6418" max="6418" width="11.140625" style="799" bestFit="1" customWidth="1"/>
    <col min="6419" max="6656" width="9.140625" style="799"/>
    <col min="6657" max="6657" width="60.85546875" style="799" customWidth="1"/>
    <col min="6658" max="6659" width="22.42578125" style="799" bestFit="1" customWidth="1"/>
    <col min="6660" max="6660" width="19.85546875" style="799" bestFit="1" customWidth="1"/>
    <col min="6661" max="6662" width="20.42578125" style="799" bestFit="1" customWidth="1"/>
    <col min="6663" max="6663" width="21" style="799" bestFit="1" customWidth="1"/>
    <col min="6664" max="6664" width="20.42578125" style="799" bestFit="1" customWidth="1"/>
    <col min="6665" max="6665" width="21" style="799" bestFit="1" customWidth="1"/>
    <col min="6666" max="6666" width="19" style="799" bestFit="1" customWidth="1"/>
    <col min="6667" max="6668" width="19.85546875" style="799" bestFit="1" customWidth="1"/>
    <col min="6669" max="6669" width="19" style="799" bestFit="1" customWidth="1"/>
    <col min="6670" max="6670" width="21" style="799" bestFit="1" customWidth="1"/>
    <col min="6671" max="6671" width="20.42578125" style="799" bestFit="1" customWidth="1"/>
    <col min="6672" max="6672" width="3.85546875" style="799" customWidth="1"/>
    <col min="6673" max="6673" width="13.85546875" style="799" bestFit="1" customWidth="1"/>
    <col min="6674" max="6674" width="11.140625" style="799" bestFit="1" customWidth="1"/>
    <col min="6675" max="6912" width="9.140625" style="799"/>
    <col min="6913" max="6913" width="60.85546875" style="799" customWidth="1"/>
    <col min="6914" max="6915" width="22.42578125" style="799" bestFit="1" customWidth="1"/>
    <col min="6916" max="6916" width="19.85546875" style="799" bestFit="1" customWidth="1"/>
    <col min="6917" max="6918" width="20.42578125" style="799" bestFit="1" customWidth="1"/>
    <col min="6919" max="6919" width="21" style="799" bestFit="1" customWidth="1"/>
    <col min="6920" max="6920" width="20.42578125" style="799" bestFit="1" customWidth="1"/>
    <col min="6921" max="6921" width="21" style="799" bestFit="1" customWidth="1"/>
    <col min="6922" max="6922" width="19" style="799" bestFit="1" customWidth="1"/>
    <col min="6923" max="6924" width="19.85546875" style="799" bestFit="1" customWidth="1"/>
    <col min="6925" max="6925" width="19" style="799" bestFit="1" customWidth="1"/>
    <col min="6926" max="6926" width="21" style="799" bestFit="1" customWidth="1"/>
    <col min="6927" max="6927" width="20.42578125" style="799" bestFit="1" customWidth="1"/>
    <col min="6928" max="6928" width="3.85546875" style="799" customWidth="1"/>
    <col min="6929" max="6929" width="13.85546875" style="799" bestFit="1" customWidth="1"/>
    <col min="6930" max="6930" width="11.140625" style="799" bestFit="1" customWidth="1"/>
    <col min="6931" max="7168" width="9.140625" style="799"/>
    <col min="7169" max="7169" width="60.85546875" style="799" customWidth="1"/>
    <col min="7170" max="7171" width="22.42578125" style="799" bestFit="1" customWidth="1"/>
    <col min="7172" max="7172" width="19.85546875" style="799" bestFit="1" customWidth="1"/>
    <col min="7173" max="7174" width="20.42578125" style="799" bestFit="1" customWidth="1"/>
    <col min="7175" max="7175" width="21" style="799" bestFit="1" customWidth="1"/>
    <col min="7176" max="7176" width="20.42578125" style="799" bestFit="1" customWidth="1"/>
    <col min="7177" max="7177" width="21" style="799" bestFit="1" customWidth="1"/>
    <col min="7178" max="7178" width="19" style="799" bestFit="1" customWidth="1"/>
    <col min="7179" max="7180" width="19.85546875" style="799" bestFit="1" customWidth="1"/>
    <col min="7181" max="7181" width="19" style="799" bestFit="1" customWidth="1"/>
    <col min="7182" max="7182" width="21" style="799" bestFit="1" customWidth="1"/>
    <col min="7183" max="7183" width="20.42578125" style="799" bestFit="1" customWidth="1"/>
    <col min="7184" max="7184" width="3.85546875" style="799" customWidth="1"/>
    <col min="7185" max="7185" width="13.85546875" style="799" bestFit="1" customWidth="1"/>
    <col min="7186" max="7186" width="11.140625" style="799" bestFit="1" customWidth="1"/>
    <col min="7187" max="7424" width="9.140625" style="799"/>
    <col min="7425" max="7425" width="60.85546875" style="799" customWidth="1"/>
    <col min="7426" max="7427" width="22.42578125" style="799" bestFit="1" customWidth="1"/>
    <col min="7428" max="7428" width="19.85546875" style="799" bestFit="1" customWidth="1"/>
    <col min="7429" max="7430" width="20.42578125" style="799" bestFit="1" customWidth="1"/>
    <col min="7431" max="7431" width="21" style="799" bestFit="1" customWidth="1"/>
    <col min="7432" max="7432" width="20.42578125" style="799" bestFit="1" customWidth="1"/>
    <col min="7433" max="7433" width="21" style="799" bestFit="1" customWidth="1"/>
    <col min="7434" max="7434" width="19" style="799" bestFit="1" customWidth="1"/>
    <col min="7435" max="7436" width="19.85546875" style="799" bestFit="1" customWidth="1"/>
    <col min="7437" max="7437" width="19" style="799" bestFit="1" customWidth="1"/>
    <col min="7438" max="7438" width="21" style="799" bestFit="1" customWidth="1"/>
    <col min="7439" max="7439" width="20.42578125" style="799" bestFit="1" customWidth="1"/>
    <col min="7440" max="7440" width="3.85546875" style="799" customWidth="1"/>
    <col min="7441" max="7441" width="13.85546875" style="799" bestFit="1" customWidth="1"/>
    <col min="7442" max="7442" width="11.140625" style="799" bestFit="1" customWidth="1"/>
    <col min="7443" max="7680" width="9.140625" style="799"/>
    <col min="7681" max="7681" width="60.85546875" style="799" customWidth="1"/>
    <col min="7682" max="7683" width="22.42578125" style="799" bestFit="1" customWidth="1"/>
    <col min="7684" max="7684" width="19.85546875" style="799" bestFit="1" customWidth="1"/>
    <col min="7685" max="7686" width="20.42578125" style="799" bestFit="1" customWidth="1"/>
    <col min="7687" max="7687" width="21" style="799" bestFit="1" customWidth="1"/>
    <col min="7688" max="7688" width="20.42578125" style="799" bestFit="1" customWidth="1"/>
    <col min="7689" max="7689" width="21" style="799" bestFit="1" customWidth="1"/>
    <col min="7690" max="7690" width="19" style="799" bestFit="1" customWidth="1"/>
    <col min="7691" max="7692" width="19.85546875" style="799" bestFit="1" customWidth="1"/>
    <col min="7693" max="7693" width="19" style="799" bestFit="1" customWidth="1"/>
    <col min="7694" max="7694" width="21" style="799" bestFit="1" customWidth="1"/>
    <col min="7695" max="7695" width="20.42578125" style="799" bestFit="1" customWidth="1"/>
    <col min="7696" max="7696" width="3.85546875" style="799" customWidth="1"/>
    <col min="7697" max="7697" width="13.85546875" style="799" bestFit="1" customWidth="1"/>
    <col min="7698" max="7698" width="11.140625" style="799" bestFit="1" customWidth="1"/>
    <col min="7699" max="7936" width="9.140625" style="799"/>
    <col min="7937" max="7937" width="60.85546875" style="799" customWidth="1"/>
    <col min="7938" max="7939" width="22.42578125" style="799" bestFit="1" customWidth="1"/>
    <col min="7940" max="7940" width="19.85546875" style="799" bestFit="1" customWidth="1"/>
    <col min="7941" max="7942" width="20.42578125" style="799" bestFit="1" customWidth="1"/>
    <col min="7943" max="7943" width="21" style="799" bestFit="1" customWidth="1"/>
    <col min="7944" max="7944" width="20.42578125" style="799" bestFit="1" customWidth="1"/>
    <col min="7945" max="7945" width="21" style="799" bestFit="1" customWidth="1"/>
    <col min="7946" max="7946" width="19" style="799" bestFit="1" customWidth="1"/>
    <col min="7947" max="7948" width="19.85546875" style="799" bestFit="1" customWidth="1"/>
    <col min="7949" max="7949" width="19" style="799" bestFit="1" customWidth="1"/>
    <col min="7950" max="7950" width="21" style="799" bestFit="1" customWidth="1"/>
    <col min="7951" max="7951" width="20.42578125" style="799" bestFit="1" customWidth="1"/>
    <col min="7952" max="7952" width="3.85546875" style="799" customWidth="1"/>
    <col min="7953" max="7953" width="13.85546875" style="799" bestFit="1" customWidth="1"/>
    <col min="7954" max="7954" width="11.140625" style="799" bestFit="1" customWidth="1"/>
    <col min="7955" max="8192" width="9.140625" style="799"/>
    <col min="8193" max="8193" width="60.85546875" style="799" customWidth="1"/>
    <col min="8194" max="8195" width="22.42578125" style="799" bestFit="1" customWidth="1"/>
    <col min="8196" max="8196" width="19.85546875" style="799" bestFit="1" customWidth="1"/>
    <col min="8197" max="8198" width="20.42578125" style="799" bestFit="1" customWidth="1"/>
    <col min="8199" max="8199" width="21" style="799" bestFit="1" customWidth="1"/>
    <col min="8200" max="8200" width="20.42578125" style="799" bestFit="1" customWidth="1"/>
    <col min="8201" max="8201" width="21" style="799" bestFit="1" customWidth="1"/>
    <col min="8202" max="8202" width="19" style="799" bestFit="1" customWidth="1"/>
    <col min="8203" max="8204" width="19.85546875" style="799" bestFit="1" customWidth="1"/>
    <col min="8205" max="8205" width="19" style="799" bestFit="1" customWidth="1"/>
    <col min="8206" max="8206" width="21" style="799" bestFit="1" customWidth="1"/>
    <col min="8207" max="8207" width="20.42578125" style="799" bestFit="1" customWidth="1"/>
    <col min="8208" max="8208" width="3.85546875" style="799" customWidth="1"/>
    <col min="8209" max="8209" width="13.85546875" style="799" bestFit="1" customWidth="1"/>
    <col min="8210" max="8210" width="11.140625" style="799" bestFit="1" customWidth="1"/>
    <col min="8211" max="8448" width="9.140625" style="799"/>
    <col min="8449" max="8449" width="60.85546875" style="799" customWidth="1"/>
    <col min="8450" max="8451" width="22.42578125" style="799" bestFit="1" customWidth="1"/>
    <col min="8452" max="8452" width="19.85546875" style="799" bestFit="1" customWidth="1"/>
    <col min="8453" max="8454" width="20.42578125" style="799" bestFit="1" customWidth="1"/>
    <col min="8455" max="8455" width="21" style="799" bestFit="1" customWidth="1"/>
    <col min="8456" max="8456" width="20.42578125" style="799" bestFit="1" customWidth="1"/>
    <col min="8457" max="8457" width="21" style="799" bestFit="1" customWidth="1"/>
    <col min="8458" max="8458" width="19" style="799" bestFit="1" customWidth="1"/>
    <col min="8459" max="8460" width="19.85546875" style="799" bestFit="1" customWidth="1"/>
    <col min="8461" max="8461" width="19" style="799" bestFit="1" customWidth="1"/>
    <col min="8462" max="8462" width="21" style="799" bestFit="1" customWidth="1"/>
    <col min="8463" max="8463" width="20.42578125" style="799" bestFit="1" customWidth="1"/>
    <col min="8464" max="8464" width="3.85546875" style="799" customWidth="1"/>
    <col min="8465" max="8465" width="13.85546875" style="799" bestFit="1" customWidth="1"/>
    <col min="8466" max="8466" width="11.140625" style="799" bestFit="1" customWidth="1"/>
    <col min="8467" max="8704" width="9.140625" style="799"/>
    <col min="8705" max="8705" width="60.85546875" style="799" customWidth="1"/>
    <col min="8706" max="8707" width="22.42578125" style="799" bestFit="1" customWidth="1"/>
    <col min="8708" max="8708" width="19.85546875" style="799" bestFit="1" customWidth="1"/>
    <col min="8709" max="8710" width="20.42578125" style="799" bestFit="1" customWidth="1"/>
    <col min="8711" max="8711" width="21" style="799" bestFit="1" customWidth="1"/>
    <col min="8712" max="8712" width="20.42578125" style="799" bestFit="1" customWidth="1"/>
    <col min="8713" max="8713" width="21" style="799" bestFit="1" customWidth="1"/>
    <col min="8714" max="8714" width="19" style="799" bestFit="1" customWidth="1"/>
    <col min="8715" max="8716" width="19.85546875" style="799" bestFit="1" customWidth="1"/>
    <col min="8717" max="8717" width="19" style="799" bestFit="1" customWidth="1"/>
    <col min="8718" max="8718" width="21" style="799" bestFit="1" customWidth="1"/>
    <col min="8719" max="8719" width="20.42578125" style="799" bestFit="1" customWidth="1"/>
    <col min="8720" max="8720" width="3.85546875" style="799" customWidth="1"/>
    <col min="8721" max="8721" width="13.85546875" style="799" bestFit="1" customWidth="1"/>
    <col min="8722" max="8722" width="11.140625" style="799" bestFit="1" customWidth="1"/>
    <col min="8723" max="8960" width="9.140625" style="799"/>
    <col min="8961" max="8961" width="60.85546875" style="799" customWidth="1"/>
    <col min="8962" max="8963" width="22.42578125" style="799" bestFit="1" customWidth="1"/>
    <col min="8964" max="8964" width="19.85546875" style="799" bestFit="1" customWidth="1"/>
    <col min="8965" max="8966" width="20.42578125" style="799" bestFit="1" customWidth="1"/>
    <col min="8967" max="8967" width="21" style="799" bestFit="1" customWidth="1"/>
    <col min="8968" max="8968" width="20.42578125" style="799" bestFit="1" customWidth="1"/>
    <col min="8969" max="8969" width="21" style="799" bestFit="1" customWidth="1"/>
    <col min="8970" max="8970" width="19" style="799" bestFit="1" customWidth="1"/>
    <col min="8971" max="8972" width="19.85546875" style="799" bestFit="1" customWidth="1"/>
    <col min="8973" max="8973" width="19" style="799" bestFit="1" customWidth="1"/>
    <col min="8974" max="8974" width="21" style="799" bestFit="1" customWidth="1"/>
    <col min="8975" max="8975" width="20.42578125" style="799" bestFit="1" customWidth="1"/>
    <col min="8976" max="8976" width="3.85546875" style="799" customWidth="1"/>
    <col min="8977" max="8977" width="13.85546875" style="799" bestFit="1" customWidth="1"/>
    <col min="8978" max="8978" width="11.140625" style="799" bestFit="1" customWidth="1"/>
    <col min="8979" max="9216" width="9.140625" style="799"/>
    <col min="9217" max="9217" width="60.85546875" style="799" customWidth="1"/>
    <col min="9218" max="9219" width="22.42578125" style="799" bestFit="1" customWidth="1"/>
    <col min="9220" max="9220" width="19.85546875" style="799" bestFit="1" customWidth="1"/>
    <col min="9221" max="9222" width="20.42578125" style="799" bestFit="1" customWidth="1"/>
    <col min="9223" max="9223" width="21" style="799" bestFit="1" customWidth="1"/>
    <col min="9224" max="9224" width="20.42578125" style="799" bestFit="1" customWidth="1"/>
    <col min="9225" max="9225" width="21" style="799" bestFit="1" customWidth="1"/>
    <col min="9226" max="9226" width="19" style="799" bestFit="1" customWidth="1"/>
    <col min="9227" max="9228" width="19.85546875" style="799" bestFit="1" customWidth="1"/>
    <col min="9229" max="9229" width="19" style="799" bestFit="1" customWidth="1"/>
    <col min="9230" max="9230" width="21" style="799" bestFit="1" customWidth="1"/>
    <col min="9231" max="9231" width="20.42578125" style="799" bestFit="1" customWidth="1"/>
    <col min="9232" max="9232" width="3.85546875" style="799" customWidth="1"/>
    <col min="9233" max="9233" width="13.85546875" style="799" bestFit="1" customWidth="1"/>
    <col min="9234" max="9234" width="11.140625" style="799" bestFit="1" customWidth="1"/>
    <col min="9235" max="9472" width="9.140625" style="799"/>
    <col min="9473" max="9473" width="60.85546875" style="799" customWidth="1"/>
    <col min="9474" max="9475" width="22.42578125" style="799" bestFit="1" customWidth="1"/>
    <col min="9476" max="9476" width="19.85546875" style="799" bestFit="1" customWidth="1"/>
    <col min="9477" max="9478" width="20.42578125" style="799" bestFit="1" customWidth="1"/>
    <col min="9479" max="9479" width="21" style="799" bestFit="1" customWidth="1"/>
    <col min="9480" max="9480" width="20.42578125" style="799" bestFit="1" customWidth="1"/>
    <col min="9481" max="9481" width="21" style="799" bestFit="1" customWidth="1"/>
    <col min="9482" max="9482" width="19" style="799" bestFit="1" customWidth="1"/>
    <col min="9483" max="9484" width="19.85546875" style="799" bestFit="1" customWidth="1"/>
    <col min="9485" max="9485" width="19" style="799" bestFit="1" customWidth="1"/>
    <col min="9486" max="9486" width="21" style="799" bestFit="1" customWidth="1"/>
    <col min="9487" max="9487" width="20.42578125" style="799" bestFit="1" customWidth="1"/>
    <col min="9488" max="9488" width="3.85546875" style="799" customWidth="1"/>
    <col min="9489" max="9489" width="13.85546875" style="799" bestFit="1" customWidth="1"/>
    <col min="9490" max="9490" width="11.140625" style="799" bestFit="1" customWidth="1"/>
    <col min="9491" max="9728" width="9.140625" style="799"/>
    <col min="9729" max="9729" width="60.85546875" style="799" customWidth="1"/>
    <col min="9730" max="9731" width="22.42578125" style="799" bestFit="1" customWidth="1"/>
    <col min="9732" max="9732" width="19.85546875" style="799" bestFit="1" customWidth="1"/>
    <col min="9733" max="9734" width="20.42578125" style="799" bestFit="1" customWidth="1"/>
    <col min="9735" max="9735" width="21" style="799" bestFit="1" customWidth="1"/>
    <col min="9736" max="9736" width="20.42578125" style="799" bestFit="1" customWidth="1"/>
    <col min="9737" max="9737" width="21" style="799" bestFit="1" customWidth="1"/>
    <col min="9738" max="9738" width="19" style="799" bestFit="1" customWidth="1"/>
    <col min="9739" max="9740" width="19.85546875" style="799" bestFit="1" customWidth="1"/>
    <col min="9741" max="9741" width="19" style="799" bestFit="1" customWidth="1"/>
    <col min="9742" max="9742" width="21" style="799" bestFit="1" customWidth="1"/>
    <col min="9743" max="9743" width="20.42578125" style="799" bestFit="1" customWidth="1"/>
    <col min="9744" max="9744" width="3.85546875" style="799" customWidth="1"/>
    <col min="9745" max="9745" width="13.85546875" style="799" bestFit="1" customWidth="1"/>
    <col min="9746" max="9746" width="11.140625" style="799" bestFit="1" customWidth="1"/>
    <col min="9747" max="9984" width="9.140625" style="799"/>
    <col min="9985" max="9985" width="60.85546875" style="799" customWidth="1"/>
    <col min="9986" max="9987" width="22.42578125" style="799" bestFit="1" customWidth="1"/>
    <col min="9988" max="9988" width="19.85546875" style="799" bestFit="1" customWidth="1"/>
    <col min="9989" max="9990" width="20.42578125" style="799" bestFit="1" customWidth="1"/>
    <col min="9991" max="9991" width="21" style="799" bestFit="1" customWidth="1"/>
    <col min="9992" max="9992" width="20.42578125" style="799" bestFit="1" customWidth="1"/>
    <col min="9993" max="9993" width="21" style="799" bestFit="1" customWidth="1"/>
    <col min="9994" max="9994" width="19" style="799" bestFit="1" customWidth="1"/>
    <col min="9995" max="9996" width="19.85546875" style="799" bestFit="1" customWidth="1"/>
    <col min="9997" max="9997" width="19" style="799" bestFit="1" customWidth="1"/>
    <col min="9998" max="9998" width="21" style="799" bestFit="1" customWidth="1"/>
    <col min="9999" max="9999" width="20.42578125" style="799" bestFit="1" customWidth="1"/>
    <col min="10000" max="10000" width="3.85546875" style="799" customWidth="1"/>
    <col min="10001" max="10001" width="13.85546875" style="799" bestFit="1" customWidth="1"/>
    <col min="10002" max="10002" width="11.140625" style="799" bestFit="1" customWidth="1"/>
    <col min="10003" max="10240" width="9.140625" style="799"/>
    <col min="10241" max="10241" width="60.85546875" style="799" customWidth="1"/>
    <col min="10242" max="10243" width="22.42578125" style="799" bestFit="1" customWidth="1"/>
    <col min="10244" max="10244" width="19.85546875" style="799" bestFit="1" customWidth="1"/>
    <col min="10245" max="10246" width="20.42578125" style="799" bestFit="1" customWidth="1"/>
    <col min="10247" max="10247" width="21" style="799" bestFit="1" customWidth="1"/>
    <col min="10248" max="10248" width="20.42578125" style="799" bestFit="1" customWidth="1"/>
    <col min="10249" max="10249" width="21" style="799" bestFit="1" customWidth="1"/>
    <col min="10250" max="10250" width="19" style="799" bestFit="1" customWidth="1"/>
    <col min="10251" max="10252" width="19.85546875" style="799" bestFit="1" customWidth="1"/>
    <col min="10253" max="10253" width="19" style="799" bestFit="1" customWidth="1"/>
    <col min="10254" max="10254" width="21" style="799" bestFit="1" customWidth="1"/>
    <col min="10255" max="10255" width="20.42578125" style="799" bestFit="1" customWidth="1"/>
    <col min="10256" max="10256" width="3.85546875" style="799" customWidth="1"/>
    <col min="10257" max="10257" width="13.85546875" style="799" bestFit="1" customWidth="1"/>
    <col min="10258" max="10258" width="11.140625" style="799" bestFit="1" customWidth="1"/>
    <col min="10259" max="10496" width="9.140625" style="799"/>
    <col min="10497" max="10497" width="60.85546875" style="799" customWidth="1"/>
    <col min="10498" max="10499" width="22.42578125" style="799" bestFit="1" customWidth="1"/>
    <col min="10500" max="10500" width="19.85546875" style="799" bestFit="1" customWidth="1"/>
    <col min="10501" max="10502" width="20.42578125" style="799" bestFit="1" customWidth="1"/>
    <col min="10503" max="10503" width="21" style="799" bestFit="1" customWidth="1"/>
    <col min="10504" max="10504" width="20.42578125" style="799" bestFit="1" customWidth="1"/>
    <col min="10505" max="10505" width="21" style="799" bestFit="1" customWidth="1"/>
    <col min="10506" max="10506" width="19" style="799" bestFit="1" customWidth="1"/>
    <col min="10507" max="10508" width="19.85546875" style="799" bestFit="1" customWidth="1"/>
    <col min="10509" max="10509" width="19" style="799" bestFit="1" customWidth="1"/>
    <col min="10510" max="10510" width="21" style="799" bestFit="1" customWidth="1"/>
    <col min="10511" max="10511" width="20.42578125" style="799" bestFit="1" customWidth="1"/>
    <col min="10512" max="10512" width="3.85546875" style="799" customWidth="1"/>
    <col min="10513" max="10513" width="13.85546875" style="799" bestFit="1" customWidth="1"/>
    <col min="10514" max="10514" width="11.140625" style="799" bestFit="1" customWidth="1"/>
    <col min="10515" max="10752" width="9.140625" style="799"/>
    <col min="10753" max="10753" width="60.85546875" style="799" customWidth="1"/>
    <col min="10754" max="10755" width="22.42578125" style="799" bestFit="1" customWidth="1"/>
    <col min="10756" max="10756" width="19.85546875" style="799" bestFit="1" customWidth="1"/>
    <col min="10757" max="10758" width="20.42578125" style="799" bestFit="1" customWidth="1"/>
    <col min="10759" max="10759" width="21" style="799" bestFit="1" customWidth="1"/>
    <col min="10760" max="10760" width="20.42578125" style="799" bestFit="1" customWidth="1"/>
    <col min="10761" max="10761" width="21" style="799" bestFit="1" customWidth="1"/>
    <col min="10762" max="10762" width="19" style="799" bestFit="1" customWidth="1"/>
    <col min="10763" max="10764" width="19.85546875" style="799" bestFit="1" customWidth="1"/>
    <col min="10765" max="10765" width="19" style="799" bestFit="1" customWidth="1"/>
    <col min="10766" max="10766" width="21" style="799" bestFit="1" customWidth="1"/>
    <col min="10767" max="10767" width="20.42578125" style="799" bestFit="1" customWidth="1"/>
    <col min="10768" max="10768" width="3.85546875" style="799" customWidth="1"/>
    <col min="10769" max="10769" width="13.85546875" style="799" bestFit="1" customWidth="1"/>
    <col min="10770" max="10770" width="11.140625" style="799" bestFit="1" customWidth="1"/>
    <col min="10771" max="11008" width="9.140625" style="799"/>
    <col min="11009" max="11009" width="60.85546875" style="799" customWidth="1"/>
    <col min="11010" max="11011" width="22.42578125" style="799" bestFit="1" customWidth="1"/>
    <col min="11012" max="11012" width="19.85546875" style="799" bestFit="1" customWidth="1"/>
    <col min="11013" max="11014" width="20.42578125" style="799" bestFit="1" customWidth="1"/>
    <col min="11015" max="11015" width="21" style="799" bestFit="1" customWidth="1"/>
    <col min="11016" max="11016" width="20.42578125" style="799" bestFit="1" customWidth="1"/>
    <col min="11017" max="11017" width="21" style="799" bestFit="1" customWidth="1"/>
    <col min="11018" max="11018" width="19" style="799" bestFit="1" customWidth="1"/>
    <col min="11019" max="11020" width="19.85546875" style="799" bestFit="1" customWidth="1"/>
    <col min="11021" max="11021" width="19" style="799" bestFit="1" customWidth="1"/>
    <col min="11022" max="11022" width="21" style="799" bestFit="1" customWidth="1"/>
    <col min="11023" max="11023" width="20.42578125" style="799" bestFit="1" customWidth="1"/>
    <col min="11024" max="11024" width="3.85546875" style="799" customWidth="1"/>
    <col min="11025" max="11025" width="13.85546875" style="799" bestFit="1" customWidth="1"/>
    <col min="11026" max="11026" width="11.140625" style="799" bestFit="1" customWidth="1"/>
    <col min="11027" max="11264" width="9.140625" style="799"/>
    <col min="11265" max="11265" width="60.85546875" style="799" customWidth="1"/>
    <col min="11266" max="11267" width="22.42578125" style="799" bestFit="1" customWidth="1"/>
    <col min="11268" max="11268" width="19.85546875" style="799" bestFit="1" customWidth="1"/>
    <col min="11269" max="11270" width="20.42578125" style="799" bestFit="1" customWidth="1"/>
    <col min="11271" max="11271" width="21" style="799" bestFit="1" customWidth="1"/>
    <col min="11272" max="11272" width="20.42578125" style="799" bestFit="1" customWidth="1"/>
    <col min="11273" max="11273" width="21" style="799" bestFit="1" customWidth="1"/>
    <col min="11274" max="11274" width="19" style="799" bestFit="1" customWidth="1"/>
    <col min="11275" max="11276" width="19.85546875" style="799" bestFit="1" customWidth="1"/>
    <col min="11277" max="11277" width="19" style="799" bestFit="1" customWidth="1"/>
    <col min="11278" max="11278" width="21" style="799" bestFit="1" customWidth="1"/>
    <col min="11279" max="11279" width="20.42578125" style="799" bestFit="1" customWidth="1"/>
    <col min="11280" max="11280" width="3.85546875" style="799" customWidth="1"/>
    <col min="11281" max="11281" width="13.85546875" style="799" bestFit="1" customWidth="1"/>
    <col min="11282" max="11282" width="11.140625" style="799" bestFit="1" customWidth="1"/>
    <col min="11283" max="11520" width="9.140625" style="799"/>
    <col min="11521" max="11521" width="60.85546875" style="799" customWidth="1"/>
    <col min="11522" max="11523" width="22.42578125" style="799" bestFit="1" customWidth="1"/>
    <col min="11524" max="11524" width="19.85546875" style="799" bestFit="1" customWidth="1"/>
    <col min="11525" max="11526" width="20.42578125" style="799" bestFit="1" customWidth="1"/>
    <col min="11527" max="11527" width="21" style="799" bestFit="1" customWidth="1"/>
    <col min="11528" max="11528" width="20.42578125" style="799" bestFit="1" customWidth="1"/>
    <col min="11529" max="11529" width="21" style="799" bestFit="1" customWidth="1"/>
    <col min="11530" max="11530" width="19" style="799" bestFit="1" customWidth="1"/>
    <col min="11531" max="11532" width="19.85546875" style="799" bestFit="1" customWidth="1"/>
    <col min="11533" max="11533" width="19" style="799" bestFit="1" customWidth="1"/>
    <col min="11534" max="11534" width="21" style="799" bestFit="1" customWidth="1"/>
    <col min="11535" max="11535" width="20.42578125" style="799" bestFit="1" customWidth="1"/>
    <col min="11536" max="11536" width="3.85546875" style="799" customWidth="1"/>
    <col min="11537" max="11537" width="13.85546875" style="799" bestFit="1" customWidth="1"/>
    <col min="11538" max="11538" width="11.140625" style="799" bestFit="1" customWidth="1"/>
    <col min="11539" max="11776" width="9.140625" style="799"/>
    <col min="11777" max="11777" width="60.85546875" style="799" customWidth="1"/>
    <col min="11778" max="11779" width="22.42578125" style="799" bestFit="1" customWidth="1"/>
    <col min="11780" max="11780" width="19.85546875" style="799" bestFit="1" customWidth="1"/>
    <col min="11781" max="11782" width="20.42578125" style="799" bestFit="1" customWidth="1"/>
    <col min="11783" max="11783" width="21" style="799" bestFit="1" customWidth="1"/>
    <col min="11784" max="11784" width="20.42578125" style="799" bestFit="1" customWidth="1"/>
    <col min="11785" max="11785" width="21" style="799" bestFit="1" customWidth="1"/>
    <col min="11786" max="11786" width="19" style="799" bestFit="1" customWidth="1"/>
    <col min="11787" max="11788" width="19.85546875" style="799" bestFit="1" customWidth="1"/>
    <col min="11789" max="11789" width="19" style="799" bestFit="1" customWidth="1"/>
    <col min="11790" max="11790" width="21" style="799" bestFit="1" customWidth="1"/>
    <col min="11791" max="11791" width="20.42578125" style="799" bestFit="1" customWidth="1"/>
    <col min="11792" max="11792" width="3.85546875" style="799" customWidth="1"/>
    <col min="11793" max="11793" width="13.85546875" style="799" bestFit="1" customWidth="1"/>
    <col min="11794" max="11794" width="11.140625" style="799" bestFit="1" customWidth="1"/>
    <col min="11795" max="12032" width="9.140625" style="799"/>
    <col min="12033" max="12033" width="60.85546875" style="799" customWidth="1"/>
    <col min="12034" max="12035" width="22.42578125" style="799" bestFit="1" customWidth="1"/>
    <col min="12036" max="12036" width="19.85546875" style="799" bestFit="1" customWidth="1"/>
    <col min="12037" max="12038" width="20.42578125" style="799" bestFit="1" customWidth="1"/>
    <col min="12039" max="12039" width="21" style="799" bestFit="1" customWidth="1"/>
    <col min="12040" max="12040" width="20.42578125" style="799" bestFit="1" customWidth="1"/>
    <col min="12041" max="12041" width="21" style="799" bestFit="1" customWidth="1"/>
    <col min="12042" max="12042" width="19" style="799" bestFit="1" customWidth="1"/>
    <col min="12043" max="12044" width="19.85546875" style="799" bestFit="1" customWidth="1"/>
    <col min="12045" max="12045" width="19" style="799" bestFit="1" customWidth="1"/>
    <col min="12046" max="12046" width="21" style="799" bestFit="1" customWidth="1"/>
    <col min="12047" max="12047" width="20.42578125" style="799" bestFit="1" customWidth="1"/>
    <col min="12048" max="12048" width="3.85546875" style="799" customWidth="1"/>
    <col min="12049" max="12049" width="13.85546875" style="799" bestFit="1" customWidth="1"/>
    <col min="12050" max="12050" width="11.140625" style="799" bestFit="1" customWidth="1"/>
    <col min="12051" max="12288" width="9.140625" style="799"/>
    <col min="12289" max="12289" width="60.85546875" style="799" customWidth="1"/>
    <col min="12290" max="12291" width="22.42578125" style="799" bestFit="1" customWidth="1"/>
    <col min="12292" max="12292" width="19.85546875" style="799" bestFit="1" customWidth="1"/>
    <col min="12293" max="12294" width="20.42578125" style="799" bestFit="1" customWidth="1"/>
    <col min="12295" max="12295" width="21" style="799" bestFit="1" customWidth="1"/>
    <col min="12296" max="12296" width="20.42578125" style="799" bestFit="1" customWidth="1"/>
    <col min="12297" max="12297" width="21" style="799" bestFit="1" customWidth="1"/>
    <col min="12298" max="12298" width="19" style="799" bestFit="1" customWidth="1"/>
    <col min="12299" max="12300" width="19.85546875" style="799" bestFit="1" customWidth="1"/>
    <col min="12301" max="12301" width="19" style="799" bestFit="1" customWidth="1"/>
    <col min="12302" max="12302" width="21" style="799" bestFit="1" customWidth="1"/>
    <col min="12303" max="12303" width="20.42578125" style="799" bestFit="1" customWidth="1"/>
    <col min="12304" max="12304" width="3.85546875" style="799" customWidth="1"/>
    <col min="12305" max="12305" width="13.85546875" style="799" bestFit="1" customWidth="1"/>
    <col min="12306" max="12306" width="11.140625" style="799" bestFit="1" customWidth="1"/>
    <col min="12307" max="12544" width="9.140625" style="799"/>
    <col min="12545" max="12545" width="60.85546875" style="799" customWidth="1"/>
    <col min="12546" max="12547" width="22.42578125" style="799" bestFit="1" customWidth="1"/>
    <col min="12548" max="12548" width="19.85546875" style="799" bestFit="1" customWidth="1"/>
    <col min="12549" max="12550" width="20.42578125" style="799" bestFit="1" customWidth="1"/>
    <col min="12551" max="12551" width="21" style="799" bestFit="1" customWidth="1"/>
    <col min="12552" max="12552" width="20.42578125" style="799" bestFit="1" customWidth="1"/>
    <col min="12553" max="12553" width="21" style="799" bestFit="1" customWidth="1"/>
    <col min="12554" max="12554" width="19" style="799" bestFit="1" customWidth="1"/>
    <col min="12555" max="12556" width="19.85546875" style="799" bestFit="1" customWidth="1"/>
    <col min="12557" max="12557" width="19" style="799" bestFit="1" customWidth="1"/>
    <col min="12558" max="12558" width="21" style="799" bestFit="1" customWidth="1"/>
    <col min="12559" max="12559" width="20.42578125" style="799" bestFit="1" customWidth="1"/>
    <col min="12560" max="12560" width="3.85546875" style="799" customWidth="1"/>
    <col min="12561" max="12561" width="13.85546875" style="799" bestFit="1" customWidth="1"/>
    <col min="12562" max="12562" width="11.140625" style="799" bestFit="1" customWidth="1"/>
    <col min="12563" max="12800" width="9.140625" style="799"/>
    <col min="12801" max="12801" width="60.85546875" style="799" customWidth="1"/>
    <col min="12802" max="12803" width="22.42578125" style="799" bestFit="1" customWidth="1"/>
    <col min="12804" max="12804" width="19.85546875" style="799" bestFit="1" customWidth="1"/>
    <col min="12805" max="12806" width="20.42578125" style="799" bestFit="1" customWidth="1"/>
    <col min="12807" max="12807" width="21" style="799" bestFit="1" customWidth="1"/>
    <col min="12808" max="12808" width="20.42578125" style="799" bestFit="1" customWidth="1"/>
    <col min="12809" max="12809" width="21" style="799" bestFit="1" customWidth="1"/>
    <col min="12810" max="12810" width="19" style="799" bestFit="1" customWidth="1"/>
    <col min="12811" max="12812" width="19.85546875" style="799" bestFit="1" customWidth="1"/>
    <col min="12813" max="12813" width="19" style="799" bestFit="1" customWidth="1"/>
    <col min="12814" max="12814" width="21" style="799" bestFit="1" customWidth="1"/>
    <col min="12815" max="12815" width="20.42578125" style="799" bestFit="1" customWidth="1"/>
    <col min="12816" max="12816" width="3.85546875" style="799" customWidth="1"/>
    <col min="12817" max="12817" width="13.85546875" style="799" bestFit="1" customWidth="1"/>
    <col min="12818" max="12818" width="11.140625" style="799" bestFit="1" customWidth="1"/>
    <col min="12819" max="13056" width="9.140625" style="799"/>
    <col min="13057" max="13057" width="60.85546875" style="799" customWidth="1"/>
    <col min="13058" max="13059" width="22.42578125" style="799" bestFit="1" customWidth="1"/>
    <col min="13060" max="13060" width="19.85546875" style="799" bestFit="1" customWidth="1"/>
    <col min="13061" max="13062" width="20.42578125" style="799" bestFit="1" customWidth="1"/>
    <col min="13063" max="13063" width="21" style="799" bestFit="1" customWidth="1"/>
    <col min="13064" max="13064" width="20.42578125" style="799" bestFit="1" customWidth="1"/>
    <col min="13065" max="13065" width="21" style="799" bestFit="1" customWidth="1"/>
    <col min="13066" max="13066" width="19" style="799" bestFit="1" customWidth="1"/>
    <col min="13067" max="13068" width="19.85546875" style="799" bestFit="1" customWidth="1"/>
    <col min="13069" max="13069" width="19" style="799" bestFit="1" customWidth="1"/>
    <col min="13070" max="13070" width="21" style="799" bestFit="1" customWidth="1"/>
    <col min="13071" max="13071" width="20.42578125" style="799" bestFit="1" customWidth="1"/>
    <col min="13072" max="13072" width="3.85546875" style="799" customWidth="1"/>
    <col min="13073" max="13073" width="13.85546875" style="799" bestFit="1" customWidth="1"/>
    <col min="13074" max="13074" width="11.140625" style="799" bestFit="1" customWidth="1"/>
    <col min="13075" max="13312" width="9.140625" style="799"/>
    <col min="13313" max="13313" width="60.85546875" style="799" customWidth="1"/>
    <col min="13314" max="13315" width="22.42578125" style="799" bestFit="1" customWidth="1"/>
    <col min="13316" max="13316" width="19.85546875" style="799" bestFit="1" customWidth="1"/>
    <col min="13317" max="13318" width="20.42578125" style="799" bestFit="1" customWidth="1"/>
    <col min="13319" max="13319" width="21" style="799" bestFit="1" customWidth="1"/>
    <col min="13320" max="13320" width="20.42578125" style="799" bestFit="1" customWidth="1"/>
    <col min="13321" max="13321" width="21" style="799" bestFit="1" customWidth="1"/>
    <col min="13322" max="13322" width="19" style="799" bestFit="1" customWidth="1"/>
    <col min="13323" max="13324" width="19.85546875" style="799" bestFit="1" customWidth="1"/>
    <col min="13325" max="13325" width="19" style="799" bestFit="1" customWidth="1"/>
    <col min="13326" max="13326" width="21" style="799" bestFit="1" customWidth="1"/>
    <col min="13327" max="13327" width="20.42578125" style="799" bestFit="1" customWidth="1"/>
    <col min="13328" max="13328" width="3.85546875" style="799" customWidth="1"/>
    <col min="13329" max="13329" width="13.85546875" style="799" bestFit="1" customWidth="1"/>
    <col min="13330" max="13330" width="11.140625" style="799" bestFit="1" customWidth="1"/>
    <col min="13331" max="13568" width="9.140625" style="799"/>
    <col min="13569" max="13569" width="60.85546875" style="799" customWidth="1"/>
    <col min="13570" max="13571" width="22.42578125" style="799" bestFit="1" customWidth="1"/>
    <col min="13572" max="13572" width="19.85546875" style="799" bestFit="1" customWidth="1"/>
    <col min="13573" max="13574" width="20.42578125" style="799" bestFit="1" customWidth="1"/>
    <col min="13575" max="13575" width="21" style="799" bestFit="1" customWidth="1"/>
    <col min="13576" max="13576" width="20.42578125" style="799" bestFit="1" customWidth="1"/>
    <col min="13577" max="13577" width="21" style="799" bestFit="1" customWidth="1"/>
    <col min="13578" max="13578" width="19" style="799" bestFit="1" customWidth="1"/>
    <col min="13579" max="13580" width="19.85546875" style="799" bestFit="1" customWidth="1"/>
    <col min="13581" max="13581" width="19" style="799" bestFit="1" customWidth="1"/>
    <col min="13582" max="13582" width="21" style="799" bestFit="1" customWidth="1"/>
    <col min="13583" max="13583" width="20.42578125" style="799" bestFit="1" customWidth="1"/>
    <col min="13584" max="13584" width="3.85546875" style="799" customWidth="1"/>
    <col min="13585" max="13585" width="13.85546875" style="799" bestFit="1" customWidth="1"/>
    <col min="13586" max="13586" width="11.140625" style="799" bestFit="1" customWidth="1"/>
    <col min="13587" max="13824" width="9.140625" style="799"/>
    <col min="13825" max="13825" width="60.85546875" style="799" customWidth="1"/>
    <col min="13826" max="13827" width="22.42578125" style="799" bestFit="1" customWidth="1"/>
    <col min="13828" max="13828" width="19.85546875" style="799" bestFit="1" customWidth="1"/>
    <col min="13829" max="13830" width="20.42578125" style="799" bestFit="1" customWidth="1"/>
    <col min="13831" max="13831" width="21" style="799" bestFit="1" customWidth="1"/>
    <col min="13832" max="13832" width="20.42578125" style="799" bestFit="1" customWidth="1"/>
    <col min="13833" max="13833" width="21" style="799" bestFit="1" customWidth="1"/>
    <col min="13834" max="13834" width="19" style="799" bestFit="1" customWidth="1"/>
    <col min="13835" max="13836" width="19.85546875" style="799" bestFit="1" customWidth="1"/>
    <col min="13837" max="13837" width="19" style="799" bestFit="1" customWidth="1"/>
    <col min="13838" max="13838" width="21" style="799" bestFit="1" customWidth="1"/>
    <col min="13839" max="13839" width="20.42578125" style="799" bestFit="1" customWidth="1"/>
    <col min="13840" max="13840" width="3.85546875" style="799" customWidth="1"/>
    <col min="13841" max="13841" width="13.85546875" style="799" bestFit="1" customWidth="1"/>
    <col min="13842" max="13842" width="11.140625" style="799" bestFit="1" customWidth="1"/>
    <col min="13843" max="14080" width="9.140625" style="799"/>
    <col min="14081" max="14081" width="60.85546875" style="799" customWidth="1"/>
    <col min="14082" max="14083" width="22.42578125" style="799" bestFit="1" customWidth="1"/>
    <col min="14084" max="14084" width="19.85546875" style="799" bestFit="1" customWidth="1"/>
    <col min="14085" max="14086" width="20.42578125" style="799" bestFit="1" customWidth="1"/>
    <col min="14087" max="14087" width="21" style="799" bestFit="1" customWidth="1"/>
    <col min="14088" max="14088" width="20.42578125" style="799" bestFit="1" customWidth="1"/>
    <col min="14089" max="14089" width="21" style="799" bestFit="1" customWidth="1"/>
    <col min="14090" max="14090" width="19" style="799" bestFit="1" customWidth="1"/>
    <col min="14091" max="14092" width="19.85546875" style="799" bestFit="1" customWidth="1"/>
    <col min="14093" max="14093" width="19" style="799" bestFit="1" customWidth="1"/>
    <col min="14094" max="14094" width="21" style="799" bestFit="1" customWidth="1"/>
    <col min="14095" max="14095" width="20.42578125" style="799" bestFit="1" customWidth="1"/>
    <col min="14096" max="14096" width="3.85546875" style="799" customWidth="1"/>
    <col min="14097" max="14097" width="13.85546875" style="799" bestFit="1" customWidth="1"/>
    <col min="14098" max="14098" width="11.140625" style="799" bestFit="1" customWidth="1"/>
    <col min="14099" max="14336" width="9.140625" style="799"/>
    <col min="14337" max="14337" width="60.85546875" style="799" customWidth="1"/>
    <col min="14338" max="14339" width="22.42578125" style="799" bestFit="1" customWidth="1"/>
    <col min="14340" max="14340" width="19.85546875" style="799" bestFit="1" customWidth="1"/>
    <col min="14341" max="14342" width="20.42578125" style="799" bestFit="1" customWidth="1"/>
    <col min="14343" max="14343" width="21" style="799" bestFit="1" customWidth="1"/>
    <col min="14344" max="14344" width="20.42578125" style="799" bestFit="1" customWidth="1"/>
    <col min="14345" max="14345" width="21" style="799" bestFit="1" customWidth="1"/>
    <col min="14346" max="14346" width="19" style="799" bestFit="1" customWidth="1"/>
    <col min="14347" max="14348" width="19.85546875" style="799" bestFit="1" customWidth="1"/>
    <col min="14349" max="14349" width="19" style="799" bestFit="1" customWidth="1"/>
    <col min="14350" max="14350" width="21" style="799" bestFit="1" customWidth="1"/>
    <col min="14351" max="14351" width="20.42578125" style="799" bestFit="1" customWidth="1"/>
    <col min="14352" max="14352" width="3.85546875" style="799" customWidth="1"/>
    <col min="14353" max="14353" width="13.85546875" style="799" bestFit="1" customWidth="1"/>
    <col min="14354" max="14354" width="11.140625" style="799" bestFit="1" customWidth="1"/>
    <col min="14355" max="14592" width="9.140625" style="799"/>
    <col min="14593" max="14593" width="60.85546875" style="799" customWidth="1"/>
    <col min="14594" max="14595" width="22.42578125" style="799" bestFit="1" customWidth="1"/>
    <col min="14596" max="14596" width="19.85546875" style="799" bestFit="1" customWidth="1"/>
    <col min="14597" max="14598" width="20.42578125" style="799" bestFit="1" customWidth="1"/>
    <col min="14599" max="14599" width="21" style="799" bestFit="1" customWidth="1"/>
    <col min="14600" max="14600" width="20.42578125" style="799" bestFit="1" customWidth="1"/>
    <col min="14601" max="14601" width="21" style="799" bestFit="1" customWidth="1"/>
    <col min="14602" max="14602" width="19" style="799" bestFit="1" customWidth="1"/>
    <col min="14603" max="14604" width="19.85546875" style="799" bestFit="1" customWidth="1"/>
    <col min="14605" max="14605" width="19" style="799" bestFit="1" customWidth="1"/>
    <col min="14606" max="14606" width="21" style="799" bestFit="1" customWidth="1"/>
    <col min="14607" max="14607" width="20.42578125" style="799" bestFit="1" customWidth="1"/>
    <col min="14608" max="14608" width="3.85546875" style="799" customWidth="1"/>
    <col min="14609" max="14609" width="13.85546875" style="799" bestFit="1" customWidth="1"/>
    <col min="14610" max="14610" width="11.140625" style="799" bestFit="1" customWidth="1"/>
    <col min="14611" max="14848" width="9.140625" style="799"/>
    <col min="14849" max="14849" width="60.85546875" style="799" customWidth="1"/>
    <col min="14850" max="14851" width="22.42578125" style="799" bestFit="1" customWidth="1"/>
    <col min="14852" max="14852" width="19.85546875" style="799" bestFit="1" customWidth="1"/>
    <col min="14853" max="14854" width="20.42578125" style="799" bestFit="1" customWidth="1"/>
    <col min="14855" max="14855" width="21" style="799" bestFit="1" customWidth="1"/>
    <col min="14856" max="14856" width="20.42578125" style="799" bestFit="1" customWidth="1"/>
    <col min="14857" max="14857" width="21" style="799" bestFit="1" customWidth="1"/>
    <col min="14858" max="14858" width="19" style="799" bestFit="1" customWidth="1"/>
    <col min="14859" max="14860" width="19.85546875" style="799" bestFit="1" customWidth="1"/>
    <col min="14861" max="14861" width="19" style="799" bestFit="1" customWidth="1"/>
    <col min="14862" max="14862" width="21" style="799" bestFit="1" customWidth="1"/>
    <col min="14863" max="14863" width="20.42578125" style="799" bestFit="1" customWidth="1"/>
    <col min="14864" max="14864" width="3.85546875" style="799" customWidth="1"/>
    <col min="14865" max="14865" width="13.85546875" style="799" bestFit="1" customWidth="1"/>
    <col min="14866" max="14866" width="11.140625" style="799" bestFit="1" customWidth="1"/>
    <col min="14867" max="15104" width="9.140625" style="799"/>
    <col min="15105" max="15105" width="60.85546875" style="799" customWidth="1"/>
    <col min="15106" max="15107" width="22.42578125" style="799" bestFit="1" customWidth="1"/>
    <col min="15108" max="15108" width="19.85546875" style="799" bestFit="1" customWidth="1"/>
    <col min="15109" max="15110" width="20.42578125" style="799" bestFit="1" customWidth="1"/>
    <col min="15111" max="15111" width="21" style="799" bestFit="1" customWidth="1"/>
    <col min="15112" max="15112" width="20.42578125" style="799" bestFit="1" customWidth="1"/>
    <col min="15113" max="15113" width="21" style="799" bestFit="1" customWidth="1"/>
    <col min="15114" max="15114" width="19" style="799" bestFit="1" customWidth="1"/>
    <col min="15115" max="15116" width="19.85546875" style="799" bestFit="1" customWidth="1"/>
    <col min="15117" max="15117" width="19" style="799" bestFit="1" customWidth="1"/>
    <col min="15118" max="15118" width="21" style="799" bestFit="1" customWidth="1"/>
    <col min="15119" max="15119" width="20.42578125" style="799" bestFit="1" customWidth="1"/>
    <col min="15120" max="15120" width="3.85546875" style="799" customWidth="1"/>
    <col min="15121" max="15121" width="13.85546875" style="799" bestFit="1" customWidth="1"/>
    <col min="15122" max="15122" width="11.140625" style="799" bestFit="1" customWidth="1"/>
    <col min="15123" max="15360" width="9.140625" style="799"/>
    <col min="15361" max="15361" width="60.85546875" style="799" customWidth="1"/>
    <col min="15362" max="15363" width="22.42578125" style="799" bestFit="1" customWidth="1"/>
    <col min="15364" max="15364" width="19.85546875" style="799" bestFit="1" customWidth="1"/>
    <col min="15365" max="15366" width="20.42578125" style="799" bestFit="1" customWidth="1"/>
    <col min="15367" max="15367" width="21" style="799" bestFit="1" customWidth="1"/>
    <col min="15368" max="15368" width="20.42578125" style="799" bestFit="1" customWidth="1"/>
    <col min="15369" max="15369" width="21" style="799" bestFit="1" customWidth="1"/>
    <col min="15370" max="15370" width="19" style="799" bestFit="1" customWidth="1"/>
    <col min="15371" max="15372" width="19.85546875" style="799" bestFit="1" customWidth="1"/>
    <col min="15373" max="15373" width="19" style="799" bestFit="1" customWidth="1"/>
    <col min="15374" max="15374" width="21" style="799" bestFit="1" customWidth="1"/>
    <col min="15375" max="15375" width="20.42578125" style="799" bestFit="1" customWidth="1"/>
    <col min="15376" max="15376" width="3.85546875" style="799" customWidth="1"/>
    <col min="15377" max="15377" width="13.85546875" style="799" bestFit="1" customWidth="1"/>
    <col min="15378" max="15378" width="11.140625" style="799" bestFit="1" customWidth="1"/>
    <col min="15379" max="15616" width="9.140625" style="799"/>
    <col min="15617" max="15617" width="60.85546875" style="799" customWidth="1"/>
    <col min="15618" max="15619" width="22.42578125" style="799" bestFit="1" customWidth="1"/>
    <col min="15620" max="15620" width="19.85546875" style="799" bestFit="1" customWidth="1"/>
    <col min="15621" max="15622" width="20.42578125" style="799" bestFit="1" customWidth="1"/>
    <col min="15623" max="15623" width="21" style="799" bestFit="1" customWidth="1"/>
    <col min="15624" max="15624" width="20.42578125" style="799" bestFit="1" customWidth="1"/>
    <col min="15625" max="15625" width="21" style="799" bestFit="1" customWidth="1"/>
    <col min="15626" max="15626" width="19" style="799" bestFit="1" customWidth="1"/>
    <col min="15627" max="15628" width="19.85546875" style="799" bestFit="1" customWidth="1"/>
    <col min="15629" max="15629" width="19" style="799" bestFit="1" customWidth="1"/>
    <col min="15630" max="15630" width="21" style="799" bestFit="1" customWidth="1"/>
    <col min="15631" max="15631" width="20.42578125" style="799" bestFit="1" customWidth="1"/>
    <col min="15632" max="15632" width="3.85546875" style="799" customWidth="1"/>
    <col min="15633" max="15633" width="13.85546875" style="799" bestFit="1" customWidth="1"/>
    <col min="15634" max="15634" width="11.140625" style="799" bestFit="1" customWidth="1"/>
    <col min="15635" max="15872" width="9.140625" style="799"/>
    <col min="15873" max="15873" width="60.85546875" style="799" customWidth="1"/>
    <col min="15874" max="15875" width="22.42578125" style="799" bestFit="1" customWidth="1"/>
    <col min="15876" max="15876" width="19.85546875" style="799" bestFit="1" customWidth="1"/>
    <col min="15877" max="15878" width="20.42578125" style="799" bestFit="1" customWidth="1"/>
    <col min="15879" max="15879" width="21" style="799" bestFit="1" customWidth="1"/>
    <col min="15880" max="15880" width="20.42578125" style="799" bestFit="1" customWidth="1"/>
    <col min="15881" max="15881" width="21" style="799" bestFit="1" customWidth="1"/>
    <col min="15882" max="15882" width="19" style="799" bestFit="1" customWidth="1"/>
    <col min="15883" max="15884" width="19.85546875" style="799" bestFit="1" customWidth="1"/>
    <col min="15885" max="15885" width="19" style="799" bestFit="1" customWidth="1"/>
    <col min="15886" max="15886" width="21" style="799" bestFit="1" customWidth="1"/>
    <col min="15887" max="15887" width="20.42578125" style="799" bestFit="1" customWidth="1"/>
    <col min="15888" max="15888" width="3.85546875" style="799" customWidth="1"/>
    <col min="15889" max="15889" width="13.85546875" style="799" bestFit="1" customWidth="1"/>
    <col min="15890" max="15890" width="11.140625" style="799" bestFit="1" customWidth="1"/>
    <col min="15891" max="16128" width="9.140625" style="799"/>
    <col min="16129" max="16129" width="60.85546875" style="799" customWidth="1"/>
    <col min="16130" max="16131" width="22.42578125" style="799" bestFit="1" customWidth="1"/>
    <col min="16132" max="16132" width="19.85546875" style="799" bestFit="1" customWidth="1"/>
    <col min="16133" max="16134" width="20.42578125" style="799" bestFit="1" customWidth="1"/>
    <col min="16135" max="16135" width="21" style="799" bestFit="1" customWidth="1"/>
    <col min="16136" max="16136" width="20.42578125" style="799" bestFit="1" customWidth="1"/>
    <col min="16137" max="16137" width="21" style="799" bestFit="1" customWidth="1"/>
    <col min="16138" max="16138" width="19" style="799" bestFit="1" customWidth="1"/>
    <col min="16139" max="16140" width="19.85546875" style="799" bestFit="1" customWidth="1"/>
    <col min="16141" max="16141" width="19" style="799" bestFit="1" customWidth="1"/>
    <col min="16142" max="16142" width="21" style="799" bestFit="1" customWidth="1"/>
    <col min="16143" max="16143" width="20.42578125" style="799" bestFit="1" customWidth="1"/>
    <col min="16144" max="16144" width="3.85546875" style="799" customWidth="1"/>
    <col min="16145" max="16145" width="13.85546875" style="799" bestFit="1" customWidth="1"/>
    <col min="16146" max="16146" width="11.140625" style="799" bestFit="1" customWidth="1"/>
    <col min="16147" max="16384" width="9.140625" style="799"/>
  </cols>
  <sheetData>
    <row r="1" spans="1:15" s="799" customFormat="1" ht="20.25" hidden="1">
      <c r="A1" s="471"/>
      <c r="B1" s="772"/>
      <c r="C1" s="772"/>
      <c r="D1" s="772"/>
      <c r="E1" s="772"/>
      <c r="F1" s="772"/>
      <c r="G1" s="772"/>
      <c r="H1" s="772"/>
      <c r="I1" s="772"/>
      <c r="J1" s="772"/>
      <c r="K1" s="63"/>
    </row>
    <row r="2" spans="1:15" s="799" customFormat="1" ht="60" customHeight="1">
      <c r="A2" s="1092" t="s">
        <v>873</v>
      </c>
      <c r="B2" s="1092"/>
      <c r="C2" s="1092"/>
      <c r="D2" s="1092"/>
      <c r="E2" s="1092"/>
      <c r="F2" s="1092"/>
      <c r="G2" s="1092"/>
      <c r="H2" s="1092"/>
      <c r="I2" s="1092"/>
      <c r="J2" s="1092"/>
      <c r="K2" s="1092"/>
      <c r="L2" s="1092"/>
      <c r="M2" s="1092"/>
      <c r="N2" s="1092"/>
      <c r="O2" s="1092"/>
    </row>
    <row r="3" spans="1:15" s="799" customFormat="1" ht="47.25" customHeight="1">
      <c r="A3" s="1092" t="s">
        <v>678</v>
      </c>
      <c r="B3" s="1092"/>
      <c r="C3" s="1092"/>
      <c r="D3" s="1092"/>
      <c r="E3" s="1092"/>
      <c r="F3" s="1092"/>
      <c r="G3" s="1092"/>
      <c r="H3" s="1092"/>
      <c r="I3" s="1092"/>
      <c r="J3" s="1092"/>
      <c r="K3" s="1092"/>
      <c r="L3" s="1092"/>
      <c r="M3" s="1092"/>
      <c r="N3" s="1092"/>
      <c r="O3" s="1092"/>
    </row>
    <row r="4" spans="1:15" s="799" customFormat="1" ht="47.25" customHeight="1">
      <c r="A4" s="1092" t="s">
        <v>1518</v>
      </c>
      <c r="B4" s="1092"/>
      <c r="C4" s="1092"/>
      <c r="D4" s="1092"/>
      <c r="E4" s="1092"/>
      <c r="F4" s="1092"/>
      <c r="G4" s="1092"/>
      <c r="H4" s="1092"/>
      <c r="I4" s="1092"/>
      <c r="J4" s="1092"/>
      <c r="K4" s="1092"/>
      <c r="L4" s="1092"/>
      <c r="M4" s="1092"/>
      <c r="N4" s="1092"/>
      <c r="O4" s="1092"/>
    </row>
    <row r="5" spans="1:15" s="91" customFormat="1" ht="41.25" customHeight="1">
      <c r="A5" s="1094" t="s">
        <v>1445</v>
      </c>
      <c r="B5" s="1094"/>
      <c r="C5" s="1094"/>
      <c r="D5" s="1094"/>
      <c r="E5" s="1094"/>
      <c r="F5" s="1094"/>
      <c r="G5" s="1094"/>
      <c r="H5" s="1094"/>
      <c r="I5" s="1094"/>
      <c r="J5" s="1094"/>
      <c r="K5" s="1094"/>
      <c r="L5" s="1094"/>
      <c r="M5" s="1094"/>
      <c r="N5" s="1094"/>
      <c r="O5" s="1094"/>
    </row>
    <row r="6" spans="1:15" s="799" customFormat="1" ht="3" customHeight="1">
      <c r="A6" s="485"/>
      <c r="B6" s="605"/>
      <c r="C6" s="605"/>
      <c r="D6" s="605"/>
      <c r="E6" s="605"/>
      <c r="F6" s="605"/>
      <c r="G6" s="605"/>
      <c r="H6" s="605"/>
      <c r="I6" s="605"/>
      <c r="J6" s="605"/>
      <c r="K6" s="605"/>
      <c r="L6" s="605"/>
      <c r="M6" s="605"/>
      <c r="N6" s="605"/>
      <c r="O6" s="605"/>
    </row>
    <row r="7" spans="1:15" s="799" customFormat="1" ht="11.25" customHeight="1" thickBot="1">
      <c r="A7" s="473"/>
      <c r="K7" s="63"/>
    </row>
    <row r="8" spans="1:15" s="30" customFormat="1" ht="51.75" customHeight="1" thickTop="1" thickBot="1">
      <c r="A8" s="474"/>
      <c r="B8" s="711" t="s">
        <v>847</v>
      </c>
      <c r="C8" s="711" t="s">
        <v>848</v>
      </c>
      <c r="D8" s="711" t="s">
        <v>849</v>
      </c>
      <c r="E8" s="711" t="s">
        <v>850</v>
      </c>
      <c r="F8" s="711" t="s">
        <v>851</v>
      </c>
      <c r="G8" s="711" t="s">
        <v>852</v>
      </c>
      <c r="H8" s="711" t="s">
        <v>853</v>
      </c>
      <c r="I8" s="711" t="s">
        <v>854</v>
      </c>
      <c r="J8" s="711" t="s">
        <v>855</v>
      </c>
      <c r="K8" s="711" t="s">
        <v>856</v>
      </c>
      <c r="L8" s="711" t="s">
        <v>857</v>
      </c>
      <c r="M8" s="711" t="s">
        <v>858</v>
      </c>
      <c r="N8" s="711" t="s">
        <v>859</v>
      </c>
      <c r="O8" s="711" t="s">
        <v>860</v>
      </c>
    </row>
    <row r="9" spans="1:15" s="373" customFormat="1" ht="36.75" customHeight="1" thickTop="1" thickBot="1">
      <c r="A9" s="238" t="s">
        <v>679</v>
      </c>
      <c r="B9" s="1040">
        <v>0.18579999999999999</v>
      </c>
      <c r="C9" s="1040">
        <v>0.13039999999999999</v>
      </c>
      <c r="D9" s="1040">
        <v>0.2228</v>
      </c>
      <c r="E9" s="1040">
        <v>0.46089999999999998</v>
      </c>
      <c r="F9" s="1040">
        <v>0.30730000000000002</v>
      </c>
      <c r="G9" s="1040">
        <v>0.23089999999999999</v>
      </c>
      <c r="H9" s="1040">
        <v>0.19650000000000001</v>
      </c>
      <c r="I9" s="1040">
        <v>0.2792</v>
      </c>
      <c r="J9" s="1040">
        <v>0.2447</v>
      </c>
      <c r="K9" s="1040">
        <v>0.22539999999999999</v>
      </c>
      <c r="L9" s="1040">
        <v>0.38390000000000002</v>
      </c>
      <c r="M9" s="1040">
        <v>0.2472</v>
      </c>
      <c r="N9" s="1040">
        <v>0.22409999999999999</v>
      </c>
      <c r="O9" s="1040">
        <v>0.14849999999999999</v>
      </c>
    </row>
    <row r="10" spans="1:15" s="799" customFormat="1" ht="39.75" customHeight="1" thickTop="1">
      <c r="A10" s="142" t="s">
        <v>680</v>
      </c>
      <c r="B10" s="1041">
        <v>405483345.02999997</v>
      </c>
      <c r="C10" s="1041">
        <v>239593304.47</v>
      </c>
      <c r="D10" s="1041">
        <v>151706057.50999999</v>
      </c>
      <c r="E10" s="1041">
        <v>46138093.43</v>
      </c>
      <c r="F10" s="1041">
        <v>36768754.530000001</v>
      </c>
      <c r="G10" s="1041">
        <v>41920351.390000001</v>
      </c>
      <c r="H10" s="1041">
        <v>17107436.530000001</v>
      </c>
      <c r="I10" s="1041">
        <v>25390744.699999999</v>
      </c>
      <c r="J10" s="1041">
        <v>10830419.359999999</v>
      </c>
      <c r="K10" s="1041">
        <v>13522964.82</v>
      </c>
      <c r="L10" s="1041">
        <v>13844857.970000001</v>
      </c>
      <c r="M10" s="1041">
        <v>8811861.3599999994</v>
      </c>
      <c r="N10" s="1041">
        <v>29037781.84</v>
      </c>
      <c r="O10" s="1041">
        <v>22370236.98</v>
      </c>
    </row>
    <row r="11" spans="1:15" s="799" customFormat="1" ht="39.75" customHeight="1">
      <c r="A11" s="142" t="s">
        <v>681</v>
      </c>
      <c r="B11" s="1041">
        <v>0</v>
      </c>
      <c r="C11" s="1041">
        <v>0</v>
      </c>
      <c r="D11" s="1041">
        <v>0</v>
      </c>
      <c r="E11" s="1041">
        <v>0</v>
      </c>
      <c r="F11" s="1041">
        <v>0</v>
      </c>
      <c r="G11" s="1041">
        <v>0</v>
      </c>
      <c r="H11" s="1041">
        <v>0</v>
      </c>
      <c r="I11" s="1041">
        <v>0</v>
      </c>
      <c r="J11" s="1041">
        <v>0</v>
      </c>
      <c r="K11" s="1041">
        <v>0</v>
      </c>
      <c r="L11" s="1041">
        <v>0</v>
      </c>
      <c r="M11" s="1041">
        <v>0</v>
      </c>
      <c r="N11" s="1041">
        <v>0</v>
      </c>
      <c r="O11" s="1041">
        <v>0</v>
      </c>
    </row>
    <row r="12" spans="1:15" s="367" customFormat="1" ht="39.75" customHeight="1">
      <c r="A12" s="142" t="s">
        <v>682</v>
      </c>
      <c r="B12" s="1041">
        <v>68359719.810000002</v>
      </c>
      <c r="C12" s="1041">
        <v>67415075.079999998</v>
      </c>
      <c r="D12" s="1041">
        <v>48424633.32</v>
      </c>
      <c r="E12" s="1041">
        <v>14801659.789999999</v>
      </c>
      <c r="F12" s="1041">
        <v>23739723.760000002</v>
      </c>
      <c r="G12" s="1041">
        <v>17402100.489999998</v>
      </c>
      <c r="H12" s="1041">
        <v>14591521.41</v>
      </c>
      <c r="I12" s="1041">
        <v>31701490.760000002</v>
      </c>
      <c r="J12" s="1041">
        <v>31079234.289999999</v>
      </c>
      <c r="K12" s="1041">
        <v>12132572.16</v>
      </c>
      <c r="L12" s="1041">
        <v>10207396.810000001</v>
      </c>
      <c r="M12" s="1041">
        <v>974126.71</v>
      </c>
      <c r="N12" s="1041">
        <v>9386392.6300000008</v>
      </c>
      <c r="O12" s="1041">
        <v>13411355.710000001</v>
      </c>
    </row>
    <row r="13" spans="1:15" s="367" customFormat="1" ht="39.75" customHeight="1">
      <c r="A13" s="142" t="s">
        <v>683</v>
      </c>
      <c r="B13" s="1041">
        <v>147687410.61000001</v>
      </c>
      <c r="C13" s="1041">
        <v>63115532.520000003</v>
      </c>
      <c r="D13" s="1041">
        <v>50286184.710000001</v>
      </c>
      <c r="E13" s="1041">
        <v>25796346.899999999</v>
      </c>
      <c r="F13" s="1041">
        <v>79106041.780000001</v>
      </c>
      <c r="G13" s="1041">
        <v>40031375.270000003</v>
      </c>
      <c r="H13" s="1041">
        <v>21310729.73</v>
      </c>
      <c r="I13" s="1041">
        <v>34968426.119999997</v>
      </c>
      <c r="J13" s="1041">
        <v>7793972.9500000002</v>
      </c>
      <c r="K13" s="1041">
        <v>6088387.6900000004</v>
      </c>
      <c r="L13" s="1041">
        <v>16784190.16</v>
      </c>
      <c r="M13" s="1041">
        <v>5795093.29</v>
      </c>
      <c r="N13" s="1041">
        <v>39069571.039999999</v>
      </c>
      <c r="O13" s="1041">
        <v>11737331.210000001</v>
      </c>
    </row>
    <row r="14" spans="1:15" s="367" customFormat="1" ht="39.75" customHeight="1">
      <c r="A14" s="142" t="s">
        <v>684</v>
      </c>
      <c r="B14" s="1041">
        <v>67121120.049999997</v>
      </c>
      <c r="C14" s="1041">
        <v>64268691.049999997</v>
      </c>
      <c r="D14" s="1041">
        <v>20552998.609999999</v>
      </c>
      <c r="E14" s="1041">
        <v>0</v>
      </c>
      <c r="F14" s="1041">
        <v>0</v>
      </c>
      <c r="G14" s="1041">
        <v>0</v>
      </c>
      <c r="H14" s="1041">
        <v>0</v>
      </c>
      <c r="I14" s="1041">
        <v>12927486.369999999</v>
      </c>
      <c r="J14" s="1041">
        <v>23304085.039999999</v>
      </c>
      <c r="K14" s="1041">
        <v>4079624.41</v>
      </c>
      <c r="L14" s="1041">
        <v>1261350.71</v>
      </c>
      <c r="M14" s="1041">
        <v>0</v>
      </c>
      <c r="N14" s="1041">
        <v>0</v>
      </c>
      <c r="O14" s="1041">
        <v>3623815.99</v>
      </c>
    </row>
    <row r="15" spans="1:15" s="367" customFormat="1" ht="39.75" customHeight="1" thickBot="1">
      <c r="A15" s="142" t="s">
        <v>685</v>
      </c>
      <c r="B15" s="1041">
        <v>1030437067.28</v>
      </c>
      <c r="C15" s="1041">
        <v>569499001.51999998</v>
      </c>
      <c r="D15" s="1041">
        <v>269781637.51999998</v>
      </c>
      <c r="E15" s="1041">
        <v>52466538.799999997</v>
      </c>
      <c r="F15" s="1041">
        <v>106315251.42</v>
      </c>
      <c r="G15" s="1041">
        <v>256412199</v>
      </c>
      <c r="H15" s="1041">
        <v>163246649.38999999</v>
      </c>
      <c r="I15" s="1041">
        <v>118696747.36</v>
      </c>
      <c r="J15" s="1041">
        <v>117080409.77</v>
      </c>
      <c r="K15" s="1041">
        <v>98819670.099999994</v>
      </c>
      <c r="L15" s="1041">
        <v>72239497.379999995</v>
      </c>
      <c r="M15" s="1041">
        <v>48264810.340000004</v>
      </c>
      <c r="N15" s="1041">
        <v>154763910.40000001</v>
      </c>
      <c r="O15" s="1041">
        <v>95712100.510000005</v>
      </c>
    </row>
    <row r="16" spans="1:15" s="130" customFormat="1" ht="36.75" customHeight="1" thickTop="1" thickBot="1">
      <c r="A16" s="710" t="s">
        <v>686</v>
      </c>
      <c r="B16" s="941">
        <v>1719088662.78</v>
      </c>
      <c r="C16" s="941">
        <v>1003891604.64</v>
      </c>
      <c r="D16" s="941">
        <v>540751511.66999996</v>
      </c>
      <c r="E16" s="941">
        <v>139202638.91999999</v>
      </c>
      <c r="F16" s="941">
        <v>245929771.49000001</v>
      </c>
      <c r="G16" s="941">
        <v>355766026.14999998</v>
      </c>
      <c r="H16" s="941">
        <v>216256337.06</v>
      </c>
      <c r="I16" s="941">
        <v>223684895.31</v>
      </c>
      <c r="J16" s="941">
        <v>190088121.41</v>
      </c>
      <c r="K16" s="941">
        <v>134643219.18000001</v>
      </c>
      <c r="L16" s="941">
        <v>114337293.03</v>
      </c>
      <c r="M16" s="941">
        <v>63845891.700000003</v>
      </c>
      <c r="N16" s="941">
        <v>232257655.91</v>
      </c>
      <c r="O16" s="941">
        <v>146854840.40000001</v>
      </c>
    </row>
    <row r="17" spans="1:15" s="367" customFormat="1" ht="36.75" customHeight="1" thickTop="1">
      <c r="A17" s="142" t="s">
        <v>687</v>
      </c>
      <c r="B17" s="1041">
        <v>1168293556.5845001</v>
      </c>
      <c r="C17" s="1041">
        <v>662741301.08350003</v>
      </c>
      <c r="D17" s="1041">
        <v>320024405.49650002</v>
      </c>
      <c r="E17" s="1041">
        <v>68325044.208000004</v>
      </c>
      <c r="F17" s="1041">
        <v>150616217.06200001</v>
      </c>
      <c r="G17" s="1041">
        <v>279908306.73299998</v>
      </c>
      <c r="H17" s="1041">
        <v>176820318.537</v>
      </c>
      <c r="I17" s="1041">
        <v>152216873.3495</v>
      </c>
      <c r="J17" s="1041">
        <v>144671306.88299999</v>
      </c>
      <c r="K17" s="1041">
        <v>107350096.68449999</v>
      </c>
      <c r="L17" s="1041">
        <v>83619084.854499996</v>
      </c>
      <c r="M17" s="1041">
        <v>51357182.327</v>
      </c>
      <c r="N17" s="1041">
        <v>176175974.44600001</v>
      </c>
      <c r="O17" s="1041">
        <v>106980899.24950001</v>
      </c>
    </row>
    <row r="18" spans="1:15" s="133" customFormat="1" ht="36.75" customHeight="1" thickBot="1">
      <c r="A18" s="132" t="s">
        <v>688</v>
      </c>
      <c r="B18" s="943">
        <v>0.67959999999999998</v>
      </c>
      <c r="C18" s="943">
        <v>0.66020000000000001</v>
      </c>
      <c r="D18" s="943">
        <v>0.59179999999999999</v>
      </c>
      <c r="E18" s="943">
        <v>0.49080000000000001</v>
      </c>
      <c r="F18" s="943">
        <v>0.61240000000000006</v>
      </c>
      <c r="G18" s="943">
        <v>0.78680000000000005</v>
      </c>
      <c r="H18" s="943">
        <v>0.81759999999999999</v>
      </c>
      <c r="I18" s="943">
        <v>0.68049999999999999</v>
      </c>
      <c r="J18" s="943">
        <v>0.7611</v>
      </c>
      <c r="K18" s="943">
        <v>0.79730000000000001</v>
      </c>
      <c r="L18" s="943">
        <v>0.73129999999999995</v>
      </c>
      <c r="M18" s="943">
        <v>0.8044</v>
      </c>
      <c r="N18" s="943">
        <v>0.75849999999999995</v>
      </c>
      <c r="O18" s="943">
        <v>0.72850000000000004</v>
      </c>
    </row>
    <row r="19" spans="1:15" s="367" customFormat="1" ht="36.75" customHeight="1" thickTop="1" thickBot="1">
      <c r="A19" s="486" t="s">
        <v>689</v>
      </c>
      <c r="B19" s="1042">
        <v>116829355.6585</v>
      </c>
      <c r="C19" s="1042">
        <v>66274130.108400002</v>
      </c>
      <c r="D19" s="1042">
        <v>32002440.549699999</v>
      </c>
      <c r="E19" s="1042">
        <v>6832504.4208000004</v>
      </c>
      <c r="F19" s="1042">
        <v>15061621.7062</v>
      </c>
      <c r="G19" s="1042">
        <v>27990830.673300002</v>
      </c>
      <c r="H19" s="1042">
        <v>17682031.853700001</v>
      </c>
      <c r="I19" s="1042">
        <v>15221687.335000001</v>
      </c>
      <c r="J19" s="1042">
        <v>14467130.688300001</v>
      </c>
      <c r="K19" s="1042">
        <v>10735009.668500001</v>
      </c>
      <c r="L19" s="1042">
        <v>8361908.4855000004</v>
      </c>
      <c r="M19" s="1042">
        <v>5135718.2326999996</v>
      </c>
      <c r="N19" s="1042">
        <v>17617597.444600001</v>
      </c>
      <c r="O19" s="1042">
        <v>10698089.925000001</v>
      </c>
    </row>
    <row r="20" spans="1:15" s="367" customFormat="1" ht="36.75" customHeight="1" thickTop="1">
      <c r="A20" s="142" t="s">
        <v>690</v>
      </c>
      <c r="B20" s="1041">
        <v>182501573</v>
      </c>
      <c r="C20" s="1041">
        <v>83623687</v>
      </c>
      <c r="D20" s="1041">
        <v>65596119</v>
      </c>
      <c r="E20" s="1041">
        <v>31094335</v>
      </c>
      <c r="F20" s="1041">
        <v>43156634</v>
      </c>
      <c r="G20" s="1041">
        <v>64623902</v>
      </c>
      <c r="H20" s="1041">
        <v>33185580</v>
      </c>
      <c r="I20" s="1041">
        <v>42000318</v>
      </c>
      <c r="J20" s="1041">
        <v>35395050</v>
      </c>
      <c r="K20" s="1041">
        <v>24201833</v>
      </c>
      <c r="L20" s="1041">
        <v>29389764</v>
      </c>
      <c r="M20" s="1041">
        <v>13016661</v>
      </c>
      <c r="N20" s="1041">
        <v>32744304</v>
      </c>
      <c r="O20" s="1041">
        <v>15687592</v>
      </c>
    </row>
    <row r="21" spans="1:15" s="367" customFormat="1" ht="36.75" customHeight="1">
      <c r="A21" s="142" t="s">
        <v>691</v>
      </c>
      <c r="B21" s="1041">
        <v>0</v>
      </c>
      <c r="C21" s="1041">
        <v>0</v>
      </c>
      <c r="D21" s="1041">
        <v>0</v>
      </c>
      <c r="E21" s="1041">
        <v>0</v>
      </c>
      <c r="F21" s="1041">
        <v>0</v>
      </c>
      <c r="G21" s="1041">
        <v>0</v>
      </c>
      <c r="H21" s="1041">
        <v>0</v>
      </c>
      <c r="I21" s="1041">
        <v>0</v>
      </c>
      <c r="J21" s="1041">
        <v>0</v>
      </c>
      <c r="K21" s="1041">
        <v>0</v>
      </c>
      <c r="L21" s="1041">
        <v>0</v>
      </c>
      <c r="M21" s="1041">
        <v>0</v>
      </c>
      <c r="N21" s="1041">
        <v>0</v>
      </c>
      <c r="O21" s="1041">
        <v>0</v>
      </c>
    </row>
    <row r="22" spans="1:15" s="367" customFormat="1" ht="36.75" customHeight="1">
      <c r="A22" s="217" t="s">
        <v>692</v>
      </c>
      <c r="B22" s="1041">
        <v>0</v>
      </c>
      <c r="C22" s="1041">
        <v>0</v>
      </c>
      <c r="D22" s="1041">
        <v>0</v>
      </c>
      <c r="E22" s="1041">
        <v>0</v>
      </c>
      <c r="F22" s="1041">
        <v>0</v>
      </c>
      <c r="G22" s="1041">
        <v>0</v>
      </c>
      <c r="H22" s="1041">
        <v>0</v>
      </c>
      <c r="I22" s="1041">
        <v>0</v>
      </c>
      <c r="J22" s="1041">
        <v>0</v>
      </c>
      <c r="K22" s="1041">
        <v>0</v>
      </c>
      <c r="L22" s="1041">
        <v>0</v>
      </c>
      <c r="M22" s="1041">
        <v>0</v>
      </c>
      <c r="N22" s="1041">
        <v>0</v>
      </c>
      <c r="O22" s="1041">
        <v>0</v>
      </c>
    </row>
    <row r="23" spans="1:15" s="367" customFormat="1" ht="36.75" customHeight="1" thickBot="1">
      <c r="A23" s="142" t="s">
        <v>693</v>
      </c>
      <c r="B23" s="1041">
        <v>0</v>
      </c>
      <c r="C23" s="1041">
        <v>0</v>
      </c>
      <c r="D23" s="1041">
        <v>628994</v>
      </c>
      <c r="E23" s="1041">
        <v>0</v>
      </c>
      <c r="F23" s="1041">
        <v>0</v>
      </c>
      <c r="G23" s="1041">
        <v>0</v>
      </c>
      <c r="H23" s="1041">
        <v>0</v>
      </c>
      <c r="I23" s="1041">
        <v>0</v>
      </c>
      <c r="J23" s="1041">
        <v>0</v>
      </c>
      <c r="K23" s="1041">
        <v>0</v>
      </c>
      <c r="L23" s="1041">
        <v>0</v>
      </c>
      <c r="M23" s="1041">
        <v>668825</v>
      </c>
      <c r="N23" s="1041">
        <v>0</v>
      </c>
      <c r="O23" s="1041">
        <v>0</v>
      </c>
    </row>
    <row r="24" spans="1:15" s="367" customFormat="1" ht="36.75" customHeight="1" thickTop="1" thickBot="1">
      <c r="A24" s="486" t="s">
        <v>694</v>
      </c>
      <c r="B24" s="1042">
        <v>182501573</v>
      </c>
      <c r="C24" s="1042">
        <v>83623687</v>
      </c>
      <c r="D24" s="1042">
        <v>64967125</v>
      </c>
      <c r="E24" s="1042">
        <v>31094335</v>
      </c>
      <c r="F24" s="1042">
        <v>43156634</v>
      </c>
      <c r="G24" s="1042">
        <v>64623902</v>
      </c>
      <c r="H24" s="1042">
        <v>33185580</v>
      </c>
      <c r="I24" s="1042">
        <v>42000318</v>
      </c>
      <c r="J24" s="1042">
        <v>35395050</v>
      </c>
      <c r="K24" s="1042">
        <v>24201833</v>
      </c>
      <c r="L24" s="1042">
        <v>29389764</v>
      </c>
      <c r="M24" s="1042">
        <v>12347836</v>
      </c>
      <c r="N24" s="1042">
        <v>32744304</v>
      </c>
      <c r="O24" s="1042">
        <v>15687592</v>
      </c>
    </row>
    <row r="25" spans="1:15" s="367" customFormat="1" ht="36.75" customHeight="1" thickTop="1">
      <c r="A25" s="142" t="s">
        <v>695</v>
      </c>
      <c r="B25" s="1041">
        <v>0</v>
      </c>
      <c r="C25" s="1041">
        <v>0</v>
      </c>
      <c r="D25" s="1041">
        <v>0</v>
      </c>
      <c r="E25" s="1041">
        <v>0</v>
      </c>
      <c r="F25" s="1041">
        <v>0</v>
      </c>
      <c r="G25" s="1041">
        <v>0</v>
      </c>
      <c r="H25" s="1041">
        <v>0</v>
      </c>
      <c r="I25" s="1041">
        <v>0</v>
      </c>
      <c r="J25" s="1041">
        <v>0</v>
      </c>
      <c r="K25" s="1041">
        <v>0</v>
      </c>
      <c r="L25" s="1041">
        <v>0</v>
      </c>
      <c r="M25" s="1041">
        <v>0</v>
      </c>
      <c r="N25" s="1041">
        <v>0</v>
      </c>
      <c r="O25" s="1041">
        <v>0</v>
      </c>
    </row>
    <row r="26" spans="1:15" s="367" customFormat="1" ht="36.75" customHeight="1">
      <c r="A26" s="142" t="s">
        <v>696</v>
      </c>
      <c r="B26" s="1041">
        <v>0</v>
      </c>
      <c r="C26" s="1041">
        <v>0</v>
      </c>
      <c r="D26" s="1041">
        <v>0</v>
      </c>
      <c r="E26" s="1041">
        <v>0</v>
      </c>
      <c r="F26" s="1041">
        <v>0</v>
      </c>
      <c r="G26" s="1041">
        <v>0</v>
      </c>
      <c r="H26" s="1041">
        <v>0</v>
      </c>
      <c r="I26" s="1041">
        <v>0</v>
      </c>
      <c r="J26" s="1041">
        <v>0</v>
      </c>
      <c r="K26" s="1041">
        <v>0</v>
      </c>
      <c r="L26" s="1041">
        <v>0</v>
      </c>
      <c r="M26" s="1041">
        <v>0</v>
      </c>
      <c r="N26" s="1041">
        <v>0</v>
      </c>
      <c r="O26" s="1041">
        <v>0</v>
      </c>
    </row>
    <row r="27" spans="1:15" s="368" customFormat="1" ht="36.75" customHeight="1">
      <c r="A27" s="142" t="s">
        <v>697</v>
      </c>
      <c r="B27" s="1041">
        <v>0</v>
      </c>
      <c r="C27" s="1041">
        <v>0</v>
      </c>
      <c r="D27" s="1041">
        <v>0</v>
      </c>
      <c r="E27" s="1041">
        <v>0</v>
      </c>
      <c r="F27" s="1041">
        <v>0</v>
      </c>
      <c r="G27" s="1041">
        <v>0</v>
      </c>
      <c r="H27" s="1041">
        <v>0</v>
      </c>
      <c r="I27" s="1041">
        <v>0</v>
      </c>
      <c r="J27" s="1041">
        <v>0</v>
      </c>
      <c r="K27" s="1041">
        <v>0</v>
      </c>
      <c r="L27" s="1041">
        <v>0</v>
      </c>
      <c r="M27" s="1041">
        <v>0</v>
      </c>
      <c r="N27" s="1041">
        <v>0</v>
      </c>
      <c r="O27" s="1041">
        <v>0</v>
      </c>
    </row>
    <row r="28" spans="1:15" s="367" customFormat="1" ht="36.75" customHeight="1">
      <c r="A28" s="142" t="s">
        <v>698</v>
      </c>
      <c r="B28" s="1041">
        <v>0</v>
      </c>
      <c r="C28" s="1041">
        <v>0</v>
      </c>
      <c r="D28" s="1041">
        <v>0</v>
      </c>
      <c r="E28" s="1041">
        <v>0</v>
      </c>
      <c r="F28" s="1041">
        <v>0</v>
      </c>
      <c r="G28" s="1041">
        <v>0</v>
      </c>
      <c r="H28" s="1041">
        <v>0</v>
      </c>
      <c r="I28" s="1041">
        <v>0</v>
      </c>
      <c r="J28" s="1041">
        <v>0</v>
      </c>
      <c r="K28" s="1041">
        <v>0</v>
      </c>
      <c r="L28" s="1041">
        <v>0</v>
      </c>
      <c r="M28" s="1041">
        <v>0</v>
      </c>
      <c r="N28" s="1041">
        <v>0</v>
      </c>
      <c r="O28" s="1041">
        <v>0</v>
      </c>
    </row>
    <row r="29" spans="1:15" s="341" customFormat="1" ht="36.75" customHeight="1">
      <c r="A29" s="217" t="s">
        <v>699</v>
      </c>
      <c r="B29" s="1041">
        <v>34543919</v>
      </c>
      <c r="C29" s="1041">
        <v>2828280</v>
      </c>
      <c r="D29" s="1041">
        <v>6318982</v>
      </c>
      <c r="E29" s="1041">
        <v>400000</v>
      </c>
      <c r="F29" s="1041">
        <v>3131986</v>
      </c>
      <c r="G29" s="1041">
        <v>10413</v>
      </c>
      <c r="H29" s="1041">
        <v>1560776</v>
      </c>
      <c r="I29" s="1041">
        <v>497274</v>
      </c>
      <c r="J29" s="1041">
        <v>0</v>
      </c>
      <c r="K29" s="1041">
        <v>0</v>
      </c>
      <c r="L29" s="1041">
        <v>2711608</v>
      </c>
      <c r="M29" s="1041">
        <v>346037</v>
      </c>
      <c r="N29" s="1041">
        <v>6740430</v>
      </c>
      <c r="O29" s="1041">
        <v>200000</v>
      </c>
    </row>
    <row r="30" spans="1:15" s="369" customFormat="1" ht="36.75" customHeight="1" thickBot="1">
      <c r="A30" s="217" t="s">
        <v>700</v>
      </c>
      <c r="B30" s="1041">
        <v>0</v>
      </c>
      <c r="C30" s="1041">
        <v>0</v>
      </c>
      <c r="D30" s="1041">
        <v>0</v>
      </c>
      <c r="E30" s="1041">
        <v>0</v>
      </c>
      <c r="F30" s="1041">
        <v>0</v>
      </c>
      <c r="G30" s="1041">
        <v>0</v>
      </c>
      <c r="H30" s="1041">
        <v>0</v>
      </c>
      <c r="I30" s="1041">
        <v>0</v>
      </c>
      <c r="J30" s="1041">
        <v>0</v>
      </c>
      <c r="K30" s="1041">
        <v>0</v>
      </c>
      <c r="L30" s="1041">
        <v>0</v>
      </c>
      <c r="M30" s="1041">
        <v>0</v>
      </c>
      <c r="N30" s="1041">
        <v>0</v>
      </c>
      <c r="O30" s="1041">
        <v>0</v>
      </c>
    </row>
    <row r="31" spans="1:15" s="341" customFormat="1" ht="36.75" customHeight="1" thickTop="1" thickBot="1">
      <c r="A31" s="239" t="s">
        <v>701</v>
      </c>
      <c r="B31" s="1042">
        <v>34543919</v>
      </c>
      <c r="C31" s="1042">
        <v>2828280</v>
      </c>
      <c r="D31" s="1042">
        <v>6318982</v>
      </c>
      <c r="E31" s="1042">
        <v>400000</v>
      </c>
      <c r="F31" s="1042">
        <v>3131986</v>
      </c>
      <c r="G31" s="1042">
        <v>10413</v>
      </c>
      <c r="H31" s="1042">
        <v>1560776</v>
      </c>
      <c r="I31" s="1042">
        <v>497274</v>
      </c>
      <c r="J31" s="1042">
        <v>0</v>
      </c>
      <c r="K31" s="1042">
        <v>0</v>
      </c>
      <c r="L31" s="1042">
        <v>2711608</v>
      </c>
      <c r="M31" s="1042">
        <v>346037</v>
      </c>
      <c r="N31" s="1042">
        <v>6740430</v>
      </c>
      <c r="O31" s="1042">
        <v>200000</v>
      </c>
    </row>
    <row r="32" spans="1:15" s="193" customFormat="1" ht="36.75" customHeight="1" thickTop="1">
      <c r="A32" s="217" t="s">
        <v>702</v>
      </c>
      <c r="B32" s="1041">
        <v>0</v>
      </c>
      <c r="C32" s="1041">
        <v>0</v>
      </c>
      <c r="D32" s="1041">
        <v>0</v>
      </c>
      <c r="E32" s="1041">
        <v>0</v>
      </c>
      <c r="F32" s="1041">
        <v>0</v>
      </c>
      <c r="G32" s="1041">
        <v>0</v>
      </c>
      <c r="H32" s="1041">
        <v>0</v>
      </c>
      <c r="I32" s="1041">
        <v>0</v>
      </c>
      <c r="J32" s="1041">
        <v>0</v>
      </c>
      <c r="K32" s="1041">
        <v>0</v>
      </c>
      <c r="L32" s="1041">
        <v>0</v>
      </c>
      <c r="M32" s="1041">
        <v>0</v>
      </c>
      <c r="N32" s="1041">
        <v>0</v>
      </c>
      <c r="O32" s="1041">
        <v>0</v>
      </c>
    </row>
    <row r="33" spans="1:15" s="367" customFormat="1" ht="36.75" customHeight="1" thickBot="1">
      <c r="A33" s="217" t="s">
        <v>703</v>
      </c>
      <c r="B33" s="1041">
        <v>0</v>
      </c>
      <c r="C33" s="1041">
        <v>0</v>
      </c>
      <c r="D33" s="1041">
        <v>0</v>
      </c>
      <c r="E33" s="1041">
        <v>0</v>
      </c>
      <c r="F33" s="1041">
        <v>0</v>
      </c>
      <c r="G33" s="1041">
        <v>0</v>
      </c>
      <c r="H33" s="1041">
        <v>0</v>
      </c>
      <c r="I33" s="1041">
        <v>0</v>
      </c>
      <c r="J33" s="1041">
        <v>0</v>
      </c>
      <c r="K33" s="1041">
        <v>0</v>
      </c>
      <c r="L33" s="1041">
        <v>0</v>
      </c>
      <c r="M33" s="1041">
        <v>0</v>
      </c>
      <c r="N33" s="1041">
        <v>0</v>
      </c>
      <c r="O33" s="1041">
        <v>0</v>
      </c>
    </row>
    <row r="34" spans="1:15" s="367" customFormat="1" ht="36.75" customHeight="1" thickTop="1" thickBot="1">
      <c r="A34" s="486" t="s">
        <v>1338</v>
      </c>
      <c r="B34" s="1042">
        <v>217045492</v>
      </c>
      <c r="C34" s="1042">
        <v>86451967</v>
      </c>
      <c r="D34" s="1042">
        <v>71286107</v>
      </c>
      <c r="E34" s="1042">
        <v>31494335</v>
      </c>
      <c r="F34" s="1042">
        <v>46288620</v>
      </c>
      <c r="G34" s="1042">
        <v>64634315</v>
      </c>
      <c r="H34" s="1042">
        <v>34746356</v>
      </c>
      <c r="I34" s="1042">
        <v>42497592</v>
      </c>
      <c r="J34" s="1042">
        <v>35395050</v>
      </c>
      <c r="K34" s="1042">
        <v>24201833</v>
      </c>
      <c r="L34" s="1042">
        <v>32101372</v>
      </c>
      <c r="M34" s="1042">
        <v>12693873</v>
      </c>
      <c r="N34" s="1042">
        <v>39484734</v>
      </c>
      <c r="O34" s="1042">
        <v>15887592</v>
      </c>
    </row>
    <row r="35" spans="1:15" s="799" customFormat="1" ht="41.25" customHeight="1" thickTop="1">
      <c r="A35" s="142" t="s">
        <v>705</v>
      </c>
      <c r="B35" s="1041">
        <v>100216136.3416</v>
      </c>
      <c r="C35" s="1041">
        <v>20177836.8917</v>
      </c>
      <c r="D35" s="1041">
        <v>39283666.450400002</v>
      </c>
      <c r="E35" s="1041">
        <v>24661830.5792</v>
      </c>
      <c r="F35" s="1041">
        <v>31226998.2938</v>
      </c>
      <c r="G35" s="1041">
        <v>36643484.326700002</v>
      </c>
      <c r="H35" s="1041">
        <v>17064324.146299999</v>
      </c>
      <c r="I35" s="1041">
        <v>27275904.665100001</v>
      </c>
      <c r="J35" s="1041">
        <v>20927919.311700001</v>
      </c>
      <c r="K35" s="1041">
        <v>13466823.331599999</v>
      </c>
      <c r="L35" s="1041">
        <v>23739463.514600001</v>
      </c>
      <c r="M35" s="1041">
        <v>7558154.7673000004</v>
      </c>
      <c r="N35" s="1041">
        <v>21867136.555399999</v>
      </c>
      <c r="O35" s="1041">
        <v>5189502.0751</v>
      </c>
    </row>
    <row r="36" spans="1:15" s="374" customFormat="1" ht="41.25" customHeight="1">
      <c r="A36" s="240" t="s">
        <v>706</v>
      </c>
      <c r="B36" s="1043">
        <v>0.29499999999999998</v>
      </c>
      <c r="C36" s="1043">
        <v>0.28810000000000002</v>
      </c>
      <c r="D36" s="1043">
        <v>0.2384</v>
      </c>
      <c r="E36" s="1043">
        <v>0.1169</v>
      </c>
      <c r="F36" s="1043">
        <v>0.13159999999999999</v>
      </c>
      <c r="G36" s="1043">
        <v>7.4800000000000005E-2</v>
      </c>
      <c r="H36" s="1043">
        <v>0.10299999999999999</v>
      </c>
      <c r="I36" s="1043">
        <v>5.3699999999999998E-2</v>
      </c>
      <c r="J36" s="1043">
        <v>7.4899999999999994E-2</v>
      </c>
      <c r="K36" s="1043">
        <v>0.1023</v>
      </c>
      <c r="L36" s="1043">
        <v>0.1166</v>
      </c>
      <c r="M36" s="1043">
        <v>0.1792</v>
      </c>
      <c r="N36" s="1043">
        <v>0.1273</v>
      </c>
      <c r="O36" s="1043">
        <v>0.1227</v>
      </c>
    </row>
    <row r="37" spans="1:15" s="799" customFormat="1" ht="6" customHeight="1" thickBot="1">
      <c r="A37" s="476"/>
      <c r="B37" s="141"/>
      <c r="C37" s="141"/>
      <c r="D37" s="141"/>
      <c r="E37" s="141"/>
      <c r="F37" s="141"/>
      <c r="G37" s="141"/>
      <c r="H37" s="141"/>
      <c r="I37" s="141"/>
      <c r="J37" s="141"/>
      <c r="K37" s="141"/>
      <c r="L37" s="141"/>
      <c r="M37" s="141"/>
      <c r="N37" s="141"/>
      <c r="O37" s="141"/>
    </row>
    <row r="38" spans="1:15" s="799" customFormat="1" ht="28.5" customHeight="1" thickTop="1">
      <c r="A38" s="487" t="s">
        <v>707</v>
      </c>
      <c r="K38" s="63"/>
    </row>
    <row r="39" spans="1:15" s="799" customFormat="1" ht="15.75">
      <c r="A39" s="487"/>
      <c r="K39" s="63"/>
    </row>
    <row r="40" spans="1:15" s="799" customFormat="1">
      <c r="A40" s="473"/>
      <c r="K40" s="63"/>
    </row>
    <row r="41" spans="1:15" s="799" customFormat="1">
      <c r="A41" s="473"/>
      <c r="K41" s="63"/>
    </row>
    <row r="42" spans="1:15" s="799" customFormat="1">
      <c r="A42" s="473"/>
      <c r="B42" s="555"/>
      <c r="C42" s="555"/>
      <c r="D42" s="555"/>
      <c r="E42" s="555"/>
      <c r="F42" s="555"/>
      <c r="G42" s="555"/>
      <c r="H42" s="555"/>
      <c r="I42" s="555"/>
      <c r="J42" s="555"/>
      <c r="K42" s="555"/>
      <c r="L42" s="555"/>
      <c r="M42" s="555"/>
      <c r="N42" s="555"/>
      <c r="O42" s="555"/>
    </row>
    <row r="43" spans="1:15" s="799" customFormat="1">
      <c r="A43" s="473"/>
      <c r="B43" s="555"/>
      <c r="C43" s="555"/>
      <c r="D43" s="555"/>
      <c r="E43" s="555"/>
      <c r="F43" s="555"/>
      <c r="G43" s="555"/>
      <c r="H43" s="555"/>
      <c r="I43" s="555"/>
      <c r="J43" s="555"/>
      <c r="K43" s="555"/>
      <c r="L43" s="555"/>
      <c r="M43" s="555"/>
      <c r="N43" s="555"/>
      <c r="O43" s="555"/>
    </row>
    <row r="44" spans="1:15" s="799" customFormat="1">
      <c r="A44" s="473"/>
      <c r="K44" s="63"/>
    </row>
    <row r="45" spans="1:15" s="799" customFormat="1">
      <c r="A45" s="473"/>
      <c r="K45" s="63"/>
    </row>
    <row r="46" spans="1:15" s="799" customFormat="1">
      <c r="A46" s="473"/>
      <c r="K46" s="63"/>
    </row>
    <row r="47" spans="1:15" s="799" customFormat="1">
      <c r="A47" s="473"/>
      <c r="K47" s="63"/>
    </row>
    <row r="48" spans="1:15" s="799" customFormat="1">
      <c r="A48" s="473"/>
      <c r="K48" s="63"/>
    </row>
    <row r="49" spans="1:11" s="799" customFormat="1">
      <c r="A49" s="473"/>
      <c r="K49" s="63"/>
    </row>
    <row r="50" spans="1:11" s="799" customFormat="1">
      <c r="A50" s="473"/>
      <c r="K50" s="63"/>
    </row>
    <row r="51" spans="1:11" s="799" customFormat="1">
      <c r="A51" s="473"/>
      <c r="K51" s="63"/>
    </row>
    <row r="52" spans="1:11" s="799" customFormat="1">
      <c r="A52" s="473"/>
      <c r="K52" s="63"/>
    </row>
    <row r="53" spans="1:11" s="799" customFormat="1">
      <c r="A53" s="473"/>
      <c r="K53" s="63"/>
    </row>
    <row r="54" spans="1:11" s="799" customFormat="1">
      <c r="A54" s="473"/>
      <c r="K54" s="63"/>
    </row>
    <row r="55" spans="1:11" s="799" customFormat="1">
      <c r="A55" s="473"/>
      <c r="K55" s="63"/>
    </row>
    <row r="56" spans="1:11" s="799" customFormat="1">
      <c r="A56" s="473"/>
      <c r="K56" s="63"/>
    </row>
    <row r="57" spans="1:11" s="799" customFormat="1">
      <c r="A57" s="473"/>
      <c r="K57" s="63"/>
    </row>
    <row r="58" spans="1:11" s="799" customFormat="1">
      <c r="A58" s="473"/>
      <c r="K58" s="63"/>
    </row>
    <row r="59" spans="1:11" s="799" customFormat="1">
      <c r="A59" s="473"/>
      <c r="K59" s="63"/>
    </row>
    <row r="60" spans="1:11" s="799" customFormat="1">
      <c r="A60" s="473"/>
      <c r="K60" s="63"/>
    </row>
    <row r="61" spans="1:11" s="799" customFormat="1">
      <c r="A61" s="473"/>
      <c r="K61" s="63"/>
    </row>
    <row r="62" spans="1:11" s="799" customFormat="1">
      <c r="A62" s="473"/>
      <c r="K62" s="63"/>
    </row>
    <row r="63" spans="1:11" s="799" customFormat="1">
      <c r="A63" s="473"/>
      <c r="K63" s="63"/>
    </row>
    <row r="64" spans="1:11" s="799" customFormat="1">
      <c r="A64" s="473"/>
      <c r="K64" s="63"/>
    </row>
    <row r="65" spans="1:11" s="799" customFormat="1">
      <c r="A65" s="473"/>
      <c r="K65" s="63"/>
    </row>
    <row r="66" spans="1:11" s="799" customFormat="1">
      <c r="A66" s="473"/>
      <c r="K66" s="63"/>
    </row>
    <row r="67" spans="1:11" s="799" customFormat="1">
      <c r="A67" s="473"/>
      <c r="K67" s="63"/>
    </row>
    <row r="68" spans="1:11" s="799" customFormat="1">
      <c r="A68" s="473"/>
      <c r="K68" s="63"/>
    </row>
    <row r="69" spans="1:11" s="799" customFormat="1">
      <c r="A69" s="473"/>
      <c r="K69" s="63"/>
    </row>
    <row r="70" spans="1:11" s="799" customFormat="1">
      <c r="A70" s="473"/>
      <c r="K70" s="63"/>
    </row>
    <row r="71" spans="1:11" s="799" customFormat="1">
      <c r="A71" s="473"/>
      <c r="K71" s="63"/>
    </row>
    <row r="72" spans="1:11" s="799" customFormat="1">
      <c r="A72" s="473"/>
      <c r="K72" s="63"/>
    </row>
    <row r="73" spans="1:11" s="799" customFormat="1">
      <c r="A73" s="473"/>
      <c r="K73" s="63"/>
    </row>
    <row r="74" spans="1:11" s="799" customFormat="1">
      <c r="A74" s="473"/>
      <c r="K74" s="63"/>
    </row>
    <row r="75" spans="1:11" s="799" customFormat="1">
      <c r="A75" s="473"/>
      <c r="K75" s="63"/>
    </row>
    <row r="76" spans="1:11" s="799" customFormat="1">
      <c r="A76" s="473"/>
      <c r="K76" s="63"/>
    </row>
    <row r="77" spans="1:11" s="799" customFormat="1">
      <c r="A77" s="473"/>
      <c r="K77" s="63"/>
    </row>
    <row r="78" spans="1:11" s="799" customFormat="1">
      <c r="A78" s="473"/>
      <c r="K78" s="63"/>
    </row>
    <row r="79" spans="1:11" s="799" customFormat="1">
      <c r="A79" s="473"/>
      <c r="K79" s="63"/>
    </row>
    <row r="80" spans="1:11" s="799" customFormat="1">
      <c r="A80" s="473"/>
      <c r="K80" s="63"/>
    </row>
    <row r="81" spans="1:11" s="799" customFormat="1">
      <c r="A81" s="473"/>
      <c r="K81" s="63"/>
    </row>
    <row r="82" spans="1:11" s="799" customFormat="1">
      <c r="A82" s="473"/>
      <c r="K82" s="63"/>
    </row>
    <row r="83" spans="1:11" s="799" customFormat="1">
      <c r="A83" s="473"/>
      <c r="K83" s="63"/>
    </row>
    <row r="84" spans="1:11" s="799" customFormat="1">
      <c r="A84" s="473"/>
      <c r="K84" s="63"/>
    </row>
    <row r="85" spans="1:11" s="799" customFormat="1">
      <c r="A85" s="473"/>
      <c r="K85" s="63"/>
    </row>
    <row r="86" spans="1:11" s="799" customFormat="1">
      <c r="A86" s="473"/>
      <c r="K86" s="63"/>
    </row>
    <row r="87" spans="1:11" s="799" customFormat="1">
      <c r="A87" s="473"/>
      <c r="K87" s="63"/>
    </row>
    <row r="88" spans="1:11" s="799" customFormat="1">
      <c r="A88" s="473"/>
      <c r="K88" s="63"/>
    </row>
    <row r="89" spans="1:11" s="799" customFormat="1">
      <c r="A89" s="473"/>
      <c r="K89" s="63"/>
    </row>
    <row r="90" spans="1:11" s="799" customFormat="1">
      <c r="A90" s="473"/>
      <c r="K90" s="63"/>
    </row>
    <row r="91" spans="1:11" s="799" customFormat="1">
      <c r="A91" s="473"/>
      <c r="K91" s="63"/>
    </row>
    <row r="92" spans="1:11" s="799" customFormat="1">
      <c r="A92" s="473"/>
      <c r="K92" s="63"/>
    </row>
    <row r="93" spans="1:11" s="799" customFormat="1">
      <c r="A93" s="473"/>
      <c r="K93" s="63"/>
    </row>
    <row r="94" spans="1:11" s="799" customFormat="1">
      <c r="A94" s="473"/>
      <c r="K94" s="63"/>
    </row>
    <row r="95" spans="1:11" s="799" customFormat="1">
      <c r="A95" s="473"/>
      <c r="K95" s="63"/>
    </row>
    <row r="96" spans="1:11" s="799" customFormat="1">
      <c r="A96" s="473"/>
      <c r="K96" s="63"/>
    </row>
    <row r="97" spans="1:11" s="799" customFormat="1">
      <c r="A97" s="473"/>
      <c r="K97" s="63"/>
    </row>
    <row r="98" spans="1:11" s="799" customFormat="1">
      <c r="A98" s="473"/>
      <c r="K98" s="63"/>
    </row>
    <row r="99" spans="1:11" s="799" customFormat="1">
      <c r="A99" s="473"/>
      <c r="K99" s="63"/>
    </row>
    <row r="100" spans="1:11" s="799" customFormat="1">
      <c r="A100" s="473"/>
      <c r="K100" s="63"/>
    </row>
    <row r="101" spans="1:11" s="799" customFormat="1">
      <c r="A101" s="473"/>
      <c r="K101" s="63"/>
    </row>
    <row r="102" spans="1:11" s="799" customFormat="1">
      <c r="A102" s="473"/>
      <c r="K102" s="63"/>
    </row>
    <row r="103" spans="1:11" s="799" customFormat="1">
      <c r="A103" s="473"/>
      <c r="K103" s="63"/>
    </row>
    <row r="104" spans="1:11" s="799" customFormat="1">
      <c r="A104" s="473"/>
      <c r="K104" s="63"/>
    </row>
    <row r="105" spans="1:11" s="799" customFormat="1">
      <c r="A105" s="473"/>
      <c r="K105" s="63"/>
    </row>
    <row r="106" spans="1:11" s="799" customFormat="1">
      <c r="A106" s="473"/>
      <c r="K106" s="63"/>
    </row>
    <row r="107" spans="1:11" s="799" customFormat="1">
      <c r="A107" s="473"/>
      <c r="K107" s="63"/>
    </row>
    <row r="108" spans="1:11" s="799" customFormat="1">
      <c r="A108" s="473"/>
      <c r="K108" s="63"/>
    </row>
    <row r="109" spans="1:11" s="799" customFormat="1">
      <c r="A109" s="473"/>
      <c r="K109" s="63"/>
    </row>
    <row r="110" spans="1:11" s="799" customFormat="1">
      <c r="A110" s="473"/>
      <c r="K110" s="63"/>
    </row>
    <row r="111" spans="1:11" s="799" customFormat="1">
      <c r="A111" s="473"/>
      <c r="K111" s="63"/>
    </row>
    <row r="112" spans="1:11" s="799" customFormat="1">
      <c r="A112" s="473"/>
      <c r="K112" s="63"/>
    </row>
    <row r="113" spans="1:11" s="799" customFormat="1">
      <c r="A113" s="473"/>
      <c r="K113" s="63"/>
    </row>
    <row r="114" spans="1:11" s="799" customFormat="1">
      <c r="A114" s="473"/>
      <c r="K114" s="63"/>
    </row>
    <row r="115" spans="1:11" s="799" customFormat="1">
      <c r="A115" s="473"/>
      <c r="K115" s="63"/>
    </row>
    <row r="116" spans="1:11" s="799" customFormat="1">
      <c r="A116" s="473"/>
      <c r="K116" s="63"/>
    </row>
    <row r="117" spans="1:11" s="799" customFormat="1">
      <c r="A117" s="473"/>
      <c r="K117" s="63"/>
    </row>
    <row r="118" spans="1:11" s="799" customFormat="1">
      <c r="A118" s="473"/>
      <c r="K118" s="63"/>
    </row>
    <row r="119" spans="1:11" s="799" customFormat="1">
      <c r="A119" s="473"/>
      <c r="K119" s="63"/>
    </row>
    <row r="120" spans="1:11" s="799" customFormat="1">
      <c r="A120" s="473"/>
      <c r="K120" s="63"/>
    </row>
    <row r="121" spans="1:11" s="799" customFormat="1">
      <c r="A121" s="473"/>
      <c r="K121" s="63"/>
    </row>
    <row r="122" spans="1:11" s="799" customFormat="1">
      <c r="A122" s="473"/>
      <c r="K122" s="63"/>
    </row>
    <row r="123" spans="1:11" s="799" customFormat="1">
      <c r="A123" s="473"/>
      <c r="K123" s="63"/>
    </row>
    <row r="124" spans="1:11" s="799" customFormat="1">
      <c r="A124" s="473"/>
      <c r="K124" s="63"/>
    </row>
    <row r="125" spans="1:11" s="799" customFormat="1">
      <c r="A125" s="473"/>
      <c r="K125" s="63"/>
    </row>
    <row r="126" spans="1:11" s="799" customFormat="1">
      <c r="A126" s="473"/>
      <c r="K126" s="63"/>
    </row>
    <row r="127" spans="1:11" s="799" customFormat="1">
      <c r="A127" s="473"/>
      <c r="K127" s="63"/>
    </row>
    <row r="128" spans="1:11" s="799" customFormat="1">
      <c r="A128" s="473"/>
      <c r="K128" s="63"/>
    </row>
    <row r="129" spans="1:11" s="799" customFormat="1">
      <c r="A129" s="473"/>
      <c r="K129" s="63"/>
    </row>
    <row r="130" spans="1:11" s="799" customFormat="1">
      <c r="A130" s="473"/>
      <c r="K130" s="63"/>
    </row>
    <row r="131" spans="1:11" s="799" customFormat="1">
      <c r="A131" s="473"/>
      <c r="K131" s="63"/>
    </row>
    <row r="132" spans="1:11" s="799" customFormat="1">
      <c r="A132" s="473"/>
      <c r="K132" s="63"/>
    </row>
    <row r="133" spans="1:11" s="799" customFormat="1">
      <c r="A133" s="473"/>
      <c r="K133" s="63"/>
    </row>
    <row r="134" spans="1:11" s="799" customFormat="1">
      <c r="A134" s="473"/>
      <c r="K134" s="63"/>
    </row>
    <row r="135" spans="1:11" s="799" customFormat="1">
      <c r="A135" s="473"/>
      <c r="K135" s="63"/>
    </row>
    <row r="136" spans="1:11" s="799" customFormat="1">
      <c r="A136" s="473"/>
      <c r="K136" s="63"/>
    </row>
    <row r="137" spans="1:11" s="799" customFormat="1">
      <c r="A137" s="473"/>
      <c r="K137" s="63"/>
    </row>
    <row r="138" spans="1:11" s="799" customFormat="1">
      <c r="A138" s="473"/>
      <c r="K138" s="63"/>
    </row>
    <row r="139" spans="1:11" s="799" customFormat="1">
      <c r="A139" s="473"/>
      <c r="K139" s="63"/>
    </row>
    <row r="140" spans="1:11" s="799" customFormat="1">
      <c r="A140" s="473"/>
      <c r="K140" s="63"/>
    </row>
    <row r="141" spans="1:11" s="799" customFormat="1">
      <c r="A141" s="473"/>
      <c r="K141" s="63"/>
    </row>
    <row r="142" spans="1:11" s="799" customFormat="1">
      <c r="A142" s="473"/>
      <c r="K142" s="63"/>
    </row>
    <row r="143" spans="1:11" s="799" customFormat="1">
      <c r="A143" s="473"/>
      <c r="K143" s="63"/>
    </row>
    <row r="144" spans="1:11" s="799" customFormat="1">
      <c r="A144" s="473"/>
      <c r="K144" s="63"/>
    </row>
    <row r="145" spans="1:11" s="799" customFormat="1">
      <c r="A145" s="473"/>
      <c r="K145" s="63"/>
    </row>
    <row r="146" spans="1:11" s="799" customFormat="1">
      <c r="A146" s="473"/>
      <c r="K146" s="63"/>
    </row>
    <row r="147" spans="1:11" s="799" customFormat="1">
      <c r="A147" s="473"/>
      <c r="K147" s="63"/>
    </row>
    <row r="148" spans="1:11" s="799" customFormat="1">
      <c r="A148" s="473"/>
      <c r="K148" s="63"/>
    </row>
    <row r="149" spans="1:11" s="799" customFormat="1">
      <c r="A149" s="473"/>
      <c r="K149" s="63"/>
    </row>
    <row r="150" spans="1:11" s="799" customFormat="1">
      <c r="A150" s="473"/>
      <c r="K150" s="63"/>
    </row>
    <row r="151" spans="1:11" s="799" customFormat="1">
      <c r="A151" s="473"/>
      <c r="K151" s="63"/>
    </row>
    <row r="152" spans="1:11" s="799" customFormat="1">
      <c r="A152" s="473"/>
      <c r="K152" s="63"/>
    </row>
    <row r="153" spans="1:11" s="799" customFormat="1">
      <c r="A153" s="473"/>
      <c r="K153" s="63"/>
    </row>
    <row r="154" spans="1:11" s="799" customFormat="1">
      <c r="A154" s="473"/>
      <c r="K154" s="63"/>
    </row>
    <row r="155" spans="1:11" s="799" customFormat="1">
      <c r="A155" s="473"/>
      <c r="K155" s="63"/>
    </row>
    <row r="156" spans="1:11" s="799" customFormat="1">
      <c r="A156" s="473"/>
      <c r="K156" s="63"/>
    </row>
    <row r="157" spans="1:11" s="799" customFormat="1">
      <c r="A157" s="473"/>
      <c r="K157" s="63"/>
    </row>
    <row r="158" spans="1:11" s="799" customFormat="1">
      <c r="A158" s="473"/>
      <c r="K158" s="63"/>
    </row>
    <row r="159" spans="1:11" s="799" customFormat="1">
      <c r="A159" s="473"/>
      <c r="K159" s="63"/>
    </row>
    <row r="160" spans="1:11" s="799" customFormat="1">
      <c r="A160" s="473"/>
      <c r="K160" s="63"/>
    </row>
    <row r="161" spans="1:11" s="799" customFormat="1">
      <c r="A161" s="473"/>
      <c r="K161" s="63"/>
    </row>
    <row r="162" spans="1:11" s="799" customFormat="1">
      <c r="A162" s="473"/>
      <c r="K162" s="63"/>
    </row>
    <row r="163" spans="1:11" s="799" customFormat="1">
      <c r="A163" s="473"/>
      <c r="K163" s="63"/>
    </row>
    <row r="164" spans="1:11" s="799" customFormat="1">
      <c r="A164" s="473"/>
      <c r="K164" s="63"/>
    </row>
    <row r="165" spans="1:11" s="799" customFormat="1">
      <c r="A165" s="473"/>
      <c r="K165" s="63"/>
    </row>
    <row r="166" spans="1:11" s="799" customFormat="1">
      <c r="A166" s="473"/>
      <c r="K166" s="63"/>
    </row>
    <row r="167" spans="1:11" s="799" customFormat="1">
      <c r="A167" s="473"/>
      <c r="K167" s="63"/>
    </row>
    <row r="168" spans="1:11" s="799" customFormat="1">
      <c r="A168" s="473"/>
      <c r="K168" s="63"/>
    </row>
    <row r="169" spans="1:11" s="799" customFormat="1">
      <c r="A169" s="473"/>
      <c r="K169" s="63"/>
    </row>
    <row r="170" spans="1:11" s="799" customFormat="1">
      <c r="A170" s="473"/>
      <c r="K170" s="63"/>
    </row>
    <row r="171" spans="1:11" s="799" customFormat="1">
      <c r="A171" s="473"/>
      <c r="K171" s="63"/>
    </row>
    <row r="172" spans="1:11" s="799" customFormat="1">
      <c r="A172" s="473"/>
      <c r="K172" s="63"/>
    </row>
    <row r="173" spans="1:11" s="799" customFormat="1">
      <c r="A173" s="473"/>
      <c r="K173" s="63"/>
    </row>
    <row r="174" spans="1:11" s="799" customFormat="1">
      <c r="A174" s="473"/>
      <c r="K174" s="63"/>
    </row>
    <row r="175" spans="1:11" s="799" customFormat="1">
      <c r="A175" s="473"/>
      <c r="K175" s="63"/>
    </row>
    <row r="176" spans="1:11" s="799" customFormat="1">
      <c r="A176" s="473"/>
      <c r="K176" s="63"/>
    </row>
    <row r="177" spans="1:11" s="799" customFormat="1">
      <c r="A177" s="473"/>
      <c r="K177" s="63"/>
    </row>
    <row r="178" spans="1:11" s="799" customFormat="1">
      <c r="A178" s="473"/>
      <c r="K178" s="63"/>
    </row>
    <row r="179" spans="1:11" s="799" customFormat="1">
      <c r="A179" s="473"/>
      <c r="K179" s="63"/>
    </row>
    <row r="180" spans="1:11" s="799" customFormat="1">
      <c r="A180" s="473"/>
      <c r="K180" s="63"/>
    </row>
    <row r="181" spans="1:11" s="799" customFormat="1">
      <c r="A181" s="473"/>
      <c r="K181" s="63"/>
    </row>
    <row r="182" spans="1:11" s="799" customFormat="1">
      <c r="A182" s="473"/>
      <c r="K182" s="63"/>
    </row>
    <row r="183" spans="1:11" s="799" customFormat="1">
      <c r="A183" s="473"/>
      <c r="K183" s="63"/>
    </row>
    <row r="184" spans="1:11" s="799" customFormat="1">
      <c r="A184" s="473"/>
      <c r="K184" s="63"/>
    </row>
    <row r="185" spans="1:11" s="799" customFormat="1">
      <c r="A185" s="473"/>
      <c r="K185" s="63"/>
    </row>
    <row r="186" spans="1:11" s="799" customFormat="1">
      <c r="A186" s="473"/>
      <c r="K186" s="63"/>
    </row>
    <row r="187" spans="1:11" s="799" customFormat="1">
      <c r="A187" s="473"/>
      <c r="K187" s="63"/>
    </row>
    <row r="188" spans="1:11" s="799" customFormat="1">
      <c r="A188" s="473"/>
      <c r="K188" s="63"/>
    </row>
    <row r="189" spans="1:11" s="799" customFormat="1">
      <c r="A189" s="473"/>
      <c r="K189" s="63"/>
    </row>
    <row r="190" spans="1:11" s="799" customFormat="1">
      <c r="A190" s="473"/>
      <c r="K190" s="63"/>
    </row>
    <row r="191" spans="1:11" s="799" customFormat="1">
      <c r="A191" s="473"/>
      <c r="K191" s="63"/>
    </row>
    <row r="192" spans="1:11" s="799" customFormat="1">
      <c r="A192" s="473"/>
      <c r="K192" s="63"/>
    </row>
    <row r="193" spans="1:11" s="799" customFormat="1">
      <c r="A193" s="473"/>
      <c r="K193" s="63"/>
    </row>
    <row r="194" spans="1:11" s="799" customFormat="1">
      <c r="A194" s="473"/>
      <c r="K194" s="63"/>
    </row>
    <row r="195" spans="1:11" s="799" customFormat="1">
      <c r="A195" s="473"/>
      <c r="K195" s="63"/>
    </row>
    <row r="196" spans="1:11" s="799" customFormat="1">
      <c r="A196" s="473"/>
      <c r="K196" s="63"/>
    </row>
    <row r="197" spans="1:11" s="799" customFormat="1">
      <c r="A197" s="473"/>
      <c r="K197" s="63"/>
    </row>
    <row r="198" spans="1:11" s="799" customFormat="1">
      <c r="A198" s="473"/>
      <c r="K198" s="63"/>
    </row>
    <row r="199" spans="1:11" s="799" customFormat="1">
      <c r="A199" s="473"/>
      <c r="K199" s="63"/>
    </row>
    <row r="200" spans="1:11" s="799" customFormat="1">
      <c r="A200" s="473"/>
      <c r="K200" s="63"/>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V12" sqref="V12"/>
    </sheetView>
  </sheetViews>
  <sheetFormatPr baseColWidth="10" defaultColWidth="9.140625" defaultRowHeight="15"/>
  <cols>
    <col min="1" max="1" width="59.42578125" style="473" customWidth="1"/>
    <col min="2" max="2" width="19.85546875" style="799" bestFit="1" customWidth="1"/>
    <col min="3" max="3" width="19" style="799" bestFit="1" customWidth="1"/>
    <col min="4" max="4" width="20.42578125" style="799" bestFit="1" customWidth="1"/>
    <col min="5" max="5" width="19" style="799" bestFit="1" customWidth="1"/>
    <col min="6" max="6" width="18.42578125" style="799" bestFit="1" customWidth="1"/>
    <col min="7" max="7" width="21" style="799" bestFit="1" customWidth="1"/>
    <col min="8" max="8" width="19.85546875" style="799" bestFit="1" customWidth="1"/>
    <col min="9" max="9" width="20.42578125" style="799" bestFit="1" customWidth="1"/>
    <col min="10" max="10" width="21" style="799" bestFit="1" customWidth="1"/>
    <col min="11" max="11" width="19" style="63" bestFit="1" customWidth="1"/>
    <col min="12" max="12" width="19.85546875" style="63" bestFit="1" customWidth="1"/>
    <col min="13" max="13" width="19" style="63" bestFit="1" customWidth="1"/>
    <col min="14" max="15" width="21" style="63" bestFit="1" customWidth="1"/>
    <col min="16" max="16" width="18.42578125" style="63" bestFit="1" customWidth="1"/>
    <col min="17" max="17" width="20.42578125" style="63" bestFit="1" customWidth="1"/>
    <col min="18" max="18" width="28.140625" style="63" bestFit="1" customWidth="1"/>
    <col min="19" max="19" width="3.85546875" style="143" customWidth="1"/>
    <col min="20" max="20" width="13.85546875" style="799" bestFit="1" customWidth="1"/>
    <col min="21" max="21" width="11.140625" style="799" bestFit="1" customWidth="1"/>
    <col min="22" max="256" width="9.140625" style="799"/>
    <col min="257" max="257" width="59.42578125" style="799" customWidth="1"/>
    <col min="258" max="258" width="19.85546875" style="799" bestFit="1" customWidth="1"/>
    <col min="259" max="259" width="19" style="799" bestFit="1" customWidth="1"/>
    <col min="260" max="260" width="20.42578125" style="799" bestFit="1" customWidth="1"/>
    <col min="261" max="261" width="19" style="799" bestFit="1" customWidth="1"/>
    <col min="262" max="262" width="18.42578125" style="799" bestFit="1" customWidth="1"/>
    <col min="263" max="263" width="21" style="799" bestFit="1" customWidth="1"/>
    <col min="264" max="264" width="19.85546875" style="799" bestFit="1" customWidth="1"/>
    <col min="265" max="265" width="20.42578125" style="799" bestFit="1" customWidth="1"/>
    <col min="266" max="266" width="21" style="799" bestFit="1" customWidth="1"/>
    <col min="267" max="267" width="19" style="799" bestFit="1" customWidth="1"/>
    <col min="268" max="268" width="19.85546875" style="799" bestFit="1" customWidth="1"/>
    <col min="269" max="269" width="19" style="799" bestFit="1" customWidth="1"/>
    <col min="270" max="271" width="21" style="799" bestFit="1" customWidth="1"/>
    <col min="272" max="272" width="18.42578125" style="799" bestFit="1" customWidth="1"/>
    <col min="273" max="273" width="20.42578125" style="799" bestFit="1" customWidth="1"/>
    <col min="274" max="274" width="28.140625" style="799" bestFit="1" customWidth="1"/>
    <col min="275" max="275" width="3.85546875" style="799" customWidth="1"/>
    <col min="276" max="276" width="13.85546875" style="799" bestFit="1" customWidth="1"/>
    <col min="277" max="277" width="11.140625" style="799" bestFit="1" customWidth="1"/>
    <col min="278" max="512" width="9.140625" style="799"/>
    <col min="513" max="513" width="59.42578125" style="799" customWidth="1"/>
    <col min="514" max="514" width="19.85546875" style="799" bestFit="1" customWidth="1"/>
    <col min="515" max="515" width="19" style="799" bestFit="1" customWidth="1"/>
    <col min="516" max="516" width="20.42578125" style="799" bestFit="1" customWidth="1"/>
    <col min="517" max="517" width="19" style="799" bestFit="1" customWidth="1"/>
    <col min="518" max="518" width="18.42578125" style="799" bestFit="1" customWidth="1"/>
    <col min="519" max="519" width="21" style="799" bestFit="1" customWidth="1"/>
    <col min="520" max="520" width="19.85546875" style="799" bestFit="1" customWidth="1"/>
    <col min="521" max="521" width="20.42578125" style="799" bestFit="1" customWidth="1"/>
    <col min="522" max="522" width="21" style="799" bestFit="1" customWidth="1"/>
    <col min="523" max="523" width="19" style="799" bestFit="1" customWidth="1"/>
    <col min="524" max="524" width="19.85546875" style="799" bestFit="1" customWidth="1"/>
    <col min="525" max="525" width="19" style="799" bestFit="1" customWidth="1"/>
    <col min="526" max="527" width="21" style="799" bestFit="1" customWidth="1"/>
    <col min="528" max="528" width="18.42578125" style="799" bestFit="1" customWidth="1"/>
    <col min="529" max="529" width="20.42578125" style="799" bestFit="1" customWidth="1"/>
    <col min="530" max="530" width="28.140625" style="799" bestFit="1" customWidth="1"/>
    <col min="531" max="531" width="3.85546875" style="799" customWidth="1"/>
    <col min="532" max="532" width="13.85546875" style="799" bestFit="1" customWidth="1"/>
    <col min="533" max="533" width="11.140625" style="799" bestFit="1" customWidth="1"/>
    <col min="534" max="768" width="9.140625" style="799"/>
    <col min="769" max="769" width="59.42578125" style="799" customWidth="1"/>
    <col min="770" max="770" width="19.85546875" style="799" bestFit="1" customWidth="1"/>
    <col min="771" max="771" width="19" style="799" bestFit="1" customWidth="1"/>
    <col min="772" max="772" width="20.42578125" style="799" bestFit="1" customWidth="1"/>
    <col min="773" max="773" width="19" style="799" bestFit="1" customWidth="1"/>
    <col min="774" max="774" width="18.42578125" style="799" bestFit="1" customWidth="1"/>
    <col min="775" max="775" width="21" style="799" bestFit="1" customWidth="1"/>
    <col min="776" max="776" width="19.85546875" style="799" bestFit="1" customWidth="1"/>
    <col min="777" max="777" width="20.42578125" style="799" bestFit="1" customWidth="1"/>
    <col min="778" max="778" width="21" style="799" bestFit="1" customWidth="1"/>
    <col min="779" max="779" width="19" style="799" bestFit="1" customWidth="1"/>
    <col min="780" max="780" width="19.85546875" style="799" bestFit="1" customWidth="1"/>
    <col min="781" max="781" width="19" style="799" bestFit="1" customWidth="1"/>
    <col min="782" max="783" width="21" style="799" bestFit="1" customWidth="1"/>
    <col min="784" max="784" width="18.42578125" style="799" bestFit="1" customWidth="1"/>
    <col min="785" max="785" width="20.42578125" style="799" bestFit="1" customWidth="1"/>
    <col min="786" max="786" width="28.140625" style="799" bestFit="1" customWidth="1"/>
    <col min="787" max="787" width="3.85546875" style="799" customWidth="1"/>
    <col min="788" max="788" width="13.85546875" style="799" bestFit="1" customWidth="1"/>
    <col min="789" max="789" width="11.140625" style="799" bestFit="1" customWidth="1"/>
    <col min="790" max="1024" width="9.140625" style="799"/>
    <col min="1025" max="1025" width="59.42578125" style="799" customWidth="1"/>
    <col min="1026" max="1026" width="19.85546875" style="799" bestFit="1" customWidth="1"/>
    <col min="1027" max="1027" width="19" style="799" bestFit="1" customWidth="1"/>
    <col min="1028" max="1028" width="20.42578125" style="799" bestFit="1" customWidth="1"/>
    <col min="1029" max="1029" width="19" style="799" bestFit="1" customWidth="1"/>
    <col min="1030" max="1030" width="18.42578125" style="799" bestFit="1" customWidth="1"/>
    <col min="1031" max="1031" width="21" style="799" bestFit="1" customWidth="1"/>
    <col min="1032" max="1032" width="19.85546875" style="799" bestFit="1" customWidth="1"/>
    <col min="1033" max="1033" width="20.42578125" style="799" bestFit="1" customWidth="1"/>
    <col min="1034" max="1034" width="21" style="799" bestFit="1" customWidth="1"/>
    <col min="1035" max="1035" width="19" style="799" bestFit="1" customWidth="1"/>
    <col min="1036" max="1036" width="19.85546875" style="799" bestFit="1" customWidth="1"/>
    <col min="1037" max="1037" width="19" style="799" bestFit="1" customWidth="1"/>
    <col min="1038" max="1039" width="21" style="799" bestFit="1" customWidth="1"/>
    <col min="1040" max="1040" width="18.42578125" style="799" bestFit="1" customWidth="1"/>
    <col min="1041" max="1041" width="20.42578125" style="799" bestFit="1" customWidth="1"/>
    <col min="1042" max="1042" width="28.140625" style="799" bestFit="1" customWidth="1"/>
    <col min="1043" max="1043" width="3.85546875" style="799" customWidth="1"/>
    <col min="1044" max="1044" width="13.85546875" style="799" bestFit="1" customWidth="1"/>
    <col min="1045" max="1045" width="11.140625" style="799" bestFit="1" customWidth="1"/>
    <col min="1046" max="1280" width="9.140625" style="799"/>
    <col min="1281" max="1281" width="59.42578125" style="799" customWidth="1"/>
    <col min="1282" max="1282" width="19.85546875" style="799" bestFit="1" customWidth="1"/>
    <col min="1283" max="1283" width="19" style="799" bestFit="1" customWidth="1"/>
    <col min="1284" max="1284" width="20.42578125" style="799" bestFit="1" customWidth="1"/>
    <col min="1285" max="1285" width="19" style="799" bestFit="1" customWidth="1"/>
    <col min="1286" max="1286" width="18.42578125" style="799" bestFit="1" customWidth="1"/>
    <col min="1287" max="1287" width="21" style="799" bestFit="1" customWidth="1"/>
    <col min="1288" max="1288" width="19.85546875" style="799" bestFit="1" customWidth="1"/>
    <col min="1289" max="1289" width="20.42578125" style="799" bestFit="1" customWidth="1"/>
    <col min="1290" max="1290" width="21" style="799" bestFit="1" customWidth="1"/>
    <col min="1291" max="1291" width="19" style="799" bestFit="1" customWidth="1"/>
    <col min="1292" max="1292" width="19.85546875" style="799" bestFit="1" customWidth="1"/>
    <col min="1293" max="1293" width="19" style="799" bestFit="1" customWidth="1"/>
    <col min="1294" max="1295" width="21" style="799" bestFit="1" customWidth="1"/>
    <col min="1296" max="1296" width="18.42578125" style="799" bestFit="1" customWidth="1"/>
    <col min="1297" max="1297" width="20.42578125" style="799" bestFit="1" customWidth="1"/>
    <col min="1298" max="1298" width="28.140625" style="799" bestFit="1" customWidth="1"/>
    <col min="1299" max="1299" width="3.85546875" style="799" customWidth="1"/>
    <col min="1300" max="1300" width="13.85546875" style="799" bestFit="1" customWidth="1"/>
    <col min="1301" max="1301" width="11.140625" style="799" bestFit="1" customWidth="1"/>
    <col min="1302" max="1536" width="9.140625" style="799"/>
    <col min="1537" max="1537" width="59.42578125" style="799" customWidth="1"/>
    <col min="1538" max="1538" width="19.85546875" style="799" bestFit="1" customWidth="1"/>
    <col min="1539" max="1539" width="19" style="799" bestFit="1" customWidth="1"/>
    <col min="1540" max="1540" width="20.42578125" style="799" bestFit="1" customWidth="1"/>
    <col min="1541" max="1541" width="19" style="799" bestFit="1" customWidth="1"/>
    <col min="1542" max="1542" width="18.42578125" style="799" bestFit="1" customWidth="1"/>
    <col min="1543" max="1543" width="21" style="799" bestFit="1" customWidth="1"/>
    <col min="1544" max="1544" width="19.85546875" style="799" bestFit="1" customWidth="1"/>
    <col min="1545" max="1545" width="20.42578125" style="799" bestFit="1" customWidth="1"/>
    <col min="1546" max="1546" width="21" style="799" bestFit="1" customWidth="1"/>
    <col min="1547" max="1547" width="19" style="799" bestFit="1" customWidth="1"/>
    <col min="1548" max="1548" width="19.85546875" style="799" bestFit="1" customWidth="1"/>
    <col min="1549" max="1549" width="19" style="799" bestFit="1" customWidth="1"/>
    <col min="1550" max="1551" width="21" style="799" bestFit="1" customWidth="1"/>
    <col min="1552" max="1552" width="18.42578125" style="799" bestFit="1" customWidth="1"/>
    <col min="1553" max="1553" width="20.42578125" style="799" bestFit="1" customWidth="1"/>
    <col min="1554" max="1554" width="28.140625" style="799" bestFit="1" customWidth="1"/>
    <col min="1555" max="1555" width="3.85546875" style="799" customWidth="1"/>
    <col min="1556" max="1556" width="13.85546875" style="799" bestFit="1" customWidth="1"/>
    <col min="1557" max="1557" width="11.140625" style="799" bestFit="1" customWidth="1"/>
    <col min="1558" max="1792" width="9.140625" style="799"/>
    <col min="1793" max="1793" width="59.42578125" style="799" customWidth="1"/>
    <col min="1794" max="1794" width="19.85546875" style="799" bestFit="1" customWidth="1"/>
    <col min="1795" max="1795" width="19" style="799" bestFit="1" customWidth="1"/>
    <col min="1796" max="1796" width="20.42578125" style="799" bestFit="1" customWidth="1"/>
    <col min="1797" max="1797" width="19" style="799" bestFit="1" customWidth="1"/>
    <col min="1798" max="1798" width="18.42578125" style="799" bestFit="1" customWidth="1"/>
    <col min="1799" max="1799" width="21" style="799" bestFit="1" customWidth="1"/>
    <col min="1800" max="1800" width="19.85546875" style="799" bestFit="1" customWidth="1"/>
    <col min="1801" max="1801" width="20.42578125" style="799" bestFit="1" customWidth="1"/>
    <col min="1802" max="1802" width="21" style="799" bestFit="1" customWidth="1"/>
    <col min="1803" max="1803" width="19" style="799" bestFit="1" customWidth="1"/>
    <col min="1804" max="1804" width="19.85546875" style="799" bestFit="1" customWidth="1"/>
    <col min="1805" max="1805" width="19" style="799" bestFit="1" customWidth="1"/>
    <col min="1806" max="1807" width="21" style="799" bestFit="1" customWidth="1"/>
    <col min="1808" max="1808" width="18.42578125" style="799" bestFit="1" customWidth="1"/>
    <col min="1809" max="1809" width="20.42578125" style="799" bestFit="1" customWidth="1"/>
    <col min="1810" max="1810" width="28.140625" style="799" bestFit="1" customWidth="1"/>
    <col min="1811" max="1811" width="3.85546875" style="799" customWidth="1"/>
    <col min="1812" max="1812" width="13.85546875" style="799" bestFit="1" customWidth="1"/>
    <col min="1813" max="1813" width="11.140625" style="799" bestFit="1" customWidth="1"/>
    <col min="1814" max="2048" width="9.140625" style="799"/>
    <col min="2049" max="2049" width="59.42578125" style="799" customWidth="1"/>
    <col min="2050" max="2050" width="19.85546875" style="799" bestFit="1" customWidth="1"/>
    <col min="2051" max="2051" width="19" style="799" bestFit="1" customWidth="1"/>
    <col min="2052" max="2052" width="20.42578125" style="799" bestFit="1" customWidth="1"/>
    <col min="2053" max="2053" width="19" style="799" bestFit="1" customWidth="1"/>
    <col min="2054" max="2054" width="18.42578125" style="799" bestFit="1" customWidth="1"/>
    <col min="2055" max="2055" width="21" style="799" bestFit="1" customWidth="1"/>
    <col min="2056" max="2056" width="19.85546875" style="799" bestFit="1" customWidth="1"/>
    <col min="2057" max="2057" width="20.42578125" style="799" bestFit="1" customWidth="1"/>
    <col min="2058" max="2058" width="21" style="799" bestFit="1" customWidth="1"/>
    <col min="2059" max="2059" width="19" style="799" bestFit="1" customWidth="1"/>
    <col min="2060" max="2060" width="19.85546875" style="799" bestFit="1" customWidth="1"/>
    <col min="2061" max="2061" width="19" style="799" bestFit="1" customWidth="1"/>
    <col min="2062" max="2063" width="21" style="799" bestFit="1" customWidth="1"/>
    <col min="2064" max="2064" width="18.42578125" style="799" bestFit="1" customWidth="1"/>
    <col min="2065" max="2065" width="20.42578125" style="799" bestFit="1" customWidth="1"/>
    <col min="2066" max="2066" width="28.140625" style="799" bestFit="1" customWidth="1"/>
    <col min="2067" max="2067" width="3.85546875" style="799" customWidth="1"/>
    <col min="2068" max="2068" width="13.85546875" style="799" bestFit="1" customWidth="1"/>
    <col min="2069" max="2069" width="11.140625" style="799" bestFit="1" customWidth="1"/>
    <col min="2070" max="2304" width="9.140625" style="799"/>
    <col min="2305" max="2305" width="59.42578125" style="799" customWidth="1"/>
    <col min="2306" max="2306" width="19.85546875" style="799" bestFit="1" customWidth="1"/>
    <col min="2307" max="2307" width="19" style="799" bestFit="1" customWidth="1"/>
    <col min="2308" max="2308" width="20.42578125" style="799" bestFit="1" customWidth="1"/>
    <col min="2309" max="2309" width="19" style="799" bestFit="1" customWidth="1"/>
    <col min="2310" max="2310" width="18.42578125" style="799" bestFit="1" customWidth="1"/>
    <col min="2311" max="2311" width="21" style="799" bestFit="1" customWidth="1"/>
    <col min="2312" max="2312" width="19.85546875" style="799" bestFit="1" customWidth="1"/>
    <col min="2313" max="2313" width="20.42578125" style="799" bestFit="1" customWidth="1"/>
    <col min="2314" max="2314" width="21" style="799" bestFit="1" customWidth="1"/>
    <col min="2315" max="2315" width="19" style="799" bestFit="1" customWidth="1"/>
    <col min="2316" max="2316" width="19.85546875" style="799" bestFit="1" customWidth="1"/>
    <col min="2317" max="2317" width="19" style="799" bestFit="1" customWidth="1"/>
    <col min="2318" max="2319" width="21" style="799" bestFit="1" customWidth="1"/>
    <col min="2320" max="2320" width="18.42578125" style="799" bestFit="1" customWidth="1"/>
    <col min="2321" max="2321" width="20.42578125" style="799" bestFit="1" customWidth="1"/>
    <col min="2322" max="2322" width="28.140625" style="799" bestFit="1" customWidth="1"/>
    <col min="2323" max="2323" width="3.85546875" style="799" customWidth="1"/>
    <col min="2324" max="2324" width="13.85546875" style="799" bestFit="1" customWidth="1"/>
    <col min="2325" max="2325" width="11.140625" style="799" bestFit="1" customWidth="1"/>
    <col min="2326" max="2560" width="9.140625" style="799"/>
    <col min="2561" max="2561" width="59.42578125" style="799" customWidth="1"/>
    <col min="2562" max="2562" width="19.85546875" style="799" bestFit="1" customWidth="1"/>
    <col min="2563" max="2563" width="19" style="799" bestFit="1" customWidth="1"/>
    <col min="2564" max="2564" width="20.42578125" style="799" bestFit="1" customWidth="1"/>
    <col min="2565" max="2565" width="19" style="799" bestFit="1" customWidth="1"/>
    <col min="2566" max="2566" width="18.42578125" style="799" bestFit="1" customWidth="1"/>
    <col min="2567" max="2567" width="21" style="799" bestFit="1" customWidth="1"/>
    <col min="2568" max="2568" width="19.85546875" style="799" bestFit="1" customWidth="1"/>
    <col min="2569" max="2569" width="20.42578125" style="799" bestFit="1" customWidth="1"/>
    <col min="2570" max="2570" width="21" style="799" bestFit="1" customWidth="1"/>
    <col min="2571" max="2571" width="19" style="799" bestFit="1" customWidth="1"/>
    <col min="2572" max="2572" width="19.85546875" style="799" bestFit="1" customWidth="1"/>
    <col min="2573" max="2573" width="19" style="799" bestFit="1" customWidth="1"/>
    <col min="2574" max="2575" width="21" style="799" bestFit="1" customWidth="1"/>
    <col min="2576" max="2576" width="18.42578125" style="799" bestFit="1" customWidth="1"/>
    <col min="2577" max="2577" width="20.42578125" style="799" bestFit="1" customWidth="1"/>
    <col min="2578" max="2578" width="28.140625" style="799" bestFit="1" customWidth="1"/>
    <col min="2579" max="2579" width="3.85546875" style="799" customWidth="1"/>
    <col min="2580" max="2580" width="13.85546875" style="799" bestFit="1" customWidth="1"/>
    <col min="2581" max="2581" width="11.140625" style="799" bestFit="1" customWidth="1"/>
    <col min="2582" max="2816" width="9.140625" style="799"/>
    <col min="2817" max="2817" width="59.42578125" style="799" customWidth="1"/>
    <col min="2818" max="2818" width="19.85546875" style="799" bestFit="1" customWidth="1"/>
    <col min="2819" max="2819" width="19" style="799" bestFit="1" customWidth="1"/>
    <col min="2820" max="2820" width="20.42578125" style="799" bestFit="1" customWidth="1"/>
    <col min="2821" max="2821" width="19" style="799" bestFit="1" customWidth="1"/>
    <col min="2822" max="2822" width="18.42578125" style="799" bestFit="1" customWidth="1"/>
    <col min="2823" max="2823" width="21" style="799" bestFit="1" customWidth="1"/>
    <col min="2824" max="2824" width="19.85546875" style="799" bestFit="1" customWidth="1"/>
    <col min="2825" max="2825" width="20.42578125" style="799" bestFit="1" customWidth="1"/>
    <col min="2826" max="2826" width="21" style="799" bestFit="1" customWidth="1"/>
    <col min="2827" max="2827" width="19" style="799" bestFit="1" customWidth="1"/>
    <col min="2828" max="2828" width="19.85546875" style="799" bestFit="1" customWidth="1"/>
    <col min="2829" max="2829" width="19" style="799" bestFit="1" customWidth="1"/>
    <col min="2830" max="2831" width="21" style="799" bestFit="1" customWidth="1"/>
    <col min="2832" max="2832" width="18.42578125" style="799" bestFit="1" customWidth="1"/>
    <col min="2833" max="2833" width="20.42578125" style="799" bestFit="1" customWidth="1"/>
    <col min="2834" max="2834" width="28.140625" style="799" bestFit="1" customWidth="1"/>
    <col min="2835" max="2835" width="3.85546875" style="799" customWidth="1"/>
    <col min="2836" max="2836" width="13.85546875" style="799" bestFit="1" customWidth="1"/>
    <col min="2837" max="2837" width="11.140625" style="799" bestFit="1" customWidth="1"/>
    <col min="2838" max="3072" width="9.140625" style="799"/>
    <col min="3073" max="3073" width="59.42578125" style="799" customWidth="1"/>
    <col min="3074" max="3074" width="19.85546875" style="799" bestFit="1" customWidth="1"/>
    <col min="3075" max="3075" width="19" style="799" bestFit="1" customWidth="1"/>
    <col min="3076" max="3076" width="20.42578125" style="799" bestFit="1" customWidth="1"/>
    <col min="3077" max="3077" width="19" style="799" bestFit="1" customWidth="1"/>
    <col min="3078" max="3078" width="18.42578125" style="799" bestFit="1" customWidth="1"/>
    <col min="3079" max="3079" width="21" style="799" bestFit="1" customWidth="1"/>
    <col min="3080" max="3080" width="19.85546875" style="799" bestFit="1" customWidth="1"/>
    <col min="3081" max="3081" width="20.42578125" style="799" bestFit="1" customWidth="1"/>
    <col min="3082" max="3082" width="21" style="799" bestFit="1" customWidth="1"/>
    <col min="3083" max="3083" width="19" style="799" bestFit="1" customWidth="1"/>
    <col min="3084" max="3084" width="19.85546875" style="799" bestFit="1" customWidth="1"/>
    <col min="3085" max="3085" width="19" style="799" bestFit="1" customWidth="1"/>
    <col min="3086" max="3087" width="21" style="799" bestFit="1" customWidth="1"/>
    <col min="3088" max="3088" width="18.42578125" style="799" bestFit="1" customWidth="1"/>
    <col min="3089" max="3089" width="20.42578125" style="799" bestFit="1" customWidth="1"/>
    <col min="3090" max="3090" width="28.140625" style="799" bestFit="1" customWidth="1"/>
    <col min="3091" max="3091" width="3.85546875" style="799" customWidth="1"/>
    <col min="3092" max="3092" width="13.85546875" style="799" bestFit="1" customWidth="1"/>
    <col min="3093" max="3093" width="11.140625" style="799" bestFit="1" customWidth="1"/>
    <col min="3094" max="3328" width="9.140625" style="799"/>
    <col min="3329" max="3329" width="59.42578125" style="799" customWidth="1"/>
    <col min="3330" max="3330" width="19.85546875" style="799" bestFit="1" customWidth="1"/>
    <col min="3331" max="3331" width="19" style="799" bestFit="1" customWidth="1"/>
    <col min="3332" max="3332" width="20.42578125" style="799" bestFit="1" customWidth="1"/>
    <col min="3333" max="3333" width="19" style="799" bestFit="1" customWidth="1"/>
    <col min="3334" max="3334" width="18.42578125" style="799" bestFit="1" customWidth="1"/>
    <col min="3335" max="3335" width="21" style="799" bestFit="1" customWidth="1"/>
    <col min="3336" max="3336" width="19.85546875" style="799" bestFit="1" customWidth="1"/>
    <col min="3337" max="3337" width="20.42578125" style="799" bestFit="1" customWidth="1"/>
    <col min="3338" max="3338" width="21" style="799" bestFit="1" customWidth="1"/>
    <col min="3339" max="3339" width="19" style="799" bestFit="1" customWidth="1"/>
    <col min="3340" max="3340" width="19.85546875" style="799" bestFit="1" customWidth="1"/>
    <col min="3341" max="3341" width="19" style="799" bestFit="1" customWidth="1"/>
    <col min="3342" max="3343" width="21" style="799" bestFit="1" customWidth="1"/>
    <col min="3344" max="3344" width="18.42578125" style="799" bestFit="1" customWidth="1"/>
    <col min="3345" max="3345" width="20.42578125" style="799" bestFit="1" customWidth="1"/>
    <col min="3346" max="3346" width="28.140625" style="799" bestFit="1" customWidth="1"/>
    <col min="3347" max="3347" width="3.85546875" style="799" customWidth="1"/>
    <col min="3348" max="3348" width="13.85546875" style="799" bestFit="1" customWidth="1"/>
    <col min="3349" max="3349" width="11.140625" style="799" bestFit="1" customWidth="1"/>
    <col min="3350" max="3584" width="9.140625" style="799"/>
    <col min="3585" max="3585" width="59.42578125" style="799" customWidth="1"/>
    <col min="3586" max="3586" width="19.85546875" style="799" bestFit="1" customWidth="1"/>
    <col min="3587" max="3587" width="19" style="799" bestFit="1" customWidth="1"/>
    <col min="3588" max="3588" width="20.42578125" style="799" bestFit="1" customWidth="1"/>
    <col min="3589" max="3589" width="19" style="799" bestFit="1" customWidth="1"/>
    <col min="3590" max="3590" width="18.42578125" style="799" bestFit="1" customWidth="1"/>
    <col min="3591" max="3591" width="21" style="799" bestFit="1" customWidth="1"/>
    <col min="3592" max="3592" width="19.85546875" style="799" bestFit="1" customWidth="1"/>
    <col min="3593" max="3593" width="20.42578125" style="799" bestFit="1" customWidth="1"/>
    <col min="3594" max="3594" width="21" style="799" bestFit="1" customWidth="1"/>
    <col min="3595" max="3595" width="19" style="799" bestFit="1" customWidth="1"/>
    <col min="3596" max="3596" width="19.85546875" style="799" bestFit="1" customWidth="1"/>
    <col min="3597" max="3597" width="19" style="799" bestFit="1" customWidth="1"/>
    <col min="3598" max="3599" width="21" style="799" bestFit="1" customWidth="1"/>
    <col min="3600" max="3600" width="18.42578125" style="799" bestFit="1" customWidth="1"/>
    <col min="3601" max="3601" width="20.42578125" style="799" bestFit="1" customWidth="1"/>
    <col min="3602" max="3602" width="28.140625" style="799" bestFit="1" customWidth="1"/>
    <col min="3603" max="3603" width="3.85546875" style="799" customWidth="1"/>
    <col min="3604" max="3604" width="13.85546875" style="799" bestFit="1" customWidth="1"/>
    <col min="3605" max="3605" width="11.140625" style="799" bestFit="1" customWidth="1"/>
    <col min="3606" max="3840" width="9.140625" style="799"/>
    <col min="3841" max="3841" width="59.42578125" style="799" customWidth="1"/>
    <col min="3842" max="3842" width="19.85546875" style="799" bestFit="1" customWidth="1"/>
    <col min="3843" max="3843" width="19" style="799" bestFit="1" customWidth="1"/>
    <col min="3844" max="3844" width="20.42578125" style="799" bestFit="1" customWidth="1"/>
    <col min="3845" max="3845" width="19" style="799" bestFit="1" customWidth="1"/>
    <col min="3846" max="3846" width="18.42578125" style="799" bestFit="1" customWidth="1"/>
    <col min="3847" max="3847" width="21" style="799" bestFit="1" customWidth="1"/>
    <col min="3848" max="3848" width="19.85546875" style="799" bestFit="1" customWidth="1"/>
    <col min="3849" max="3849" width="20.42578125" style="799" bestFit="1" customWidth="1"/>
    <col min="3850" max="3850" width="21" style="799" bestFit="1" customWidth="1"/>
    <col min="3851" max="3851" width="19" style="799" bestFit="1" customWidth="1"/>
    <col min="3852" max="3852" width="19.85546875" style="799" bestFit="1" customWidth="1"/>
    <col min="3853" max="3853" width="19" style="799" bestFit="1" customWidth="1"/>
    <col min="3854" max="3855" width="21" style="799" bestFit="1" customWidth="1"/>
    <col min="3856" max="3856" width="18.42578125" style="799" bestFit="1" customWidth="1"/>
    <col min="3857" max="3857" width="20.42578125" style="799" bestFit="1" customWidth="1"/>
    <col min="3858" max="3858" width="28.140625" style="799" bestFit="1" customWidth="1"/>
    <col min="3859" max="3859" width="3.85546875" style="799" customWidth="1"/>
    <col min="3860" max="3860" width="13.85546875" style="799" bestFit="1" customWidth="1"/>
    <col min="3861" max="3861" width="11.140625" style="799" bestFit="1" customWidth="1"/>
    <col min="3862" max="4096" width="9.140625" style="799"/>
    <col min="4097" max="4097" width="59.42578125" style="799" customWidth="1"/>
    <col min="4098" max="4098" width="19.85546875" style="799" bestFit="1" customWidth="1"/>
    <col min="4099" max="4099" width="19" style="799" bestFit="1" customWidth="1"/>
    <col min="4100" max="4100" width="20.42578125" style="799" bestFit="1" customWidth="1"/>
    <col min="4101" max="4101" width="19" style="799" bestFit="1" customWidth="1"/>
    <col min="4102" max="4102" width="18.42578125" style="799" bestFit="1" customWidth="1"/>
    <col min="4103" max="4103" width="21" style="799" bestFit="1" customWidth="1"/>
    <col min="4104" max="4104" width="19.85546875" style="799" bestFit="1" customWidth="1"/>
    <col min="4105" max="4105" width="20.42578125" style="799" bestFit="1" customWidth="1"/>
    <col min="4106" max="4106" width="21" style="799" bestFit="1" customWidth="1"/>
    <col min="4107" max="4107" width="19" style="799" bestFit="1" customWidth="1"/>
    <col min="4108" max="4108" width="19.85546875" style="799" bestFit="1" customWidth="1"/>
    <col min="4109" max="4109" width="19" style="799" bestFit="1" customWidth="1"/>
    <col min="4110" max="4111" width="21" style="799" bestFit="1" customWidth="1"/>
    <col min="4112" max="4112" width="18.42578125" style="799" bestFit="1" customWidth="1"/>
    <col min="4113" max="4113" width="20.42578125" style="799" bestFit="1" customWidth="1"/>
    <col min="4114" max="4114" width="28.140625" style="799" bestFit="1" customWidth="1"/>
    <col min="4115" max="4115" width="3.85546875" style="799" customWidth="1"/>
    <col min="4116" max="4116" width="13.85546875" style="799" bestFit="1" customWidth="1"/>
    <col min="4117" max="4117" width="11.140625" style="799" bestFit="1" customWidth="1"/>
    <col min="4118" max="4352" width="9.140625" style="799"/>
    <col min="4353" max="4353" width="59.42578125" style="799" customWidth="1"/>
    <col min="4354" max="4354" width="19.85546875" style="799" bestFit="1" customWidth="1"/>
    <col min="4355" max="4355" width="19" style="799" bestFit="1" customWidth="1"/>
    <col min="4356" max="4356" width="20.42578125" style="799" bestFit="1" customWidth="1"/>
    <col min="4357" max="4357" width="19" style="799" bestFit="1" customWidth="1"/>
    <col min="4358" max="4358" width="18.42578125" style="799" bestFit="1" customWidth="1"/>
    <col min="4359" max="4359" width="21" style="799" bestFit="1" customWidth="1"/>
    <col min="4360" max="4360" width="19.85546875" style="799" bestFit="1" customWidth="1"/>
    <col min="4361" max="4361" width="20.42578125" style="799" bestFit="1" customWidth="1"/>
    <col min="4362" max="4362" width="21" style="799" bestFit="1" customWidth="1"/>
    <col min="4363" max="4363" width="19" style="799" bestFit="1" customWidth="1"/>
    <col min="4364" max="4364" width="19.85546875" style="799" bestFit="1" customWidth="1"/>
    <col min="4365" max="4365" width="19" style="799" bestFit="1" customWidth="1"/>
    <col min="4366" max="4367" width="21" style="799" bestFit="1" customWidth="1"/>
    <col min="4368" max="4368" width="18.42578125" style="799" bestFit="1" customWidth="1"/>
    <col min="4369" max="4369" width="20.42578125" style="799" bestFit="1" customWidth="1"/>
    <col min="4370" max="4370" width="28.140625" style="799" bestFit="1" customWidth="1"/>
    <col min="4371" max="4371" width="3.85546875" style="799" customWidth="1"/>
    <col min="4372" max="4372" width="13.85546875" style="799" bestFit="1" customWidth="1"/>
    <col min="4373" max="4373" width="11.140625" style="799" bestFit="1" customWidth="1"/>
    <col min="4374" max="4608" width="9.140625" style="799"/>
    <col min="4609" max="4609" width="59.42578125" style="799" customWidth="1"/>
    <col min="4610" max="4610" width="19.85546875" style="799" bestFit="1" customWidth="1"/>
    <col min="4611" max="4611" width="19" style="799" bestFit="1" customWidth="1"/>
    <col min="4612" max="4612" width="20.42578125" style="799" bestFit="1" customWidth="1"/>
    <col min="4613" max="4613" width="19" style="799" bestFit="1" customWidth="1"/>
    <col min="4614" max="4614" width="18.42578125" style="799" bestFit="1" customWidth="1"/>
    <col min="4615" max="4615" width="21" style="799" bestFit="1" customWidth="1"/>
    <col min="4616" max="4616" width="19.85546875" style="799" bestFit="1" customWidth="1"/>
    <col min="4617" max="4617" width="20.42578125" style="799" bestFit="1" customWidth="1"/>
    <col min="4618" max="4618" width="21" style="799" bestFit="1" customWidth="1"/>
    <col min="4619" max="4619" width="19" style="799" bestFit="1" customWidth="1"/>
    <col min="4620" max="4620" width="19.85546875" style="799" bestFit="1" customWidth="1"/>
    <col min="4621" max="4621" width="19" style="799" bestFit="1" customWidth="1"/>
    <col min="4622" max="4623" width="21" style="799" bestFit="1" customWidth="1"/>
    <col min="4624" max="4624" width="18.42578125" style="799" bestFit="1" customWidth="1"/>
    <col min="4625" max="4625" width="20.42578125" style="799" bestFit="1" customWidth="1"/>
    <col min="4626" max="4626" width="28.140625" style="799" bestFit="1" customWidth="1"/>
    <col min="4627" max="4627" width="3.85546875" style="799" customWidth="1"/>
    <col min="4628" max="4628" width="13.85546875" style="799" bestFit="1" customWidth="1"/>
    <col min="4629" max="4629" width="11.140625" style="799" bestFit="1" customWidth="1"/>
    <col min="4630" max="4864" width="9.140625" style="799"/>
    <col min="4865" max="4865" width="59.42578125" style="799" customWidth="1"/>
    <col min="4866" max="4866" width="19.85546875" style="799" bestFit="1" customWidth="1"/>
    <col min="4867" max="4867" width="19" style="799" bestFit="1" customWidth="1"/>
    <col min="4868" max="4868" width="20.42578125" style="799" bestFit="1" customWidth="1"/>
    <col min="4869" max="4869" width="19" style="799" bestFit="1" customWidth="1"/>
    <col min="4870" max="4870" width="18.42578125" style="799" bestFit="1" customWidth="1"/>
    <col min="4871" max="4871" width="21" style="799" bestFit="1" customWidth="1"/>
    <col min="4872" max="4872" width="19.85546875" style="799" bestFit="1" customWidth="1"/>
    <col min="4873" max="4873" width="20.42578125" style="799" bestFit="1" customWidth="1"/>
    <col min="4874" max="4874" width="21" style="799" bestFit="1" customWidth="1"/>
    <col min="4875" max="4875" width="19" style="799" bestFit="1" customWidth="1"/>
    <col min="4876" max="4876" width="19.85546875" style="799" bestFit="1" customWidth="1"/>
    <col min="4877" max="4877" width="19" style="799" bestFit="1" customWidth="1"/>
    <col min="4878" max="4879" width="21" style="799" bestFit="1" customWidth="1"/>
    <col min="4880" max="4880" width="18.42578125" style="799" bestFit="1" customWidth="1"/>
    <col min="4881" max="4881" width="20.42578125" style="799" bestFit="1" customWidth="1"/>
    <col min="4882" max="4882" width="28.140625" style="799" bestFit="1" customWidth="1"/>
    <col min="4883" max="4883" width="3.85546875" style="799" customWidth="1"/>
    <col min="4884" max="4884" width="13.85546875" style="799" bestFit="1" customWidth="1"/>
    <col min="4885" max="4885" width="11.140625" style="799" bestFit="1" customWidth="1"/>
    <col min="4886" max="5120" width="9.140625" style="799"/>
    <col min="5121" max="5121" width="59.42578125" style="799" customWidth="1"/>
    <col min="5122" max="5122" width="19.85546875" style="799" bestFit="1" customWidth="1"/>
    <col min="5123" max="5123" width="19" style="799" bestFit="1" customWidth="1"/>
    <col min="5124" max="5124" width="20.42578125" style="799" bestFit="1" customWidth="1"/>
    <col min="5125" max="5125" width="19" style="799" bestFit="1" customWidth="1"/>
    <col min="5126" max="5126" width="18.42578125" style="799" bestFit="1" customWidth="1"/>
    <col min="5127" max="5127" width="21" style="799" bestFit="1" customWidth="1"/>
    <col min="5128" max="5128" width="19.85546875" style="799" bestFit="1" customWidth="1"/>
    <col min="5129" max="5129" width="20.42578125" style="799" bestFit="1" customWidth="1"/>
    <col min="5130" max="5130" width="21" style="799" bestFit="1" customWidth="1"/>
    <col min="5131" max="5131" width="19" style="799" bestFit="1" customWidth="1"/>
    <col min="5132" max="5132" width="19.85546875" style="799" bestFit="1" customWidth="1"/>
    <col min="5133" max="5133" width="19" style="799" bestFit="1" customWidth="1"/>
    <col min="5134" max="5135" width="21" style="799" bestFit="1" customWidth="1"/>
    <col min="5136" max="5136" width="18.42578125" style="799" bestFit="1" customWidth="1"/>
    <col min="5137" max="5137" width="20.42578125" style="799" bestFit="1" customWidth="1"/>
    <col min="5138" max="5138" width="28.140625" style="799" bestFit="1" customWidth="1"/>
    <col min="5139" max="5139" width="3.85546875" style="799" customWidth="1"/>
    <col min="5140" max="5140" width="13.85546875" style="799" bestFit="1" customWidth="1"/>
    <col min="5141" max="5141" width="11.140625" style="799" bestFit="1" customWidth="1"/>
    <col min="5142" max="5376" width="9.140625" style="799"/>
    <col min="5377" max="5377" width="59.42578125" style="799" customWidth="1"/>
    <col min="5378" max="5378" width="19.85546875" style="799" bestFit="1" customWidth="1"/>
    <col min="5379" max="5379" width="19" style="799" bestFit="1" customWidth="1"/>
    <col min="5380" max="5380" width="20.42578125" style="799" bestFit="1" customWidth="1"/>
    <col min="5381" max="5381" width="19" style="799" bestFit="1" customWidth="1"/>
    <col min="5382" max="5382" width="18.42578125" style="799" bestFit="1" customWidth="1"/>
    <col min="5383" max="5383" width="21" style="799" bestFit="1" customWidth="1"/>
    <col min="5384" max="5384" width="19.85546875" style="799" bestFit="1" customWidth="1"/>
    <col min="5385" max="5385" width="20.42578125" style="799" bestFit="1" customWidth="1"/>
    <col min="5386" max="5386" width="21" style="799" bestFit="1" customWidth="1"/>
    <col min="5387" max="5387" width="19" style="799" bestFit="1" customWidth="1"/>
    <col min="5388" max="5388" width="19.85546875" style="799" bestFit="1" customWidth="1"/>
    <col min="5389" max="5389" width="19" style="799" bestFit="1" customWidth="1"/>
    <col min="5390" max="5391" width="21" style="799" bestFit="1" customWidth="1"/>
    <col min="5392" max="5392" width="18.42578125" style="799" bestFit="1" customWidth="1"/>
    <col min="5393" max="5393" width="20.42578125" style="799" bestFit="1" customWidth="1"/>
    <col min="5394" max="5394" width="28.140625" style="799" bestFit="1" customWidth="1"/>
    <col min="5395" max="5395" width="3.85546875" style="799" customWidth="1"/>
    <col min="5396" max="5396" width="13.85546875" style="799" bestFit="1" customWidth="1"/>
    <col min="5397" max="5397" width="11.140625" style="799" bestFit="1" customWidth="1"/>
    <col min="5398" max="5632" width="9.140625" style="799"/>
    <col min="5633" max="5633" width="59.42578125" style="799" customWidth="1"/>
    <col min="5634" max="5634" width="19.85546875" style="799" bestFit="1" customWidth="1"/>
    <col min="5635" max="5635" width="19" style="799" bestFit="1" customWidth="1"/>
    <col min="5636" max="5636" width="20.42578125" style="799" bestFit="1" customWidth="1"/>
    <col min="5637" max="5637" width="19" style="799" bestFit="1" customWidth="1"/>
    <col min="5638" max="5638" width="18.42578125" style="799" bestFit="1" customWidth="1"/>
    <col min="5639" max="5639" width="21" style="799" bestFit="1" customWidth="1"/>
    <col min="5640" max="5640" width="19.85546875" style="799" bestFit="1" customWidth="1"/>
    <col min="5641" max="5641" width="20.42578125" style="799" bestFit="1" customWidth="1"/>
    <col min="5642" max="5642" width="21" style="799" bestFit="1" customWidth="1"/>
    <col min="5643" max="5643" width="19" style="799" bestFit="1" customWidth="1"/>
    <col min="5644" max="5644" width="19.85546875" style="799" bestFit="1" customWidth="1"/>
    <col min="5645" max="5645" width="19" style="799" bestFit="1" customWidth="1"/>
    <col min="5646" max="5647" width="21" style="799" bestFit="1" customWidth="1"/>
    <col min="5648" max="5648" width="18.42578125" style="799" bestFit="1" customWidth="1"/>
    <col min="5649" max="5649" width="20.42578125" style="799" bestFit="1" customWidth="1"/>
    <col min="5650" max="5650" width="28.140625" style="799" bestFit="1" customWidth="1"/>
    <col min="5651" max="5651" width="3.85546875" style="799" customWidth="1"/>
    <col min="5652" max="5652" width="13.85546875" style="799" bestFit="1" customWidth="1"/>
    <col min="5653" max="5653" width="11.140625" style="799" bestFit="1" customWidth="1"/>
    <col min="5654" max="5888" width="9.140625" style="799"/>
    <col min="5889" max="5889" width="59.42578125" style="799" customWidth="1"/>
    <col min="5890" max="5890" width="19.85546875" style="799" bestFit="1" customWidth="1"/>
    <col min="5891" max="5891" width="19" style="799" bestFit="1" customWidth="1"/>
    <col min="5892" max="5892" width="20.42578125" style="799" bestFit="1" customWidth="1"/>
    <col min="5893" max="5893" width="19" style="799" bestFit="1" customWidth="1"/>
    <col min="5894" max="5894" width="18.42578125" style="799" bestFit="1" customWidth="1"/>
    <col min="5895" max="5895" width="21" style="799" bestFit="1" customWidth="1"/>
    <col min="5896" max="5896" width="19.85546875" style="799" bestFit="1" customWidth="1"/>
    <col min="5897" max="5897" width="20.42578125" style="799" bestFit="1" customWidth="1"/>
    <col min="5898" max="5898" width="21" style="799" bestFit="1" customWidth="1"/>
    <col min="5899" max="5899" width="19" style="799" bestFit="1" customWidth="1"/>
    <col min="5900" max="5900" width="19.85546875" style="799" bestFit="1" customWidth="1"/>
    <col min="5901" max="5901" width="19" style="799" bestFit="1" customWidth="1"/>
    <col min="5902" max="5903" width="21" style="799" bestFit="1" customWidth="1"/>
    <col min="5904" max="5904" width="18.42578125" style="799" bestFit="1" customWidth="1"/>
    <col min="5905" max="5905" width="20.42578125" style="799" bestFit="1" customWidth="1"/>
    <col min="5906" max="5906" width="28.140625" style="799" bestFit="1" customWidth="1"/>
    <col min="5907" max="5907" width="3.85546875" style="799" customWidth="1"/>
    <col min="5908" max="5908" width="13.85546875" style="799" bestFit="1" customWidth="1"/>
    <col min="5909" max="5909" width="11.140625" style="799" bestFit="1" customWidth="1"/>
    <col min="5910" max="6144" width="9.140625" style="799"/>
    <col min="6145" max="6145" width="59.42578125" style="799" customWidth="1"/>
    <col min="6146" max="6146" width="19.85546875" style="799" bestFit="1" customWidth="1"/>
    <col min="6147" max="6147" width="19" style="799" bestFit="1" customWidth="1"/>
    <col min="6148" max="6148" width="20.42578125" style="799" bestFit="1" customWidth="1"/>
    <col min="6149" max="6149" width="19" style="799" bestFit="1" customWidth="1"/>
    <col min="6150" max="6150" width="18.42578125" style="799" bestFit="1" customWidth="1"/>
    <col min="6151" max="6151" width="21" style="799" bestFit="1" customWidth="1"/>
    <col min="6152" max="6152" width="19.85546875" style="799" bestFit="1" customWidth="1"/>
    <col min="6153" max="6153" width="20.42578125" style="799" bestFit="1" customWidth="1"/>
    <col min="6154" max="6154" width="21" style="799" bestFit="1" customWidth="1"/>
    <col min="6155" max="6155" width="19" style="799" bestFit="1" customWidth="1"/>
    <col min="6156" max="6156" width="19.85546875" style="799" bestFit="1" customWidth="1"/>
    <col min="6157" max="6157" width="19" style="799" bestFit="1" customWidth="1"/>
    <col min="6158" max="6159" width="21" style="799" bestFit="1" customWidth="1"/>
    <col min="6160" max="6160" width="18.42578125" style="799" bestFit="1" customWidth="1"/>
    <col min="6161" max="6161" width="20.42578125" style="799" bestFit="1" customWidth="1"/>
    <col min="6162" max="6162" width="28.140625" style="799" bestFit="1" customWidth="1"/>
    <col min="6163" max="6163" width="3.85546875" style="799" customWidth="1"/>
    <col min="6164" max="6164" width="13.85546875" style="799" bestFit="1" customWidth="1"/>
    <col min="6165" max="6165" width="11.140625" style="799" bestFit="1" customWidth="1"/>
    <col min="6166" max="6400" width="9.140625" style="799"/>
    <col min="6401" max="6401" width="59.42578125" style="799" customWidth="1"/>
    <col min="6402" max="6402" width="19.85546875" style="799" bestFit="1" customWidth="1"/>
    <col min="6403" max="6403" width="19" style="799" bestFit="1" customWidth="1"/>
    <col min="6404" max="6404" width="20.42578125" style="799" bestFit="1" customWidth="1"/>
    <col min="6405" max="6405" width="19" style="799" bestFit="1" customWidth="1"/>
    <col min="6406" max="6406" width="18.42578125" style="799" bestFit="1" customWidth="1"/>
    <col min="6407" max="6407" width="21" style="799" bestFit="1" customWidth="1"/>
    <col min="6408" max="6408" width="19.85546875" style="799" bestFit="1" customWidth="1"/>
    <col min="6409" max="6409" width="20.42578125" style="799" bestFit="1" customWidth="1"/>
    <col min="6410" max="6410" width="21" style="799" bestFit="1" customWidth="1"/>
    <col min="6411" max="6411" width="19" style="799" bestFit="1" customWidth="1"/>
    <col min="6412" max="6412" width="19.85546875" style="799" bestFit="1" customWidth="1"/>
    <col min="6413" max="6413" width="19" style="799" bestFit="1" customWidth="1"/>
    <col min="6414" max="6415" width="21" style="799" bestFit="1" customWidth="1"/>
    <col min="6416" max="6416" width="18.42578125" style="799" bestFit="1" customWidth="1"/>
    <col min="6417" max="6417" width="20.42578125" style="799" bestFit="1" customWidth="1"/>
    <col min="6418" max="6418" width="28.140625" style="799" bestFit="1" customWidth="1"/>
    <col min="6419" max="6419" width="3.85546875" style="799" customWidth="1"/>
    <col min="6420" max="6420" width="13.85546875" style="799" bestFit="1" customWidth="1"/>
    <col min="6421" max="6421" width="11.140625" style="799" bestFit="1" customWidth="1"/>
    <col min="6422" max="6656" width="9.140625" style="799"/>
    <col min="6657" max="6657" width="59.42578125" style="799" customWidth="1"/>
    <col min="6658" max="6658" width="19.85546875" style="799" bestFit="1" customWidth="1"/>
    <col min="6659" max="6659" width="19" style="799" bestFit="1" customWidth="1"/>
    <col min="6660" max="6660" width="20.42578125" style="799" bestFit="1" customWidth="1"/>
    <col min="6661" max="6661" width="19" style="799" bestFit="1" customWidth="1"/>
    <col min="6662" max="6662" width="18.42578125" style="799" bestFit="1" customWidth="1"/>
    <col min="6663" max="6663" width="21" style="799" bestFit="1" customWidth="1"/>
    <col min="6664" max="6664" width="19.85546875" style="799" bestFit="1" customWidth="1"/>
    <col min="6665" max="6665" width="20.42578125" style="799" bestFit="1" customWidth="1"/>
    <col min="6666" max="6666" width="21" style="799" bestFit="1" customWidth="1"/>
    <col min="6667" max="6667" width="19" style="799" bestFit="1" customWidth="1"/>
    <col min="6668" max="6668" width="19.85546875" style="799" bestFit="1" customWidth="1"/>
    <col min="6669" max="6669" width="19" style="799" bestFit="1" customWidth="1"/>
    <col min="6670" max="6671" width="21" style="799" bestFit="1" customWidth="1"/>
    <col min="6672" max="6672" width="18.42578125" style="799" bestFit="1" customWidth="1"/>
    <col min="6673" max="6673" width="20.42578125" style="799" bestFit="1" customWidth="1"/>
    <col min="6674" max="6674" width="28.140625" style="799" bestFit="1" customWidth="1"/>
    <col min="6675" max="6675" width="3.85546875" style="799" customWidth="1"/>
    <col min="6676" max="6676" width="13.85546875" style="799" bestFit="1" customWidth="1"/>
    <col min="6677" max="6677" width="11.140625" style="799" bestFit="1" customWidth="1"/>
    <col min="6678" max="6912" width="9.140625" style="799"/>
    <col min="6913" max="6913" width="59.42578125" style="799" customWidth="1"/>
    <col min="6914" max="6914" width="19.85546875" style="799" bestFit="1" customWidth="1"/>
    <col min="6915" max="6915" width="19" style="799" bestFit="1" customWidth="1"/>
    <col min="6916" max="6916" width="20.42578125" style="799" bestFit="1" customWidth="1"/>
    <col min="6917" max="6917" width="19" style="799" bestFit="1" customWidth="1"/>
    <col min="6918" max="6918" width="18.42578125" style="799" bestFit="1" customWidth="1"/>
    <col min="6919" max="6919" width="21" style="799" bestFit="1" customWidth="1"/>
    <col min="6920" max="6920" width="19.85546875" style="799" bestFit="1" customWidth="1"/>
    <col min="6921" max="6921" width="20.42578125" style="799" bestFit="1" customWidth="1"/>
    <col min="6922" max="6922" width="21" style="799" bestFit="1" customWidth="1"/>
    <col min="6923" max="6923" width="19" style="799" bestFit="1" customWidth="1"/>
    <col min="6924" max="6924" width="19.85546875" style="799" bestFit="1" customWidth="1"/>
    <col min="6925" max="6925" width="19" style="799" bestFit="1" customWidth="1"/>
    <col min="6926" max="6927" width="21" style="799" bestFit="1" customWidth="1"/>
    <col min="6928" max="6928" width="18.42578125" style="799" bestFit="1" customWidth="1"/>
    <col min="6929" max="6929" width="20.42578125" style="799" bestFit="1" customWidth="1"/>
    <col min="6930" max="6930" width="28.140625" style="799" bestFit="1" customWidth="1"/>
    <col min="6931" max="6931" width="3.85546875" style="799" customWidth="1"/>
    <col min="6932" max="6932" width="13.85546875" style="799" bestFit="1" customWidth="1"/>
    <col min="6933" max="6933" width="11.140625" style="799" bestFit="1" customWidth="1"/>
    <col min="6934" max="7168" width="9.140625" style="799"/>
    <col min="7169" max="7169" width="59.42578125" style="799" customWidth="1"/>
    <col min="7170" max="7170" width="19.85546875" style="799" bestFit="1" customWidth="1"/>
    <col min="7171" max="7171" width="19" style="799" bestFit="1" customWidth="1"/>
    <col min="7172" max="7172" width="20.42578125" style="799" bestFit="1" customWidth="1"/>
    <col min="7173" max="7173" width="19" style="799" bestFit="1" customWidth="1"/>
    <col min="7174" max="7174" width="18.42578125" style="799" bestFit="1" customWidth="1"/>
    <col min="7175" max="7175" width="21" style="799" bestFit="1" customWidth="1"/>
    <col min="7176" max="7176" width="19.85546875" style="799" bestFit="1" customWidth="1"/>
    <col min="7177" max="7177" width="20.42578125" style="799" bestFit="1" customWidth="1"/>
    <col min="7178" max="7178" width="21" style="799" bestFit="1" customWidth="1"/>
    <col min="7179" max="7179" width="19" style="799" bestFit="1" customWidth="1"/>
    <col min="7180" max="7180" width="19.85546875" style="799" bestFit="1" customWidth="1"/>
    <col min="7181" max="7181" width="19" style="799" bestFit="1" customWidth="1"/>
    <col min="7182" max="7183" width="21" style="799" bestFit="1" customWidth="1"/>
    <col min="7184" max="7184" width="18.42578125" style="799" bestFit="1" customWidth="1"/>
    <col min="7185" max="7185" width="20.42578125" style="799" bestFit="1" customWidth="1"/>
    <col min="7186" max="7186" width="28.140625" style="799" bestFit="1" customWidth="1"/>
    <col min="7187" max="7187" width="3.85546875" style="799" customWidth="1"/>
    <col min="7188" max="7188" width="13.85546875" style="799" bestFit="1" customWidth="1"/>
    <col min="7189" max="7189" width="11.140625" style="799" bestFit="1" customWidth="1"/>
    <col min="7190" max="7424" width="9.140625" style="799"/>
    <col min="7425" max="7425" width="59.42578125" style="799" customWidth="1"/>
    <col min="7426" max="7426" width="19.85546875" style="799" bestFit="1" customWidth="1"/>
    <col min="7427" max="7427" width="19" style="799" bestFit="1" customWidth="1"/>
    <col min="7428" max="7428" width="20.42578125" style="799" bestFit="1" customWidth="1"/>
    <col min="7429" max="7429" width="19" style="799" bestFit="1" customWidth="1"/>
    <col min="7430" max="7430" width="18.42578125" style="799" bestFit="1" customWidth="1"/>
    <col min="7431" max="7431" width="21" style="799" bestFit="1" customWidth="1"/>
    <col min="7432" max="7432" width="19.85546875" style="799" bestFit="1" customWidth="1"/>
    <col min="7433" max="7433" width="20.42578125" style="799" bestFit="1" customWidth="1"/>
    <col min="7434" max="7434" width="21" style="799" bestFit="1" customWidth="1"/>
    <col min="7435" max="7435" width="19" style="799" bestFit="1" customWidth="1"/>
    <col min="7436" max="7436" width="19.85546875" style="799" bestFit="1" customWidth="1"/>
    <col min="7437" max="7437" width="19" style="799" bestFit="1" customWidth="1"/>
    <col min="7438" max="7439" width="21" style="799" bestFit="1" customWidth="1"/>
    <col min="7440" max="7440" width="18.42578125" style="799" bestFit="1" customWidth="1"/>
    <col min="7441" max="7441" width="20.42578125" style="799" bestFit="1" customWidth="1"/>
    <col min="7442" max="7442" width="28.140625" style="799" bestFit="1" customWidth="1"/>
    <col min="7443" max="7443" width="3.85546875" style="799" customWidth="1"/>
    <col min="7444" max="7444" width="13.85546875" style="799" bestFit="1" customWidth="1"/>
    <col min="7445" max="7445" width="11.140625" style="799" bestFit="1" customWidth="1"/>
    <col min="7446" max="7680" width="9.140625" style="799"/>
    <col min="7681" max="7681" width="59.42578125" style="799" customWidth="1"/>
    <col min="7682" max="7682" width="19.85546875" style="799" bestFit="1" customWidth="1"/>
    <col min="7683" max="7683" width="19" style="799" bestFit="1" customWidth="1"/>
    <col min="7684" max="7684" width="20.42578125" style="799" bestFit="1" customWidth="1"/>
    <col min="7685" max="7685" width="19" style="799" bestFit="1" customWidth="1"/>
    <col min="7686" max="7686" width="18.42578125" style="799" bestFit="1" customWidth="1"/>
    <col min="7687" max="7687" width="21" style="799" bestFit="1" customWidth="1"/>
    <col min="7688" max="7688" width="19.85546875" style="799" bestFit="1" customWidth="1"/>
    <col min="7689" max="7689" width="20.42578125" style="799" bestFit="1" customWidth="1"/>
    <col min="7690" max="7690" width="21" style="799" bestFit="1" customWidth="1"/>
    <col min="7691" max="7691" width="19" style="799" bestFit="1" customWidth="1"/>
    <col min="7692" max="7692" width="19.85546875" style="799" bestFit="1" customWidth="1"/>
    <col min="7693" max="7693" width="19" style="799" bestFit="1" customWidth="1"/>
    <col min="7694" max="7695" width="21" style="799" bestFit="1" customWidth="1"/>
    <col min="7696" max="7696" width="18.42578125" style="799" bestFit="1" customWidth="1"/>
    <col min="7697" max="7697" width="20.42578125" style="799" bestFit="1" customWidth="1"/>
    <col min="7698" max="7698" width="28.140625" style="799" bestFit="1" customWidth="1"/>
    <col min="7699" max="7699" width="3.85546875" style="799" customWidth="1"/>
    <col min="7700" max="7700" width="13.85546875" style="799" bestFit="1" customWidth="1"/>
    <col min="7701" max="7701" width="11.140625" style="799" bestFit="1" customWidth="1"/>
    <col min="7702" max="7936" width="9.140625" style="799"/>
    <col min="7937" max="7937" width="59.42578125" style="799" customWidth="1"/>
    <col min="7938" max="7938" width="19.85546875" style="799" bestFit="1" customWidth="1"/>
    <col min="7939" max="7939" width="19" style="799" bestFit="1" customWidth="1"/>
    <col min="7940" max="7940" width="20.42578125" style="799" bestFit="1" customWidth="1"/>
    <col min="7941" max="7941" width="19" style="799" bestFit="1" customWidth="1"/>
    <col min="7942" max="7942" width="18.42578125" style="799" bestFit="1" customWidth="1"/>
    <col min="7943" max="7943" width="21" style="799" bestFit="1" customWidth="1"/>
    <col min="7944" max="7944" width="19.85546875" style="799" bestFit="1" customWidth="1"/>
    <col min="7945" max="7945" width="20.42578125" style="799" bestFit="1" customWidth="1"/>
    <col min="7946" max="7946" width="21" style="799" bestFit="1" customWidth="1"/>
    <col min="7947" max="7947" width="19" style="799" bestFit="1" customWidth="1"/>
    <col min="7948" max="7948" width="19.85546875" style="799" bestFit="1" customWidth="1"/>
    <col min="7949" max="7949" width="19" style="799" bestFit="1" customWidth="1"/>
    <col min="7950" max="7951" width="21" style="799" bestFit="1" customWidth="1"/>
    <col min="7952" max="7952" width="18.42578125" style="799" bestFit="1" customWidth="1"/>
    <col min="7953" max="7953" width="20.42578125" style="799" bestFit="1" customWidth="1"/>
    <col min="7954" max="7954" width="28.140625" style="799" bestFit="1" customWidth="1"/>
    <col min="7955" max="7955" width="3.85546875" style="799" customWidth="1"/>
    <col min="7956" max="7956" width="13.85546875" style="799" bestFit="1" customWidth="1"/>
    <col min="7957" max="7957" width="11.140625" style="799" bestFit="1" customWidth="1"/>
    <col min="7958" max="8192" width="9.140625" style="799"/>
    <col min="8193" max="8193" width="59.42578125" style="799" customWidth="1"/>
    <col min="8194" max="8194" width="19.85546875" style="799" bestFit="1" customWidth="1"/>
    <col min="8195" max="8195" width="19" style="799" bestFit="1" customWidth="1"/>
    <col min="8196" max="8196" width="20.42578125" style="799" bestFit="1" customWidth="1"/>
    <col min="8197" max="8197" width="19" style="799" bestFit="1" customWidth="1"/>
    <col min="8198" max="8198" width="18.42578125" style="799" bestFit="1" customWidth="1"/>
    <col min="8199" max="8199" width="21" style="799" bestFit="1" customWidth="1"/>
    <col min="8200" max="8200" width="19.85546875" style="799" bestFit="1" customWidth="1"/>
    <col min="8201" max="8201" width="20.42578125" style="799" bestFit="1" customWidth="1"/>
    <col min="8202" max="8202" width="21" style="799" bestFit="1" customWidth="1"/>
    <col min="8203" max="8203" width="19" style="799" bestFit="1" customWidth="1"/>
    <col min="8204" max="8204" width="19.85546875" style="799" bestFit="1" customWidth="1"/>
    <col min="8205" max="8205" width="19" style="799" bestFit="1" customWidth="1"/>
    <col min="8206" max="8207" width="21" style="799" bestFit="1" customWidth="1"/>
    <col min="8208" max="8208" width="18.42578125" style="799" bestFit="1" customWidth="1"/>
    <col min="8209" max="8209" width="20.42578125" style="799" bestFit="1" customWidth="1"/>
    <col min="8210" max="8210" width="28.140625" style="799" bestFit="1" customWidth="1"/>
    <col min="8211" max="8211" width="3.85546875" style="799" customWidth="1"/>
    <col min="8212" max="8212" width="13.85546875" style="799" bestFit="1" customWidth="1"/>
    <col min="8213" max="8213" width="11.140625" style="799" bestFit="1" customWidth="1"/>
    <col min="8214" max="8448" width="9.140625" style="799"/>
    <col min="8449" max="8449" width="59.42578125" style="799" customWidth="1"/>
    <col min="8450" max="8450" width="19.85546875" style="799" bestFit="1" customWidth="1"/>
    <col min="8451" max="8451" width="19" style="799" bestFit="1" customWidth="1"/>
    <col min="8452" max="8452" width="20.42578125" style="799" bestFit="1" customWidth="1"/>
    <col min="8453" max="8453" width="19" style="799" bestFit="1" customWidth="1"/>
    <col min="8454" max="8454" width="18.42578125" style="799" bestFit="1" customWidth="1"/>
    <col min="8455" max="8455" width="21" style="799" bestFit="1" customWidth="1"/>
    <col min="8456" max="8456" width="19.85546875" style="799" bestFit="1" customWidth="1"/>
    <col min="8457" max="8457" width="20.42578125" style="799" bestFit="1" customWidth="1"/>
    <col min="8458" max="8458" width="21" style="799" bestFit="1" customWidth="1"/>
    <col min="8459" max="8459" width="19" style="799" bestFit="1" customWidth="1"/>
    <col min="8460" max="8460" width="19.85546875" style="799" bestFit="1" customWidth="1"/>
    <col min="8461" max="8461" width="19" style="799" bestFit="1" customWidth="1"/>
    <col min="8462" max="8463" width="21" style="799" bestFit="1" customWidth="1"/>
    <col min="8464" max="8464" width="18.42578125" style="799" bestFit="1" customWidth="1"/>
    <col min="8465" max="8465" width="20.42578125" style="799" bestFit="1" customWidth="1"/>
    <col min="8466" max="8466" width="28.140625" style="799" bestFit="1" customWidth="1"/>
    <col min="8467" max="8467" width="3.85546875" style="799" customWidth="1"/>
    <col min="8468" max="8468" width="13.85546875" style="799" bestFit="1" customWidth="1"/>
    <col min="8469" max="8469" width="11.140625" style="799" bestFit="1" customWidth="1"/>
    <col min="8470" max="8704" width="9.140625" style="799"/>
    <col min="8705" max="8705" width="59.42578125" style="799" customWidth="1"/>
    <col min="8706" max="8706" width="19.85546875" style="799" bestFit="1" customWidth="1"/>
    <col min="8707" max="8707" width="19" style="799" bestFit="1" customWidth="1"/>
    <col min="8708" max="8708" width="20.42578125" style="799" bestFit="1" customWidth="1"/>
    <col min="8709" max="8709" width="19" style="799" bestFit="1" customWidth="1"/>
    <col min="8710" max="8710" width="18.42578125" style="799" bestFit="1" customWidth="1"/>
    <col min="8711" max="8711" width="21" style="799" bestFit="1" customWidth="1"/>
    <col min="8712" max="8712" width="19.85546875" style="799" bestFit="1" customWidth="1"/>
    <col min="8713" max="8713" width="20.42578125" style="799" bestFit="1" customWidth="1"/>
    <col min="8714" max="8714" width="21" style="799" bestFit="1" customWidth="1"/>
    <col min="8715" max="8715" width="19" style="799" bestFit="1" customWidth="1"/>
    <col min="8716" max="8716" width="19.85546875" style="799" bestFit="1" customWidth="1"/>
    <col min="8717" max="8717" width="19" style="799" bestFit="1" customWidth="1"/>
    <col min="8718" max="8719" width="21" style="799" bestFit="1" customWidth="1"/>
    <col min="8720" max="8720" width="18.42578125" style="799" bestFit="1" customWidth="1"/>
    <col min="8721" max="8721" width="20.42578125" style="799" bestFit="1" customWidth="1"/>
    <col min="8722" max="8722" width="28.140625" style="799" bestFit="1" customWidth="1"/>
    <col min="8723" max="8723" width="3.85546875" style="799" customWidth="1"/>
    <col min="8724" max="8724" width="13.85546875" style="799" bestFit="1" customWidth="1"/>
    <col min="8725" max="8725" width="11.140625" style="799" bestFit="1" customWidth="1"/>
    <col min="8726" max="8960" width="9.140625" style="799"/>
    <col min="8961" max="8961" width="59.42578125" style="799" customWidth="1"/>
    <col min="8962" max="8962" width="19.85546875" style="799" bestFit="1" customWidth="1"/>
    <col min="8963" max="8963" width="19" style="799" bestFit="1" customWidth="1"/>
    <col min="8964" max="8964" width="20.42578125" style="799" bestFit="1" customWidth="1"/>
    <col min="8965" max="8965" width="19" style="799" bestFit="1" customWidth="1"/>
    <col min="8966" max="8966" width="18.42578125" style="799" bestFit="1" customWidth="1"/>
    <col min="8967" max="8967" width="21" style="799" bestFit="1" customWidth="1"/>
    <col min="8968" max="8968" width="19.85546875" style="799" bestFit="1" customWidth="1"/>
    <col min="8969" max="8969" width="20.42578125" style="799" bestFit="1" customWidth="1"/>
    <col min="8970" max="8970" width="21" style="799" bestFit="1" customWidth="1"/>
    <col min="8971" max="8971" width="19" style="799" bestFit="1" customWidth="1"/>
    <col min="8972" max="8972" width="19.85546875" style="799" bestFit="1" customWidth="1"/>
    <col min="8973" max="8973" width="19" style="799" bestFit="1" customWidth="1"/>
    <col min="8974" max="8975" width="21" style="799" bestFit="1" customWidth="1"/>
    <col min="8976" max="8976" width="18.42578125" style="799" bestFit="1" customWidth="1"/>
    <col min="8977" max="8977" width="20.42578125" style="799" bestFit="1" customWidth="1"/>
    <col min="8978" max="8978" width="28.140625" style="799" bestFit="1" customWidth="1"/>
    <col min="8979" max="8979" width="3.85546875" style="799" customWidth="1"/>
    <col min="8980" max="8980" width="13.85546875" style="799" bestFit="1" customWidth="1"/>
    <col min="8981" max="8981" width="11.140625" style="799" bestFit="1" customWidth="1"/>
    <col min="8982" max="9216" width="9.140625" style="799"/>
    <col min="9217" max="9217" width="59.42578125" style="799" customWidth="1"/>
    <col min="9218" max="9218" width="19.85546875" style="799" bestFit="1" customWidth="1"/>
    <col min="9219" max="9219" width="19" style="799" bestFit="1" customWidth="1"/>
    <col min="9220" max="9220" width="20.42578125" style="799" bestFit="1" customWidth="1"/>
    <col min="9221" max="9221" width="19" style="799" bestFit="1" customWidth="1"/>
    <col min="9222" max="9222" width="18.42578125" style="799" bestFit="1" customWidth="1"/>
    <col min="9223" max="9223" width="21" style="799" bestFit="1" customWidth="1"/>
    <col min="9224" max="9224" width="19.85546875" style="799" bestFit="1" customWidth="1"/>
    <col min="9225" max="9225" width="20.42578125" style="799" bestFit="1" customWidth="1"/>
    <col min="9226" max="9226" width="21" style="799" bestFit="1" customWidth="1"/>
    <col min="9227" max="9227" width="19" style="799" bestFit="1" customWidth="1"/>
    <col min="9228" max="9228" width="19.85546875" style="799" bestFit="1" customWidth="1"/>
    <col min="9229" max="9229" width="19" style="799" bestFit="1" customWidth="1"/>
    <col min="9230" max="9231" width="21" style="799" bestFit="1" customWidth="1"/>
    <col min="9232" max="9232" width="18.42578125" style="799" bestFit="1" customWidth="1"/>
    <col min="9233" max="9233" width="20.42578125" style="799" bestFit="1" customWidth="1"/>
    <col min="9234" max="9234" width="28.140625" style="799" bestFit="1" customWidth="1"/>
    <col min="9235" max="9235" width="3.85546875" style="799" customWidth="1"/>
    <col min="9236" max="9236" width="13.85546875" style="799" bestFit="1" customWidth="1"/>
    <col min="9237" max="9237" width="11.140625" style="799" bestFit="1" customWidth="1"/>
    <col min="9238" max="9472" width="9.140625" style="799"/>
    <col min="9473" max="9473" width="59.42578125" style="799" customWidth="1"/>
    <col min="9474" max="9474" width="19.85546875" style="799" bestFit="1" customWidth="1"/>
    <col min="9475" max="9475" width="19" style="799" bestFit="1" customWidth="1"/>
    <col min="9476" max="9476" width="20.42578125" style="799" bestFit="1" customWidth="1"/>
    <col min="9477" max="9477" width="19" style="799" bestFit="1" customWidth="1"/>
    <col min="9478" max="9478" width="18.42578125" style="799" bestFit="1" customWidth="1"/>
    <col min="9479" max="9479" width="21" style="799" bestFit="1" customWidth="1"/>
    <col min="9480" max="9480" width="19.85546875" style="799" bestFit="1" customWidth="1"/>
    <col min="9481" max="9481" width="20.42578125" style="799" bestFit="1" customWidth="1"/>
    <col min="9482" max="9482" width="21" style="799" bestFit="1" customWidth="1"/>
    <col min="9483" max="9483" width="19" style="799" bestFit="1" customWidth="1"/>
    <col min="9484" max="9484" width="19.85546875" style="799" bestFit="1" customWidth="1"/>
    <col min="9485" max="9485" width="19" style="799" bestFit="1" customWidth="1"/>
    <col min="9486" max="9487" width="21" style="799" bestFit="1" customWidth="1"/>
    <col min="9488" max="9488" width="18.42578125" style="799" bestFit="1" customWidth="1"/>
    <col min="9489" max="9489" width="20.42578125" style="799" bestFit="1" customWidth="1"/>
    <col min="9490" max="9490" width="28.140625" style="799" bestFit="1" customWidth="1"/>
    <col min="9491" max="9491" width="3.85546875" style="799" customWidth="1"/>
    <col min="9492" max="9492" width="13.85546875" style="799" bestFit="1" customWidth="1"/>
    <col min="9493" max="9493" width="11.140625" style="799" bestFit="1" customWidth="1"/>
    <col min="9494" max="9728" width="9.140625" style="799"/>
    <col min="9729" max="9729" width="59.42578125" style="799" customWidth="1"/>
    <col min="9730" max="9730" width="19.85546875" style="799" bestFit="1" customWidth="1"/>
    <col min="9731" max="9731" width="19" style="799" bestFit="1" customWidth="1"/>
    <col min="9732" max="9732" width="20.42578125" style="799" bestFit="1" customWidth="1"/>
    <col min="9733" max="9733" width="19" style="799" bestFit="1" customWidth="1"/>
    <col min="9734" max="9734" width="18.42578125" style="799" bestFit="1" customWidth="1"/>
    <col min="9735" max="9735" width="21" style="799" bestFit="1" customWidth="1"/>
    <col min="9736" max="9736" width="19.85546875" style="799" bestFit="1" customWidth="1"/>
    <col min="9737" max="9737" width="20.42578125" style="799" bestFit="1" customWidth="1"/>
    <col min="9738" max="9738" width="21" style="799" bestFit="1" customWidth="1"/>
    <col min="9739" max="9739" width="19" style="799" bestFit="1" customWidth="1"/>
    <col min="9740" max="9740" width="19.85546875" style="799" bestFit="1" customWidth="1"/>
    <col min="9741" max="9741" width="19" style="799" bestFit="1" customWidth="1"/>
    <col min="9742" max="9743" width="21" style="799" bestFit="1" customWidth="1"/>
    <col min="9744" max="9744" width="18.42578125" style="799" bestFit="1" customWidth="1"/>
    <col min="9745" max="9745" width="20.42578125" style="799" bestFit="1" customWidth="1"/>
    <col min="9746" max="9746" width="28.140625" style="799" bestFit="1" customWidth="1"/>
    <col min="9747" max="9747" width="3.85546875" style="799" customWidth="1"/>
    <col min="9748" max="9748" width="13.85546875" style="799" bestFit="1" customWidth="1"/>
    <col min="9749" max="9749" width="11.140625" style="799" bestFit="1" customWidth="1"/>
    <col min="9750" max="9984" width="9.140625" style="799"/>
    <col min="9985" max="9985" width="59.42578125" style="799" customWidth="1"/>
    <col min="9986" max="9986" width="19.85546875" style="799" bestFit="1" customWidth="1"/>
    <col min="9987" max="9987" width="19" style="799" bestFit="1" customWidth="1"/>
    <col min="9988" max="9988" width="20.42578125" style="799" bestFit="1" customWidth="1"/>
    <col min="9989" max="9989" width="19" style="799" bestFit="1" customWidth="1"/>
    <col min="9990" max="9990" width="18.42578125" style="799" bestFit="1" customWidth="1"/>
    <col min="9991" max="9991" width="21" style="799" bestFit="1" customWidth="1"/>
    <col min="9992" max="9992" width="19.85546875" style="799" bestFit="1" customWidth="1"/>
    <col min="9993" max="9993" width="20.42578125" style="799" bestFit="1" customWidth="1"/>
    <col min="9994" max="9994" width="21" style="799" bestFit="1" customWidth="1"/>
    <col min="9995" max="9995" width="19" style="799" bestFit="1" customWidth="1"/>
    <col min="9996" max="9996" width="19.85546875" style="799" bestFit="1" customWidth="1"/>
    <col min="9997" max="9997" width="19" style="799" bestFit="1" customWidth="1"/>
    <col min="9998" max="9999" width="21" style="799" bestFit="1" customWidth="1"/>
    <col min="10000" max="10000" width="18.42578125" style="799" bestFit="1" customWidth="1"/>
    <col min="10001" max="10001" width="20.42578125" style="799" bestFit="1" customWidth="1"/>
    <col min="10002" max="10002" width="28.140625" style="799" bestFit="1" customWidth="1"/>
    <col min="10003" max="10003" width="3.85546875" style="799" customWidth="1"/>
    <col min="10004" max="10004" width="13.85546875" style="799" bestFit="1" customWidth="1"/>
    <col min="10005" max="10005" width="11.140625" style="799" bestFit="1" customWidth="1"/>
    <col min="10006" max="10240" width="9.140625" style="799"/>
    <col min="10241" max="10241" width="59.42578125" style="799" customWidth="1"/>
    <col min="10242" max="10242" width="19.85546875" style="799" bestFit="1" customWidth="1"/>
    <col min="10243" max="10243" width="19" style="799" bestFit="1" customWidth="1"/>
    <col min="10244" max="10244" width="20.42578125" style="799" bestFit="1" customWidth="1"/>
    <col min="10245" max="10245" width="19" style="799" bestFit="1" customWidth="1"/>
    <col min="10246" max="10246" width="18.42578125" style="799" bestFit="1" customWidth="1"/>
    <col min="10247" max="10247" width="21" style="799" bestFit="1" customWidth="1"/>
    <col min="10248" max="10248" width="19.85546875" style="799" bestFit="1" customWidth="1"/>
    <col min="10249" max="10249" width="20.42578125" style="799" bestFit="1" customWidth="1"/>
    <col min="10250" max="10250" width="21" style="799" bestFit="1" customWidth="1"/>
    <col min="10251" max="10251" width="19" style="799" bestFit="1" customWidth="1"/>
    <col min="10252" max="10252" width="19.85546875" style="799" bestFit="1" customWidth="1"/>
    <col min="10253" max="10253" width="19" style="799" bestFit="1" customWidth="1"/>
    <col min="10254" max="10255" width="21" style="799" bestFit="1" customWidth="1"/>
    <col min="10256" max="10256" width="18.42578125" style="799" bestFit="1" customWidth="1"/>
    <col min="10257" max="10257" width="20.42578125" style="799" bestFit="1" customWidth="1"/>
    <col min="10258" max="10258" width="28.140625" style="799" bestFit="1" customWidth="1"/>
    <col min="10259" max="10259" width="3.85546875" style="799" customWidth="1"/>
    <col min="10260" max="10260" width="13.85546875" style="799" bestFit="1" customWidth="1"/>
    <col min="10261" max="10261" width="11.140625" style="799" bestFit="1" customWidth="1"/>
    <col min="10262" max="10496" width="9.140625" style="799"/>
    <col min="10497" max="10497" width="59.42578125" style="799" customWidth="1"/>
    <col min="10498" max="10498" width="19.85546875" style="799" bestFit="1" customWidth="1"/>
    <col min="10499" max="10499" width="19" style="799" bestFit="1" customWidth="1"/>
    <col min="10500" max="10500" width="20.42578125" style="799" bestFit="1" customWidth="1"/>
    <col min="10501" max="10501" width="19" style="799" bestFit="1" customWidth="1"/>
    <col min="10502" max="10502" width="18.42578125" style="799" bestFit="1" customWidth="1"/>
    <col min="10503" max="10503" width="21" style="799" bestFit="1" customWidth="1"/>
    <col min="10504" max="10504" width="19.85546875" style="799" bestFit="1" customWidth="1"/>
    <col min="10505" max="10505" width="20.42578125" style="799" bestFit="1" customWidth="1"/>
    <col min="10506" max="10506" width="21" style="799" bestFit="1" customWidth="1"/>
    <col min="10507" max="10507" width="19" style="799" bestFit="1" customWidth="1"/>
    <col min="10508" max="10508" width="19.85546875" style="799" bestFit="1" customWidth="1"/>
    <col min="10509" max="10509" width="19" style="799" bestFit="1" customWidth="1"/>
    <col min="10510" max="10511" width="21" style="799" bestFit="1" customWidth="1"/>
    <col min="10512" max="10512" width="18.42578125" style="799" bestFit="1" customWidth="1"/>
    <col min="10513" max="10513" width="20.42578125" style="799" bestFit="1" customWidth="1"/>
    <col min="10514" max="10514" width="28.140625" style="799" bestFit="1" customWidth="1"/>
    <col min="10515" max="10515" width="3.85546875" style="799" customWidth="1"/>
    <col min="10516" max="10516" width="13.85546875" style="799" bestFit="1" customWidth="1"/>
    <col min="10517" max="10517" width="11.140625" style="799" bestFit="1" customWidth="1"/>
    <col min="10518" max="10752" width="9.140625" style="799"/>
    <col min="10753" max="10753" width="59.42578125" style="799" customWidth="1"/>
    <col min="10754" max="10754" width="19.85546875" style="799" bestFit="1" customWidth="1"/>
    <col min="10755" max="10755" width="19" style="799" bestFit="1" customWidth="1"/>
    <col min="10756" max="10756" width="20.42578125" style="799" bestFit="1" customWidth="1"/>
    <col min="10757" max="10757" width="19" style="799" bestFit="1" customWidth="1"/>
    <col min="10758" max="10758" width="18.42578125" style="799" bestFit="1" customWidth="1"/>
    <col min="10759" max="10759" width="21" style="799" bestFit="1" customWidth="1"/>
    <col min="10760" max="10760" width="19.85546875" style="799" bestFit="1" customWidth="1"/>
    <col min="10761" max="10761" width="20.42578125" style="799" bestFit="1" customWidth="1"/>
    <col min="10762" max="10762" width="21" style="799" bestFit="1" customWidth="1"/>
    <col min="10763" max="10763" width="19" style="799" bestFit="1" customWidth="1"/>
    <col min="10764" max="10764" width="19.85546875" style="799" bestFit="1" customWidth="1"/>
    <col min="10765" max="10765" width="19" style="799" bestFit="1" customWidth="1"/>
    <col min="10766" max="10767" width="21" style="799" bestFit="1" customWidth="1"/>
    <col min="10768" max="10768" width="18.42578125" style="799" bestFit="1" customWidth="1"/>
    <col min="10769" max="10769" width="20.42578125" style="799" bestFit="1" customWidth="1"/>
    <col min="10770" max="10770" width="28.140625" style="799" bestFit="1" customWidth="1"/>
    <col min="10771" max="10771" width="3.85546875" style="799" customWidth="1"/>
    <col min="10772" max="10772" width="13.85546875" style="799" bestFit="1" customWidth="1"/>
    <col min="10773" max="10773" width="11.140625" style="799" bestFit="1" customWidth="1"/>
    <col min="10774" max="11008" width="9.140625" style="799"/>
    <col min="11009" max="11009" width="59.42578125" style="799" customWidth="1"/>
    <col min="11010" max="11010" width="19.85546875" style="799" bestFit="1" customWidth="1"/>
    <col min="11011" max="11011" width="19" style="799" bestFit="1" customWidth="1"/>
    <col min="11012" max="11012" width="20.42578125" style="799" bestFit="1" customWidth="1"/>
    <col min="11013" max="11013" width="19" style="799" bestFit="1" customWidth="1"/>
    <col min="11014" max="11014" width="18.42578125" style="799" bestFit="1" customWidth="1"/>
    <col min="11015" max="11015" width="21" style="799" bestFit="1" customWidth="1"/>
    <col min="11016" max="11016" width="19.85546875" style="799" bestFit="1" customWidth="1"/>
    <col min="11017" max="11017" width="20.42578125" style="799" bestFit="1" customWidth="1"/>
    <col min="11018" max="11018" width="21" style="799" bestFit="1" customWidth="1"/>
    <col min="11019" max="11019" width="19" style="799" bestFit="1" customWidth="1"/>
    <col min="11020" max="11020" width="19.85546875" style="799" bestFit="1" customWidth="1"/>
    <col min="11021" max="11021" width="19" style="799" bestFit="1" customWidth="1"/>
    <col min="11022" max="11023" width="21" style="799" bestFit="1" customWidth="1"/>
    <col min="11024" max="11024" width="18.42578125" style="799" bestFit="1" customWidth="1"/>
    <col min="11025" max="11025" width="20.42578125" style="799" bestFit="1" customWidth="1"/>
    <col min="11026" max="11026" width="28.140625" style="799" bestFit="1" customWidth="1"/>
    <col min="11027" max="11027" width="3.85546875" style="799" customWidth="1"/>
    <col min="11028" max="11028" width="13.85546875" style="799" bestFit="1" customWidth="1"/>
    <col min="11029" max="11029" width="11.140625" style="799" bestFit="1" customWidth="1"/>
    <col min="11030" max="11264" width="9.140625" style="799"/>
    <col min="11265" max="11265" width="59.42578125" style="799" customWidth="1"/>
    <col min="11266" max="11266" width="19.85546875" style="799" bestFit="1" customWidth="1"/>
    <col min="11267" max="11267" width="19" style="799" bestFit="1" customWidth="1"/>
    <col min="11268" max="11268" width="20.42578125" style="799" bestFit="1" customWidth="1"/>
    <col min="11269" max="11269" width="19" style="799" bestFit="1" customWidth="1"/>
    <col min="11270" max="11270" width="18.42578125" style="799" bestFit="1" customWidth="1"/>
    <col min="11271" max="11271" width="21" style="799" bestFit="1" customWidth="1"/>
    <col min="11272" max="11272" width="19.85546875" style="799" bestFit="1" customWidth="1"/>
    <col min="11273" max="11273" width="20.42578125" style="799" bestFit="1" customWidth="1"/>
    <col min="11274" max="11274" width="21" style="799" bestFit="1" customWidth="1"/>
    <col min="11275" max="11275" width="19" style="799" bestFit="1" customWidth="1"/>
    <col min="11276" max="11276" width="19.85546875" style="799" bestFit="1" customWidth="1"/>
    <col min="11277" max="11277" width="19" style="799" bestFit="1" customWidth="1"/>
    <col min="11278" max="11279" width="21" style="799" bestFit="1" customWidth="1"/>
    <col min="11280" max="11280" width="18.42578125" style="799" bestFit="1" customWidth="1"/>
    <col min="11281" max="11281" width="20.42578125" style="799" bestFit="1" customWidth="1"/>
    <col min="11282" max="11282" width="28.140625" style="799" bestFit="1" customWidth="1"/>
    <col min="11283" max="11283" width="3.85546875" style="799" customWidth="1"/>
    <col min="11284" max="11284" width="13.85546875" style="799" bestFit="1" customWidth="1"/>
    <col min="11285" max="11285" width="11.140625" style="799" bestFit="1" customWidth="1"/>
    <col min="11286" max="11520" width="9.140625" style="799"/>
    <col min="11521" max="11521" width="59.42578125" style="799" customWidth="1"/>
    <col min="11522" max="11522" width="19.85546875" style="799" bestFit="1" customWidth="1"/>
    <col min="11523" max="11523" width="19" style="799" bestFit="1" customWidth="1"/>
    <col min="11524" max="11524" width="20.42578125" style="799" bestFit="1" customWidth="1"/>
    <col min="11525" max="11525" width="19" style="799" bestFit="1" customWidth="1"/>
    <col min="11526" max="11526" width="18.42578125" style="799" bestFit="1" customWidth="1"/>
    <col min="11527" max="11527" width="21" style="799" bestFit="1" customWidth="1"/>
    <col min="11528" max="11528" width="19.85546875" style="799" bestFit="1" customWidth="1"/>
    <col min="11529" max="11529" width="20.42578125" style="799" bestFit="1" customWidth="1"/>
    <col min="11530" max="11530" width="21" style="799" bestFit="1" customWidth="1"/>
    <col min="11531" max="11531" width="19" style="799" bestFit="1" customWidth="1"/>
    <col min="11532" max="11532" width="19.85546875" style="799" bestFit="1" customWidth="1"/>
    <col min="11533" max="11533" width="19" style="799" bestFit="1" customWidth="1"/>
    <col min="11534" max="11535" width="21" style="799" bestFit="1" customWidth="1"/>
    <col min="11536" max="11536" width="18.42578125" style="799" bestFit="1" customWidth="1"/>
    <col min="11537" max="11537" width="20.42578125" style="799" bestFit="1" customWidth="1"/>
    <col min="11538" max="11538" width="28.140625" style="799" bestFit="1" customWidth="1"/>
    <col min="11539" max="11539" width="3.85546875" style="799" customWidth="1"/>
    <col min="11540" max="11540" width="13.85546875" style="799" bestFit="1" customWidth="1"/>
    <col min="11541" max="11541" width="11.140625" style="799" bestFit="1" customWidth="1"/>
    <col min="11542" max="11776" width="9.140625" style="799"/>
    <col min="11777" max="11777" width="59.42578125" style="799" customWidth="1"/>
    <col min="11778" max="11778" width="19.85546875" style="799" bestFit="1" customWidth="1"/>
    <col min="11779" max="11779" width="19" style="799" bestFit="1" customWidth="1"/>
    <col min="11780" max="11780" width="20.42578125" style="799" bestFit="1" customWidth="1"/>
    <col min="11781" max="11781" width="19" style="799" bestFit="1" customWidth="1"/>
    <col min="11782" max="11782" width="18.42578125" style="799" bestFit="1" customWidth="1"/>
    <col min="11783" max="11783" width="21" style="799" bestFit="1" customWidth="1"/>
    <col min="11784" max="11784" width="19.85546875" style="799" bestFit="1" customWidth="1"/>
    <col min="11785" max="11785" width="20.42578125" style="799" bestFit="1" customWidth="1"/>
    <col min="11786" max="11786" width="21" style="799" bestFit="1" customWidth="1"/>
    <col min="11787" max="11787" width="19" style="799" bestFit="1" customWidth="1"/>
    <col min="11788" max="11788" width="19.85546875" style="799" bestFit="1" customWidth="1"/>
    <col min="11789" max="11789" width="19" style="799" bestFit="1" customWidth="1"/>
    <col min="11790" max="11791" width="21" style="799" bestFit="1" customWidth="1"/>
    <col min="11792" max="11792" width="18.42578125" style="799" bestFit="1" customWidth="1"/>
    <col min="11793" max="11793" width="20.42578125" style="799" bestFit="1" customWidth="1"/>
    <col min="11794" max="11794" width="28.140625" style="799" bestFit="1" customWidth="1"/>
    <col min="11795" max="11795" width="3.85546875" style="799" customWidth="1"/>
    <col min="11796" max="11796" width="13.85546875" style="799" bestFit="1" customWidth="1"/>
    <col min="11797" max="11797" width="11.140625" style="799" bestFit="1" customWidth="1"/>
    <col min="11798" max="12032" width="9.140625" style="799"/>
    <col min="12033" max="12033" width="59.42578125" style="799" customWidth="1"/>
    <col min="12034" max="12034" width="19.85546875" style="799" bestFit="1" customWidth="1"/>
    <col min="12035" max="12035" width="19" style="799" bestFit="1" customWidth="1"/>
    <col min="12036" max="12036" width="20.42578125" style="799" bestFit="1" customWidth="1"/>
    <col min="12037" max="12037" width="19" style="799" bestFit="1" customWidth="1"/>
    <col min="12038" max="12038" width="18.42578125" style="799" bestFit="1" customWidth="1"/>
    <col min="12039" max="12039" width="21" style="799" bestFit="1" customWidth="1"/>
    <col min="12040" max="12040" width="19.85546875" style="799" bestFit="1" customWidth="1"/>
    <col min="12041" max="12041" width="20.42578125" style="799" bestFit="1" customWidth="1"/>
    <col min="12042" max="12042" width="21" style="799" bestFit="1" customWidth="1"/>
    <col min="12043" max="12043" width="19" style="799" bestFit="1" customWidth="1"/>
    <col min="12044" max="12044" width="19.85546875" style="799" bestFit="1" customWidth="1"/>
    <col min="12045" max="12045" width="19" style="799" bestFit="1" customWidth="1"/>
    <col min="12046" max="12047" width="21" style="799" bestFit="1" customWidth="1"/>
    <col min="12048" max="12048" width="18.42578125" style="799" bestFit="1" customWidth="1"/>
    <col min="12049" max="12049" width="20.42578125" style="799" bestFit="1" customWidth="1"/>
    <col min="12050" max="12050" width="28.140625" style="799" bestFit="1" customWidth="1"/>
    <col min="12051" max="12051" width="3.85546875" style="799" customWidth="1"/>
    <col min="12052" max="12052" width="13.85546875" style="799" bestFit="1" customWidth="1"/>
    <col min="12053" max="12053" width="11.140625" style="799" bestFit="1" customWidth="1"/>
    <col min="12054" max="12288" width="9.140625" style="799"/>
    <col min="12289" max="12289" width="59.42578125" style="799" customWidth="1"/>
    <col min="12290" max="12290" width="19.85546875" style="799" bestFit="1" customWidth="1"/>
    <col min="12291" max="12291" width="19" style="799" bestFit="1" customWidth="1"/>
    <col min="12292" max="12292" width="20.42578125" style="799" bestFit="1" customWidth="1"/>
    <col min="12293" max="12293" width="19" style="799" bestFit="1" customWidth="1"/>
    <col min="12294" max="12294" width="18.42578125" style="799" bestFit="1" customWidth="1"/>
    <col min="12295" max="12295" width="21" style="799" bestFit="1" customWidth="1"/>
    <col min="12296" max="12296" width="19.85546875" style="799" bestFit="1" customWidth="1"/>
    <col min="12297" max="12297" width="20.42578125" style="799" bestFit="1" customWidth="1"/>
    <col min="12298" max="12298" width="21" style="799" bestFit="1" customWidth="1"/>
    <col min="12299" max="12299" width="19" style="799" bestFit="1" customWidth="1"/>
    <col min="12300" max="12300" width="19.85546875" style="799" bestFit="1" customWidth="1"/>
    <col min="12301" max="12301" width="19" style="799" bestFit="1" customWidth="1"/>
    <col min="12302" max="12303" width="21" style="799" bestFit="1" customWidth="1"/>
    <col min="12304" max="12304" width="18.42578125" style="799" bestFit="1" customWidth="1"/>
    <col min="12305" max="12305" width="20.42578125" style="799" bestFit="1" customWidth="1"/>
    <col min="12306" max="12306" width="28.140625" style="799" bestFit="1" customWidth="1"/>
    <col min="12307" max="12307" width="3.85546875" style="799" customWidth="1"/>
    <col min="12308" max="12308" width="13.85546875" style="799" bestFit="1" customWidth="1"/>
    <col min="12309" max="12309" width="11.140625" style="799" bestFit="1" customWidth="1"/>
    <col min="12310" max="12544" width="9.140625" style="799"/>
    <col min="12545" max="12545" width="59.42578125" style="799" customWidth="1"/>
    <col min="12546" max="12546" width="19.85546875" style="799" bestFit="1" customWidth="1"/>
    <col min="12547" max="12547" width="19" style="799" bestFit="1" customWidth="1"/>
    <col min="12548" max="12548" width="20.42578125" style="799" bestFit="1" customWidth="1"/>
    <col min="12549" max="12549" width="19" style="799" bestFit="1" customWidth="1"/>
    <col min="12550" max="12550" width="18.42578125" style="799" bestFit="1" customWidth="1"/>
    <col min="12551" max="12551" width="21" style="799" bestFit="1" customWidth="1"/>
    <col min="12552" max="12552" width="19.85546875" style="799" bestFit="1" customWidth="1"/>
    <col min="12553" max="12553" width="20.42578125" style="799" bestFit="1" customWidth="1"/>
    <col min="12554" max="12554" width="21" style="799" bestFit="1" customWidth="1"/>
    <col min="12555" max="12555" width="19" style="799" bestFit="1" customWidth="1"/>
    <col min="12556" max="12556" width="19.85546875" style="799" bestFit="1" customWidth="1"/>
    <col min="12557" max="12557" width="19" style="799" bestFit="1" customWidth="1"/>
    <col min="12558" max="12559" width="21" style="799" bestFit="1" customWidth="1"/>
    <col min="12560" max="12560" width="18.42578125" style="799" bestFit="1" customWidth="1"/>
    <col min="12561" max="12561" width="20.42578125" style="799" bestFit="1" customWidth="1"/>
    <col min="12562" max="12562" width="28.140625" style="799" bestFit="1" customWidth="1"/>
    <col min="12563" max="12563" width="3.85546875" style="799" customWidth="1"/>
    <col min="12564" max="12564" width="13.85546875" style="799" bestFit="1" customWidth="1"/>
    <col min="12565" max="12565" width="11.140625" style="799" bestFit="1" customWidth="1"/>
    <col min="12566" max="12800" width="9.140625" style="799"/>
    <col min="12801" max="12801" width="59.42578125" style="799" customWidth="1"/>
    <col min="12802" max="12802" width="19.85546875" style="799" bestFit="1" customWidth="1"/>
    <col min="12803" max="12803" width="19" style="799" bestFit="1" customWidth="1"/>
    <col min="12804" max="12804" width="20.42578125" style="799" bestFit="1" customWidth="1"/>
    <col min="12805" max="12805" width="19" style="799" bestFit="1" customWidth="1"/>
    <col min="12806" max="12806" width="18.42578125" style="799" bestFit="1" customWidth="1"/>
    <col min="12807" max="12807" width="21" style="799" bestFit="1" customWidth="1"/>
    <col min="12808" max="12808" width="19.85546875" style="799" bestFit="1" customWidth="1"/>
    <col min="12809" max="12809" width="20.42578125" style="799" bestFit="1" customWidth="1"/>
    <col min="12810" max="12810" width="21" style="799" bestFit="1" customWidth="1"/>
    <col min="12811" max="12811" width="19" style="799" bestFit="1" customWidth="1"/>
    <col min="12812" max="12812" width="19.85546875" style="799" bestFit="1" customWidth="1"/>
    <col min="12813" max="12813" width="19" style="799" bestFit="1" customWidth="1"/>
    <col min="12814" max="12815" width="21" style="799" bestFit="1" customWidth="1"/>
    <col min="12816" max="12816" width="18.42578125" style="799" bestFit="1" customWidth="1"/>
    <col min="12817" max="12817" width="20.42578125" style="799" bestFit="1" customWidth="1"/>
    <col min="12818" max="12818" width="28.140625" style="799" bestFit="1" customWidth="1"/>
    <col min="12819" max="12819" width="3.85546875" style="799" customWidth="1"/>
    <col min="12820" max="12820" width="13.85546875" style="799" bestFit="1" customWidth="1"/>
    <col min="12821" max="12821" width="11.140625" style="799" bestFit="1" customWidth="1"/>
    <col min="12822" max="13056" width="9.140625" style="799"/>
    <col min="13057" max="13057" width="59.42578125" style="799" customWidth="1"/>
    <col min="13058" max="13058" width="19.85546875" style="799" bestFit="1" customWidth="1"/>
    <col min="13059" max="13059" width="19" style="799" bestFit="1" customWidth="1"/>
    <col min="13060" max="13060" width="20.42578125" style="799" bestFit="1" customWidth="1"/>
    <col min="13061" max="13061" width="19" style="799" bestFit="1" customWidth="1"/>
    <col min="13062" max="13062" width="18.42578125" style="799" bestFit="1" customWidth="1"/>
    <col min="13063" max="13063" width="21" style="799" bestFit="1" customWidth="1"/>
    <col min="13064" max="13064" width="19.85546875" style="799" bestFit="1" customWidth="1"/>
    <col min="13065" max="13065" width="20.42578125" style="799" bestFit="1" customWidth="1"/>
    <col min="13066" max="13066" width="21" style="799" bestFit="1" customWidth="1"/>
    <col min="13067" max="13067" width="19" style="799" bestFit="1" customWidth="1"/>
    <col min="13068" max="13068" width="19.85546875" style="799" bestFit="1" customWidth="1"/>
    <col min="13069" max="13069" width="19" style="799" bestFit="1" customWidth="1"/>
    <col min="13070" max="13071" width="21" style="799" bestFit="1" customWidth="1"/>
    <col min="13072" max="13072" width="18.42578125" style="799" bestFit="1" customWidth="1"/>
    <col min="13073" max="13073" width="20.42578125" style="799" bestFit="1" customWidth="1"/>
    <col min="13074" max="13074" width="28.140625" style="799" bestFit="1" customWidth="1"/>
    <col min="13075" max="13075" width="3.85546875" style="799" customWidth="1"/>
    <col min="13076" max="13076" width="13.85546875" style="799" bestFit="1" customWidth="1"/>
    <col min="13077" max="13077" width="11.140625" style="799" bestFit="1" customWidth="1"/>
    <col min="13078" max="13312" width="9.140625" style="799"/>
    <col min="13313" max="13313" width="59.42578125" style="799" customWidth="1"/>
    <col min="13314" max="13314" width="19.85546875" style="799" bestFit="1" customWidth="1"/>
    <col min="13315" max="13315" width="19" style="799" bestFit="1" customWidth="1"/>
    <col min="13316" max="13316" width="20.42578125" style="799" bestFit="1" customWidth="1"/>
    <col min="13317" max="13317" width="19" style="799" bestFit="1" customWidth="1"/>
    <col min="13318" max="13318" width="18.42578125" style="799" bestFit="1" customWidth="1"/>
    <col min="13319" max="13319" width="21" style="799" bestFit="1" customWidth="1"/>
    <col min="13320" max="13320" width="19.85546875" style="799" bestFit="1" customWidth="1"/>
    <col min="13321" max="13321" width="20.42578125" style="799" bestFit="1" customWidth="1"/>
    <col min="13322" max="13322" width="21" style="799" bestFit="1" customWidth="1"/>
    <col min="13323" max="13323" width="19" style="799" bestFit="1" customWidth="1"/>
    <col min="13324" max="13324" width="19.85546875" style="799" bestFit="1" customWidth="1"/>
    <col min="13325" max="13325" width="19" style="799" bestFit="1" customWidth="1"/>
    <col min="13326" max="13327" width="21" style="799" bestFit="1" customWidth="1"/>
    <col min="13328" max="13328" width="18.42578125" style="799" bestFit="1" customWidth="1"/>
    <col min="13329" max="13329" width="20.42578125" style="799" bestFit="1" customWidth="1"/>
    <col min="13330" max="13330" width="28.140625" style="799" bestFit="1" customWidth="1"/>
    <col min="13331" max="13331" width="3.85546875" style="799" customWidth="1"/>
    <col min="13332" max="13332" width="13.85546875" style="799" bestFit="1" customWidth="1"/>
    <col min="13333" max="13333" width="11.140625" style="799" bestFit="1" customWidth="1"/>
    <col min="13334" max="13568" width="9.140625" style="799"/>
    <col min="13569" max="13569" width="59.42578125" style="799" customWidth="1"/>
    <col min="13570" max="13570" width="19.85546875" style="799" bestFit="1" customWidth="1"/>
    <col min="13571" max="13571" width="19" style="799" bestFit="1" customWidth="1"/>
    <col min="13572" max="13572" width="20.42578125" style="799" bestFit="1" customWidth="1"/>
    <col min="13573" max="13573" width="19" style="799" bestFit="1" customWidth="1"/>
    <col min="13574" max="13574" width="18.42578125" style="799" bestFit="1" customWidth="1"/>
    <col min="13575" max="13575" width="21" style="799" bestFit="1" customWidth="1"/>
    <col min="13576" max="13576" width="19.85546875" style="799" bestFit="1" customWidth="1"/>
    <col min="13577" max="13577" width="20.42578125" style="799" bestFit="1" customWidth="1"/>
    <col min="13578" max="13578" width="21" style="799" bestFit="1" customWidth="1"/>
    <col min="13579" max="13579" width="19" style="799" bestFit="1" customWidth="1"/>
    <col min="13580" max="13580" width="19.85546875" style="799" bestFit="1" customWidth="1"/>
    <col min="13581" max="13581" width="19" style="799" bestFit="1" customWidth="1"/>
    <col min="13582" max="13583" width="21" style="799" bestFit="1" customWidth="1"/>
    <col min="13584" max="13584" width="18.42578125" style="799" bestFit="1" customWidth="1"/>
    <col min="13585" max="13585" width="20.42578125" style="799" bestFit="1" customWidth="1"/>
    <col min="13586" max="13586" width="28.140625" style="799" bestFit="1" customWidth="1"/>
    <col min="13587" max="13587" width="3.85546875" style="799" customWidth="1"/>
    <col min="13588" max="13588" width="13.85546875" style="799" bestFit="1" customWidth="1"/>
    <col min="13589" max="13589" width="11.140625" style="799" bestFit="1" customWidth="1"/>
    <col min="13590" max="13824" width="9.140625" style="799"/>
    <col min="13825" max="13825" width="59.42578125" style="799" customWidth="1"/>
    <col min="13826" max="13826" width="19.85546875" style="799" bestFit="1" customWidth="1"/>
    <col min="13827" max="13827" width="19" style="799" bestFit="1" customWidth="1"/>
    <col min="13828" max="13828" width="20.42578125" style="799" bestFit="1" customWidth="1"/>
    <col min="13829" max="13829" width="19" style="799" bestFit="1" customWidth="1"/>
    <col min="13830" max="13830" width="18.42578125" style="799" bestFit="1" customWidth="1"/>
    <col min="13831" max="13831" width="21" style="799" bestFit="1" customWidth="1"/>
    <col min="13832" max="13832" width="19.85546875" style="799" bestFit="1" customWidth="1"/>
    <col min="13833" max="13833" width="20.42578125" style="799" bestFit="1" customWidth="1"/>
    <col min="13834" max="13834" width="21" style="799" bestFit="1" customWidth="1"/>
    <col min="13835" max="13835" width="19" style="799" bestFit="1" customWidth="1"/>
    <col min="13836" max="13836" width="19.85546875" style="799" bestFit="1" customWidth="1"/>
    <col min="13837" max="13837" width="19" style="799" bestFit="1" customWidth="1"/>
    <col min="13838" max="13839" width="21" style="799" bestFit="1" customWidth="1"/>
    <col min="13840" max="13840" width="18.42578125" style="799" bestFit="1" customWidth="1"/>
    <col min="13841" max="13841" width="20.42578125" style="799" bestFit="1" customWidth="1"/>
    <col min="13842" max="13842" width="28.140625" style="799" bestFit="1" customWidth="1"/>
    <col min="13843" max="13843" width="3.85546875" style="799" customWidth="1"/>
    <col min="13844" max="13844" width="13.85546875" style="799" bestFit="1" customWidth="1"/>
    <col min="13845" max="13845" width="11.140625" style="799" bestFit="1" customWidth="1"/>
    <col min="13846" max="14080" width="9.140625" style="799"/>
    <col min="14081" max="14081" width="59.42578125" style="799" customWidth="1"/>
    <col min="14082" max="14082" width="19.85546875" style="799" bestFit="1" customWidth="1"/>
    <col min="14083" max="14083" width="19" style="799" bestFit="1" customWidth="1"/>
    <col min="14084" max="14084" width="20.42578125" style="799" bestFit="1" customWidth="1"/>
    <col min="14085" max="14085" width="19" style="799" bestFit="1" customWidth="1"/>
    <col min="14086" max="14086" width="18.42578125" style="799" bestFit="1" customWidth="1"/>
    <col min="14087" max="14087" width="21" style="799" bestFit="1" customWidth="1"/>
    <col min="14088" max="14088" width="19.85546875" style="799" bestFit="1" customWidth="1"/>
    <col min="14089" max="14089" width="20.42578125" style="799" bestFit="1" customWidth="1"/>
    <col min="14090" max="14090" width="21" style="799" bestFit="1" customWidth="1"/>
    <col min="14091" max="14091" width="19" style="799" bestFit="1" customWidth="1"/>
    <col min="14092" max="14092" width="19.85546875" style="799" bestFit="1" customWidth="1"/>
    <col min="14093" max="14093" width="19" style="799" bestFit="1" customWidth="1"/>
    <col min="14094" max="14095" width="21" style="799" bestFit="1" customWidth="1"/>
    <col min="14096" max="14096" width="18.42578125" style="799" bestFit="1" customWidth="1"/>
    <col min="14097" max="14097" width="20.42578125" style="799" bestFit="1" customWidth="1"/>
    <col min="14098" max="14098" width="28.140625" style="799" bestFit="1" customWidth="1"/>
    <col min="14099" max="14099" width="3.85546875" style="799" customWidth="1"/>
    <col min="14100" max="14100" width="13.85546875" style="799" bestFit="1" customWidth="1"/>
    <col min="14101" max="14101" width="11.140625" style="799" bestFit="1" customWidth="1"/>
    <col min="14102" max="14336" width="9.140625" style="799"/>
    <col min="14337" max="14337" width="59.42578125" style="799" customWidth="1"/>
    <col min="14338" max="14338" width="19.85546875" style="799" bestFit="1" customWidth="1"/>
    <col min="14339" max="14339" width="19" style="799" bestFit="1" customWidth="1"/>
    <col min="14340" max="14340" width="20.42578125" style="799" bestFit="1" customWidth="1"/>
    <col min="14341" max="14341" width="19" style="799" bestFit="1" customWidth="1"/>
    <col min="14342" max="14342" width="18.42578125" style="799" bestFit="1" customWidth="1"/>
    <col min="14343" max="14343" width="21" style="799" bestFit="1" customWidth="1"/>
    <col min="14344" max="14344" width="19.85546875" style="799" bestFit="1" customWidth="1"/>
    <col min="14345" max="14345" width="20.42578125" style="799" bestFit="1" customWidth="1"/>
    <col min="14346" max="14346" width="21" style="799" bestFit="1" customWidth="1"/>
    <col min="14347" max="14347" width="19" style="799" bestFit="1" customWidth="1"/>
    <col min="14348" max="14348" width="19.85546875" style="799" bestFit="1" customWidth="1"/>
    <col min="14349" max="14349" width="19" style="799" bestFit="1" customWidth="1"/>
    <col min="14350" max="14351" width="21" style="799" bestFit="1" customWidth="1"/>
    <col min="14352" max="14352" width="18.42578125" style="799" bestFit="1" customWidth="1"/>
    <col min="14353" max="14353" width="20.42578125" style="799" bestFit="1" customWidth="1"/>
    <col min="14354" max="14354" width="28.140625" style="799" bestFit="1" customWidth="1"/>
    <col min="14355" max="14355" width="3.85546875" style="799" customWidth="1"/>
    <col min="14356" max="14356" width="13.85546875" style="799" bestFit="1" customWidth="1"/>
    <col min="14357" max="14357" width="11.140625" style="799" bestFit="1" customWidth="1"/>
    <col min="14358" max="14592" width="9.140625" style="799"/>
    <col min="14593" max="14593" width="59.42578125" style="799" customWidth="1"/>
    <col min="14594" max="14594" width="19.85546875" style="799" bestFit="1" customWidth="1"/>
    <col min="14595" max="14595" width="19" style="799" bestFit="1" customWidth="1"/>
    <col min="14596" max="14596" width="20.42578125" style="799" bestFit="1" customWidth="1"/>
    <col min="14597" max="14597" width="19" style="799" bestFit="1" customWidth="1"/>
    <col min="14598" max="14598" width="18.42578125" style="799" bestFit="1" customWidth="1"/>
    <col min="14599" max="14599" width="21" style="799" bestFit="1" customWidth="1"/>
    <col min="14600" max="14600" width="19.85546875" style="799" bestFit="1" customWidth="1"/>
    <col min="14601" max="14601" width="20.42578125" style="799" bestFit="1" customWidth="1"/>
    <col min="14602" max="14602" width="21" style="799" bestFit="1" customWidth="1"/>
    <col min="14603" max="14603" width="19" style="799" bestFit="1" customWidth="1"/>
    <col min="14604" max="14604" width="19.85546875" style="799" bestFit="1" customWidth="1"/>
    <col min="14605" max="14605" width="19" style="799" bestFit="1" customWidth="1"/>
    <col min="14606" max="14607" width="21" style="799" bestFit="1" customWidth="1"/>
    <col min="14608" max="14608" width="18.42578125" style="799" bestFit="1" customWidth="1"/>
    <col min="14609" max="14609" width="20.42578125" style="799" bestFit="1" customWidth="1"/>
    <col min="14610" max="14610" width="28.140625" style="799" bestFit="1" customWidth="1"/>
    <col min="14611" max="14611" width="3.85546875" style="799" customWidth="1"/>
    <col min="14612" max="14612" width="13.85546875" style="799" bestFit="1" customWidth="1"/>
    <col min="14613" max="14613" width="11.140625" style="799" bestFit="1" customWidth="1"/>
    <col min="14614" max="14848" width="9.140625" style="799"/>
    <col min="14849" max="14849" width="59.42578125" style="799" customWidth="1"/>
    <col min="14850" max="14850" width="19.85546875" style="799" bestFit="1" customWidth="1"/>
    <col min="14851" max="14851" width="19" style="799" bestFit="1" customWidth="1"/>
    <col min="14852" max="14852" width="20.42578125" style="799" bestFit="1" customWidth="1"/>
    <col min="14853" max="14853" width="19" style="799" bestFit="1" customWidth="1"/>
    <col min="14854" max="14854" width="18.42578125" style="799" bestFit="1" customWidth="1"/>
    <col min="14855" max="14855" width="21" style="799" bestFit="1" customWidth="1"/>
    <col min="14856" max="14856" width="19.85546875" style="799" bestFit="1" customWidth="1"/>
    <col min="14857" max="14857" width="20.42578125" style="799" bestFit="1" customWidth="1"/>
    <col min="14858" max="14858" width="21" style="799" bestFit="1" customWidth="1"/>
    <col min="14859" max="14859" width="19" style="799" bestFit="1" customWidth="1"/>
    <col min="14860" max="14860" width="19.85546875" style="799" bestFit="1" customWidth="1"/>
    <col min="14861" max="14861" width="19" style="799" bestFit="1" customWidth="1"/>
    <col min="14862" max="14863" width="21" style="799" bestFit="1" customWidth="1"/>
    <col min="14864" max="14864" width="18.42578125" style="799" bestFit="1" customWidth="1"/>
    <col min="14865" max="14865" width="20.42578125" style="799" bestFit="1" customWidth="1"/>
    <col min="14866" max="14866" width="28.140625" style="799" bestFit="1" customWidth="1"/>
    <col min="14867" max="14867" width="3.85546875" style="799" customWidth="1"/>
    <col min="14868" max="14868" width="13.85546875" style="799" bestFit="1" customWidth="1"/>
    <col min="14869" max="14869" width="11.140625" style="799" bestFit="1" customWidth="1"/>
    <col min="14870" max="15104" width="9.140625" style="799"/>
    <col min="15105" max="15105" width="59.42578125" style="799" customWidth="1"/>
    <col min="15106" max="15106" width="19.85546875" style="799" bestFit="1" customWidth="1"/>
    <col min="15107" max="15107" width="19" style="799" bestFit="1" customWidth="1"/>
    <col min="15108" max="15108" width="20.42578125" style="799" bestFit="1" customWidth="1"/>
    <col min="15109" max="15109" width="19" style="799" bestFit="1" customWidth="1"/>
    <col min="15110" max="15110" width="18.42578125" style="799" bestFit="1" customWidth="1"/>
    <col min="15111" max="15111" width="21" style="799" bestFit="1" customWidth="1"/>
    <col min="15112" max="15112" width="19.85546875" style="799" bestFit="1" customWidth="1"/>
    <col min="15113" max="15113" width="20.42578125" style="799" bestFit="1" customWidth="1"/>
    <col min="15114" max="15114" width="21" style="799" bestFit="1" customWidth="1"/>
    <col min="15115" max="15115" width="19" style="799" bestFit="1" customWidth="1"/>
    <col min="15116" max="15116" width="19.85546875" style="799" bestFit="1" customWidth="1"/>
    <col min="15117" max="15117" width="19" style="799" bestFit="1" customWidth="1"/>
    <col min="15118" max="15119" width="21" style="799" bestFit="1" customWidth="1"/>
    <col min="15120" max="15120" width="18.42578125" style="799" bestFit="1" customWidth="1"/>
    <col min="15121" max="15121" width="20.42578125" style="799" bestFit="1" customWidth="1"/>
    <col min="15122" max="15122" width="28.140625" style="799" bestFit="1" customWidth="1"/>
    <col min="15123" max="15123" width="3.85546875" style="799" customWidth="1"/>
    <col min="15124" max="15124" width="13.85546875" style="799" bestFit="1" customWidth="1"/>
    <col min="15125" max="15125" width="11.140625" style="799" bestFit="1" customWidth="1"/>
    <col min="15126" max="15360" width="9.140625" style="799"/>
    <col min="15361" max="15361" width="59.42578125" style="799" customWidth="1"/>
    <col min="15362" max="15362" width="19.85546875" style="799" bestFit="1" customWidth="1"/>
    <col min="15363" max="15363" width="19" style="799" bestFit="1" customWidth="1"/>
    <col min="15364" max="15364" width="20.42578125" style="799" bestFit="1" customWidth="1"/>
    <col min="15365" max="15365" width="19" style="799" bestFit="1" customWidth="1"/>
    <col min="15366" max="15366" width="18.42578125" style="799" bestFit="1" customWidth="1"/>
    <col min="15367" max="15367" width="21" style="799" bestFit="1" customWidth="1"/>
    <col min="15368" max="15368" width="19.85546875" style="799" bestFit="1" customWidth="1"/>
    <col min="15369" max="15369" width="20.42578125" style="799" bestFit="1" customWidth="1"/>
    <col min="15370" max="15370" width="21" style="799" bestFit="1" customWidth="1"/>
    <col min="15371" max="15371" width="19" style="799" bestFit="1" customWidth="1"/>
    <col min="15372" max="15372" width="19.85546875" style="799" bestFit="1" customWidth="1"/>
    <col min="15373" max="15373" width="19" style="799" bestFit="1" customWidth="1"/>
    <col min="15374" max="15375" width="21" style="799" bestFit="1" customWidth="1"/>
    <col min="15376" max="15376" width="18.42578125" style="799" bestFit="1" customWidth="1"/>
    <col min="15377" max="15377" width="20.42578125" style="799" bestFit="1" customWidth="1"/>
    <col min="15378" max="15378" width="28.140625" style="799" bestFit="1" customWidth="1"/>
    <col min="15379" max="15379" width="3.85546875" style="799" customWidth="1"/>
    <col min="15380" max="15380" width="13.85546875" style="799" bestFit="1" customWidth="1"/>
    <col min="15381" max="15381" width="11.140625" style="799" bestFit="1" customWidth="1"/>
    <col min="15382" max="15616" width="9.140625" style="799"/>
    <col min="15617" max="15617" width="59.42578125" style="799" customWidth="1"/>
    <col min="15618" max="15618" width="19.85546875" style="799" bestFit="1" customWidth="1"/>
    <col min="15619" max="15619" width="19" style="799" bestFit="1" customWidth="1"/>
    <col min="15620" max="15620" width="20.42578125" style="799" bestFit="1" customWidth="1"/>
    <col min="15621" max="15621" width="19" style="799" bestFit="1" customWidth="1"/>
    <col min="15622" max="15622" width="18.42578125" style="799" bestFit="1" customWidth="1"/>
    <col min="15623" max="15623" width="21" style="799" bestFit="1" customWidth="1"/>
    <col min="15624" max="15624" width="19.85546875" style="799" bestFit="1" customWidth="1"/>
    <col min="15625" max="15625" width="20.42578125" style="799" bestFit="1" customWidth="1"/>
    <col min="15626" max="15626" width="21" style="799" bestFit="1" customWidth="1"/>
    <col min="15627" max="15627" width="19" style="799" bestFit="1" customWidth="1"/>
    <col min="15628" max="15628" width="19.85546875" style="799" bestFit="1" customWidth="1"/>
    <col min="15629" max="15629" width="19" style="799" bestFit="1" customWidth="1"/>
    <col min="15630" max="15631" width="21" style="799" bestFit="1" customWidth="1"/>
    <col min="15632" max="15632" width="18.42578125" style="799" bestFit="1" customWidth="1"/>
    <col min="15633" max="15633" width="20.42578125" style="799" bestFit="1" customWidth="1"/>
    <col min="15634" max="15634" width="28.140625" style="799" bestFit="1" customWidth="1"/>
    <col min="15635" max="15635" width="3.85546875" style="799" customWidth="1"/>
    <col min="15636" max="15636" width="13.85546875" style="799" bestFit="1" customWidth="1"/>
    <col min="15637" max="15637" width="11.140625" style="799" bestFit="1" customWidth="1"/>
    <col min="15638" max="15872" width="9.140625" style="799"/>
    <col min="15873" max="15873" width="59.42578125" style="799" customWidth="1"/>
    <col min="15874" max="15874" width="19.85546875" style="799" bestFit="1" customWidth="1"/>
    <col min="15875" max="15875" width="19" style="799" bestFit="1" customWidth="1"/>
    <col min="15876" max="15876" width="20.42578125" style="799" bestFit="1" customWidth="1"/>
    <col min="15877" max="15877" width="19" style="799" bestFit="1" customWidth="1"/>
    <col min="15878" max="15878" width="18.42578125" style="799" bestFit="1" customWidth="1"/>
    <col min="15879" max="15879" width="21" style="799" bestFit="1" customWidth="1"/>
    <col min="15880" max="15880" width="19.85546875" style="799" bestFit="1" customWidth="1"/>
    <col min="15881" max="15881" width="20.42578125" style="799" bestFit="1" customWidth="1"/>
    <col min="15882" max="15882" width="21" style="799" bestFit="1" customWidth="1"/>
    <col min="15883" max="15883" width="19" style="799" bestFit="1" customWidth="1"/>
    <col min="15884" max="15884" width="19.85546875" style="799" bestFit="1" customWidth="1"/>
    <col min="15885" max="15885" width="19" style="799" bestFit="1" customWidth="1"/>
    <col min="15886" max="15887" width="21" style="799" bestFit="1" customWidth="1"/>
    <col min="15888" max="15888" width="18.42578125" style="799" bestFit="1" customWidth="1"/>
    <col min="15889" max="15889" width="20.42578125" style="799" bestFit="1" customWidth="1"/>
    <col min="15890" max="15890" width="28.140625" style="799" bestFit="1" customWidth="1"/>
    <col min="15891" max="15891" width="3.85546875" style="799" customWidth="1"/>
    <col min="15892" max="15892" width="13.85546875" style="799" bestFit="1" customWidth="1"/>
    <col min="15893" max="15893" width="11.140625" style="799" bestFit="1" customWidth="1"/>
    <col min="15894" max="16128" width="9.140625" style="799"/>
    <col min="16129" max="16129" width="59.42578125" style="799" customWidth="1"/>
    <col min="16130" max="16130" width="19.85546875" style="799" bestFit="1" customWidth="1"/>
    <col min="16131" max="16131" width="19" style="799" bestFit="1" customWidth="1"/>
    <col min="16132" max="16132" width="20.42578125" style="799" bestFit="1" customWidth="1"/>
    <col min="16133" max="16133" width="19" style="799" bestFit="1" customWidth="1"/>
    <col min="16134" max="16134" width="18.42578125" style="799" bestFit="1" customWidth="1"/>
    <col min="16135" max="16135" width="21" style="799" bestFit="1" customWidth="1"/>
    <col min="16136" max="16136" width="19.85546875" style="799" bestFit="1" customWidth="1"/>
    <col min="16137" max="16137" width="20.42578125" style="799" bestFit="1" customWidth="1"/>
    <col min="16138" max="16138" width="21" style="799" bestFit="1" customWidth="1"/>
    <col min="16139" max="16139" width="19" style="799" bestFit="1" customWidth="1"/>
    <col min="16140" max="16140" width="19.85546875" style="799" bestFit="1" customWidth="1"/>
    <col min="16141" max="16141" width="19" style="799" bestFit="1" customWidth="1"/>
    <col min="16142" max="16143" width="21" style="799" bestFit="1" customWidth="1"/>
    <col min="16144" max="16144" width="18.42578125" style="799" bestFit="1" customWidth="1"/>
    <col min="16145" max="16145" width="20.42578125" style="799" bestFit="1" customWidth="1"/>
    <col min="16146" max="16146" width="28.140625" style="799" bestFit="1" customWidth="1"/>
    <col min="16147" max="16147" width="3.85546875" style="799" customWidth="1"/>
    <col min="16148" max="16148" width="13.85546875" style="799" bestFit="1" customWidth="1"/>
    <col min="16149" max="16149" width="11.140625" style="799" bestFit="1" customWidth="1"/>
    <col min="16150" max="16384" width="9.140625" style="799"/>
  </cols>
  <sheetData>
    <row r="1" spans="1:18" s="799" customFormat="1" ht="20.25" hidden="1" customHeight="1">
      <c r="A1" s="471"/>
      <c r="B1" s="772"/>
      <c r="C1" s="772"/>
      <c r="D1" s="772"/>
      <c r="E1" s="772"/>
      <c r="F1" s="772"/>
      <c r="G1" s="772"/>
      <c r="H1" s="772"/>
      <c r="I1" s="772"/>
      <c r="J1" s="772"/>
      <c r="K1" s="63"/>
      <c r="L1" s="63"/>
      <c r="M1" s="63"/>
      <c r="N1" s="63"/>
      <c r="O1" s="63"/>
      <c r="P1" s="63"/>
      <c r="Q1" s="63"/>
      <c r="R1" s="63"/>
    </row>
    <row r="2" spans="1:18" s="799" customFormat="1" ht="64.5" customHeight="1">
      <c r="A2" s="1092" t="s">
        <v>873</v>
      </c>
      <c r="B2" s="1092"/>
      <c r="C2" s="1092"/>
      <c r="D2" s="1092"/>
      <c r="E2" s="1092"/>
      <c r="F2" s="1092"/>
      <c r="G2" s="1092"/>
      <c r="H2" s="1092"/>
      <c r="I2" s="1092"/>
      <c r="J2" s="1092"/>
      <c r="K2" s="1092"/>
      <c r="L2" s="1092"/>
      <c r="M2" s="1092"/>
      <c r="N2" s="1092"/>
      <c r="O2" s="1092"/>
      <c r="P2" s="1092"/>
      <c r="Q2" s="1092"/>
      <c r="R2" s="1092"/>
    </row>
    <row r="3" spans="1:18" s="799" customFormat="1" ht="45.75" customHeight="1">
      <c r="A3" s="1092" t="s">
        <v>678</v>
      </c>
      <c r="B3" s="1092"/>
      <c r="C3" s="1092"/>
      <c r="D3" s="1092"/>
      <c r="E3" s="1092"/>
      <c r="F3" s="1092"/>
      <c r="G3" s="1092"/>
      <c r="H3" s="1092"/>
      <c r="I3" s="1092"/>
      <c r="J3" s="1092"/>
      <c r="K3" s="1092"/>
      <c r="L3" s="1092"/>
      <c r="M3" s="1092"/>
      <c r="N3" s="1092"/>
      <c r="O3" s="1092"/>
      <c r="P3" s="1092"/>
      <c r="Q3" s="1092"/>
      <c r="R3" s="1092"/>
    </row>
    <row r="4" spans="1:18" s="799" customFormat="1" ht="45.75" customHeight="1">
      <c r="A4" s="1092" t="s">
        <v>1518</v>
      </c>
      <c r="B4" s="1092"/>
      <c r="C4" s="1092"/>
      <c r="D4" s="1092"/>
      <c r="E4" s="1092"/>
      <c r="F4" s="1092"/>
      <c r="G4" s="1092"/>
      <c r="H4" s="1092"/>
      <c r="I4" s="1092"/>
      <c r="J4" s="1092"/>
      <c r="K4" s="1092"/>
      <c r="L4" s="1092"/>
      <c r="M4" s="1092"/>
      <c r="N4" s="1092"/>
      <c r="O4" s="1092"/>
      <c r="P4" s="1092"/>
      <c r="Q4" s="1092"/>
      <c r="R4" s="1092"/>
    </row>
    <row r="5" spans="1:18" s="91" customFormat="1" ht="41.25" customHeight="1">
      <c r="A5" s="1094" t="s">
        <v>1445</v>
      </c>
      <c r="B5" s="1094"/>
      <c r="C5" s="1094"/>
      <c r="D5" s="1094"/>
      <c r="E5" s="1094"/>
      <c r="F5" s="1094"/>
      <c r="G5" s="1094"/>
      <c r="H5" s="1094"/>
      <c r="I5" s="1094"/>
      <c r="J5" s="1094"/>
      <c r="K5" s="1094"/>
      <c r="L5" s="1094"/>
      <c r="M5" s="1094"/>
      <c r="N5" s="1094"/>
      <c r="O5" s="1094"/>
      <c r="P5" s="1094"/>
      <c r="Q5" s="1094"/>
      <c r="R5" s="1094"/>
    </row>
    <row r="6" spans="1:18" s="799" customFormat="1" ht="3" customHeight="1">
      <c r="A6" s="485"/>
      <c r="B6" s="605"/>
      <c r="C6" s="605"/>
      <c r="D6" s="605"/>
      <c r="E6" s="605"/>
      <c r="F6" s="605"/>
      <c r="G6" s="605"/>
      <c r="H6" s="605"/>
      <c r="I6" s="605"/>
      <c r="J6" s="605"/>
      <c r="K6" s="605"/>
      <c r="L6" s="605"/>
      <c r="M6" s="605"/>
      <c r="N6" s="605"/>
      <c r="O6" s="605"/>
      <c r="P6" s="605"/>
      <c r="Q6" s="605"/>
      <c r="R6" s="605"/>
    </row>
    <row r="7" spans="1:18" s="799" customFormat="1" ht="11.25" customHeight="1" thickBot="1">
      <c r="A7" s="473"/>
      <c r="K7" s="63"/>
      <c r="L7" s="63"/>
      <c r="M7" s="63"/>
      <c r="N7" s="63"/>
      <c r="O7" s="63"/>
      <c r="P7" s="63"/>
      <c r="Q7" s="63"/>
      <c r="R7" s="63"/>
    </row>
    <row r="8" spans="1:18" s="30" customFormat="1" ht="51.75" customHeight="1" thickTop="1" thickBot="1">
      <c r="A8" s="474"/>
      <c r="B8" s="711" t="s">
        <v>861</v>
      </c>
      <c r="C8" s="711" t="s">
        <v>862</v>
      </c>
      <c r="D8" s="711" t="s">
        <v>863</v>
      </c>
      <c r="E8" s="711" t="s">
        <v>864</v>
      </c>
      <c r="F8" s="711" t="s">
        <v>865</v>
      </c>
      <c r="G8" s="711" t="s">
        <v>866</v>
      </c>
      <c r="H8" s="711" t="s">
        <v>867</v>
      </c>
      <c r="I8" s="711" t="s">
        <v>868</v>
      </c>
      <c r="J8" s="711" t="s">
        <v>869</v>
      </c>
      <c r="K8" s="711" t="s">
        <v>870</v>
      </c>
      <c r="L8" s="711" t="s">
        <v>871</v>
      </c>
      <c r="M8" s="711" t="s">
        <v>872</v>
      </c>
      <c r="N8" s="711" t="s">
        <v>1327</v>
      </c>
      <c r="O8" s="711" t="s">
        <v>1337</v>
      </c>
      <c r="P8" s="711" t="s">
        <v>1372</v>
      </c>
      <c r="Q8" s="711" t="s">
        <v>1373</v>
      </c>
      <c r="R8" s="695" t="s">
        <v>309</v>
      </c>
    </row>
    <row r="9" spans="1:18" s="373" customFormat="1" ht="36.75" customHeight="1" thickTop="1" thickBot="1">
      <c r="A9" s="238" t="s">
        <v>679</v>
      </c>
      <c r="B9" s="1040">
        <v>0.18970000000000001</v>
      </c>
      <c r="C9" s="1040">
        <v>0.18870000000000001</v>
      </c>
      <c r="D9" s="1040">
        <v>0.14729999999999999</v>
      </c>
      <c r="E9" s="1040">
        <v>0.1512</v>
      </c>
      <c r="F9" s="1040">
        <v>0.23599999999999999</v>
      </c>
      <c r="G9" s="1040">
        <v>0.16209999999999999</v>
      </c>
      <c r="H9" s="1040">
        <v>0.14990000000000001</v>
      </c>
      <c r="I9" s="1040">
        <v>0.1983</v>
      </c>
      <c r="J9" s="1040">
        <v>0.13070000000000001</v>
      </c>
      <c r="K9" s="1040">
        <v>0.15759999999999999</v>
      </c>
      <c r="L9" s="1040">
        <v>0.1181</v>
      </c>
      <c r="M9" s="1040">
        <v>0.1515</v>
      </c>
      <c r="N9" s="1040">
        <v>0.14729999999999999</v>
      </c>
      <c r="O9" s="1040">
        <v>0.1517</v>
      </c>
      <c r="P9" s="1040">
        <v>0.1731</v>
      </c>
      <c r="Q9" s="1040">
        <v>0.17799999999999999</v>
      </c>
      <c r="R9" s="1040">
        <v>0.1883</v>
      </c>
    </row>
    <row r="10" spans="1:18" s="799" customFormat="1" ht="36.75" customHeight="1" thickTop="1">
      <c r="A10" s="142" t="s">
        <v>680</v>
      </c>
      <c r="B10" s="1041">
        <v>12884534.949999999</v>
      </c>
      <c r="C10" s="1041">
        <v>3689174.97</v>
      </c>
      <c r="D10" s="1041">
        <v>16172909.92</v>
      </c>
      <c r="E10" s="1041">
        <v>14679203.1</v>
      </c>
      <c r="F10" s="1041">
        <v>13935770.77</v>
      </c>
      <c r="G10" s="1041">
        <v>31120061.550000001</v>
      </c>
      <c r="H10" s="1041">
        <v>34033251.5</v>
      </c>
      <c r="I10" s="1041">
        <v>25106643.390000001</v>
      </c>
      <c r="J10" s="1041">
        <v>33534382.559999999</v>
      </c>
      <c r="K10" s="1041">
        <v>16352095.560000001</v>
      </c>
      <c r="L10" s="1041">
        <v>57300148.369999997</v>
      </c>
      <c r="M10" s="1041">
        <v>9547639.9399999995</v>
      </c>
      <c r="N10" s="1041">
        <v>30939784.899999999</v>
      </c>
      <c r="O10" s="1041">
        <v>32079946.84</v>
      </c>
      <c r="P10" s="1041">
        <v>3124808.92</v>
      </c>
      <c r="Q10" s="1041">
        <v>31694712.16</v>
      </c>
      <c r="R10" s="1041">
        <v>1428721279.3199999</v>
      </c>
    </row>
    <row r="11" spans="1:18" s="799" customFormat="1" ht="36.75" customHeight="1">
      <c r="A11" s="142" t="s">
        <v>681</v>
      </c>
      <c r="B11" s="1041">
        <v>0</v>
      </c>
      <c r="C11" s="1041">
        <v>0</v>
      </c>
      <c r="D11" s="1041">
        <v>0</v>
      </c>
      <c r="E11" s="1041">
        <v>0</v>
      </c>
      <c r="F11" s="1041">
        <v>0</v>
      </c>
      <c r="G11" s="1041">
        <v>0</v>
      </c>
      <c r="H11" s="1041">
        <v>0</v>
      </c>
      <c r="I11" s="1041">
        <v>0</v>
      </c>
      <c r="J11" s="1041">
        <v>0</v>
      </c>
      <c r="K11" s="1041">
        <v>0</v>
      </c>
      <c r="L11" s="1041">
        <v>0</v>
      </c>
      <c r="M11" s="1041">
        <v>0</v>
      </c>
      <c r="N11" s="1041">
        <v>0</v>
      </c>
      <c r="O11" s="1041">
        <v>0</v>
      </c>
      <c r="P11" s="1041">
        <v>0</v>
      </c>
      <c r="Q11" s="1041">
        <v>0</v>
      </c>
      <c r="R11" s="1041">
        <v>0</v>
      </c>
    </row>
    <row r="12" spans="1:18" s="367" customFormat="1" ht="36.75" customHeight="1">
      <c r="A12" s="142" t="s">
        <v>682</v>
      </c>
      <c r="B12" s="1041">
        <v>4311900.2</v>
      </c>
      <c r="C12" s="1041">
        <v>0</v>
      </c>
      <c r="D12" s="1041">
        <v>7654721.4299999997</v>
      </c>
      <c r="E12" s="1041">
        <v>16877869.210000001</v>
      </c>
      <c r="F12" s="1041">
        <v>3241355.73</v>
      </c>
      <c r="G12" s="1041">
        <v>18072009.809999999</v>
      </c>
      <c r="H12" s="1041">
        <v>27430624.780000001</v>
      </c>
      <c r="I12" s="1041">
        <v>11206031.470000001</v>
      </c>
      <c r="J12" s="1041">
        <v>20359258.710000001</v>
      </c>
      <c r="K12" s="1041">
        <v>11637363.4</v>
      </c>
      <c r="L12" s="1041">
        <v>11859227.220000001</v>
      </c>
      <c r="M12" s="1041">
        <v>10691804.460000001</v>
      </c>
      <c r="N12" s="1041">
        <v>18505850.780000001</v>
      </c>
      <c r="O12" s="1041">
        <v>10336787.199999999</v>
      </c>
      <c r="P12" s="1041">
        <v>3835792.16</v>
      </c>
      <c r="Q12" s="1041">
        <v>14168261.720000001</v>
      </c>
      <c r="R12" s="1041">
        <v>553815861.00999999</v>
      </c>
    </row>
    <row r="13" spans="1:18" s="367" customFormat="1" ht="36.75" customHeight="1">
      <c r="A13" s="142" t="s">
        <v>683</v>
      </c>
      <c r="B13" s="1041">
        <v>11970204.199999999</v>
      </c>
      <c r="C13" s="1041">
        <v>9473966.6300000008</v>
      </c>
      <c r="D13" s="1041">
        <v>18756156.760000002</v>
      </c>
      <c r="E13" s="1041">
        <v>11949443.73</v>
      </c>
      <c r="F13" s="1041">
        <v>6232765.7400000002</v>
      </c>
      <c r="G13" s="1041">
        <v>68574837.349999994</v>
      </c>
      <c r="H13" s="1041">
        <v>47289451.899999999</v>
      </c>
      <c r="I13" s="1041">
        <v>5422673.1699999999</v>
      </c>
      <c r="J13" s="1041">
        <v>23981049.030000001</v>
      </c>
      <c r="K13" s="1041">
        <v>2742867.42</v>
      </c>
      <c r="L13" s="1041">
        <v>31206449.539999999</v>
      </c>
      <c r="M13" s="1041">
        <v>23716389.469999999</v>
      </c>
      <c r="N13" s="1041">
        <v>10831973.300000001</v>
      </c>
      <c r="O13" s="1041">
        <v>8614461.7699999996</v>
      </c>
      <c r="P13" s="1041">
        <v>229979.84</v>
      </c>
      <c r="Q13" s="1041">
        <v>53740185.189999998</v>
      </c>
      <c r="R13" s="1041">
        <v>884303449.01999998</v>
      </c>
    </row>
    <row r="14" spans="1:18" s="367" customFormat="1" ht="36.75" customHeight="1">
      <c r="A14" s="142" t="s">
        <v>684</v>
      </c>
      <c r="B14" s="1041">
        <v>0</v>
      </c>
      <c r="C14" s="1041">
        <v>0</v>
      </c>
      <c r="D14" s="1041">
        <v>3861240.16</v>
      </c>
      <c r="E14" s="1041">
        <v>0</v>
      </c>
      <c r="F14" s="1041">
        <v>0</v>
      </c>
      <c r="G14" s="1041">
        <v>0</v>
      </c>
      <c r="H14" s="1041">
        <v>0</v>
      </c>
      <c r="I14" s="1041">
        <v>0</v>
      </c>
      <c r="J14" s="1041">
        <v>0</v>
      </c>
      <c r="K14" s="1041">
        <v>0</v>
      </c>
      <c r="L14" s="1041">
        <v>19725349.920000002</v>
      </c>
      <c r="M14" s="1041">
        <v>0</v>
      </c>
      <c r="N14" s="1041">
        <v>21127552.100000001</v>
      </c>
      <c r="O14" s="1041">
        <v>0</v>
      </c>
      <c r="P14" s="1041">
        <v>0</v>
      </c>
      <c r="Q14" s="1041">
        <v>0</v>
      </c>
      <c r="R14" s="1041">
        <v>241853314.41</v>
      </c>
    </row>
    <row r="15" spans="1:18" s="367" customFormat="1" ht="36.75" customHeight="1" thickBot="1">
      <c r="A15" s="142" t="s">
        <v>685</v>
      </c>
      <c r="B15" s="1041">
        <v>71547420.5</v>
      </c>
      <c r="C15" s="1041">
        <v>46890511.18</v>
      </c>
      <c r="D15" s="1041">
        <v>61545755.899999999</v>
      </c>
      <c r="E15" s="1041">
        <v>132194954.75</v>
      </c>
      <c r="F15" s="1041">
        <v>58487922.890000001</v>
      </c>
      <c r="G15" s="1041">
        <v>108868376.45999999</v>
      </c>
      <c r="H15" s="1041">
        <v>168857949.97999999</v>
      </c>
      <c r="I15" s="1041">
        <v>101488386.17</v>
      </c>
      <c r="J15" s="1041">
        <v>146088385.84999999</v>
      </c>
      <c r="K15" s="1041">
        <v>85707092.719999999</v>
      </c>
      <c r="L15" s="1041">
        <v>197224064.72</v>
      </c>
      <c r="M15" s="1041">
        <v>69929885.180000007</v>
      </c>
      <c r="N15" s="1041">
        <v>189203489.00999999</v>
      </c>
      <c r="O15" s="1041">
        <v>223818047.52000001</v>
      </c>
      <c r="P15" s="1041">
        <v>54084124.43</v>
      </c>
      <c r="Q15" s="1041">
        <v>155564075.46000001</v>
      </c>
      <c r="R15" s="1041">
        <v>5025235933.5100002</v>
      </c>
    </row>
    <row r="16" spans="1:18" s="130" customFormat="1" ht="36.75" customHeight="1" thickTop="1" thickBot="1">
      <c r="A16" s="710" t="s">
        <v>686</v>
      </c>
      <c r="B16" s="941">
        <v>100714059.84999999</v>
      </c>
      <c r="C16" s="941">
        <v>60053652.780000001</v>
      </c>
      <c r="D16" s="941">
        <v>107990784.17</v>
      </c>
      <c r="E16" s="941">
        <v>175701470.78999999</v>
      </c>
      <c r="F16" s="941">
        <v>81897815.129999995</v>
      </c>
      <c r="G16" s="941">
        <v>226635285.16999999</v>
      </c>
      <c r="H16" s="941">
        <v>277611278.16000003</v>
      </c>
      <c r="I16" s="941">
        <v>143223734.19999999</v>
      </c>
      <c r="J16" s="941">
        <v>223963076.15000001</v>
      </c>
      <c r="K16" s="941">
        <v>116439419.09999999</v>
      </c>
      <c r="L16" s="941">
        <v>317315239.76999998</v>
      </c>
      <c r="M16" s="941">
        <v>113885719.05</v>
      </c>
      <c r="N16" s="941">
        <v>270608650.08999997</v>
      </c>
      <c r="O16" s="941">
        <v>274849243.32999998</v>
      </c>
      <c r="P16" s="941">
        <v>61274705.350000001</v>
      </c>
      <c r="Q16" s="941">
        <v>255167234.53</v>
      </c>
      <c r="R16" s="941">
        <v>8133929837.2700005</v>
      </c>
    </row>
    <row r="17" spans="1:18" s="367" customFormat="1" ht="36.75" customHeight="1" thickTop="1">
      <c r="A17" s="142" t="s">
        <v>687</v>
      </c>
      <c r="B17" s="1041">
        <v>78394902.640000001</v>
      </c>
      <c r="C17" s="1041">
        <v>51627494.494999997</v>
      </c>
      <c r="D17" s="1041">
        <v>75350708.686000004</v>
      </c>
      <c r="E17" s="1041">
        <v>141545250.45699999</v>
      </c>
      <c r="F17" s="1041">
        <v>62252576.906000003</v>
      </c>
      <c r="G17" s="1041">
        <v>146770197.097</v>
      </c>
      <c r="H17" s="1041">
        <v>197988800.88600001</v>
      </c>
      <c r="I17" s="1041">
        <v>106440929.04899999</v>
      </c>
      <c r="J17" s="1041">
        <v>162150762.10699999</v>
      </c>
      <c r="K17" s="1041">
        <v>89405999.109999999</v>
      </c>
      <c r="L17" s="1041">
        <v>229993147.37400001</v>
      </c>
      <c r="M17" s="1041">
        <v>83926440.806999996</v>
      </c>
      <c r="N17" s="1041">
        <v>214166309.891</v>
      </c>
      <c r="O17" s="1041">
        <v>230192635.845</v>
      </c>
      <c r="P17" s="1041">
        <v>54966272.781999998</v>
      </c>
      <c r="Q17" s="1041">
        <v>185267820.39899999</v>
      </c>
      <c r="R17" s="1041">
        <v>5759540816.0295</v>
      </c>
    </row>
    <row r="18" spans="1:18" s="133" customFormat="1" ht="36.75" customHeight="1" thickBot="1">
      <c r="A18" s="132" t="s">
        <v>688</v>
      </c>
      <c r="B18" s="943">
        <v>0.77839999999999998</v>
      </c>
      <c r="C18" s="943">
        <v>0.85970000000000002</v>
      </c>
      <c r="D18" s="943">
        <v>0.69779999999999998</v>
      </c>
      <c r="E18" s="943">
        <v>0.80559999999999998</v>
      </c>
      <c r="F18" s="943">
        <v>0.7601</v>
      </c>
      <c r="G18" s="943">
        <v>0.64759999999999995</v>
      </c>
      <c r="H18" s="943">
        <v>0.71319999999999995</v>
      </c>
      <c r="I18" s="943">
        <v>0.74319999999999997</v>
      </c>
      <c r="J18" s="943">
        <v>0.72399999999999998</v>
      </c>
      <c r="K18" s="943">
        <v>0.76780000000000004</v>
      </c>
      <c r="L18" s="943">
        <v>0.7248</v>
      </c>
      <c r="M18" s="943">
        <v>0.7369</v>
      </c>
      <c r="N18" s="943">
        <v>0.79139999999999999</v>
      </c>
      <c r="O18" s="943">
        <v>0.83750000000000002</v>
      </c>
      <c r="P18" s="943">
        <v>0.89700000000000002</v>
      </c>
      <c r="Q18" s="943">
        <v>0.72609999999999997</v>
      </c>
      <c r="R18" s="943">
        <v>0.70809999999999995</v>
      </c>
    </row>
    <row r="19" spans="1:18" s="367" customFormat="1" ht="36.75" customHeight="1" thickTop="1" thickBot="1">
      <c r="A19" s="486" t="s">
        <v>689</v>
      </c>
      <c r="B19" s="1042">
        <v>7839490.2640000004</v>
      </c>
      <c r="C19" s="1042">
        <v>5162749.4495000001</v>
      </c>
      <c r="D19" s="1042">
        <v>7535070.8685999997</v>
      </c>
      <c r="E19" s="1042">
        <v>14154525.045700001</v>
      </c>
      <c r="F19" s="1042">
        <v>6225257.6906000003</v>
      </c>
      <c r="G19" s="1042">
        <v>14677019.7097</v>
      </c>
      <c r="H19" s="1042">
        <v>19798880.088599999</v>
      </c>
      <c r="I19" s="1042">
        <v>10644092.904899999</v>
      </c>
      <c r="J19" s="1042">
        <v>16215076.2107</v>
      </c>
      <c r="K19" s="1042">
        <v>8940599.9110000003</v>
      </c>
      <c r="L19" s="1042">
        <v>22999314.737399999</v>
      </c>
      <c r="M19" s="1042">
        <v>8392644.0807000007</v>
      </c>
      <c r="N19" s="1042">
        <v>21416630.989100002</v>
      </c>
      <c r="O19" s="1042">
        <v>23019263.5845</v>
      </c>
      <c r="P19" s="1042">
        <v>5496627.2781999996</v>
      </c>
      <c r="Q19" s="1042">
        <v>18526782.039900001</v>
      </c>
      <c r="R19" s="1042">
        <v>575954081.60300004</v>
      </c>
    </row>
    <row r="20" spans="1:18" s="367" customFormat="1" ht="36.75" customHeight="1" thickTop="1">
      <c r="A20" s="142" t="s">
        <v>690</v>
      </c>
      <c r="B20" s="1041">
        <v>13765487</v>
      </c>
      <c r="C20" s="1041">
        <v>9744146</v>
      </c>
      <c r="D20" s="1041">
        <v>10589972</v>
      </c>
      <c r="E20" s="1041">
        <v>20042564</v>
      </c>
      <c r="F20" s="1041">
        <v>14035477</v>
      </c>
      <c r="G20" s="1041">
        <v>23700681</v>
      </c>
      <c r="H20" s="1041">
        <v>24924254</v>
      </c>
      <c r="I20" s="1041">
        <v>21105396</v>
      </c>
      <c r="J20" s="1041">
        <v>20345577</v>
      </c>
      <c r="K20" s="1041">
        <v>12071266</v>
      </c>
      <c r="L20" s="1041">
        <v>28872683</v>
      </c>
      <c r="M20" s="1041">
        <v>11562121</v>
      </c>
      <c r="N20" s="1041">
        <v>26743837</v>
      </c>
      <c r="O20" s="1041">
        <v>34401393</v>
      </c>
      <c r="P20" s="1041">
        <v>9516387</v>
      </c>
      <c r="Q20" s="1041">
        <v>27063475</v>
      </c>
      <c r="R20" s="1041">
        <v>1004702068</v>
      </c>
    </row>
    <row r="21" spans="1:18" s="367" customFormat="1" ht="36.75" customHeight="1">
      <c r="A21" s="142" t="s">
        <v>691</v>
      </c>
      <c r="B21" s="1041">
        <v>0</v>
      </c>
      <c r="C21" s="1041">
        <v>0</v>
      </c>
      <c r="D21" s="1041">
        <v>11873</v>
      </c>
      <c r="E21" s="1041">
        <v>0</v>
      </c>
      <c r="F21" s="1041">
        <v>0</v>
      </c>
      <c r="G21" s="1041">
        <v>0</v>
      </c>
      <c r="H21" s="1041">
        <v>0</v>
      </c>
      <c r="I21" s="1041">
        <v>0</v>
      </c>
      <c r="J21" s="1041">
        <v>11</v>
      </c>
      <c r="K21" s="1041">
        <v>0</v>
      </c>
      <c r="L21" s="1041">
        <v>0</v>
      </c>
      <c r="M21" s="1041">
        <v>0</v>
      </c>
      <c r="N21" s="1041">
        <v>2128</v>
      </c>
      <c r="O21" s="1041">
        <v>58</v>
      </c>
      <c r="P21" s="1041">
        <v>794</v>
      </c>
      <c r="Q21" s="1041">
        <v>10303</v>
      </c>
      <c r="R21" s="1041">
        <v>25167</v>
      </c>
    </row>
    <row r="22" spans="1:18" s="367" customFormat="1" ht="36.75" customHeight="1">
      <c r="A22" s="217" t="s">
        <v>692</v>
      </c>
      <c r="B22" s="1041">
        <v>0</v>
      </c>
      <c r="C22" s="1041">
        <v>0</v>
      </c>
      <c r="D22" s="1041">
        <v>0</v>
      </c>
      <c r="E22" s="1041">
        <v>0</v>
      </c>
      <c r="F22" s="1041">
        <v>0</v>
      </c>
      <c r="G22" s="1041">
        <v>0</v>
      </c>
      <c r="H22" s="1041">
        <v>0</v>
      </c>
      <c r="I22" s="1041">
        <v>0</v>
      </c>
      <c r="J22" s="1041">
        <v>0</v>
      </c>
      <c r="K22" s="1041">
        <v>0</v>
      </c>
      <c r="L22" s="1041">
        <v>0</v>
      </c>
      <c r="M22" s="1041">
        <v>0</v>
      </c>
      <c r="N22" s="1041">
        <v>0</v>
      </c>
      <c r="O22" s="1041">
        <v>0</v>
      </c>
      <c r="P22" s="1041">
        <v>0</v>
      </c>
      <c r="Q22" s="1041">
        <v>0</v>
      </c>
      <c r="R22" s="1041">
        <v>0</v>
      </c>
    </row>
    <row r="23" spans="1:18" s="367" customFormat="1" ht="36.75" customHeight="1" thickBot="1">
      <c r="A23" s="142" t="s">
        <v>693</v>
      </c>
      <c r="B23" s="1041">
        <v>63726</v>
      </c>
      <c r="C23" s="1041">
        <v>0</v>
      </c>
      <c r="D23" s="1041">
        <v>288</v>
      </c>
      <c r="E23" s="1041">
        <v>0</v>
      </c>
      <c r="F23" s="1041">
        <v>1089</v>
      </c>
      <c r="G23" s="1041">
        <v>24504</v>
      </c>
      <c r="H23" s="1041">
        <v>3700</v>
      </c>
      <c r="I23" s="1041">
        <v>0</v>
      </c>
      <c r="J23" s="1041">
        <v>0</v>
      </c>
      <c r="K23" s="1041">
        <v>0</v>
      </c>
      <c r="L23" s="1041">
        <v>1710896</v>
      </c>
      <c r="M23" s="1041">
        <v>0</v>
      </c>
      <c r="N23" s="1041">
        <v>0</v>
      </c>
      <c r="O23" s="1041">
        <v>0</v>
      </c>
      <c r="P23" s="1041">
        <v>0</v>
      </c>
      <c r="Q23" s="1041">
        <v>0</v>
      </c>
      <c r="R23" s="1041">
        <v>3102022</v>
      </c>
    </row>
    <row r="24" spans="1:18" s="367" customFormat="1" ht="36.75" customHeight="1" thickTop="1" thickBot="1">
      <c r="A24" s="486" t="s">
        <v>694</v>
      </c>
      <c r="B24" s="1042">
        <v>13701761</v>
      </c>
      <c r="C24" s="1042">
        <v>9744146</v>
      </c>
      <c r="D24" s="1042">
        <v>10577811</v>
      </c>
      <c r="E24" s="1042">
        <v>20042564</v>
      </c>
      <c r="F24" s="1042">
        <v>14034388</v>
      </c>
      <c r="G24" s="1042">
        <v>23676177</v>
      </c>
      <c r="H24" s="1042">
        <v>24920554</v>
      </c>
      <c r="I24" s="1042">
        <v>21105396</v>
      </c>
      <c r="J24" s="1042">
        <v>20345566</v>
      </c>
      <c r="K24" s="1042">
        <v>12071266</v>
      </c>
      <c r="L24" s="1042">
        <v>27161787</v>
      </c>
      <c r="M24" s="1042">
        <v>11562121</v>
      </c>
      <c r="N24" s="1042">
        <v>26741709</v>
      </c>
      <c r="O24" s="1042">
        <v>34401335</v>
      </c>
      <c r="P24" s="1042">
        <v>9515593</v>
      </c>
      <c r="Q24" s="1042">
        <v>27053172</v>
      </c>
      <c r="R24" s="1042">
        <v>1001574879</v>
      </c>
    </row>
    <row r="25" spans="1:18" s="367" customFormat="1" ht="36.75" customHeight="1" thickTop="1">
      <c r="A25" s="142" t="s">
        <v>695</v>
      </c>
      <c r="B25" s="1041">
        <v>0</v>
      </c>
      <c r="C25" s="1041">
        <v>0</v>
      </c>
      <c r="D25" s="1041">
        <v>0</v>
      </c>
      <c r="E25" s="1041">
        <v>0</v>
      </c>
      <c r="F25" s="1041">
        <v>0</v>
      </c>
      <c r="G25" s="1041">
        <v>0</v>
      </c>
      <c r="H25" s="1041">
        <v>0</v>
      </c>
      <c r="I25" s="1041">
        <v>0</v>
      </c>
      <c r="J25" s="1041">
        <v>0</v>
      </c>
      <c r="K25" s="1041">
        <v>0</v>
      </c>
      <c r="L25" s="1041">
        <v>0</v>
      </c>
      <c r="M25" s="1041">
        <v>0</v>
      </c>
      <c r="N25" s="1041">
        <v>0</v>
      </c>
      <c r="O25" s="1041">
        <v>0</v>
      </c>
      <c r="P25" s="1041">
        <v>0</v>
      </c>
      <c r="Q25" s="1041">
        <v>0</v>
      </c>
      <c r="R25" s="1041">
        <v>0</v>
      </c>
    </row>
    <row r="26" spans="1:18" s="367" customFormat="1" ht="36.75" customHeight="1">
      <c r="A26" s="142" t="s">
        <v>696</v>
      </c>
      <c r="B26" s="1041">
        <v>0</v>
      </c>
      <c r="C26" s="1041">
        <v>0</v>
      </c>
      <c r="D26" s="1041">
        <v>0</v>
      </c>
      <c r="E26" s="1041">
        <v>0</v>
      </c>
      <c r="F26" s="1041">
        <v>0</v>
      </c>
      <c r="G26" s="1041">
        <v>0</v>
      </c>
      <c r="H26" s="1041">
        <v>0</v>
      </c>
      <c r="I26" s="1041">
        <v>0</v>
      </c>
      <c r="J26" s="1041">
        <v>0</v>
      </c>
      <c r="K26" s="1041">
        <v>0</v>
      </c>
      <c r="L26" s="1041">
        <v>102900</v>
      </c>
      <c r="M26" s="1041">
        <v>0</v>
      </c>
      <c r="N26" s="1041">
        <v>0</v>
      </c>
      <c r="O26" s="1041">
        <v>0</v>
      </c>
      <c r="P26" s="1041">
        <v>0</v>
      </c>
      <c r="Q26" s="1041">
        <v>0</v>
      </c>
      <c r="R26" s="1041">
        <v>102900</v>
      </c>
    </row>
    <row r="27" spans="1:18" s="368" customFormat="1" ht="36.75" customHeight="1">
      <c r="A27" s="142" t="s">
        <v>697</v>
      </c>
      <c r="B27" s="1041">
        <v>0</v>
      </c>
      <c r="C27" s="1041">
        <v>0</v>
      </c>
      <c r="D27" s="1041">
        <v>0</v>
      </c>
      <c r="E27" s="1041">
        <v>0</v>
      </c>
      <c r="F27" s="1041">
        <v>0</v>
      </c>
      <c r="G27" s="1041">
        <v>0</v>
      </c>
      <c r="H27" s="1041">
        <v>0</v>
      </c>
      <c r="I27" s="1041">
        <v>0</v>
      </c>
      <c r="J27" s="1041">
        <v>0</v>
      </c>
      <c r="K27" s="1041">
        <v>0</v>
      </c>
      <c r="L27" s="1041">
        <v>0</v>
      </c>
      <c r="M27" s="1041">
        <v>0</v>
      </c>
      <c r="N27" s="1041">
        <v>0</v>
      </c>
      <c r="O27" s="1041">
        <v>0</v>
      </c>
      <c r="P27" s="1041">
        <v>0</v>
      </c>
      <c r="Q27" s="1041">
        <v>0</v>
      </c>
      <c r="R27" s="1041">
        <v>0</v>
      </c>
    </row>
    <row r="28" spans="1:18" s="367" customFormat="1" ht="36.75" customHeight="1">
      <c r="A28" s="142" t="s">
        <v>698</v>
      </c>
      <c r="B28" s="1041">
        <v>0</v>
      </c>
      <c r="C28" s="1041">
        <v>0</v>
      </c>
      <c r="D28" s="1041">
        <v>0</v>
      </c>
      <c r="E28" s="1041">
        <v>0</v>
      </c>
      <c r="F28" s="1041">
        <v>0</v>
      </c>
      <c r="G28" s="1041">
        <v>0</v>
      </c>
      <c r="H28" s="1041">
        <v>0</v>
      </c>
      <c r="I28" s="1041">
        <v>0</v>
      </c>
      <c r="J28" s="1041">
        <v>0</v>
      </c>
      <c r="K28" s="1041">
        <v>0</v>
      </c>
      <c r="L28" s="1041">
        <v>-102900</v>
      </c>
      <c r="M28" s="1041">
        <v>0</v>
      </c>
      <c r="N28" s="1041">
        <v>0</v>
      </c>
      <c r="O28" s="1041">
        <v>0</v>
      </c>
      <c r="P28" s="1041">
        <v>0</v>
      </c>
      <c r="Q28" s="1041">
        <v>0</v>
      </c>
      <c r="R28" s="1041">
        <v>-102900</v>
      </c>
    </row>
    <row r="29" spans="1:18" s="341" customFormat="1" ht="36.75" customHeight="1">
      <c r="A29" s="217" t="s">
        <v>699</v>
      </c>
      <c r="B29" s="1041">
        <v>1167155</v>
      </c>
      <c r="C29" s="1041">
        <v>0</v>
      </c>
      <c r="D29" s="1041">
        <v>522699</v>
      </c>
      <c r="E29" s="1041">
        <v>1355901</v>
      </c>
      <c r="F29" s="1041">
        <v>659944</v>
      </c>
      <c r="G29" s="1041">
        <v>110000</v>
      </c>
      <c r="H29" s="1041">
        <v>4748481</v>
      </c>
      <c r="I29" s="1041">
        <v>0</v>
      </c>
      <c r="J29" s="1041">
        <v>853779</v>
      </c>
      <c r="K29" s="1041">
        <v>2016457</v>
      </c>
      <c r="L29" s="1041">
        <v>0</v>
      </c>
      <c r="M29" s="1041">
        <v>1148649</v>
      </c>
      <c r="N29" s="1041">
        <v>4812742</v>
      </c>
      <c r="O29" s="1041">
        <v>529732</v>
      </c>
      <c r="P29" s="1041">
        <v>0</v>
      </c>
      <c r="Q29" s="1041">
        <v>5921007</v>
      </c>
      <c r="R29" s="1041">
        <v>83136251</v>
      </c>
    </row>
    <row r="30" spans="1:18" s="369" customFormat="1" ht="36.75" customHeight="1" thickBot="1">
      <c r="A30" s="217" t="s">
        <v>700</v>
      </c>
      <c r="B30" s="1041">
        <v>0</v>
      </c>
      <c r="C30" s="1041">
        <v>0</v>
      </c>
      <c r="D30" s="1041">
        <v>0</v>
      </c>
      <c r="E30" s="1041">
        <v>0</v>
      </c>
      <c r="F30" s="1041">
        <v>0</v>
      </c>
      <c r="G30" s="1041">
        <v>0</v>
      </c>
      <c r="H30" s="1041">
        <v>0</v>
      </c>
      <c r="I30" s="1041">
        <v>0</v>
      </c>
      <c r="J30" s="1041">
        <v>0</v>
      </c>
      <c r="K30" s="1041">
        <v>0</v>
      </c>
      <c r="L30" s="1041">
        <v>0</v>
      </c>
      <c r="M30" s="1041">
        <v>0</v>
      </c>
      <c r="N30" s="1041">
        <v>0</v>
      </c>
      <c r="O30" s="1041">
        <v>0</v>
      </c>
      <c r="P30" s="1041">
        <v>0</v>
      </c>
      <c r="Q30" s="1041">
        <v>0</v>
      </c>
      <c r="R30" s="1041">
        <v>0</v>
      </c>
    </row>
    <row r="31" spans="1:18" s="367" customFormat="1" ht="36.75" customHeight="1" thickTop="1" thickBot="1">
      <c r="A31" s="239" t="s">
        <v>701</v>
      </c>
      <c r="B31" s="1042">
        <v>1167155</v>
      </c>
      <c r="C31" s="1042">
        <v>0</v>
      </c>
      <c r="D31" s="1042">
        <v>522699</v>
      </c>
      <c r="E31" s="1042">
        <v>1355901</v>
      </c>
      <c r="F31" s="1042">
        <v>659944</v>
      </c>
      <c r="G31" s="1042">
        <v>110000</v>
      </c>
      <c r="H31" s="1042">
        <v>4748481</v>
      </c>
      <c r="I31" s="1042">
        <v>0</v>
      </c>
      <c r="J31" s="1042">
        <v>853779</v>
      </c>
      <c r="K31" s="1042">
        <v>2016457</v>
      </c>
      <c r="L31" s="1042">
        <v>0</v>
      </c>
      <c r="M31" s="1042">
        <v>1148649</v>
      </c>
      <c r="N31" s="1042">
        <v>4812742</v>
      </c>
      <c r="O31" s="1042">
        <v>529732</v>
      </c>
      <c r="P31" s="1042">
        <v>0</v>
      </c>
      <c r="Q31" s="1042">
        <v>5921007</v>
      </c>
      <c r="R31" s="1042">
        <v>83136251</v>
      </c>
    </row>
    <row r="32" spans="1:18" s="367" customFormat="1" ht="36.75" customHeight="1" thickTop="1">
      <c r="A32" s="217" t="s">
        <v>702</v>
      </c>
      <c r="B32" s="1041">
        <v>0</v>
      </c>
      <c r="C32" s="1041">
        <v>0</v>
      </c>
      <c r="D32" s="1041">
        <v>0</v>
      </c>
      <c r="E32" s="1041">
        <v>0</v>
      </c>
      <c r="F32" s="1041">
        <v>0</v>
      </c>
      <c r="G32" s="1041">
        <v>0</v>
      </c>
      <c r="H32" s="1041">
        <v>0</v>
      </c>
      <c r="I32" s="1041">
        <v>0</v>
      </c>
      <c r="J32" s="1041">
        <v>0</v>
      </c>
      <c r="K32" s="1041">
        <v>0</v>
      </c>
      <c r="L32" s="1041">
        <v>0</v>
      </c>
      <c r="M32" s="1041">
        <v>0</v>
      </c>
      <c r="N32" s="1041">
        <v>0</v>
      </c>
      <c r="O32" s="1041">
        <v>0</v>
      </c>
      <c r="P32" s="1041">
        <v>0</v>
      </c>
      <c r="Q32" s="1041">
        <v>0</v>
      </c>
      <c r="R32" s="1041">
        <v>0</v>
      </c>
    </row>
    <row r="33" spans="1:18" s="367" customFormat="1" ht="36.75" customHeight="1" thickBot="1">
      <c r="A33" s="217" t="s">
        <v>703</v>
      </c>
      <c r="B33" s="1041">
        <v>0</v>
      </c>
      <c r="C33" s="1041">
        <v>0</v>
      </c>
      <c r="D33" s="1041">
        <v>0</v>
      </c>
      <c r="E33" s="1041">
        <v>0</v>
      </c>
      <c r="F33" s="1041">
        <v>0</v>
      </c>
      <c r="G33" s="1041">
        <v>0</v>
      </c>
      <c r="H33" s="1041">
        <v>0</v>
      </c>
      <c r="I33" s="1041">
        <v>0</v>
      </c>
      <c r="J33" s="1041">
        <v>0</v>
      </c>
      <c r="K33" s="1041">
        <v>0</v>
      </c>
      <c r="L33" s="1041">
        <v>0</v>
      </c>
      <c r="M33" s="1041">
        <v>0</v>
      </c>
      <c r="N33" s="1041">
        <v>0</v>
      </c>
      <c r="O33" s="1041">
        <v>0</v>
      </c>
      <c r="P33" s="1041">
        <v>0</v>
      </c>
      <c r="Q33" s="1041">
        <v>0</v>
      </c>
      <c r="R33" s="1041">
        <v>0</v>
      </c>
    </row>
    <row r="34" spans="1:18" s="367" customFormat="1" ht="36.75" customHeight="1" thickTop="1" thickBot="1">
      <c r="A34" s="486" t="s">
        <v>1338</v>
      </c>
      <c r="B34" s="1042">
        <v>14868916</v>
      </c>
      <c r="C34" s="1042">
        <v>9744146</v>
      </c>
      <c r="D34" s="1042">
        <v>11100510</v>
      </c>
      <c r="E34" s="1042">
        <v>21398465</v>
      </c>
      <c r="F34" s="1042">
        <v>14694332</v>
      </c>
      <c r="G34" s="1042">
        <v>23786177</v>
      </c>
      <c r="H34" s="1042">
        <v>29669035</v>
      </c>
      <c r="I34" s="1042">
        <v>21105396</v>
      </c>
      <c r="J34" s="1042">
        <v>21199345</v>
      </c>
      <c r="K34" s="1042">
        <v>14087723</v>
      </c>
      <c r="L34" s="1042">
        <v>27161787</v>
      </c>
      <c r="M34" s="1042">
        <v>12710770</v>
      </c>
      <c r="N34" s="1042">
        <v>31554451</v>
      </c>
      <c r="O34" s="1042">
        <v>34931067</v>
      </c>
      <c r="P34" s="1042">
        <v>9515593</v>
      </c>
      <c r="Q34" s="1042">
        <v>32974179</v>
      </c>
      <c r="R34" s="1042">
        <v>1084711130</v>
      </c>
    </row>
    <row r="35" spans="1:18" s="799" customFormat="1" ht="36.75" customHeight="1" thickTop="1">
      <c r="A35" s="142" t="s">
        <v>705</v>
      </c>
      <c r="B35" s="1041">
        <v>7029425.7359999996</v>
      </c>
      <c r="C35" s="1041">
        <v>4581396.5504999999</v>
      </c>
      <c r="D35" s="1041">
        <v>3565439.1313999998</v>
      </c>
      <c r="E35" s="1041">
        <v>7243939.9543000003</v>
      </c>
      <c r="F35" s="1041">
        <v>8469074.3093999997</v>
      </c>
      <c r="G35" s="1041">
        <v>9109157.2903000005</v>
      </c>
      <c r="H35" s="1041">
        <v>9870154.9113999996</v>
      </c>
      <c r="I35" s="1041">
        <v>10461303.095100001</v>
      </c>
      <c r="J35" s="1041">
        <v>4984268.7893000003</v>
      </c>
      <c r="K35" s="1041">
        <v>5147123.0889999997</v>
      </c>
      <c r="L35" s="1041">
        <v>4162472.2626</v>
      </c>
      <c r="M35" s="1041">
        <v>4318125.9193000002</v>
      </c>
      <c r="N35" s="1041">
        <v>10137820.0109</v>
      </c>
      <c r="O35" s="1041">
        <v>11911803.4155</v>
      </c>
      <c r="P35" s="1041">
        <v>4018965.7217999999</v>
      </c>
      <c r="Q35" s="1041">
        <v>14447396.960100001</v>
      </c>
      <c r="R35" s="1041">
        <v>508757048.39709997</v>
      </c>
    </row>
    <row r="36" spans="1:18" s="374" customFormat="1" ht="36.75" customHeight="1">
      <c r="A36" s="240" t="s">
        <v>706</v>
      </c>
      <c r="B36" s="1043">
        <v>0.20569999999999999</v>
      </c>
      <c r="C36" s="1043">
        <v>0.19589999999999999</v>
      </c>
      <c r="D36" s="1043">
        <v>0.2437</v>
      </c>
      <c r="E36" s="1043">
        <v>0.1578</v>
      </c>
      <c r="F36" s="1043">
        <v>0.40289999999999998</v>
      </c>
      <c r="G36" s="1043">
        <v>0.10249999999999999</v>
      </c>
      <c r="H36" s="1043">
        <v>0.17749999999999999</v>
      </c>
      <c r="I36" s="1043">
        <v>7.9399999999999998E-2</v>
      </c>
      <c r="J36" s="1043">
        <v>0.21099999999999999</v>
      </c>
      <c r="K36" s="1043">
        <v>0.109</v>
      </c>
      <c r="L36" s="1043">
        <v>0.48230000000000001</v>
      </c>
      <c r="M36" s="1043">
        <v>0.1179</v>
      </c>
      <c r="N36" s="1043">
        <v>0.14530000000000001</v>
      </c>
      <c r="O36" s="1043">
        <v>0.38840000000000002</v>
      </c>
      <c r="P36" s="1043">
        <v>8.5599999999999996E-2</v>
      </c>
      <c r="Q36" s="1043">
        <v>0.1452</v>
      </c>
      <c r="R36" s="1043">
        <v>0.19839999999999999</v>
      </c>
    </row>
    <row r="37" spans="1:18" s="799" customFormat="1" ht="6" customHeight="1" thickBot="1">
      <c r="A37" s="476"/>
      <c r="B37" s="141"/>
      <c r="C37" s="141"/>
      <c r="D37" s="141"/>
      <c r="E37" s="141"/>
      <c r="F37" s="141"/>
      <c r="G37" s="141"/>
      <c r="H37" s="141"/>
      <c r="I37" s="141"/>
      <c r="J37" s="141"/>
      <c r="K37" s="141"/>
      <c r="L37" s="141"/>
      <c r="M37" s="141"/>
      <c r="N37" s="141"/>
      <c r="O37" s="141"/>
      <c r="P37" s="141"/>
      <c r="Q37" s="141"/>
      <c r="R37" s="141"/>
    </row>
    <row r="38" spans="1:18" s="799" customFormat="1" ht="28.5" customHeight="1" thickTop="1">
      <c r="A38" s="487" t="s">
        <v>707</v>
      </c>
      <c r="K38" s="63"/>
      <c r="L38" s="63"/>
      <c r="M38" s="63"/>
      <c r="N38" s="63"/>
      <c r="O38" s="63"/>
      <c r="P38" s="63"/>
      <c r="Q38" s="63"/>
      <c r="R38" s="63"/>
    </row>
    <row r="39" spans="1:18" s="799" customFormat="1" ht="15.75">
      <c r="A39" s="487"/>
      <c r="K39" s="63"/>
      <c r="L39" s="63"/>
      <c r="M39" s="63"/>
      <c r="N39" s="63"/>
      <c r="O39" s="63"/>
      <c r="P39" s="63"/>
      <c r="Q39" s="63"/>
      <c r="R39" s="63"/>
    </row>
    <row r="40" spans="1:18" s="799" customFormat="1">
      <c r="A40" s="473"/>
      <c r="K40" s="63"/>
      <c r="L40" s="63"/>
      <c r="M40" s="63"/>
      <c r="N40" s="63"/>
      <c r="O40" s="63"/>
      <c r="P40" s="63"/>
      <c r="Q40" s="63"/>
      <c r="R40" s="63"/>
    </row>
    <row r="41" spans="1:18" s="799" customFormat="1">
      <c r="A41" s="473"/>
      <c r="K41" s="63"/>
      <c r="L41" s="63"/>
      <c r="M41" s="63"/>
      <c r="N41" s="63"/>
      <c r="O41" s="63"/>
      <c r="P41" s="63"/>
      <c r="Q41" s="63"/>
      <c r="R41" s="63"/>
    </row>
    <row r="42" spans="1:18" s="799" customFormat="1">
      <c r="A42" s="473"/>
      <c r="B42" s="555"/>
      <c r="C42" s="555"/>
      <c r="D42" s="555"/>
      <c r="E42" s="555"/>
      <c r="F42" s="555"/>
      <c r="G42" s="555"/>
      <c r="H42" s="555"/>
      <c r="I42" s="555"/>
      <c r="J42" s="555"/>
      <c r="K42" s="555"/>
      <c r="L42" s="555"/>
      <c r="M42" s="555"/>
      <c r="N42" s="555"/>
      <c r="O42" s="555"/>
      <c r="P42" s="555"/>
      <c r="Q42" s="555"/>
      <c r="R42" s="555"/>
    </row>
    <row r="43" spans="1:18" s="799" customFormat="1">
      <c r="A43" s="473"/>
      <c r="B43" s="555"/>
      <c r="C43" s="555"/>
      <c r="D43" s="555"/>
      <c r="E43" s="555"/>
      <c r="F43" s="555"/>
      <c r="G43" s="555"/>
      <c r="H43" s="555"/>
      <c r="I43" s="555"/>
      <c r="J43" s="555"/>
      <c r="K43" s="555"/>
      <c r="L43" s="555"/>
      <c r="M43" s="555"/>
      <c r="N43" s="555"/>
      <c r="O43" s="555"/>
      <c r="P43" s="555"/>
      <c r="Q43" s="555"/>
      <c r="R43" s="555"/>
    </row>
    <row r="44" spans="1:18" s="799" customFormat="1">
      <c r="A44" s="473"/>
      <c r="K44" s="63"/>
      <c r="L44" s="63"/>
      <c r="M44" s="63"/>
      <c r="N44" s="63"/>
      <c r="O44" s="63"/>
      <c r="P44" s="63"/>
      <c r="Q44" s="63"/>
      <c r="R44" s="63"/>
    </row>
    <row r="45" spans="1:18" s="799" customFormat="1">
      <c r="A45" s="473"/>
      <c r="K45" s="63"/>
      <c r="L45" s="63"/>
      <c r="M45" s="63"/>
      <c r="N45" s="63"/>
      <c r="O45" s="63"/>
      <c r="P45" s="63"/>
      <c r="Q45" s="63"/>
      <c r="R45" s="63"/>
    </row>
    <row r="46" spans="1:18" s="799" customFormat="1">
      <c r="A46" s="473"/>
      <c r="K46" s="63"/>
      <c r="L46" s="63"/>
      <c r="M46" s="63"/>
      <c r="N46" s="63"/>
      <c r="O46" s="63"/>
      <c r="P46" s="63"/>
      <c r="Q46" s="63"/>
      <c r="R46" s="63"/>
    </row>
    <row r="47" spans="1:18" s="799" customFormat="1">
      <c r="A47" s="473"/>
      <c r="K47" s="63"/>
      <c r="L47" s="63"/>
      <c r="M47" s="63"/>
      <c r="N47" s="63"/>
      <c r="O47" s="63"/>
      <c r="P47" s="63"/>
      <c r="Q47" s="63"/>
      <c r="R47" s="63"/>
    </row>
    <row r="48" spans="1:18" s="799" customFormat="1">
      <c r="A48" s="473"/>
      <c r="K48" s="63"/>
      <c r="L48" s="63"/>
      <c r="M48" s="63"/>
      <c r="N48" s="63"/>
      <c r="O48" s="63"/>
      <c r="P48" s="63"/>
      <c r="Q48" s="63"/>
      <c r="R48" s="63"/>
    </row>
    <row r="49" spans="1:18" s="799" customFormat="1">
      <c r="A49" s="473"/>
      <c r="K49" s="63"/>
      <c r="L49" s="63"/>
      <c r="M49" s="63"/>
      <c r="N49" s="63"/>
      <c r="O49" s="63"/>
      <c r="P49" s="63"/>
      <c r="Q49" s="63"/>
      <c r="R49" s="63"/>
    </row>
    <row r="50" spans="1:18" s="799" customFormat="1">
      <c r="A50" s="473"/>
      <c r="K50" s="63"/>
      <c r="L50" s="63"/>
      <c r="M50" s="63"/>
      <c r="N50" s="63"/>
      <c r="O50" s="63"/>
      <c r="P50" s="63"/>
      <c r="Q50" s="63"/>
      <c r="R50" s="63"/>
    </row>
    <row r="51" spans="1:18" s="799" customFormat="1">
      <c r="A51" s="473"/>
      <c r="K51" s="63"/>
      <c r="L51" s="63"/>
      <c r="M51" s="63"/>
      <c r="N51" s="63"/>
      <c r="O51" s="63"/>
      <c r="P51" s="63"/>
      <c r="Q51" s="63"/>
      <c r="R51" s="63"/>
    </row>
    <row r="52" spans="1:18" s="799" customFormat="1">
      <c r="A52" s="473"/>
      <c r="K52" s="63"/>
      <c r="L52" s="63"/>
      <c r="M52" s="63"/>
      <c r="N52" s="63"/>
      <c r="O52" s="63"/>
      <c r="P52" s="63"/>
      <c r="Q52" s="63"/>
      <c r="R52" s="63"/>
    </row>
    <row r="53" spans="1:18" s="799" customFormat="1">
      <c r="A53" s="473"/>
      <c r="K53" s="63"/>
      <c r="L53" s="63"/>
      <c r="M53" s="63"/>
      <c r="N53" s="63"/>
      <c r="O53" s="63"/>
      <c r="P53" s="63"/>
      <c r="Q53" s="63"/>
      <c r="R53" s="63"/>
    </row>
    <row r="54" spans="1:18" s="799" customFormat="1">
      <c r="A54" s="473"/>
      <c r="K54" s="63"/>
      <c r="L54" s="63"/>
      <c r="M54" s="63"/>
      <c r="N54" s="63"/>
      <c r="O54" s="63"/>
      <c r="P54" s="63"/>
      <c r="Q54" s="63"/>
      <c r="R54" s="63"/>
    </row>
    <row r="55" spans="1:18" s="799" customFormat="1">
      <c r="A55" s="473"/>
      <c r="K55" s="63"/>
      <c r="L55" s="63"/>
      <c r="M55" s="63"/>
      <c r="N55" s="63"/>
      <c r="O55" s="63"/>
      <c r="P55" s="63"/>
      <c r="Q55" s="63"/>
      <c r="R55" s="63"/>
    </row>
    <row r="56" spans="1:18" s="799" customFormat="1">
      <c r="A56" s="473"/>
      <c r="K56" s="63"/>
      <c r="L56" s="63"/>
      <c r="M56" s="63"/>
      <c r="N56" s="63"/>
      <c r="O56" s="63"/>
      <c r="P56" s="63"/>
      <c r="Q56" s="63"/>
      <c r="R56" s="63"/>
    </row>
    <row r="57" spans="1:18" s="799" customFormat="1">
      <c r="A57" s="473"/>
      <c r="K57" s="63"/>
      <c r="L57" s="63"/>
      <c r="M57" s="63"/>
      <c r="N57" s="63"/>
      <c r="O57" s="63"/>
      <c r="P57" s="63"/>
      <c r="Q57" s="63"/>
      <c r="R57" s="63"/>
    </row>
    <row r="58" spans="1:18" s="799" customFormat="1">
      <c r="A58" s="473"/>
      <c r="K58" s="63"/>
      <c r="L58" s="63"/>
      <c r="M58" s="63"/>
      <c r="N58" s="63"/>
      <c r="O58" s="63"/>
      <c r="P58" s="63"/>
      <c r="Q58" s="63"/>
      <c r="R58" s="63"/>
    </row>
    <row r="59" spans="1:18" s="799" customFormat="1">
      <c r="A59" s="473"/>
      <c r="K59" s="63"/>
      <c r="L59" s="63"/>
      <c r="M59" s="63"/>
      <c r="N59" s="63"/>
      <c r="O59" s="63"/>
      <c r="P59" s="63"/>
      <c r="Q59" s="63"/>
      <c r="R59" s="63"/>
    </row>
    <row r="60" spans="1:18" s="799" customFormat="1">
      <c r="A60" s="473"/>
      <c r="K60" s="63"/>
      <c r="L60" s="63"/>
      <c r="M60" s="63"/>
      <c r="N60" s="63"/>
      <c r="O60" s="63"/>
      <c r="P60" s="63"/>
      <c r="Q60" s="63"/>
      <c r="R60" s="63"/>
    </row>
    <row r="61" spans="1:18" s="799" customFormat="1">
      <c r="A61" s="473"/>
      <c r="K61" s="63"/>
      <c r="L61" s="63"/>
      <c r="M61" s="63"/>
      <c r="N61" s="63"/>
      <c r="O61" s="63"/>
      <c r="P61" s="63"/>
      <c r="Q61" s="63"/>
      <c r="R61" s="63"/>
    </row>
    <row r="62" spans="1:18" s="799" customFormat="1">
      <c r="A62" s="473"/>
      <c r="K62" s="63"/>
      <c r="L62" s="63"/>
      <c r="M62" s="63"/>
      <c r="N62" s="63"/>
      <c r="O62" s="63"/>
      <c r="P62" s="63"/>
      <c r="Q62" s="63"/>
      <c r="R62" s="63"/>
    </row>
    <row r="63" spans="1:18" s="799" customFormat="1">
      <c r="A63" s="473"/>
      <c r="K63" s="63"/>
      <c r="L63" s="63"/>
      <c r="M63" s="63"/>
      <c r="N63" s="63"/>
      <c r="O63" s="63"/>
      <c r="P63" s="63"/>
      <c r="Q63" s="63"/>
      <c r="R63" s="63"/>
    </row>
    <row r="64" spans="1:18" s="799" customFormat="1">
      <c r="A64" s="473"/>
      <c r="K64" s="63"/>
      <c r="L64" s="63"/>
      <c r="M64" s="63"/>
      <c r="N64" s="63"/>
      <c r="O64" s="63"/>
      <c r="P64" s="63"/>
      <c r="Q64" s="63"/>
      <c r="R64" s="63"/>
    </row>
    <row r="65" spans="1:18" s="799" customFormat="1">
      <c r="A65" s="473"/>
      <c r="K65" s="63"/>
      <c r="L65" s="63"/>
      <c r="M65" s="63"/>
      <c r="N65" s="63"/>
      <c r="O65" s="63"/>
      <c r="P65" s="63"/>
      <c r="Q65" s="63"/>
      <c r="R65" s="63"/>
    </row>
    <row r="66" spans="1:18" s="799" customFormat="1">
      <c r="A66" s="473"/>
      <c r="K66" s="63"/>
      <c r="L66" s="63"/>
      <c r="M66" s="63"/>
      <c r="N66" s="63"/>
      <c r="O66" s="63"/>
      <c r="P66" s="63"/>
      <c r="Q66" s="63"/>
      <c r="R66" s="63"/>
    </row>
    <row r="67" spans="1:18" s="799" customFormat="1">
      <c r="A67" s="473"/>
      <c r="K67" s="63"/>
      <c r="L67" s="63"/>
      <c r="M67" s="63"/>
      <c r="N67" s="63"/>
      <c r="O67" s="63"/>
      <c r="P67" s="63"/>
      <c r="Q67" s="63"/>
      <c r="R67" s="63"/>
    </row>
    <row r="68" spans="1:18" s="799" customFormat="1">
      <c r="A68" s="473"/>
      <c r="K68" s="63"/>
      <c r="L68" s="63"/>
      <c r="M68" s="63"/>
      <c r="N68" s="63"/>
      <c r="O68" s="63"/>
      <c r="P68" s="63"/>
      <c r="Q68" s="63"/>
      <c r="R68" s="63"/>
    </row>
    <row r="69" spans="1:18" s="799" customFormat="1">
      <c r="A69" s="473"/>
      <c r="K69" s="63"/>
      <c r="L69" s="63"/>
      <c r="M69" s="63"/>
      <c r="N69" s="63"/>
      <c r="O69" s="63"/>
      <c r="P69" s="63"/>
      <c r="Q69" s="63"/>
      <c r="R69" s="63"/>
    </row>
    <row r="70" spans="1:18" s="799" customFormat="1">
      <c r="A70" s="473"/>
      <c r="K70" s="63"/>
      <c r="L70" s="63"/>
      <c r="M70" s="63"/>
      <c r="N70" s="63"/>
      <c r="O70" s="63"/>
      <c r="P70" s="63"/>
      <c r="Q70" s="63"/>
      <c r="R70" s="63"/>
    </row>
    <row r="71" spans="1:18" s="799" customFormat="1">
      <c r="A71" s="473"/>
      <c r="K71" s="63"/>
      <c r="L71" s="63"/>
      <c r="M71" s="63"/>
      <c r="N71" s="63"/>
      <c r="O71" s="63"/>
      <c r="P71" s="63"/>
      <c r="Q71" s="63"/>
      <c r="R71" s="63"/>
    </row>
    <row r="72" spans="1:18" s="799" customFormat="1">
      <c r="A72" s="473"/>
      <c r="K72" s="63"/>
      <c r="L72" s="63"/>
      <c r="M72" s="63"/>
      <c r="N72" s="63"/>
      <c r="O72" s="63"/>
      <c r="P72" s="63"/>
      <c r="Q72" s="63"/>
      <c r="R72" s="63"/>
    </row>
    <row r="73" spans="1:18" s="799" customFormat="1">
      <c r="A73" s="473"/>
      <c r="K73" s="63"/>
      <c r="L73" s="63"/>
      <c r="M73" s="63"/>
      <c r="N73" s="63"/>
      <c r="O73" s="63"/>
      <c r="P73" s="63"/>
      <c r="Q73" s="63"/>
      <c r="R73" s="63"/>
    </row>
    <row r="74" spans="1:18" s="799" customFormat="1">
      <c r="A74" s="473"/>
      <c r="K74" s="63"/>
      <c r="L74" s="63"/>
      <c r="M74" s="63"/>
      <c r="N74" s="63"/>
      <c r="O74" s="63"/>
      <c r="P74" s="63"/>
      <c r="Q74" s="63"/>
      <c r="R74" s="63"/>
    </row>
    <row r="75" spans="1:18" s="799" customFormat="1">
      <c r="A75" s="473"/>
      <c r="K75" s="63"/>
      <c r="L75" s="63"/>
      <c r="M75" s="63"/>
      <c r="N75" s="63"/>
      <c r="O75" s="63"/>
      <c r="P75" s="63"/>
      <c r="Q75" s="63"/>
      <c r="R75" s="63"/>
    </row>
    <row r="76" spans="1:18" s="799" customFormat="1">
      <c r="A76" s="473"/>
      <c r="K76" s="63"/>
      <c r="L76" s="63"/>
      <c r="M76" s="63"/>
      <c r="N76" s="63"/>
      <c r="O76" s="63"/>
      <c r="P76" s="63"/>
      <c r="Q76" s="63"/>
      <c r="R76" s="63"/>
    </row>
    <row r="77" spans="1:18" s="799" customFormat="1">
      <c r="A77" s="473"/>
      <c r="K77" s="63"/>
      <c r="L77" s="63"/>
      <c r="M77" s="63"/>
      <c r="N77" s="63"/>
      <c r="O77" s="63"/>
      <c r="P77" s="63"/>
      <c r="Q77" s="63"/>
      <c r="R77" s="63"/>
    </row>
    <row r="78" spans="1:18" s="799" customFormat="1">
      <c r="A78" s="473"/>
      <c r="K78" s="63"/>
      <c r="L78" s="63"/>
      <c r="M78" s="63"/>
      <c r="N78" s="63"/>
      <c r="O78" s="63"/>
      <c r="P78" s="63"/>
      <c r="Q78" s="63"/>
      <c r="R78" s="63"/>
    </row>
    <row r="79" spans="1:18" s="799" customFormat="1">
      <c r="A79" s="473"/>
      <c r="K79" s="63"/>
      <c r="L79" s="63"/>
      <c r="M79" s="63"/>
      <c r="N79" s="63"/>
      <c r="O79" s="63"/>
      <c r="P79" s="63"/>
      <c r="Q79" s="63"/>
      <c r="R79" s="63"/>
    </row>
    <row r="80" spans="1:18" s="799" customFormat="1">
      <c r="A80" s="473"/>
      <c r="K80" s="63"/>
      <c r="L80" s="63"/>
      <c r="M80" s="63"/>
      <c r="N80" s="63"/>
      <c r="O80" s="63"/>
      <c r="P80" s="63"/>
      <c r="Q80" s="63"/>
      <c r="R80" s="63"/>
    </row>
    <row r="81" spans="1:18" s="799" customFormat="1">
      <c r="A81" s="473"/>
      <c r="K81" s="63"/>
      <c r="L81" s="63"/>
      <c r="M81" s="63"/>
      <c r="N81" s="63"/>
      <c r="O81" s="63"/>
      <c r="P81" s="63"/>
      <c r="Q81" s="63"/>
      <c r="R81" s="63"/>
    </row>
    <row r="82" spans="1:18" s="799" customFormat="1">
      <c r="A82" s="473"/>
      <c r="K82" s="63"/>
      <c r="L82" s="63"/>
      <c r="M82" s="63"/>
      <c r="N82" s="63"/>
      <c r="O82" s="63"/>
      <c r="P82" s="63"/>
      <c r="Q82" s="63"/>
      <c r="R82" s="63"/>
    </row>
    <row r="83" spans="1:18" s="799" customFormat="1">
      <c r="A83" s="473"/>
      <c r="K83" s="63"/>
      <c r="L83" s="63"/>
      <c r="M83" s="63"/>
      <c r="N83" s="63"/>
      <c r="O83" s="63"/>
      <c r="P83" s="63"/>
      <c r="Q83" s="63"/>
      <c r="R83" s="63"/>
    </row>
    <row r="84" spans="1:18" s="799" customFormat="1">
      <c r="A84" s="473"/>
      <c r="K84" s="63"/>
      <c r="L84" s="63"/>
      <c r="M84" s="63"/>
      <c r="N84" s="63"/>
      <c r="O84" s="63"/>
      <c r="P84" s="63"/>
      <c r="Q84" s="63"/>
      <c r="R84" s="63"/>
    </row>
    <row r="85" spans="1:18" s="799" customFormat="1">
      <c r="A85" s="473"/>
      <c r="K85" s="63"/>
      <c r="L85" s="63"/>
      <c r="M85" s="63"/>
      <c r="N85" s="63"/>
      <c r="O85" s="63"/>
      <c r="P85" s="63"/>
      <c r="Q85" s="63"/>
      <c r="R85" s="63"/>
    </row>
    <row r="86" spans="1:18" s="799" customFormat="1">
      <c r="A86" s="473"/>
      <c r="K86" s="63"/>
      <c r="L86" s="63"/>
      <c r="M86" s="63"/>
      <c r="N86" s="63"/>
      <c r="O86" s="63"/>
      <c r="P86" s="63"/>
      <c r="Q86" s="63"/>
      <c r="R86" s="63"/>
    </row>
    <row r="87" spans="1:18" s="799" customFormat="1">
      <c r="A87" s="473"/>
      <c r="K87" s="63"/>
      <c r="L87" s="63"/>
      <c r="M87" s="63"/>
      <c r="N87" s="63"/>
      <c r="O87" s="63"/>
      <c r="P87" s="63"/>
      <c r="Q87" s="63"/>
      <c r="R87" s="63"/>
    </row>
    <row r="88" spans="1:18" s="799" customFormat="1">
      <c r="A88" s="473"/>
      <c r="K88" s="63"/>
      <c r="L88" s="63"/>
      <c r="M88" s="63"/>
      <c r="N88" s="63"/>
      <c r="O88" s="63"/>
      <c r="P88" s="63"/>
      <c r="Q88" s="63"/>
      <c r="R88" s="63"/>
    </row>
    <row r="89" spans="1:18" s="799" customFormat="1">
      <c r="A89" s="473"/>
      <c r="K89" s="63"/>
      <c r="L89" s="63"/>
      <c r="M89" s="63"/>
      <c r="N89" s="63"/>
      <c r="O89" s="63"/>
      <c r="P89" s="63"/>
      <c r="Q89" s="63"/>
      <c r="R89" s="63"/>
    </row>
    <row r="90" spans="1:18" s="799" customFormat="1">
      <c r="A90" s="473"/>
      <c r="K90" s="63"/>
      <c r="L90" s="63"/>
      <c r="M90" s="63"/>
      <c r="N90" s="63"/>
      <c r="O90" s="63"/>
      <c r="P90" s="63"/>
      <c r="Q90" s="63"/>
      <c r="R90" s="63"/>
    </row>
    <row r="91" spans="1:18" s="799" customFormat="1">
      <c r="A91" s="473"/>
      <c r="K91" s="63"/>
      <c r="L91" s="63"/>
      <c r="M91" s="63"/>
      <c r="N91" s="63"/>
      <c r="O91" s="63"/>
      <c r="P91" s="63"/>
      <c r="Q91" s="63"/>
      <c r="R91" s="63"/>
    </row>
    <row r="92" spans="1:18" s="799" customFormat="1">
      <c r="A92" s="473"/>
      <c r="K92" s="63"/>
      <c r="L92" s="63"/>
      <c r="M92" s="63"/>
      <c r="N92" s="63"/>
      <c r="O92" s="63"/>
      <c r="P92" s="63"/>
      <c r="Q92" s="63"/>
      <c r="R92" s="63"/>
    </row>
    <row r="93" spans="1:18" s="799" customFormat="1">
      <c r="A93" s="473"/>
      <c r="K93" s="63"/>
      <c r="L93" s="63"/>
      <c r="M93" s="63"/>
      <c r="N93" s="63"/>
      <c r="O93" s="63"/>
      <c r="P93" s="63"/>
      <c r="Q93" s="63"/>
      <c r="R93" s="63"/>
    </row>
    <row r="94" spans="1:18" s="799" customFormat="1">
      <c r="A94" s="473"/>
      <c r="K94" s="63"/>
      <c r="L94" s="63"/>
      <c r="M94" s="63"/>
      <c r="N94" s="63"/>
      <c r="O94" s="63"/>
      <c r="P94" s="63"/>
      <c r="Q94" s="63"/>
      <c r="R94" s="63"/>
    </row>
    <row r="95" spans="1:18" s="799" customFormat="1">
      <c r="A95" s="473"/>
      <c r="K95" s="63"/>
      <c r="L95" s="63"/>
      <c r="M95" s="63"/>
      <c r="N95" s="63"/>
      <c r="O95" s="63"/>
      <c r="P95" s="63"/>
      <c r="Q95" s="63"/>
      <c r="R95" s="63"/>
    </row>
    <row r="96" spans="1:18" s="799" customFormat="1">
      <c r="A96" s="473"/>
      <c r="K96" s="63"/>
      <c r="L96" s="63"/>
      <c r="M96" s="63"/>
      <c r="N96" s="63"/>
      <c r="O96" s="63"/>
      <c r="P96" s="63"/>
      <c r="Q96" s="63"/>
      <c r="R96" s="63"/>
    </row>
    <row r="97" spans="1:18" s="799" customFormat="1">
      <c r="A97" s="473"/>
      <c r="K97" s="63"/>
      <c r="L97" s="63"/>
      <c r="M97" s="63"/>
      <c r="N97" s="63"/>
      <c r="O97" s="63"/>
      <c r="P97" s="63"/>
      <c r="Q97" s="63"/>
      <c r="R97" s="63"/>
    </row>
    <row r="98" spans="1:18" s="799" customFormat="1">
      <c r="A98" s="473"/>
      <c r="K98" s="63"/>
      <c r="L98" s="63"/>
      <c r="M98" s="63"/>
      <c r="N98" s="63"/>
      <c r="O98" s="63"/>
      <c r="P98" s="63"/>
      <c r="Q98" s="63"/>
      <c r="R98" s="63"/>
    </row>
    <row r="99" spans="1:18" s="799" customFormat="1">
      <c r="A99" s="473"/>
      <c r="K99" s="63"/>
      <c r="L99" s="63"/>
      <c r="M99" s="63"/>
      <c r="N99" s="63"/>
      <c r="O99" s="63"/>
      <c r="P99" s="63"/>
      <c r="Q99" s="63"/>
      <c r="R99" s="63"/>
    </row>
    <row r="100" spans="1:18" s="799" customFormat="1">
      <c r="A100" s="473"/>
      <c r="K100" s="63"/>
      <c r="L100" s="63"/>
      <c r="M100" s="63"/>
      <c r="N100" s="63"/>
      <c r="O100" s="63"/>
      <c r="P100" s="63"/>
      <c r="Q100" s="63"/>
      <c r="R100" s="63"/>
    </row>
    <row r="101" spans="1:18" s="799" customFormat="1">
      <c r="A101" s="473"/>
      <c r="K101" s="63"/>
      <c r="L101" s="63"/>
      <c r="M101" s="63"/>
      <c r="N101" s="63"/>
      <c r="O101" s="63"/>
      <c r="P101" s="63"/>
      <c r="Q101" s="63"/>
      <c r="R101" s="63"/>
    </row>
    <row r="102" spans="1:18" s="799" customFormat="1">
      <c r="A102" s="473"/>
      <c r="K102" s="63"/>
      <c r="L102" s="63"/>
      <c r="M102" s="63"/>
      <c r="N102" s="63"/>
      <c r="O102" s="63"/>
      <c r="P102" s="63"/>
      <c r="Q102" s="63"/>
      <c r="R102" s="63"/>
    </row>
    <row r="103" spans="1:18" s="799" customFormat="1">
      <c r="A103" s="473"/>
      <c r="K103" s="63"/>
      <c r="L103" s="63"/>
      <c r="M103" s="63"/>
      <c r="N103" s="63"/>
      <c r="O103" s="63"/>
      <c r="P103" s="63"/>
      <c r="Q103" s="63"/>
      <c r="R103" s="63"/>
    </row>
    <row r="104" spans="1:18" s="799" customFormat="1">
      <c r="A104" s="473"/>
      <c r="K104" s="63"/>
      <c r="L104" s="63"/>
      <c r="M104" s="63"/>
      <c r="N104" s="63"/>
      <c r="O104" s="63"/>
      <c r="P104" s="63"/>
      <c r="Q104" s="63"/>
      <c r="R104" s="63"/>
    </row>
    <row r="105" spans="1:18" s="799" customFormat="1">
      <c r="A105" s="473"/>
      <c r="K105" s="63"/>
      <c r="L105" s="63"/>
      <c r="M105" s="63"/>
      <c r="N105" s="63"/>
      <c r="O105" s="63"/>
      <c r="P105" s="63"/>
      <c r="Q105" s="63"/>
      <c r="R105" s="63"/>
    </row>
    <row r="106" spans="1:18" s="799" customFormat="1">
      <c r="A106" s="473"/>
      <c r="K106" s="63"/>
      <c r="L106" s="63"/>
      <c r="M106" s="63"/>
      <c r="N106" s="63"/>
      <c r="O106" s="63"/>
      <c r="P106" s="63"/>
      <c r="Q106" s="63"/>
      <c r="R106" s="63"/>
    </row>
    <row r="107" spans="1:18" s="799" customFormat="1">
      <c r="A107" s="473"/>
      <c r="K107" s="63"/>
      <c r="L107" s="63"/>
      <c r="M107" s="63"/>
      <c r="N107" s="63"/>
      <c r="O107" s="63"/>
      <c r="P107" s="63"/>
      <c r="Q107" s="63"/>
      <c r="R107" s="63"/>
    </row>
    <row r="108" spans="1:18" s="799" customFormat="1">
      <c r="A108" s="473"/>
      <c r="K108" s="63"/>
      <c r="L108" s="63"/>
      <c r="M108" s="63"/>
      <c r="N108" s="63"/>
      <c r="O108" s="63"/>
      <c r="P108" s="63"/>
      <c r="Q108" s="63"/>
      <c r="R108" s="63"/>
    </row>
    <row r="109" spans="1:18" s="799" customFormat="1">
      <c r="A109" s="473"/>
      <c r="K109" s="63"/>
      <c r="L109" s="63"/>
      <c r="M109" s="63"/>
      <c r="N109" s="63"/>
      <c r="O109" s="63"/>
      <c r="P109" s="63"/>
      <c r="Q109" s="63"/>
      <c r="R109" s="63"/>
    </row>
    <row r="110" spans="1:18" s="799" customFormat="1">
      <c r="A110" s="473"/>
      <c r="K110" s="63"/>
      <c r="L110" s="63"/>
      <c r="M110" s="63"/>
      <c r="N110" s="63"/>
      <c r="O110" s="63"/>
      <c r="P110" s="63"/>
      <c r="Q110" s="63"/>
      <c r="R110" s="63"/>
    </row>
    <row r="111" spans="1:18" s="799" customFormat="1">
      <c r="A111" s="473"/>
      <c r="K111" s="63"/>
      <c r="L111" s="63"/>
      <c r="M111" s="63"/>
      <c r="N111" s="63"/>
      <c r="O111" s="63"/>
      <c r="P111" s="63"/>
      <c r="Q111" s="63"/>
      <c r="R111" s="63"/>
    </row>
    <row r="112" spans="1:18" s="799" customFormat="1">
      <c r="A112" s="473"/>
      <c r="K112" s="63"/>
      <c r="L112" s="63"/>
      <c r="M112" s="63"/>
      <c r="N112" s="63"/>
      <c r="O112" s="63"/>
      <c r="P112" s="63"/>
      <c r="Q112" s="63"/>
      <c r="R112" s="63"/>
    </row>
    <row r="113" spans="1:18" s="799" customFormat="1">
      <c r="A113" s="473"/>
      <c r="K113" s="63"/>
      <c r="L113" s="63"/>
      <c r="M113" s="63"/>
      <c r="N113" s="63"/>
      <c r="O113" s="63"/>
      <c r="P113" s="63"/>
      <c r="Q113" s="63"/>
      <c r="R113" s="63"/>
    </row>
    <row r="114" spans="1:18" s="799" customFormat="1">
      <c r="A114" s="473"/>
      <c r="K114" s="63"/>
      <c r="L114" s="63"/>
      <c r="M114" s="63"/>
      <c r="N114" s="63"/>
      <c r="O114" s="63"/>
      <c r="P114" s="63"/>
      <c r="Q114" s="63"/>
      <c r="R114" s="63"/>
    </row>
    <row r="115" spans="1:18" s="799" customFormat="1">
      <c r="A115" s="473"/>
      <c r="K115" s="63"/>
      <c r="L115" s="63"/>
      <c r="M115" s="63"/>
      <c r="N115" s="63"/>
      <c r="O115" s="63"/>
      <c r="P115" s="63"/>
      <c r="Q115" s="63"/>
      <c r="R115" s="63"/>
    </row>
    <row r="116" spans="1:18" s="799" customFormat="1">
      <c r="A116" s="473"/>
      <c r="K116" s="63"/>
      <c r="L116" s="63"/>
      <c r="M116" s="63"/>
      <c r="N116" s="63"/>
      <c r="O116" s="63"/>
      <c r="P116" s="63"/>
      <c r="Q116" s="63"/>
      <c r="R116" s="63"/>
    </row>
    <row r="117" spans="1:18" s="799" customFormat="1">
      <c r="A117" s="473"/>
      <c r="K117" s="63"/>
      <c r="L117" s="63"/>
      <c r="M117" s="63"/>
      <c r="N117" s="63"/>
      <c r="O117" s="63"/>
      <c r="P117" s="63"/>
      <c r="Q117" s="63"/>
      <c r="R117" s="63"/>
    </row>
    <row r="118" spans="1:18" s="799" customFormat="1">
      <c r="A118" s="473"/>
      <c r="K118" s="63"/>
      <c r="L118" s="63"/>
      <c r="M118" s="63"/>
      <c r="N118" s="63"/>
      <c r="O118" s="63"/>
      <c r="P118" s="63"/>
      <c r="Q118" s="63"/>
      <c r="R118" s="63"/>
    </row>
    <row r="119" spans="1:18" s="799" customFormat="1">
      <c r="A119" s="473"/>
      <c r="K119" s="63"/>
      <c r="L119" s="63"/>
      <c r="M119" s="63"/>
      <c r="N119" s="63"/>
      <c r="O119" s="63"/>
      <c r="P119" s="63"/>
      <c r="Q119" s="63"/>
      <c r="R119" s="63"/>
    </row>
    <row r="120" spans="1:18" s="799" customFormat="1">
      <c r="A120" s="473"/>
      <c r="K120" s="63"/>
      <c r="L120" s="63"/>
      <c r="M120" s="63"/>
      <c r="N120" s="63"/>
      <c r="O120" s="63"/>
      <c r="P120" s="63"/>
      <c r="Q120" s="63"/>
      <c r="R120" s="63"/>
    </row>
    <row r="121" spans="1:18" s="799" customFormat="1">
      <c r="A121" s="473"/>
      <c r="K121" s="63"/>
      <c r="L121" s="63"/>
      <c r="M121" s="63"/>
      <c r="N121" s="63"/>
      <c r="O121" s="63"/>
      <c r="P121" s="63"/>
      <c r="Q121" s="63"/>
      <c r="R121" s="63"/>
    </row>
    <row r="122" spans="1:18" s="799" customFormat="1">
      <c r="A122" s="473"/>
      <c r="K122" s="63"/>
      <c r="L122" s="63"/>
      <c r="M122" s="63"/>
      <c r="N122" s="63"/>
      <c r="O122" s="63"/>
      <c r="P122" s="63"/>
      <c r="Q122" s="63"/>
      <c r="R122" s="63"/>
    </row>
    <row r="123" spans="1:18" s="799" customFormat="1">
      <c r="A123" s="473"/>
      <c r="K123" s="63"/>
      <c r="L123" s="63"/>
      <c r="M123" s="63"/>
      <c r="N123" s="63"/>
      <c r="O123" s="63"/>
      <c r="P123" s="63"/>
      <c r="Q123" s="63"/>
      <c r="R123" s="63"/>
    </row>
    <row r="124" spans="1:18" s="799" customFormat="1">
      <c r="A124" s="473"/>
      <c r="K124" s="63"/>
      <c r="L124" s="63"/>
      <c r="M124" s="63"/>
      <c r="N124" s="63"/>
      <c r="O124" s="63"/>
      <c r="P124" s="63"/>
      <c r="Q124" s="63"/>
      <c r="R124" s="63"/>
    </row>
    <row r="125" spans="1:18" s="799" customFormat="1">
      <c r="A125" s="473"/>
      <c r="K125" s="63"/>
      <c r="L125" s="63"/>
      <c r="M125" s="63"/>
      <c r="N125" s="63"/>
      <c r="O125" s="63"/>
      <c r="P125" s="63"/>
      <c r="Q125" s="63"/>
      <c r="R125" s="63"/>
    </row>
    <row r="126" spans="1:18" s="799" customFormat="1">
      <c r="A126" s="473"/>
      <c r="K126" s="63"/>
      <c r="L126" s="63"/>
      <c r="M126" s="63"/>
      <c r="N126" s="63"/>
      <c r="O126" s="63"/>
      <c r="P126" s="63"/>
      <c r="Q126" s="63"/>
      <c r="R126" s="63"/>
    </row>
    <row r="127" spans="1:18" s="799" customFormat="1">
      <c r="A127" s="473"/>
      <c r="K127" s="63"/>
      <c r="L127" s="63"/>
      <c r="M127" s="63"/>
      <c r="N127" s="63"/>
      <c r="O127" s="63"/>
      <c r="P127" s="63"/>
      <c r="Q127" s="63"/>
      <c r="R127" s="63"/>
    </row>
    <row r="128" spans="1:18" s="799" customFormat="1">
      <c r="A128" s="473"/>
      <c r="K128" s="63"/>
      <c r="L128" s="63"/>
      <c r="M128" s="63"/>
      <c r="N128" s="63"/>
      <c r="O128" s="63"/>
      <c r="P128" s="63"/>
      <c r="Q128" s="63"/>
      <c r="R128" s="63"/>
    </row>
    <row r="129" spans="1:18" s="799" customFormat="1">
      <c r="A129" s="473"/>
      <c r="K129" s="63"/>
      <c r="L129" s="63"/>
      <c r="M129" s="63"/>
      <c r="N129" s="63"/>
      <c r="O129" s="63"/>
      <c r="P129" s="63"/>
      <c r="Q129" s="63"/>
      <c r="R129" s="63"/>
    </row>
    <row r="130" spans="1:18" s="799" customFormat="1">
      <c r="A130" s="473"/>
      <c r="K130" s="63"/>
      <c r="L130" s="63"/>
      <c r="M130" s="63"/>
      <c r="N130" s="63"/>
      <c r="O130" s="63"/>
      <c r="P130" s="63"/>
      <c r="Q130" s="63"/>
      <c r="R130" s="63"/>
    </row>
    <row r="131" spans="1:18" s="799" customFormat="1">
      <c r="A131" s="473"/>
      <c r="K131" s="63"/>
      <c r="L131" s="63"/>
      <c r="M131" s="63"/>
      <c r="N131" s="63"/>
      <c r="O131" s="63"/>
      <c r="P131" s="63"/>
      <c r="Q131" s="63"/>
      <c r="R131" s="63"/>
    </row>
    <row r="132" spans="1:18" s="799" customFormat="1">
      <c r="A132" s="473"/>
      <c r="K132" s="63"/>
      <c r="L132" s="63"/>
      <c r="M132" s="63"/>
      <c r="N132" s="63"/>
      <c r="O132" s="63"/>
      <c r="P132" s="63"/>
      <c r="Q132" s="63"/>
      <c r="R132" s="63"/>
    </row>
    <row r="133" spans="1:18" s="799" customFormat="1">
      <c r="A133" s="473"/>
      <c r="K133" s="63"/>
      <c r="L133" s="63"/>
      <c r="M133" s="63"/>
      <c r="N133" s="63"/>
      <c r="O133" s="63"/>
      <c r="P133" s="63"/>
      <c r="Q133" s="63"/>
      <c r="R133" s="63"/>
    </row>
    <row r="134" spans="1:18" s="799" customFormat="1">
      <c r="A134" s="473"/>
      <c r="K134" s="63"/>
      <c r="L134" s="63"/>
      <c r="M134" s="63"/>
      <c r="N134" s="63"/>
      <c r="O134" s="63"/>
      <c r="P134" s="63"/>
      <c r="Q134" s="63"/>
      <c r="R134" s="63"/>
    </row>
    <row r="135" spans="1:18" s="799" customFormat="1">
      <c r="A135" s="473"/>
      <c r="K135" s="63"/>
      <c r="L135" s="63"/>
      <c r="M135" s="63"/>
      <c r="N135" s="63"/>
      <c r="O135" s="63"/>
      <c r="P135" s="63"/>
      <c r="Q135" s="63"/>
      <c r="R135" s="63"/>
    </row>
    <row r="136" spans="1:18" s="799" customFormat="1">
      <c r="A136" s="473"/>
      <c r="K136" s="63"/>
      <c r="L136" s="63"/>
      <c r="M136" s="63"/>
      <c r="N136" s="63"/>
      <c r="O136" s="63"/>
      <c r="P136" s="63"/>
      <c r="Q136" s="63"/>
      <c r="R136" s="63"/>
    </row>
    <row r="137" spans="1:18" s="799" customFormat="1">
      <c r="A137" s="473"/>
      <c r="K137" s="63"/>
      <c r="L137" s="63"/>
      <c r="M137" s="63"/>
      <c r="N137" s="63"/>
      <c r="O137" s="63"/>
      <c r="P137" s="63"/>
      <c r="Q137" s="63"/>
      <c r="R137" s="63"/>
    </row>
    <row r="138" spans="1:18" s="799" customFormat="1">
      <c r="A138" s="473"/>
      <c r="K138" s="63"/>
      <c r="L138" s="63"/>
      <c r="M138" s="63"/>
      <c r="N138" s="63"/>
      <c r="O138" s="63"/>
      <c r="P138" s="63"/>
      <c r="Q138" s="63"/>
      <c r="R138" s="63"/>
    </row>
    <row r="139" spans="1:18" s="799" customFormat="1">
      <c r="A139" s="473"/>
      <c r="K139" s="63"/>
      <c r="L139" s="63"/>
      <c r="M139" s="63"/>
      <c r="N139" s="63"/>
      <c r="O139" s="63"/>
      <c r="P139" s="63"/>
      <c r="Q139" s="63"/>
      <c r="R139" s="63"/>
    </row>
    <row r="140" spans="1:18" s="799" customFormat="1">
      <c r="A140" s="473"/>
      <c r="K140" s="63"/>
      <c r="L140" s="63"/>
      <c r="M140" s="63"/>
      <c r="N140" s="63"/>
      <c r="O140" s="63"/>
      <c r="P140" s="63"/>
      <c r="Q140" s="63"/>
      <c r="R140" s="63"/>
    </row>
    <row r="141" spans="1:18" s="799" customFormat="1">
      <c r="A141" s="473"/>
      <c r="K141" s="63"/>
      <c r="L141" s="63"/>
      <c r="M141" s="63"/>
      <c r="N141" s="63"/>
      <c r="O141" s="63"/>
      <c r="P141" s="63"/>
      <c r="Q141" s="63"/>
      <c r="R141" s="63"/>
    </row>
    <row r="142" spans="1:18" s="799" customFormat="1">
      <c r="A142" s="473"/>
      <c r="K142" s="63"/>
      <c r="L142" s="63"/>
      <c r="M142" s="63"/>
      <c r="N142" s="63"/>
      <c r="O142" s="63"/>
      <c r="P142" s="63"/>
      <c r="Q142" s="63"/>
      <c r="R142" s="63"/>
    </row>
    <row r="143" spans="1:18" s="799" customFormat="1">
      <c r="A143" s="473"/>
      <c r="K143" s="63"/>
      <c r="L143" s="63"/>
      <c r="M143" s="63"/>
      <c r="N143" s="63"/>
      <c r="O143" s="63"/>
      <c r="P143" s="63"/>
      <c r="Q143" s="63"/>
      <c r="R143" s="63"/>
    </row>
    <row r="144" spans="1:18" s="799" customFormat="1">
      <c r="A144" s="473"/>
      <c r="K144" s="63"/>
      <c r="L144" s="63"/>
      <c r="M144" s="63"/>
      <c r="N144" s="63"/>
      <c r="O144" s="63"/>
      <c r="P144" s="63"/>
      <c r="Q144" s="63"/>
      <c r="R144" s="63"/>
    </row>
    <row r="145" spans="1:18" s="799" customFormat="1">
      <c r="A145" s="473"/>
      <c r="K145" s="63"/>
      <c r="L145" s="63"/>
      <c r="M145" s="63"/>
      <c r="N145" s="63"/>
      <c r="O145" s="63"/>
      <c r="P145" s="63"/>
      <c r="Q145" s="63"/>
      <c r="R145" s="63"/>
    </row>
    <row r="146" spans="1:18" s="799" customFormat="1">
      <c r="A146" s="473"/>
      <c r="K146" s="63"/>
      <c r="L146" s="63"/>
      <c r="M146" s="63"/>
      <c r="N146" s="63"/>
      <c r="O146" s="63"/>
      <c r="P146" s="63"/>
      <c r="Q146" s="63"/>
      <c r="R146" s="63"/>
    </row>
    <row r="147" spans="1:18" s="799" customFormat="1">
      <c r="A147" s="473"/>
      <c r="K147" s="63"/>
      <c r="L147" s="63"/>
      <c r="M147" s="63"/>
      <c r="N147" s="63"/>
      <c r="O147" s="63"/>
      <c r="P147" s="63"/>
      <c r="Q147" s="63"/>
      <c r="R147" s="63"/>
    </row>
    <row r="148" spans="1:18" s="799" customFormat="1">
      <c r="A148" s="473"/>
      <c r="K148" s="63"/>
      <c r="L148" s="63"/>
      <c r="M148" s="63"/>
      <c r="N148" s="63"/>
      <c r="O148" s="63"/>
      <c r="P148" s="63"/>
      <c r="Q148" s="63"/>
      <c r="R148" s="63"/>
    </row>
    <row r="149" spans="1:18" s="799" customFormat="1">
      <c r="A149" s="473"/>
      <c r="K149" s="63"/>
      <c r="L149" s="63"/>
      <c r="M149" s="63"/>
      <c r="N149" s="63"/>
      <c r="O149" s="63"/>
      <c r="P149" s="63"/>
      <c r="Q149" s="63"/>
      <c r="R149" s="63"/>
    </row>
    <row r="150" spans="1:18" s="799" customFormat="1">
      <c r="A150" s="473"/>
      <c r="K150" s="63"/>
      <c r="L150" s="63"/>
      <c r="M150" s="63"/>
      <c r="N150" s="63"/>
      <c r="O150" s="63"/>
      <c r="P150" s="63"/>
      <c r="Q150" s="63"/>
      <c r="R150" s="63"/>
    </row>
    <row r="151" spans="1:18" s="799" customFormat="1">
      <c r="A151" s="473"/>
      <c r="K151" s="63"/>
      <c r="L151" s="63"/>
      <c r="M151" s="63"/>
      <c r="N151" s="63"/>
      <c r="O151" s="63"/>
      <c r="P151" s="63"/>
      <c r="Q151" s="63"/>
      <c r="R151" s="63"/>
    </row>
    <row r="152" spans="1:18" s="799" customFormat="1">
      <c r="A152" s="473"/>
      <c r="K152" s="63"/>
      <c r="L152" s="63"/>
      <c r="M152" s="63"/>
      <c r="N152" s="63"/>
      <c r="O152" s="63"/>
      <c r="P152" s="63"/>
      <c r="Q152" s="63"/>
      <c r="R152" s="63"/>
    </row>
    <row r="153" spans="1:18" s="799" customFormat="1">
      <c r="A153" s="473"/>
      <c r="K153" s="63"/>
      <c r="L153" s="63"/>
      <c r="M153" s="63"/>
      <c r="N153" s="63"/>
      <c r="O153" s="63"/>
      <c r="P153" s="63"/>
      <c r="Q153" s="63"/>
      <c r="R153" s="63"/>
    </row>
    <row r="154" spans="1:18" s="799" customFormat="1">
      <c r="A154" s="473"/>
      <c r="K154" s="63"/>
      <c r="L154" s="63"/>
      <c r="M154" s="63"/>
      <c r="N154" s="63"/>
      <c r="O154" s="63"/>
      <c r="P154" s="63"/>
      <c r="Q154" s="63"/>
      <c r="R154" s="63"/>
    </row>
    <row r="155" spans="1:18" s="799" customFormat="1">
      <c r="A155" s="473"/>
      <c r="K155" s="63"/>
      <c r="L155" s="63"/>
      <c r="M155" s="63"/>
      <c r="N155" s="63"/>
      <c r="O155" s="63"/>
      <c r="P155" s="63"/>
      <c r="Q155" s="63"/>
      <c r="R155" s="63"/>
    </row>
    <row r="156" spans="1:18" s="799" customFormat="1">
      <c r="A156" s="473"/>
      <c r="K156" s="63"/>
      <c r="L156" s="63"/>
      <c r="M156" s="63"/>
      <c r="N156" s="63"/>
      <c r="O156" s="63"/>
      <c r="P156" s="63"/>
      <c r="Q156" s="63"/>
      <c r="R156" s="63"/>
    </row>
    <row r="157" spans="1:18" s="799" customFormat="1">
      <c r="A157" s="473"/>
      <c r="K157" s="63"/>
      <c r="L157" s="63"/>
      <c r="M157" s="63"/>
      <c r="N157" s="63"/>
      <c r="O157" s="63"/>
      <c r="P157" s="63"/>
      <c r="Q157" s="63"/>
      <c r="R157" s="63"/>
    </row>
    <row r="158" spans="1:18" s="799" customFormat="1">
      <c r="A158" s="473"/>
      <c r="K158" s="63"/>
      <c r="L158" s="63"/>
      <c r="M158" s="63"/>
      <c r="N158" s="63"/>
      <c r="O158" s="63"/>
      <c r="P158" s="63"/>
      <c r="Q158" s="63"/>
      <c r="R158" s="63"/>
    </row>
    <row r="159" spans="1:18" s="799" customFormat="1">
      <c r="A159" s="473"/>
      <c r="K159" s="63"/>
      <c r="L159" s="63"/>
      <c r="M159" s="63"/>
      <c r="N159" s="63"/>
      <c r="O159" s="63"/>
      <c r="P159" s="63"/>
      <c r="Q159" s="63"/>
      <c r="R159" s="63"/>
    </row>
    <row r="160" spans="1:18" s="799" customFormat="1">
      <c r="A160" s="473"/>
      <c r="K160" s="63"/>
      <c r="L160" s="63"/>
      <c r="M160" s="63"/>
      <c r="N160" s="63"/>
      <c r="O160" s="63"/>
      <c r="P160" s="63"/>
      <c r="Q160" s="63"/>
      <c r="R160" s="63"/>
    </row>
    <row r="161" spans="1:18" s="799" customFormat="1">
      <c r="A161" s="473"/>
      <c r="K161" s="63"/>
      <c r="L161" s="63"/>
      <c r="M161" s="63"/>
      <c r="N161" s="63"/>
      <c r="O161" s="63"/>
      <c r="P161" s="63"/>
      <c r="Q161" s="63"/>
      <c r="R161" s="63"/>
    </row>
    <row r="162" spans="1:18" s="799" customFormat="1">
      <c r="A162" s="473"/>
      <c r="K162" s="63"/>
      <c r="L162" s="63"/>
      <c r="M162" s="63"/>
      <c r="N162" s="63"/>
      <c r="O162" s="63"/>
      <c r="P162" s="63"/>
      <c r="Q162" s="63"/>
      <c r="R162" s="63"/>
    </row>
    <row r="163" spans="1:18" s="799" customFormat="1">
      <c r="A163" s="473"/>
      <c r="K163" s="63"/>
      <c r="L163" s="63"/>
      <c r="M163" s="63"/>
      <c r="N163" s="63"/>
      <c r="O163" s="63"/>
      <c r="P163" s="63"/>
      <c r="Q163" s="63"/>
      <c r="R163" s="63"/>
    </row>
    <row r="164" spans="1:18" s="799" customFormat="1">
      <c r="A164" s="473"/>
      <c r="K164" s="63"/>
      <c r="L164" s="63"/>
      <c r="M164" s="63"/>
      <c r="N164" s="63"/>
      <c r="O164" s="63"/>
      <c r="P164" s="63"/>
      <c r="Q164" s="63"/>
      <c r="R164" s="63"/>
    </row>
    <row r="165" spans="1:18" s="799" customFormat="1">
      <c r="A165" s="473"/>
      <c r="K165" s="63"/>
      <c r="L165" s="63"/>
      <c r="M165" s="63"/>
      <c r="N165" s="63"/>
      <c r="O165" s="63"/>
      <c r="P165" s="63"/>
      <c r="Q165" s="63"/>
      <c r="R165" s="63"/>
    </row>
    <row r="166" spans="1:18" s="799" customFormat="1">
      <c r="A166" s="473"/>
      <c r="K166" s="63"/>
      <c r="L166" s="63"/>
      <c r="M166" s="63"/>
      <c r="N166" s="63"/>
      <c r="O166" s="63"/>
      <c r="P166" s="63"/>
      <c r="Q166" s="63"/>
      <c r="R166" s="63"/>
    </row>
    <row r="167" spans="1:18" s="799" customFormat="1">
      <c r="A167" s="473"/>
      <c r="K167" s="63"/>
      <c r="L167" s="63"/>
      <c r="M167" s="63"/>
      <c r="N167" s="63"/>
      <c r="O167" s="63"/>
      <c r="P167" s="63"/>
      <c r="Q167" s="63"/>
      <c r="R167" s="63"/>
    </row>
    <row r="168" spans="1:18" s="799" customFormat="1">
      <c r="A168" s="473"/>
      <c r="K168" s="63"/>
      <c r="L168" s="63"/>
      <c r="M168" s="63"/>
      <c r="N168" s="63"/>
      <c r="O168" s="63"/>
      <c r="P168" s="63"/>
      <c r="Q168" s="63"/>
      <c r="R168" s="63"/>
    </row>
    <row r="169" spans="1:18" s="799" customFormat="1">
      <c r="A169" s="473"/>
      <c r="K169" s="63"/>
      <c r="L169" s="63"/>
      <c r="M169" s="63"/>
      <c r="N169" s="63"/>
      <c r="O169" s="63"/>
      <c r="P169" s="63"/>
      <c r="Q169" s="63"/>
      <c r="R169" s="63"/>
    </row>
    <row r="170" spans="1:18" s="799" customFormat="1">
      <c r="A170" s="473"/>
      <c r="K170" s="63"/>
      <c r="L170" s="63"/>
      <c r="M170" s="63"/>
      <c r="N170" s="63"/>
      <c r="O170" s="63"/>
      <c r="P170" s="63"/>
      <c r="Q170" s="63"/>
      <c r="R170" s="63"/>
    </row>
    <row r="171" spans="1:18" s="799" customFormat="1">
      <c r="A171" s="473"/>
      <c r="K171" s="63"/>
      <c r="L171" s="63"/>
      <c r="M171" s="63"/>
      <c r="N171" s="63"/>
      <c r="O171" s="63"/>
      <c r="P171" s="63"/>
      <c r="Q171" s="63"/>
      <c r="R171" s="63"/>
    </row>
    <row r="172" spans="1:18" s="799" customFormat="1">
      <c r="A172" s="473"/>
      <c r="K172" s="63"/>
      <c r="L172" s="63"/>
      <c r="M172" s="63"/>
      <c r="N172" s="63"/>
      <c r="O172" s="63"/>
      <c r="P172" s="63"/>
      <c r="Q172" s="63"/>
      <c r="R172" s="63"/>
    </row>
    <row r="173" spans="1:18" s="799" customFormat="1">
      <c r="A173" s="473"/>
      <c r="K173" s="63"/>
      <c r="L173" s="63"/>
      <c r="M173" s="63"/>
      <c r="N173" s="63"/>
      <c r="O173" s="63"/>
      <c r="P173" s="63"/>
      <c r="Q173" s="63"/>
      <c r="R173" s="63"/>
    </row>
    <row r="174" spans="1:18" s="799" customFormat="1">
      <c r="A174" s="473"/>
      <c r="K174" s="63"/>
      <c r="L174" s="63"/>
      <c r="M174" s="63"/>
      <c r="N174" s="63"/>
      <c r="O174" s="63"/>
      <c r="P174" s="63"/>
      <c r="Q174" s="63"/>
      <c r="R174" s="63"/>
    </row>
    <row r="175" spans="1:18" s="799" customFormat="1">
      <c r="A175" s="473"/>
      <c r="K175" s="63"/>
      <c r="L175" s="63"/>
      <c r="M175" s="63"/>
      <c r="N175" s="63"/>
      <c r="O175" s="63"/>
      <c r="P175" s="63"/>
      <c r="Q175" s="63"/>
      <c r="R175" s="63"/>
    </row>
    <row r="176" spans="1:18" s="799" customFormat="1">
      <c r="A176" s="473"/>
      <c r="K176" s="63"/>
      <c r="L176" s="63"/>
      <c r="M176" s="63"/>
      <c r="N176" s="63"/>
      <c r="O176" s="63"/>
      <c r="P176" s="63"/>
      <c r="Q176" s="63"/>
      <c r="R176" s="63"/>
    </row>
    <row r="177" spans="1:18" s="799" customFormat="1">
      <c r="A177" s="473"/>
      <c r="K177" s="63"/>
      <c r="L177" s="63"/>
      <c r="M177" s="63"/>
      <c r="N177" s="63"/>
      <c r="O177" s="63"/>
      <c r="P177" s="63"/>
      <c r="Q177" s="63"/>
      <c r="R177" s="63"/>
    </row>
    <row r="178" spans="1:18" s="799" customFormat="1">
      <c r="A178" s="473"/>
      <c r="K178" s="63"/>
      <c r="L178" s="63"/>
      <c r="M178" s="63"/>
      <c r="N178" s="63"/>
      <c r="O178" s="63"/>
      <c r="P178" s="63"/>
      <c r="Q178" s="63"/>
      <c r="R178" s="63"/>
    </row>
    <row r="179" spans="1:18" s="799" customFormat="1">
      <c r="A179" s="473"/>
      <c r="K179" s="63"/>
      <c r="L179" s="63"/>
      <c r="M179" s="63"/>
      <c r="N179" s="63"/>
      <c r="O179" s="63"/>
      <c r="P179" s="63"/>
      <c r="Q179" s="63"/>
      <c r="R179" s="63"/>
    </row>
    <row r="180" spans="1:18" s="799" customFormat="1">
      <c r="A180" s="473"/>
      <c r="K180" s="63"/>
      <c r="L180" s="63"/>
      <c r="M180" s="63"/>
      <c r="N180" s="63"/>
      <c r="O180" s="63"/>
      <c r="P180" s="63"/>
      <c r="Q180" s="63"/>
      <c r="R180" s="63"/>
    </row>
    <row r="181" spans="1:18" s="799" customFormat="1">
      <c r="A181" s="473"/>
      <c r="K181" s="63"/>
      <c r="L181" s="63"/>
      <c r="M181" s="63"/>
      <c r="N181" s="63"/>
      <c r="O181" s="63"/>
      <c r="P181" s="63"/>
      <c r="Q181" s="63"/>
      <c r="R181" s="63"/>
    </row>
    <row r="182" spans="1:18" s="799" customFormat="1">
      <c r="A182" s="473"/>
      <c r="K182" s="63"/>
      <c r="L182" s="63"/>
      <c r="M182" s="63"/>
      <c r="N182" s="63"/>
      <c r="O182" s="63"/>
      <c r="P182" s="63"/>
      <c r="Q182" s="63"/>
      <c r="R182" s="63"/>
    </row>
    <row r="183" spans="1:18" s="799" customFormat="1">
      <c r="A183" s="473"/>
      <c r="K183" s="63"/>
      <c r="L183" s="63"/>
      <c r="M183" s="63"/>
      <c r="N183" s="63"/>
      <c r="O183" s="63"/>
      <c r="P183" s="63"/>
      <c r="Q183" s="63"/>
      <c r="R183" s="63"/>
    </row>
    <row r="184" spans="1:18" s="799" customFormat="1">
      <c r="A184" s="473"/>
      <c r="K184" s="63"/>
      <c r="L184" s="63"/>
      <c r="M184" s="63"/>
      <c r="N184" s="63"/>
      <c r="O184" s="63"/>
      <c r="P184" s="63"/>
      <c r="Q184" s="63"/>
      <c r="R184" s="63"/>
    </row>
    <row r="185" spans="1:18" s="799" customFormat="1">
      <c r="A185" s="473"/>
      <c r="K185" s="63"/>
      <c r="L185" s="63"/>
      <c r="M185" s="63"/>
      <c r="N185" s="63"/>
      <c r="O185" s="63"/>
      <c r="P185" s="63"/>
      <c r="Q185" s="63"/>
      <c r="R185" s="63"/>
    </row>
    <row r="186" spans="1:18" s="799" customFormat="1">
      <c r="A186" s="473"/>
      <c r="K186" s="63"/>
      <c r="L186" s="63"/>
      <c r="M186" s="63"/>
      <c r="N186" s="63"/>
      <c r="O186" s="63"/>
      <c r="P186" s="63"/>
      <c r="Q186" s="63"/>
      <c r="R186" s="63"/>
    </row>
    <row r="187" spans="1:18" s="799" customFormat="1">
      <c r="A187" s="473"/>
      <c r="K187" s="63"/>
      <c r="L187" s="63"/>
      <c r="M187" s="63"/>
      <c r="N187" s="63"/>
      <c r="O187" s="63"/>
      <c r="P187" s="63"/>
      <c r="Q187" s="63"/>
      <c r="R187" s="63"/>
    </row>
    <row r="188" spans="1:18" s="799" customFormat="1">
      <c r="A188" s="473"/>
      <c r="K188" s="63"/>
      <c r="L188" s="63"/>
      <c r="M188" s="63"/>
      <c r="N188" s="63"/>
      <c r="O188" s="63"/>
      <c r="P188" s="63"/>
      <c r="Q188" s="63"/>
      <c r="R188" s="63"/>
    </row>
    <row r="189" spans="1:18" s="799" customFormat="1">
      <c r="A189" s="473"/>
      <c r="K189" s="63"/>
      <c r="L189" s="63"/>
      <c r="M189" s="63"/>
      <c r="N189" s="63"/>
      <c r="O189" s="63"/>
      <c r="P189" s="63"/>
      <c r="Q189" s="63"/>
      <c r="R189" s="63"/>
    </row>
    <row r="190" spans="1:18" s="799" customFormat="1">
      <c r="A190" s="473"/>
      <c r="K190" s="63"/>
      <c r="L190" s="63"/>
      <c r="M190" s="63"/>
      <c r="N190" s="63"/>
      <c r="O190" s="63"/>
      <c r="P190" s="63"/>
      <c r="Q190" s="63"/>
      <c r="R190" s="63"/>
    </row>
    <row r="191" spans="1:18" s="799" customFormat="1">
      <c r="A191" s="473"/>
      <c r="K191" s="63"/>
      <c r="L191" s="63"/>
      <c r="M191" s="63"/>
      <c r="N191" s="63"/>
      <c r="O191" s="63"/>
      <c r="P191" s="63"/>
      <c r="Q191" s="63"/>
      <c r="R191" s="63"/>
    </row>
    <row r="192" spans="1:18" s="799" customFormat="1">
      <c r="A192" s="473"/>
      <c r="K192" s="63"/>
      <c r="L192" s="63"/>
      <c r="M192" s="63"/>
      <c r="N192" s="63"/>
      <c r="O192" s="63"/>
      <c r="P192" s="63"/>
      <c r="Q192" s="63"/>
      <c r="R192" s="63"/>
    </row>
    <row r="193" spans="1:18" s="799" customFormat="1">
      <c r="A193" s="473"/>
      <c r="K193" s="63"/>
      <c r="L193" s="63"/>
      <c r="M193" s="63"/>
      <c r="N193" s="63"/>
      <c r="O193" s="63"/>
      <c r="P193" s="63"/>
      <c r="Q193" s="63"/>
      <c r="R193" s="63"/>
    </row>
    <row r="194" spans="1:18" s="799" customFormat="1">
      <c r="A194" s="473"/>
      <c r="K194" s="63"/>
      <c r="L194" s="63"/>
      <c r="M194" s="63"/>
      <c r="N194" s="63"/>
      <c r="O194" s="63"/>
      <c r="P194" s="63"/>
      <c r="Q194" s="63"/>
      <c r="R194" s="63"/>
    </row>
    <row r="195" spans="1:18" s="799" customFormat="1">
      <c r="A195" s="473"/>
      <c r="K195" s="63"/>
      <c r="L195" s="63"/>
      <c r="M195" s="63"/>
      <c r="N195" s="63"/>
      <c r="O195" s="63"/>
      <c r="P195" s="63"/>
      <c r="Q195" s="63"/>
      <c r="R195" s="63"/>
    </row>
    <row r="196" spans="1:18" s="799" customFormat="1">
      <c r="A196" s="473"/>
      <c r="K196" s="63"/>
      <c r="L196" s="63"/>
      <c r="M196" s="63"/>
      <c r="N196" s="63"/>
      <c r="O196" s="63"/>
      <c r="P196" s="63"/>
      <c r="Q196" s="63"/>
      <c r="R196" s="63"/>
    </row>
    <row r="197" spans="1:18" s="799" customFormat="1">
      <c r="A197" s="473"/>
      <c r="K197" s="63"/>
      <c r="L197" s="63"/>
      <c r="M197" s="63"/>
      <c r="N197" s="63"/>
      <c r="O197" s="63"/>
      <c r="P197" s="63"/>
      <c r="Q197" s="63"/>
      <c r="R197" s="63"/>
    </row>
    <row r="198" spans="1:18" s="799" customFormat="1">
      <c r="A198" s="473"/>
      <c r="K198" s="63"/>
      <c r="L198" s="63"/>
      <c r="M198" s="63"/>
      <c r="N198" s="63"/>
      <c r="O198" s="63"/>
      <c r="P198" s="63"/>
      <c r="Q198" s="63"/>
      <c r="R198" s="63"/>
    </row>
    <row r="199" spans="1:18" s="799" customFormat="1">
      <c r="A199" s="473"/>
      <c r="K199" s="63"/>
      <c r="L199" s="63"/>
      <c r="M199" s="63"/>
      <c r="N199" s="63"/>
      <c r="O199" s="63"/>
      <c r="P199" s="63"/>
      <c r="Q199" s="63"/>
      <c r="R199" s="63"/>
    </row>
    <row r="200" spans="1:18" s="799" customFormat="1">
      <c r="A200" s="473"/>
      <c r="K200" s="63"/>
      <c r="L200" s="63"/>
      <c r="M200" s="63"/>
      <c r="N200" s="63"/>
      <c r="O200" s="63"/>
      <c r="P200" s="63"/>
      <c r="Q200" s="63"/>
      <c r="R200" s="63"/>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showGridLines="0" topLeftCell="A2" zoomScale="85" zoomScaleNormal="85" workbookViewId="0">
      <selection activeCell="Y19" sqref="Y19"/>
    </sheetView>
  </sheetViews>
  <sheetFormatPr baseColWidth="10" defaultColWidth="9.140625" defaultRowHeight="15"/>
  <cols>
    <col min="1" max="1" width="37.7109375" style="59" customWidth="1"/>
    <col min="2" max="2" width="12.85546875" style="799" customWidth="1"/>
    <col min="3" max="15" width="13" style="799" customWidth="1"/>
    <col min="16" max="16" width="13" style="120" customWidth="1"/>
    <col min="17" max="17" width="13.85546875" style="63" hidden="1" customWidth="1"/>
    <col min="18" max="18" width="2.5703125" style="63" customWidth="1"/>
    <col min="19" max="256" width="9.140625" style="799"/>
    <col min="257" max="257" width="37.7109375" style="799" customWidth="1"/>
    <col min="258" max="258" width="12.85546875" style="799" customWidth="1"/>
    <col min="259" max="272" width="13" style="799" customWidth="1"/>
    <col min="273" max="273" width="0" style="799" hidden="1" customWidth="1"/>
    <col min="274" max="274" width="2.5703125" style="799" customWidth="1"/>
    <col min="275" max="512" width="9.140625" style="799"/>
    <col min="513" max="513" width="37.7109375" style="799" customWidth="1"/>
    <col min="514" max="514" width="12.85546875" style="799" customWidth="1"/>
    <col min="515" max="528" width="13" style="799" customWidth="1"/>
    <col min="529" max="529" width="0" style="799" hidden="1" customWidth="1"/>
    <col min="530" max="530" width="2.5703125" style="799" customWidth="1"/>
    <col min="531" max="768" width="9.140625" style="799"/>
    <col min="769" max="769" width="37.7109375" style="799" customWidth="1"/>
    <col min="770" max="770" width="12.85546875" style="799" customWidth="1"/>
    <col min="771" max="784" width="13" style="799" customWidth="1"/>
    <col min="785" max="785" width="0" style="799" hidden="1" customWidth="1"/>
    <col min="786" max="786" width="2.5703125" style="799" customWidth="1"/>
    <col min="787" max="1024" width="9.140625" style="799"/>
    <col min="1025" max="1025" width="37.7109375" style="799" customWidth="1"/>
    <col min="1026" max="1026" width="12.85546875" style="799" customWidth="1"/>
    <col min="1027" max="1040" width="13" style="799" customWidth="1"/>
    <col min="1041" max="1041" width="0" style="799" hidden="1" customWidth="1"/>
    <col min="1042" max="1042" width="2.5703125" style="799" customWidth="1"/>
    <col min="1043" max="1280" width="9.140625" style="799"/>
    <col min="1281" max="1281" width="37.7109375" style="799" customWidth="1"/>
    <col min="1282" max="1282" width="12.85546875" style="799" customWidth="1"/>
    <col min="1283" max="1296" width="13" style="799" customWidth="1"/>
    <col min="1297" max="1297" width="0" style="799" hidden="1" customWidth="1"/>
    <col min="1298" max="1298" width="2.5703125" style="799" customWidth="1"/>
    <col min="1299" max="1536" width="9.140625" style="799"/>
    <col min="1537" max="1537" width="37.7109375" style="799" customWidth="1"/>
    <col min="1538" max="1538" width="12.85546875" style="799" customWidth="1"/>
    <col min="1539" max="1552" width="13" style="799" customWidth="1"/>
    <col min="1553" max="1553" width="0" style="799" hidden="1" customWidth="1"/>
    <col min="1554" max="1554" width="2.5703125" style="799" customWidth="1"/>
    <col min="1555" max="1792" width="9.140625" style="799"/>
    <col min="1793" max="1793" width="37.7109375" style="799" customWidth="1"/>
    <col min="1794" max="1794" width="12.85546875" style="799" customWidth="1"/>
    <col min="1795" max="1808" width="13" style="799" customWidth="1"/>
    <col min="1809" max="1809" width="0" style="799" hidden="1" customWidth="1"/>
    <col min="1810" max="1810" width="2.5703125" style="799" customWidth="1"/>
    <col min="1811" max="2048" width="9.140625" style="799"/>
    <col min="2049" max="2049" width="37.7109375" style="799" customWidth="1"/>
    <col min="2050" max="2050" width="12.85546875" style="799" customWidth="1"/>
    <col min="2051" max="2064" width="13" style="799" customWidth="1"/>
    <col min="2065" max="2065" width="0" style="799" hidden="1" customWidth="1"/>
    <col min="2066" max="2066" width="2.5703125" style="799" customWidth="1"/>
    <col min="2067" max="2304" width="9.140625" style="799"/>
    <col min="2305" max="2305" width="37.7109375" style="799" customWidth="1"/>
    <col min="2306" max="2306" width="12.85546875" style="799" customWidth="1"/>
    <col min="2307" max="2320" width="13" style="799" customWidth="1"/>
    <col min="2321" max="2321" width="0" style="799" hidden="1" customWidth="1"/>
    <col min="2322" max="2322" width="2.5703125" style="799" customWidth="1"/>
    <col min="2323" max="2560" width="9.140625" style="799"/>
    <col min="2561" max="2561" width="37.7109375" style="799" customWidth="1"/>
    <col min="2562" max="2562" width="12.85546875" style="799" customWidth="1"/>
    <col min="2563" max="2576" width="13" style="799" customWidth="1"/>
    <col min="2577" max="2577" width="0" style="799" hidden="1" customWidth="1"/>
    <col min="2578" max="2578" width="2.5703125" style="799" customWidth="1"/>
    <col min="2579" max="2816" width="9.140625" style="799"/>
    <col min="2817" max="2817" width="37.7109375" style="799" customWidth="1"/>
    <col min="2818" max="2818" width="12.85546875" style="799" customWidth="1"/>
    <col min="2819" max="2832" width="13" style="799" customWidth="1"/>
    <col min="2833" max="2833" width="0" style="799" hidden="1" customWidth="1"/>
    <col min="2834" max="2834" width="2.5703125" style="799" customWidth="1"/>
    <col min="2835" max="3072" width="9.140625" style="799"/>
    <col min="3073" max="3073" width="37.7109375" style="799" customWidth="1"/>
    <col min="3074" max="3074" width="12.85546875" style="799" customWidth="1"/>
    <col min="3075" max="3088" width="13" style="799" customWidth="1"/>
    <col min="3089" max="3089" width="0" style="799" hidden="1" customWidth="1"/>
    <col min="3090" max="3090" width="2.5703125" style="799" customWidth="1"/>
    <col min="3091" max="3328" width="9.140625" style="799"/>
    <col min="3329" max="3329" width="37.7109375" style="799" customWidth="1"/>
    <col min="3330" max="3330" width="12.85546875" style="799" customWidth="1"/>
    <col min="3331" max="3344" width="13" style="799" customWidth="1"/>
    <col min="3345" max="3345" width="0" style="799" hidden="1" customWidth="1"/>
    <col min="3346" max="3346" width="2.5703125" style="799" customWidth="1"/>
    <col min="3347" max="3584" width="9.140625" style="799"/>
    <col min="3585" max="3585" width="37.7109375" style="799" customWidth="1"/>
    <col min="3586" max="3586" width="12.85546875" style="799" customWidth="1"/>
    <col min="3587" max="3600" width="13" style="799" customWidth="1"/>
    <col min="3601" max="3601" width="0" style="799" hidden="1" customWidth="1"/>
    <col min="3602" max="3602" width="2.5703125" style="799" customWidth="1"/>
    <col min="3603" max="3840" width="9.140625" style="799"/>
    <col min="3841" max="3841" width="37.7109375" style="799" customWidth="1"/>
    <col min="3842" max="3842" width="12.85546875" style="799" customWidth="1"/>
    <col min="3843" max="3856" width="13" style="799" customWidth="1"/>
    <col min="3857" max="3857" width="0" style="799" hidden="1" customWidth="1"/>
    <col min="3858" max="3858" width="2.5703125" style="799" customWidth="1"/>
    <col min="3859" max="4096" width="9.140625" style="799"/>
    <col min="4097" max="4097" width="37.7109375" style="799" customWidth="1"/>
    <col min="4098" max="4098" width="12.85546875" style="799" customWidth="1"/>
    <col min="4099" max="4112" width="13" style="799" customWidth="1"/>
    <col min="4113" max="4113" width="0" style="799" hidden="1" customWidth="1"/>
    <col min="4114" max="4114" width="2.5703125" style="799" customWidth="1"/>
    <col min="4115" max="4352" width="9.140625" style="799"/>
    <col min="4353" max="4353" width="37.7109375" style="799" customWidth="1"/>
    <col min="4354" max="4354" width="12.85546875" style="799" customWidth="1"/>
    <col min="4355" max="4368" width="13" style="799" customWidth="1"/>
    <col min="4369" max="4369" width="0" style="799" hidden="1" customWidth="1"/>
    <col min="4370" max="4370" width="2.5703125" style="799" customWidth="1"/>
    <col min="4371" max="4608" width="9.140625" style="799"/>
    <col min="4609" max="4609" width="37.7109375" style="799" customWidth="1"/>
    <col min="4610" max="4610" width="12.85546875" style="799" customWidth="1"/>
    <col min="4611" max="4624" width="13" style="799" customWidth="1"/>
    <col min="4625" max="4625" width="0" style="799" hidden="1" customWidth="1"/>
    <col min="4626" max="4626" width="2.5703125" style="799" customWidth="1"/>
    <col min="4627" max="4864" width="9.140625" style="799"/>
    <col min="4865" max="4865" width="37.7109375" style="799" customWidth="1"/>
    <col min="4866" max="4866" width="12.85546875" style="799" customWidth="1"/>
    <col min="4867" max="4880" width="13" style="799" customWidth="1"/>
    <col min="4881" max="4881" width="0" style="799" hidden="1" customWidth="1"/>
    <col min="4882" max="4882" width="2.5703125" style="799" customWidth="1"/>
    <col min="4883" max="5120" width="9.140625" style="799"/>
    <col min="5121" max="5121" width="37.7109375" style="799" customWidth="1"/>
    <col min="5122" max="5122" width="12.85546875" style="799" customWidth="1"/>
    <col min="5123" max="5136" width="13" style="799" customWidth="1"/>
    <col min="5137" max="5137" width="0" style="799" hidden="1" customWidth="1"/>
    <col min="5138" max="5138" width="2.5703125" style="799" customWidth="1"/>
    <col min="5139" max="5376" width="9.140625" style="799"/>
    <col min="5377" max="5377" width="37.7109375" style="799" customWidth="1"/>
    <col min="5378" max="5378" width="12.85546875" style="799" customWidth="1"/>
    <col min="5379" max="5392" width="13" style="799" customWidth="1"/>
    <col min="5393" max="5393" width="0" style="799" hidden="1" customWidth="1"/>
    <col min="5394" max="5394" width="2.5703125" style="799" customWidth="1"/>
    <col min="5395" max="5632" width="9.140625" style="799"/>
    <col min="5633" max="5633" width="37.7109375" style="799" customWidth="1"/>
    <col min="5634" max="5634" width="12.85546875" style="799" customWidth="1"/>
    <col min="5635" max="5648" width="13" style="799" customWidth="1"/>
    <col min="5649" max="5649" width="0" style="799" hidden="1" customWidth="1"/>
    <col min="5650" max="5650" width="2.5703125" style="799" customWidth="1"/>
    <col min="5651" max="5888" width="9.140625" style="799"/>
    <col min="5889" max="5889" width="37.7109375" style="799" customWidth="1"/>
    <col min="5890" max="5890" width="12.85546875" style="799" customWidth="1"/>
    <col min="5891" max="5904" width="13" style="799" customWidth="1"/>
    <col min="5905" max="5905" width="0" style="799" hidden="1" customWidth="1"/>
    <col min="5906" max="5906" width="2.5703125" style="799" customWidth="1"/>
    <col min="5907" max="6144" width="9.140625" style="799"/>
    <col min="6145" max="6145" width="37.7109375" style="799" customWidth="1"/>
    <col min="6146" max="6146" width="12.85546875" style="799" customWidth="1"/>
    <col min="6147" max="6160" width="13" style="799" customWidth="1"/>
    <col min="6161" max="6161" width="0" style="799" hidden="1" customWidth="1"/>
    <col min="6162" max="6162" width="2.5703125" style="799" customWidth="1"/>
    <col min="6163" max="6400" width="9.140625" style="799"/>
    <col min="6401" max="6401" width="37.7109375" style="799" customWidth="1"/>
    <col min="6402" max="6402" width="12.85546875" style="799" customWidth="1"/>
    <col min="6403" max="6416" width="13" style="799" customWidth="1"/>
    <col min="6417" max="6417" width="0" style="799" hidden="1" customWidth="1"/>
    <col min="6418" max="6418" width="2.5703125" style="799" customWidth="1"/>
    <col min="6419" max="6656" width="9.140625" style="799"/>
    <col min="6657" max="6657" width="37.7109375" style="799" customWidth="1"/>
    <col min="6658" max="6658" width="12.85546875" style="799" customWidth="1"/>
    <col min="6659" max="6672" width="13" style="799" customWidth="1"/>
    <col min="6673" max="6673" width="0" style="799" hidden="1" customWidth="1"/>
    <col min="6674" max="6674" width="2.5703125" style="799" customWidth="1"/>
    <col min="6675" max="6912" width="9.140625" style="799"/>
    <col min="6913" max="6913" width="37.7109375" style="799" customWidth="1"/>
    <col min="6914" max="6914" width="12.85546875" style="799" customWidth="1"/>
    <col min="6915" max="6928" width="13" style="799" customWidth="1"/>
    <col min="6929" max="6929" width="0" style="799" hidden="1" customWidth="1"/>
    <col min="6930" max="6930" width="2.5703125" style="799" customWidth="1"/>
    <col min="6931" max="7168" width="9.140625" style="799"/>
    <col min="7169" max="7169" width="37.7109375" style="799" customWidth="1"/>
    <col min="7170" max="7170" width="12.85546875" style="799" customWidth="1"/>
    <col min="7171" max="7184" width="13" style="799" customWidth="1"/>
    <col min="7185" max="7185" width="0" style="799" hidden="1" customWidth="1"/>
    <col min="7186" max="7186" width="2.5703125" style="799" customWidth="1"/>
    <col min="7187" max="7424" width="9.140625" style="799"/>
    <col min="7425" max="7425" width="37.7109375" style="799" customWidth="1"/>
    <col min="7426" max="7426" width="12.85546875" style="799" customWidth="1"/>
    <col min="7427" max="7440" width="13" style="799" customWidth="1"/>
    <col min="7441" max="7441" width="0" style="799" hidden="1" customWidth="1"/>
    <col min="7442" max="7442" width="2.5703125" style="799" customWidth="1"/>
    <col min="7443" max="7680" width="9.140625" style="799"/>
    <col min="7681" max="7681" width="37.7109375" style="799" customWidth="1"/>
    <col min="7682" max="7682" width="12.85546875" style="799" customWidth="1"/>
    <col min="7683" max="7696" width="13" style="799" customWidth="1"/>
    <col min="7697" max="7697" width="0" style="799" hidden="1" customWidth="1"/>
    <col min="7698" max="7698" width="2.5703125" style="799" customWidth="1"/>
    <col min="7699" max="7936" width="9.140625" style="799"/>
    <col min="7937" max="7937" width="37.7109375" style="799" customWidth="1"/>
    <col min="7938" max="7938" width="12.85546875" style="799" customWidth="1"/>
    <col min="7939" max="7952" width="13" style="799" customWidth="1"/>
    <col min="7953" max="7953" width="0" style="799" hidden="1" customWidth="1"/>
    <col min="7954" max="7954" width="2.5703125" style="799" customWidth="1"/>
    <col min="7955" max="8192" width="9.140625" style="799"/>
    <col min="8193" max="8193" width="37.7109375" style="799" customWidth="1"/>
    <col min="8194" max="8194" width="12.85546875" style="799" customWidth="1"/>
    <col min="8195" max="8208" width="13" style="799" customWidth="1"/>
    <col min="8209" max="8209" width="0" style="799" hidden="1" customWidth="1"/>
    <col min="8210" max="8210" width="2.5703125" style="799" customWidth="1"/>
    <col min="8211" max="8448" width="9.140625" style="799"/>
    <col min="8449" max="8449" width="37.7109375" style="799" customWidth="1"/>
    <col min="8450" max="8450" width="12.85546875" style="799" customWidth="1"/>
    <col min="8451" max="8464" width="13" style="799" customWidth="1"/>
    <col min="8465" max="8465" width="0" style="799" hidden="1" customWidth="1"/>
    <col min="8466" max="8466" width="2.5703125" style="799" customWidth="1"/>
    <col min="8467" max="8704" width="9.140625" style="799"/>
    <col min="8705" max="8705" width="37.7109375" style="799" customWidth="1"/>
    <col min="8706" max="8706" width="12.85546875" style="799" customWidth="1"/>
    <col min="8707" max="8720" width="13" style="799" customWidth="1"/>
    <col min="8721" max="8721" width="0" style="799" hidden="1" customWidth="1"/>
    <col min="8722" max="8722" width="2.5703125" style="799" customWidth="1"/>
    <col min="8723" max="8960" width="9.140625" style="799"/>
    <col min="8961" max="8961" width="37.7109375" style="799" customWidth="1"/>
    <col min="8962" max="8962" width="12.85546875" style="799" customWidth="1"/>
    <col min="8963" max="8976" width="13" style="799" customWidth="1"/>
    <col min="8977" max="8977" width="0" style="799" hidden="1" customWidth="1"/>
    <col min="8978" max="8978" width="2.5703125" style="799" customWidth="1"/>
    <col min="8979" max="9216" width="9.140625" style="799"/>
    <col min="9217" max="9217" width="37.7109375" style="799" customWidth="1"/>
    <col min="9218" max="9218" width="12.85546875" style="799" customWidth="1"/>
    <col min="9219" max="9232" width="13" style="799" customWidth="1"/>
    <col min="9233" max="9233" width="0" style="799" hidden="1" customWidth="1"/>
    <col min="9234" max="9234" width="2.5703125" style="799" customWidth="1"/>
    <col min="9235" max="9472" width="9.140625" style="799"/>
    <col min="9473" max="9473" width="37.7109375" style="799" customWidth="1"/>
    <col min="9474" max="9474" width="12.85546875" style="799" customWidth="1"/>
    <col min="9475" max="9488" width="13" style="799" customWidth="1"/>
    <col min="9489" max="9489" width="0" style="799" hidden="1" customWidth="1"/>
    <col min="9490" max="9490" width="2.5703125" style="799" customWidth="1"/>
    <col min="9491" max="9728" width="9.140625" style="799"/>
    <col min="9729" max="9729" width="37.7109375" style="799" customWidth="1"/>
    <col min="9730" max="9730" width="12.85546875" style="799" customWidth="1"/>
    <col min="9731" max="9744" width="13" style="799" customWidth="1"/>
    <col min="9745" max="9745" width="0" style="799" hidden="1" customWidth="1"/>
    <col min="9746" max="9746" width="2.5703125" style="799" customWidth="1"/>
    <col min="9747" max="9984" width="9.140625" style="799"/>
    <col min="9985" max="9985" width="37.7109375" style="799" customWidth="1"/>
    <col min="9986" max="9986" width="12.85546875" style="799" customWidth="1"/>
    <col min="9987" max="10000" width="13" style="799" customWidth="1"/>
    <col min="10001" max="10001" width="0" style="799" hidden="1" customWidth="1"/>
    <col min="10002" max="10002" width="2.5703125" style="799" customWidth="1"/>
    <col min="10003" max="10240" width="9.140625" style="799"/>
    <col min="10241" max="10241" width="37.7109375" style="799" customWidth="1"/>
    <col min="10242" max="10242" width="12.85546875" style="799" customWidth="1"/>
    <col min="10243" max="10256" width="13" style="799" customWidth="1"/>
    <col min="10257" max="10257" width="0" style="799" hidden="1" customWidth="1"/>
    <col min="10258" max="10258" width="2.5703125" style="799" customWidth="1"/>
    <col min="10259" max="10496" width="9.140625" style="799"/>
    <col min="10497" max="10497" width="37.7109375" style="799" customWidth="1"/>
    <col min="10498" max="10498" width="12.85546875" style="799" customWidth="1"/>
    <col min="10499" max="10512" width="13" style="799" customWidth="1"/>
    <col min="10513" max="10513" width="0" style="799" hidden="1" customWidth="1"/>
    <col min="10514" max="10514" width="2.5703125" style="799" customWidth="1"/>
    <col min="10515" max="10752" width="9.140625" style="799"/>
    <col min="10753" max="10753" width="37.7109375" style="799" customWidth="1"/>
    <col min="10754" max="10754" width="12.85546875" style="799" customWidth="1"/>
    <col min="10755" max="10768" width="13" style="799" customWidth="1"/>
    <col min="10769" max="10769" width="0" style="799" hidden="1" customWidth="1"/>
    <col min="10770" max="10770" width="2.5703125" style="799" customWidth="1"/>
    <col min="10771" max="11008" width="9.140625" style="799"/>
    <col min="11009" max="11009" width="37.7109375" style="799" customWidth="1"/>
    <col min="11010" max="11010" width="12.85546875" style="799" customWidth="1"/>
    <col min="11011" max="11024" width="13" style="799" customWidth="1"/>
    <col min="11025" max="11025" width="0" style="799" hidden="1" customWidth="1"/>
    <col min="11026" max="11026" width="2.5703125" style="799" customWidth="1"/>
    <col min="11027" max="11264" width="9.140625" style="799"/>
    <col min="11265" max="11265" width="37.7109375" style="799" customWidth="1"/>
    <col min="11266" max="11266" width="12.85546875" style="799" customWidth="1"/>
    <col min="11267" max="11280" width="13" style="799" customWidth="1"/>
    <col min="11281" max="11281" width="0" style="799" hidden="1" customWidth="1"/>
    <col min="11282" max="11282" width="2.5703125" style="799" customWidth="1"/>
    <col min="11283" max="11520" width="9.140625" style="799"/>
    <col min="11521" max="11521" width="37.7109375" style="799" customWidth="1"/>
    <col min="11522" max="11522" width="12.85546875" style="799" customWidth="1"/>
    <col min="11523" max="11536" width="13" style="799" customWidth="1"/>
    <col min="11537" max="11537" width="0" style="799" hidden="1" customWidth="1"/>
    <col min="11538" max="11538" width="2.5703125" style="799" customWidth="1"/>
    <col min="11539" max="11776" width="9.140625" style="799"/>
    <col min="11777" max="11777" width="37.7109375" style="799" customWidth="1"/>
    <col min="11778" max="11778" width="12.85546875" style="799" customWidth="1"/>
    <col min="11779" max="11792" width="13" style="799" customWidth="1"/>
    <col min="11793" max="11793" width="0" style="799" hidden="1" customWidth="1"/>
    <col min="11794" max="11794" width="2.5703125" style="799" customWidth="1"/>
    <col min="11795" max="12032" width="9.140625" style="799"/>
    <col min="12033" max="12033" width="37.7109375" style="799" customWidth="1"/>
    <col min="12034" max="12034" width="12.85546875" style="799" customWidth="1"/>
    <col min="12035" max="12048" width="13" style="799" customWidth="1"/>
    <col min="12049" max="12049" width="0" style="799" hidden="1" customWidth="1"/>
    <col min="12050" max="12050" width="2.5703125" style="799" customWidth="1"/>
    <col min="12051" max="12288" width="9.140625" style="799"/>
    <col min="12289" max="12289" width="37.7109375" style="799" customWidth="1"/>
    <col min="12290" max="12290" width="12.85546875" style="799" customWidth="1"/>
    <col min="12291" max="12304" width="13" style="799" customWidth="1"/>
    <col min="12305" max="12305" width="0" style="799" hidden="1" customWidth="1"/>
    <col min="12306" max="12306" width="2.5703125" style="799" customWidth="1"/>
    <col min="12307" max="12544" width="9.140625" style="799"/>
    <col min="12545" max="12545" width="37.7109375" style="799" customWidth="1"/>
    <col min="12546" max="12546" width="12.85546875" style="799" customWidth="1"/>
    <col min="12547" max="12560" width="13" style="799" customWidth="1"/>
    <col min="12561" max="12561" width="0" style="799" hidden="1" customWidth="1"/>
    <col min="12562" max="12562" width="2.5703125" style="799" customWidth="1"/>
    <col min="12563" max="12800" width="9.140625" style="799"/>
    <col min="12801" max="12801" width="37.7109375" style="799" customWidth="1"/>
    <col min="12802" max="12802" width="12.85546875" style="799" customWidth="1"/>
    <col min="12803" max="12816" width="13" style="799" customWidth="1"/>
    <col min="12817" max="12817" width="0" style="799" hidden="1" customWidth="1"/>
    <col min="12818" max="12818" width="2.5703125" style="799" customWidth="1"/>
    <col min="12819" max="13056" width="9.140625" style="799"/>
    <col min="13057" max="13057" width="37.7109375" style="799" customWidth="1"/>
    <col min="13058" max="13058" width="12.85546875" style="799" customWidth="1"/>
    <col min="13059" max="13072" width="13" style="799" customWidth="1"/>
    <col min="13073" max="13073" width="0" style="799" hidden="1" customWidth="1"/>
    <col min="13074" max="13074" width="2.5703125" style="799" customWidth="1"/>
    <col min="13075" max="13312" width="9.140625" style="799"/>
    <col min="13313" max="13313" width="37.7109375" style="799" customWidth="1"/>
    <col min="13314" max="13314" width="12.85546875" style="799" customWidth="1"/>
    <col min="13315" max="13328" width="13" style="799" customWidth="1"/>
    <col min="13329" max="13329" width="0" style="799" hidden="1" customWidth="1"/>
    <col min="13330" max="13330" width="2.5703125" style="799" customWidth="1"/>
    <col min="13331" max="13568" width="9.140625" style="799"/>
    <col min="13569" max="13569" width="37.7109375" style="799" customWidth="1"/>
    <col min="13570" max="13570" width="12.85546875" style="799" customWidth="1"/>
    <col min="13571" max="13584" width="13" style="799" customWidth="1"/>
    <col min="13585" max="13585" width="0" style="799" hidden="1" customWidth="1"/>
    <col min="13586" max="13586" width="2.5703125" style="799" customWidth="1"/>
    <col min="13587" max="13824" width="9.140625" style="799"/>
    <col min="13825" max="13825" width="37.7109375" style="799" customWidth="1"/>
    <col min="13826" max="13826" width="12.85546875" style="799" customWidth="1"/>
    <col min="13827" max="13840" width="13" style="799" customWidth="1"/>
    <col min="13841" max="13841" width="0" style="799" hidden="1" customWidth="1"/>
    <col min="13842" max="13842" width="2.5703125" style="799" customWidth="1"/>
    <col min="13843" max="14080" width="9.140625" style="799"/>
    <col min="14081" max="14081" width="37.7109375" style="799" customWidth="1"/>
    <col min="14082" max="14082" width="12.85546875" style="799" customWidth="1"/>
    <col min="14083" max="14096" width="13" style="799" customWidth="1"/>
    <col min="14097" max="14097" width="0" style="799" hidden="1" customWidth="1"/>
    <col min="14098" max="14098" width="2.5703125" style="799" customWidth="1"/>
    <col min="14099" max="14336" width="9.140625" style="799"/>
    <col min="14337" max="14337" width="37.7109375" style="799" customWidth="1"/>
    <col min="14338" max="14338" width="12.85546875" style="799" customWidth="1"/>
    <col min="14339" max="14352" width="13" style="799" customWidth="1"/>
    <col min="14353" max="14353" width="0" style="799" hidden="1" customWidth="1"/>
    <col min="14354" max="14354" width="2.5703125" style="799" customWidth="1"/>
    <col min="14355" max="14592" width="9.140625" style="799"/>
    <col min="14593" max="14593" width="37.7109375" style="799" customWidth="1"/>
    <col min="14594" max="14594" width="12.85546875" style="799" customWidth="1"/>
    <col min="14595" max="14608" width="13" style="799" customWidth="1"/>
    <col min="14609" max="14609" width="0" style="799" hidden="1" customWidth="1"/>
    <col min="14610" max="14610" width="2.5703125" style="799" customWidth="1"/>
    <col min="14611" max="14848" width="9.140625" style="799"/>
    <col min="14849" max="14849" width="37.7109375" style="799" customWidth="1"/>
    <col min="14850" max="14850" width="12.85546875" style="799" customWidth="1"/>
    <col min="14851" max="14864" width="13" style="799" customWidth="1"/>
    <col min="14865" max="14865" width="0" style="799" hidden="1" customWidth="1"/>
    <col min="14866" max="14866" width="2.5703125" style="799" customWidth="1"/>
    <col min="14867" max="15104" width="9.140625" style="799"/>
    <col min="15105" max="15105" width="37.7109375" style="799" customWidth="1"/>
    <col min="15106" max="15106" width="12.85546875" style="799" customWidth="1"/>
    <col min="15107" max="15120" width="13" style="799" customWidth="1"/>
    <col min="15121" max="15121" width="0" style="799" hidden="1" customWidth="1"/>
    <col min="15122" max="15122" width="2.5703125" style="799" customWidth="1"/>
    <col min="15123" max="15360" width="9.140625" style="799"/>
    <col min="15361" max="15361" width="37.7109375" style="799" customWidth="1"/>
    <col min="15362" max="15362" width="12.85546875" style="799" customWidth="1"/>
    <col min="15363" max="15376" width="13" style="799" customWidth="1"/>
    <col min="15377" max="15377" width="0" style="799" hidden="1" customWidth="1"/>
    <col min="15378" max="15378" width="2.5703125" style="799" customWidth="1"/>
    <col min="15379" max="15616" width="9.140625" style="799"/>
    <col min="15617" max="15617" width="37.7109375" style="799" customWidth="1"/>
    <col min="15618" max="15618" width="12.85546875" style="799" customWidth="1"/>
    <col min="15619" max="15632" width="13" style="799" customWidth="1"/>
    <col min="15633" max="15633" width="0" style="799" hidden="1" customWidth="1"/>
    <col min="15634" max="15634" width="2.5703125" style="799" customWidth="1"/>
    <col min="15635" max="15872" width="9.140625" style="799"/>
    <col min="15873" max="15873" width="37.7109375" style="799" customWidth="1"/>
    <col min="15874" max="15874" width="12.85546875" style="799" customWidth="1"/>
    <col min="15875" max="15888" width="13" style="799" customWidth="1"/>
    <col min="15889" max="15889" width="0" style="799" hidden="1" customWidth="1"/>
    <col min="15890" max="15890" width="2.5703125" style="799" customWidth="1"/>
    <col min="15891" max="16128" width="9.140625" style="799"/>
    <col min="16129" max="16129" width="37.7109375" style="799" customWidth="1"/>
    <col min="16130" max="16130" width="12.85546875" style="799" customWidth="1"/>
    <col min="16131" max="16144" width="13" style="799" customWidth="1"/>
    <col min="16145" max="16145" width="0" style="799" hidden="1" customWidth="1"/>
    <col min="16146" max="16146" width="2.5703125" style="799" customWidth="1"/>
    <col min="16147" max="16384" width="9.140625" style="799"/>
  </cols>
  <sheetData>
    <row r="1" spans="1:17" s="62" customFormat="1" ht="3.75" hidden="1" customHeight="1">
      <c r="A1" s="241"/>
      <c r="B1" s="242"/>
      <c r="C1" s="242"/>
      <c r="D1" s="242"/>
      <c r="E1" s="242"/>
      <c r="F1" s="242"/>
      <c r="G1" s="242"/>
      <c r="H1" s="242"/>
      <c r="I1" s="242"/>
      <c r="J1" s="242"/>
      <c r="K1" s="242"/>
      <c r="L1" s="242"/>
      <c r="M1" s="242"/>
      <c r="N1" s="242"/>
      <c r="O1" s="242"/>
      <c r="P1" s="242"/>
      <c r="Q1" s="814"/>
    </row>
    <row r="2" spans="1:17" s="62" customFormat="1" ht="39" customHeight="1">
      <c r="A2" s="1102" t="s">
        <v>873</v>
      </c>
      <c r="B2" s="1102"/>
      <c r="C2" s="1102"/>
      <c r="D2" s="1102"/>
      <c r="E2" s="1102"/>
      <c r="F2" s="1102"/>
      <c r="G2" s="1102"/>
      <c r="H2" s="1102"/>
      <c r="I2" s="1102"/>
      <c r="J2" s="1102"/>
      <c r="K2" s="1102"/>
      <c r="L2" s="1102"/>
      <c r="M2" s="1102"/>
      <c r="N2" s="1102"/>
      <c r="O2" s="1102"/>
      <c r="P2" s="1102"/>
      <c r="Q2" s="814"/>
    </row>
    <row r="3" spans="1:17" s="62" customFormat="1" ht="30" customHeight="1">
      <c r="A3" s="1102" t="s">
        <v>708</v>
      </c>
      <c r="B3" s="1102"/>
      <c r="C3" s="1102"/>
      <c r="D3" s="1102"/>
      <c r="E3" s="1102"/>
      <c r="F3" s="1102"/>
      <c r="G3" s="1102"/>
      <c r="H3" s="1102"/>
      <c r="I3" s="1102"/>
      <c r="J3" s="1102"/>
      <c r="K3" s="1102"/>
      <c r="L3" s="1102"/>
      <c r="M3" s="1102"/>
      <c r="N3" s="1102"/>
      <c r="O3" s="1102"/>
      <c r="P3" s="1102"/>
      <c r="Q3" s="814"/>
    </row>
    <row r="4" spans="1:17" s="62" customFormat="1" ht="30" customHeight="1">
      <c r="A4" s="1102" t="s">
        <v>1518</v>
      </c>
      <c r="B4" s="1102"/>
      <c r="C4" s="1102"/>
      <c r="D4" s="1102"/>
      <c r="E4" s="1102"/>
      <c r="F4" s="1102"/>
      <c r="G4" s="1102"/>
      <c r="H4" s="1102"/>
      <c r="I4" s="1102"/>
      <c r="J4" s="1102"/>
      <c r="K4" s="1102"/>
      <c r="L4" s="1102"/>
      <c r="M4" s="1102"/>
      <c r="N4" s="1102"/>
      <c r="O4" s="1102"/>
      <c r="P4" s="1102"/>
      <c r="Q4" s="814"/>
    </row>
    <row r="5" spans="1:17" s="145" customFormat="1" ht="39" customHeight="1">
      <c r="A5" s="1123" t="s">
        <v>1442</v>
      </c>
      <c r="B5" s="1123"/>
      <c r="C5" s="1123"/>
      <c r="D5" s="1123"/>
      <c r="E5" s="1123"/>
      <c r="F5" s="1123"/>
      <c r="G5" s="1123"/>
      <c r="H5" s="1123"/>
      <c r="I5" s="1123"/>
      <c r="J5" s="1123"/>
      <c r="K5" s="1123"/>
      <c r="L5" s="1123"/>
      <c r="M5" s="1123"/>
      <c r="N5" s="1123"/>
      <c r="O5" s="1123"/>
      <c r="P5" s="1123"/>
      <c r="Q5" s="243"/>
    </row>
    <row r="6" spans="1:17" s="799" customFormat="1" ht="7.5" customHeight="1">
      <c r="A6" s="146"/>
      <c r="P6" s="120"/>
      <c r="Q6" s="63"/>
    </row>
    <row r="7" spans="1:17" s="799" customFormat="1" ht="10.5" customHeight="1">
      <c r="A7" s="147"/>
      <c r="B7" s="719"/>
      <c r="C7" s="148"/>
      <c r="D7" s="148"/>
      <c r="E7" s="148"/>
      <c r="F7" s="148"/>
      <c r="G7" s="148"/>
      <c r="H7" s="149"/>
      <c r="I7" s="149"/>
      <c r="J7" s="149"/>
      <c r="K7" s="599"/>
      <c r="L7" s="599"/>
      <c r="M7" s="149"/>
      <c r="N7" s="149"/>
      <c r="O7" s="149"/>
      <c r="P7" s="149"/>
      <c r="Q7" s="815"/>
    </row>
    <row r="8" spans="1:17" s="799" customFormat="1" ht="33" customHeight="1">
      <c r="A8" s="244"/>
      <c r="B8" s="244" t="s">
        <v>847</v>
      </c>
      <c r="C8" s="244" t="s">
        <v>848</v>
      </c>
      <c r="D8" s="244" t="s">
        <v>849</v>
      </c>
      <c r="E8" s="244" t="s">
        <v>850</v>
      </c>
      <c r="F8" s="244" t="s">
        <v>851</v>
      </c>
      <c r="G8" s="244" t="s">
        <v>852</v>
      </c>
      <c r="H8" s="244" t="s">
        <v>853</v>
      </c>
      <c r="I8" s="244" t="s">
        <v>854</v>
      </c>
      <c r="J8" s="244" t="s">
        <v>855</v>
      </c>
      <c r="K8" s="244" t="s">
        <v>856</v>
      </c>
      <c r="L8" s="244" t="s">
        <v>857</v>
      </c>
      <c r="M8" s="244" t="s">
        <v>858</v>
      </c>
      <c r="N8" s="244" t="s">
        <v>859</v>
      </c>
      <c r="O8" s="244" t="s">
        <v>860</v>
      </c>
      <c r="P8" s="244" t="s">
        <v>861</v>
      </c>
      <c r="Q8" s="815" t="s">
        <v>1481</v>
      </c>
    </row>
    <row r="9" spans="1:17" s="799" customFormat="1" ht="33" customHeight="1">
      <c r="A9" s="151" t="s">
        <v>710</v>
      </c>
      <c r="B9" s="151">
        <v>1192030.1074100002</v>
      </c>
      <c r="C9" s="152">
        <v>647076.97477999993</v>
      </c>
      <c r="D9" s="152">
        <v>300095.27455000003</v>
      </c>
      <c r="E9" s="152">
        <v>70221.831620000012</v>
      </c>
      <c r="F9" s="152">
        <v>173515.27438999998</v>
      </c>
      <c r="G9" s="152">
        <v>288701.01908</v>
      </c>
      <c r="H9" s="151">
        <v>176296.50982000001</v>
      </c>
      <c r="I9" s="151">
        <v>165114.06600999998</v>
      </c>
      <c r="J9" s="151">
        <v>140118.57272</v>
      </c>
      <c r="K9" s="151">
        <v>108000.08305</v>
      </c>
      <c r="L9" s="151">
        <v>86634.598400000003</v>
      </c>
      <c r="M9" s="151">
        <v>48052.102930000001</v>
      </c>
      <c r="N9" s="151">
        <v>178977.11869999999</v>
      </c>
      <c r="O9" s="151">
        <v>103271.2378</v>
      </c>
      <c r="P9" s="151">
        <v>76056.069730000003</v>
      </c>
      <c r="Q9" s="816"/>
    </row>
    <row r="10" spans="1:17" s="799" customFormat="1" ht="33" customHeight="1">
      <c r="A10" s="151" t="s">
        <v>711</v>
      </c>
      <c r="B10" s="151">
        <v>22935.265910000002</v>
      </c>
      <c r="C10" s="152">
        <v>6267.0830099999994</v>
      </c>
      <c r="D10" s="152">
        <v>2865.05015</v>
      </c>
      <c r="E10" s="152">
        <v>1918.92716</v>
      </c>
      <c r="F10" s="152">
        <v>818.78089999999997</v>
      </c>
      <c r="G10" s="152">
        <v>3136.26341</v>
      </c>
      <c r="H10" s="151">
        <v>1950.8133799999998</v>
      </c>
      <c r="I10" s="151">
        <v>1330.4904099999999</v>
      </c>
      <c r="J10" s="151">
        <v>530.32560000000001</v>
      </c>
      <c r="K10" s="151">
        <v>1330.9322400000001</v>
      </c>
      <c r="L10" s="151">
        <v>1375.9796799999999</v>
      </c>
      <c r="M10" s="151">
        <v>555.48493999999994</v>
      </c>
      <c r="N10" s="151">
        <v>2405.4242400000003</v>
      </c>
      <c r="O10" s="151">
        <v>1088.5732</v>
      </c>
      <c r="P10" s="151">
        <v>550.18044999999995</v>
      </c>
      <c r="Q10" s="816"/>
    </row>
    <row r="11" spans="1:17" s="799" customFormat="1" ht="33" customHeight="1">
      <c r="A11" s="151" t="s">
        <v>712</v>
      </c>
      <c r="B11" s="151">
        <v>22697.180270000001</v>
      </c>
      <c r="C11" s="152">
        <v>33562.540229999999</v>
      </c>
      <c r="D11" s="152">
        <v>20739.149519999999</v>
      </c>
      <c r="E11" s="152">
        <v>6689.9156199999998</v>
      </c>
      <c r="F11" s="152">
        <v>2312.10448</v>
      </c>
      <c r="G11" s="152">
        <v>7714.2330700000002</v>
      </c>
      <c r="H11" s="151">
        <v>4993.2875800000002</v>
      </c>
      <c r="I11" s="151">
        <v>1996.93182</v>
      </c>
      <c r="J11" s="151">
        <v>1588.7349099999999</v>
      </c>
      <c r="K11" s="151">
        <v>1226.9098100000001</v>
      </c>
      <c r="L11" s="151">
        <v>1486.2978500000002</v>
      </c>
      <c r="M11" s="151">
        <v>2105.4070999999999</v>
      </c>
      <c r="N11" s="151">
        <v>2713.4907499999999</v>
      </c>
      <c r="O11" s="151">
        <v>2256.9562900000001</v>
      </c>
      <c r="P11" s="151">
        <v>3927.5365000000002</v>
      </c>
      <c r="Q11" s="816"/>
    </row>
    <row r="12" spans="1:17" s="799" customFormat="1" ht="33" customHeight="1">
      <c r="A12" s="151" t="s">
        <v>713</v>
      </c>
      <c r="B12" s="151">
        <v>1013.92797</v>
      </c>
      <c r="C12" s="152">
        <v>1153.9998500000002</v>
      </c>
      <c r="D12" s="152">
        <v>668.17034000000001</v>
      </c>
      <c r="E12" s="152">
        <v>400.93180999999998</v>
      </c>
      <c r="F12" s="152">
        <v>84.463520000000003</v>
      </c>
      <c r="G12" s="152">
        <v>302.19121999999999</v>
      </c>
      <c r="H12" s="151">
        <v>198.13460999999998</v>
      </c>
      <c r="I12" s="151">
        <v>90.108729999999994</v>
      </c>
      <c r="J12" s="151">
        <v>69.510490000000004</v>
      </c>
      <c r="K12" s="151">
        <v>46.40457</v>
      </c>
      <c r="L12" s="151">
        <v>65.35257</v>
      </c>
      <c r="M12" s="151">
        <v>103.67961</v>
      </c>
      <c r="N12" s="151">
        <v>123.43714999999999</v>
      </c>
      <c r="O12" s="151">
        <v>98.241590000000002</v>
      </c>
      <c r="P12" s="151">
        <v>159.54192999999998</v>
      </c>
      <c r="Q12" s="816"/>
    </row>
    <row r="13" spans="1:17" s="799" customFormat="1" ht="33" customHeight="1">
      <c r="A13" s="151" t="s">
        <v>714</v>
      </c>
      <c r="B13" s="151">
        <v>6699.2024800000008</v>
      </c>
      <c r="C13" s="152">
        <v>13352.523029999998</v>
      </c>
      <c r="D13" s="152">
        <v>7265.0268900000001</v>
      </c>
      <c r="E13" s="152">
        <v>3635.4555399999999</v>
      </c>
      <c r="F13" s="152">
        <v>1357.4500399999999</v>
      </c>
      <c r="G13" s="152">
        <v>4146.2149600000002</v>
      </c>
      <c r="H13" s="151">
        <v>2993.01557</v>
      </c>
      <c r="I13" s="151">
        <v>745.75409000000002</v>
      </c>
      <c r="J13" s="151">
        <v>374.72843999999998</v>
      </c>
      <c r="K13" s="151">
        <v>551.82868000000008</v>
      </c>
      <c r="L13" s="151">
        <v>993.78951000000006</v>
      </c>
      <c r="M13" s="151">
        <v>743.66074000000003</v>
      </c>
      <c r="N13" s="151">
        <v>1102.2432900000001</v>
      </c>
      <c r="O13" s="151">
        <v>1144.8786599999999</v>
      </c>
      <c r="P13" s="151">
        <v>960.83485999999994</v>
      </c>
      <c r="Q13" s="816"/>
    </row>
    <row r="14" spans="1:17" s="799" customFormat="1" ht="33" customHeight="1">
      <c r="A14" s="151" t="s">
        <v>715</v>
      </c>
      <c r="B14" s="151">
        <v>1027.3687500000001</v>
      </c>
      <c r="C14" s="152">
        <v>1717.163</v>
      </c>
      <c r="D14" s="152">
        <v>831.33555000000001</v>
      </c>
      <c r="E14" s="152">
        <v>583.55693000000008</v>
      </c>
      <c r="F14" s="152">
        <v>174.09320000000002</v>
      </c>
      <c r="G14" s="152">
        <v>504.49511000000001</v>
      </c>
      <c r="H14" s="151">
        <v>372.25788</v>
      </c>
      <c r="I14" s="151">
        <v>120.25106</v>
      </c>
      <c r="J14" s="151">
        <v>74.945689999999999</v>
      </c>
      <c r="K14" s="151">
        <v>101.03249000000001</v>
      </c>
      <c r="L14" s="151">
        <v>144.71564000000001</v>
      </c>
      <c r="M14" s="151">
        <v>139.07041000000001</v>
      </c>
      <c r="N14" s="151">
        <v>168.05368999999999</v>
      </c>
      <c r="O14" s="151">
        <v>155.11005</v>
      </c>
      <c r="P14" s="151">
        <v>139.39089000000001</v>
      </c>
      <c r="Q14" s="816"/>
    </row>
    <row r="15" spans="1:17" s="799" customFormat="1" ht="33" customHeight="1">
      <c r="A15" s="151" t="s">
        <v>716</v>
      </c>
      <c r="B15" s="151">
        <v>4215.8667999999998</v>
      </c>
      <c r="C15" s="152">
        <v>1056.54394</v>
      </c>
      <c r="D15" s="152">
        <v>1697.87356</v>
      </c>
      <c r="E15" s="152">
        <v>81.721149999999994</v>
      </c>
      <c r="F15" s="152">
        <v>967.07854000000009</v>
      </c>
      <c r="G15" s="152">
        <v>79.02203999999999</v>
      </c>
      <c r="H15" s="151">
        <v>995.42732999999998</v>
      </c>
      <c r="I15" s="151">
        <v>15.73737</v>
      </c>
      <c r="J15" s="151">
        <v>95.875749999999996</v>
      </c>
      <c r="K15" s="151">
        <v>164.87657999999999</v>
      </c>
      <c r="L15" s="151">
        <v>96.53913</v>
      </c>
      <c r="M15" s="151">
        <v>79.662960000000012</v>
      </c>
      <c r="N15" s="151">
        <v>233.55627999999999</v>
      </c>
      <c r="O15" s="151">
        <v>38.687260000000002</v>
      </c>
      <c r="P15" s="151">
        <v>428.46371999999997</v>
      </c>
      <c r="Q15" s="816"/>
    </row>
    <row r="16" spans="1:17" s="799" customFormat="1" ht="33" customHeight="1">
      <c r="A16" s="151" t="s">
        <v>717</v>
      </c>
      <c r="B16" s="151">
        <v>1405.6422700000001</v>
      </c>
      <c r="C16" s="152">
        <v>449.95671999999996</v>
      </c>
      <c r="D16" s="152">
        <v>461.36086999999998</v>
      </c>
      <c r="E16" s="152">
        <v>40.860579999999999</v>
      </c>
      <c r="F16" s="152">
        <v>330.33596999999997</v>
      </c>
      <c r="G16" s="152">
        <v>39.511029999999998</v>
      </c>
      <c r="H16" s="151">
        <v>287.36556000000002</v>
      </c>
      <c r="I16" s="151">
        <v>7.86869</v>
      </c>
      <c r="J16" s="151">
        <v>32.32629</v>
      </c>
      <c r="K16" s="151">
        <v>43.662579999999998</v>
      </c>
      <c r="L16" s="151">
        <v>48.269570000000002</v>
      </c>
      <c r="M16" s="151">
        <v>39.831499999999998</v>
      </c>
      <c r="N16" s="151">
        <v>116.77817</v>
      </c>
      <c r="O16" s="151">
        <v>9.6718200000000003</v>
      </c>
      <c r="P16" s="151">
        <v>162.58167</v>
      </c>
      <c r="Q16" s="816"/>
    </row>
    <row r="17" spans="1:17" s="799" customFormat="1" ht="33" customHeight="1">
      <c r="A17" s="151" t="s">
        <v>718</v>
      </c>
      <c r="B17" s="151">
        <v>1166.7476200000001</v>
      </c>
      <c r="C17" s="152">
        <v>1017.07165</v>
      </c>
      <c r="D17" s="152">
        <v>1903.45867</v>
      </c>
      <c r="E17" s="152">
        <v>30.009679999999999</v>
      </c>
      <c r="F17" s="152">
        <v>400.25045</v>
      </c>
      <c r="G17" s="152">
        <v>176.23770000000002</v>
      </c>
      <c r="H17" s="151">
        <v>160.11636999999999</v>
      </c>
      <c r="I17" s="151">
        <v>217.95939000000001</v>
      </c>
      <c r="J17" s="151">
        <v>88.097979999999993</v>
      </c>
      <c r="K17" s="151">
        <v>24.542570000000001</v>
      </c>
      <c r="L17" s="151">
        <v>10.658370000000001</v>
      </c>
      <c r="M17" s="151">
        <v>0</v>
      </c>
      <c r="N17" s="151">
        <v>56.133919999999996</v>
      </c>
      <c r="O17" s="151">
        <v>133.97620999999998</v>
      </c>
      <c r="P17" s="151">
        <v>420.88491999999997</v>
      </c>
      <c r="Q17" s="816"/>
    </row>
    <row r="18" spans="1:17" s="799" customFormat="1" ht="33" customHeight="1">
      <c r="A18" s="151" t="s">
        <v>719</v>
      </c>
      <c r="B18" s="151">
        <v>818.45333999999991</v>
      </c>
      <c r="C18" s="152">
        <v>545.35871999999995</v>
      </c>
      <c r="D18" s="152">
        <v>824.85331999999994</v>
      </c>
      <c r="E18" s="152">
        <v>24.0078</v>
      </c>
      <c r="F18" s="152">
        <v>160.10017999999999</v>
      </c>
      <c r="G18" s="152">
        <v>140.99016</v>
      </c>
      <c r="H18" s="151">
        <v>128.09309999999999</v>
      </c>
      <c r="I18" s="151">
        <v>96.742519999999999</v>
      </c>
      <c r="J18" s="151">
        <v>70.478380000000001</v>
      </c>
      <c r="K18" s="151">
        <v>19.634060000000002</v>
      </c>
      <c r="L18" s="151">
        <v>8.5266999999999999</v>
      </c>
      <c r="M18" s="151">
        <v>0</v>
      </c>
      <c r="N18" s="151">
        <v>44.907129999999995</v>
      </c>
      <c r="O18" s="151">
        <v>60.805289999999999</v>
      </c>
      <c r="P18" s="151">
        <v>220.84753000000001</v>
      </c>
      <c r="Q18" s="816"/>
    </row>
    <row r="19" spans="1:17" s="799" customFormat="1" ht="33" customHeight="1">
      <c r="A19" s="151" t="s">
        <v>720</v>
      </c>
      <c r="B19" s="151">
        <v>26872.767050000002</v>
      </c>
      <c r="C19" s="152">
        <v>20313.23156</v>
      </c>
      <c r="D19" s="152">
        <v>14160.64387</v>
      </c>
      <c r="E19" s="152">
        <v>2994.7534000000001</v>
      </c>
      <c r="F19" s="152">
        <v>6329.1958700000005</v>
      </c>
      <c r="G19" s="152">
        <v>7896.9025700000002</v>
      </c>
      <c r="H19" s="151">
        <v>3610.6855599999999</v>
      </c>
      <c r="I19" s="151">
        <v>1991.4909599999999</v>
      </c>
      <c r="J19" s="151">
        <v>5982.7521399999996</v>
      </c>
      <c r="K19" s="151">
        <v>520.65111000000002</v>
      </c>
      <c r="L19" s="151">
        <v>345.37352000000004</v>
      </c>
      <c r="M19" s="151">
        <v>1633.6510499999999</v>
      </c>
      <c r="N19" s="151">
        <v>1715.6473500000002</v>
      </c>
      <c r="O19" s="151">
        <v>179.70207000000002</v>
      </c>
      <c r="P19" s="151">
        <v>70.315460000000002</v>
      </c>
      <c r="Q19" s="816"/>
    </row>
    <row r="20" spans="1:17" s="799" customFormat="1" ht="33" customHeight="1">
      <c r="A20" s="151" t="s">
        <v>721</v>
      </c>
      <c r="B20" s="151">
        <v>20801.924789999997</v>
      </c>
      <c r="C20" s="152">
        <v>17129.35945</v>
      </c>
      <c r="D20" s="152">
        <v>8837.8824600000007</v>
      </c>
      <c r="E20" s="152">
        <v>2994.7534000000001</v>
      </c>
      <c r="F20" s="152">
        <v>4030.9212299999999</v>
      </c>
      <c r="G20" s="152">
        <v>6161.3783400000002</v>
      </c>
      <c r="H20" s="151">
        <v>2441.5930600000002</v>
      </c>
      <c r="I20" s="151">
        <v>1576.6000300000001</v>
      </c>
      <c r="J20" s="151">
        <v>5744.1587099999997</v>
      </c>
      <c r="K20" s="151">
        <v>520.65111000000002</v>
      </c>
      <c r="L20" s="151">
        <v>261.10629</v>
      </c>
      <c r="M20" s="151">
        <v>1429.80762</v>
      </c>
      <c r="N20" s="151">
        <v>1613.80602</v>
      </c>
      <c r="O20" s="151">
        <v>130.39952</v>
      </c>
      <c r="P20" s="151">
        <v>70.315460000000002</v>
      </c>
      <c r="Q20" s="816"/>
    </row>
    <row r="21" spans="1:17" s="799" customFormat="1" ht="33" customHeight="1">
      <c r="A21" s="245" t="s">
        <v>722</v>
      </c>
      <c r="B21" s="817">
        <v>1253681.87163</v>
      </c>
      <c r="C21" s="817">
        <v>716378.88519000006</v>
      </c>
      <c r="D21" s="817">
        <v>345861.42706000002</v>
      </c>
      <c r="E21" s="817">
        <v>83653.687010000009</v>
      </c>
      <c r="F21" s="817">
        <v>184881.35376999996</v>
      </c>
      <c r="G21" s="817">
        <v>308713.62942000001</v>
      </c>
      <c r="H21" s="817">
        <v>189049.04223000002</v>
      </c>
      <c r="I21" s="817">
        <v>170081.93963999997</v>
      </c>
      <c r="J21" s="817">
        <v>148248.76194</v>
      </c>
      <c r="K21" s="817">
        <v>110488.89180000001</v>
      </c>
      <c r="L21" s="817">
        <v>89567.256780000011</v>
      </c>
      <c r="M21" s="817">
        <v>52614.484779999999</v>
      </c>
      <c r="N21" s="817">
        <v>184798.19029</v>
      </c>
      <c r="O21" s="817">
        <v>107025.43829000001</v>
      </c>
      <c r="P21" s="817">
        <v>81864.105190000002</v>
      </c>
      <c r="Q21" s="502">
        <f>Q9+Q11+Q13+Q15+Q17+Q19</f>
        <v>0</v>
      </c>
    </row>
    <row r="22" spans="1:17" s="799" customFormat="1" ht="33" customHeight="1">
      <c r="A22" s="156" t="s">
        <v>839</v>
      </c>
      <c r="B22" s="502">
        <v>48002.583030000002</v>
      </c>
      <c r="C22" s="502">
        <v>27262.920749999997</v>
      </c>
      <c r="D22" s="502">
        <v>14488.652690000001</v>
      </c>
      <c r="E22" s="502">
        <v>5963.0376799999995</v>
      </c>
      <c r="F22" s="502">
        <v>5598.6949999999997</v>
      </c>
      <c r="G22" s="502">
        <v>10284.82927</v>
      </c>
      <c r="H22" s="502">
        <v>5378.2575900000002</v>
      </c>
      <c r="I22" s="502">
        <v>3222.0614399999999</v>
      </c>
      <c r="J22" s="502">
        <v>6521.7451599999995</v>
      </c>
      <c r="K22" s="502">
        <v>2062.3170500000001</v>
      </c>
      <c r="L22" s="502">
        <v>1903.9504499999996</v>
      </c>
      <c r="M22" s="502">
        <v>2267.87408</v>
      </c>
      <c r="N22" s="502">
        <v>4472.4064000000008</v>
      </c>
      <c r="O22" s="502">
        <v>1542.8014700000001</v>
      </c>
      <c r="P22" s="502">
        <v>1302.8579299999999</v>
      </c>
      <c r="Q22" s="502">
        <f>Q10+Q12+Q14+Q16+Q18+Q20</f>
        <v>0</v>
      </c>
    </row>
    <row r="23" spans="1:17" s="159" customFormat="1" ht="33" customHeight="1" thickBot="1">
      <c r="A23" s="246" t="s">
        <v>840</v>
      </c>
      <c r="B23" s="247" t="e">
        <v>#DIV/0!</v>
      </c>
      <c r="C23" s="247" t="e">
        <v>#DIV/0!</v>
      </c>
      <c r="D23" s="247" t="e">
        <v>#DIV/0!</v>
      </c>
      <c r="E23" s="247" t="e">
        <v>#DIV/0!</v>
      </c>
      <c r="F23" s="247" t="e">
        <v>#DIV/0!</v>
      </c>
      <c r="G23" s="247" t="e">
        <v>#DIV/0!</v>
      </c>
      <c r="H23" s="247" t="e">
        <v>#DIV/0!</v>
      </c>
      <c r="I23" s="247" t="e">
        <v>#DIV/0!</v>
      </c>
      <c r="J23" s="247" t="e">
        <v>#DIV/0!</v>
      </c>
      <c r="K23" s="247" t="e">
        <v>#DIV/0!</v>
      </c>
      <c r="L23" s="247" t="e">
        <v>#DIV/0!</v>
      </c>
      <c r="M23" s="247" t="e">
        <v>#DIV/0!</v>
      </c>
      <c r="N23" s="247" t="e">
        <v>#DIV/0!</v>
      </c>
      <c r="O23" s="247" t="e">
        <v>#DIV/0!</v>
      </c>
      <c r="P23" s="247" t="e">
        <v>#DIV/0!</v>
      </c>
      <c r="Q23" s="818"/>
    </row>
    <row r="24" spans="1:17" s="799" customFormat="1" ht="15" customHeight="1">
      <c r="A24" s="667" t="s">
        <v>882</v>
      </c>
      <c r="B24" s="159"/>
      <c r="C24" s="229"/>
      <c r="D24" s="229"/>
      <c r="E24" s="229"/>
      <c r="F24" s="229"/>
      <c r="G24" s="229"/>
      <c r="H24" s="230"/>
      <c r="I24" s="230"/>
      <c r="J24" s="230"/>
      <c r="K24" s="230"/>
      <c r="L24" s="230"/>
      <c r="M24" s="230"/>
      <c r="N24" s="230"/>
      <c r="O24" s="230"/>
      <c r="P24" s="819"/>
      <c r="Q24" s="503"/>
    </row>
    <row r="25" spans="1:17" s="799" customFormat="1" ht="39" customHeight="1">
      <c r="A25" s="1096" t="s">
        <v>354</v>
      </c>
      <c r="B25" s="1137"/>
      <c r="C25" s="1137"/>
      <c r="D25" s="1137"/>
      <c r="E25" s="1137"/>
      <c r="F25" s="1137"/>
      <c r="G25" s="1137"/>
      <c r="H25" s="1137"/>
      <c r="I25" s="1137"/>
      <c r="J25" s="1137"/>
      <c r="K25" s="1137"/>
      <c r="L25" s="1138"/>
      <c r="M25" s="1138"/>
      <c r="N25" s="1138"/>
      <c r="O25" s="1138"/>
      <c r="P25" s="1138"/>
      <c r="Q25" s="503"/>
    </row>
    <row r="26" spans="1:17" s="799" customFormat="1" ht="39" customHeight="1">
      <c r="A26" s="1096" t="s">
        <v>355</v>
      </c>
      <c r="B26" s="1137"/>
      <c r="C26" s="1137"/>
      <c r="D26" s="1137"/>
      <c r="E26" s="1137"/>
      <c r="F26" s="1137"/>
      <c r="G26" s="1137"/>
      <c r="H26" s="1137"/>
      <c r="I26" s="1137"/>
      <c r="J26" s="1137"/>
      <c r="K26" s="1137"/>
      <c r="L26" s="1137"/>
      <c r="M26" s="1137"/>
      <c r="N26" s="1137"/>
      <c r="O26" s="1137"/>
      <c r="P26" s="1137"/>
      <c r="Q26" s="248"/>
    </row>
    <row r="27" spans="1:17" s="799" customFormat="1" ht="13.5" customHeight="1">
      <c r="A27" s="667" t="s">
        <v>883</v>
      </c>
      <c r="C27" s="163"/>
      <c r="D27" s="163"/>
      <c r="E27" s="163"/>
      <c r="F27" s="163"/>
      <c r="G27" s="163"/>
      <c r="H27" s="65"/>
      <c r="I27" s="65"/>
      <c r="J27" s="65"/>
      <c r="K27" s="65"/>
      <c r="L27" s="65"/>
      <c r="M27" s="65"/>
      <c r="N27" s="65"/>
      <c r="O27" s="65"/>
      <c r="P27" s="819"/>
      <c r="Q27" s="248"/>
    </row>
    <row r="28" spans="1:17" s="799" customFormat="1" ht="9" customHeight="1">
      <c r="A28" s="167"/>
      <c r="C28" s="163"/>
      <c r="D28" s="163"/>
      <c r="E28" s="163"/>
      <c r="F28" s="163"/>
      <c r="G28" s="163"/>
      <c r="H28" s="65"/>
      <c r="I28" s="65"/>
      <c r="J28" s="65"/>
      <c r="K28" s="65"/>
      <c r="L28" s="65"/>
      <c r="M28" s="65"/>
      <c r="N28" s="65"/>
      <c r="O28" s="65"/>
      <c r="P28" s="819"/>
      <c r="Q28" s="248"/>
    </row>
    <row r="29" spans="1:17" s="799" customFormat="1" ht="9" customHeight="1">
      <c r="A29" s="162"/>
      <c r="C29" s="163"/>
      <c r="D29" s="163"/>
      <c r="E29" s="163"/>
      <c r="F29" s="163"/>
      <c r="G29" s="163"/>
      <c r="H29" s="65"/>
      <c r="I29" s="65"/>
      <c r="J29" s="65"/>
      <c r="K29" s="65"/>
      <c r="L29" s="65"/>
      <c r="M29" s="65"/>
      <c r="N29" s="65"/>
      <c r="O29" s="65"/>
      <c r="P29" s="819"/>
      <c r="Q29" s="248"/>
    </row>
    <row r="30" spans="1:17" s="799" customFormat="1" ht="9" customHeight="1">
      <c r="A30" s="162"/>
      <c r="C30" s="163"/>
      <c r="D30" s="163"/>
      <c r="E30" s="163"/>
      <c r="F30" s="163"/>
      <c r="G30" s="163"/>
      <c r="H30" s="65"/>
      <c r="I30" s="65"/>
      <c r="J30" s="65"/>
      <c r="K30" s="65"/>
      <c r="L30" s="65"/>
      <c r="M30" s="65"/>
      <c r="N30" s="65"/>
      <c r="O30" s="65"/>
      <c r="P30" s="819"/>
      <c r="Q30" s="248"/>
    </row>
    <row r="31" spans="1:17" s="799" customFormat="1" ht="9" customHeight="1">
      <c r="A31" s="162"/>
      <c r="B31" s="42"/>
      <c r="C31" s="163"/>
      <c r="D31" s="163"/>
      <c r="E31" s="163"/>
      <c r="F31" s="163"/>
      <c r="G31" s="163"/>
      <c r="H31" s="65"/>
      <c r="I31" s="65"/>
      <c r="J31" s="65"/>
      <c r="K31" s="65"/>
      <c r="L31" s="65"/>
      <c r="M31" s="65"/>
      <c r="N31" s="65"/>
      <c r="O31" s="65"/>
      <c r="P31" s="65"/>
      <c r="Q31" s="248"/>
    </row>
    <row r="32" spans="1:17" s="799" customFormat="1" ht="9" customHeight="1">
      <c r="A32" s="162"/>
      <c r="B32" s="42"/>
      <c r="C32" s="163"/>
      <c r="D32" s="163"/>
      <c r="E32" s="163"/>
      <c r="F32" s="163"/>
      <c r="G32" s="163"/>
      <c r="H32" s="65"/>
      <c r="I32" s="65"/>
      <c r="J32" s="65"/>
      <c r="K32" s="65"/>
      <c r="L32" s="65"/>
      <c r="M32" s="65"/>
      <c r="N32" s="65"/>
      <c r="O32" s="65"/>
      <c r="P32" s="65"/>
      <c r="Q32" s="248"/>
    </row>
    <row r="33" spans="1:17" s="799" customFormat="1" ht="9" customHeight="1">
      <c r="A33" s="162"/>
      <c r="B33" s="42"/>
      <c r="C33" s="163"/>
      <c r="D33" s="163"/>
      <c r="E33" s="163"/>
      <c r="F33" s="163"/>
      <c r="G33" s="163"/>
      <c r="H33" s="65"/>
      <c r="I33" s="65"/>
      <c r="J33" s="65"/>
      <c r="K33" s="65"/>
      <c r="L33" s="65"/>
      <c r="M33" s="65"/>
      <c r="N33" s="65"/>
      <c r="O33" s="65"/>
      <c r="P33" s="65"/>
      <c r="Q33" s="248"/>
    </row>
    <row r="34" spans="1:17" s="799" customFormat="1" ht="9" customHeight="1">
      <c r="A34" s="164"/>
      <c r="B34" s="42"/>
      <c r="C34" s="163"/>
      <c r="D34" s="163"/>
      <c r="E34" s="163"/>
      <c r="F34" s="163"/>
      <c r="G34" s="163"/>
      <c r="H34" s="65"/>
      <c r="I34" s="65"/>
      <c r="J34" s="65"/>
      <c r="K34" s="65"/>
      <c r="L34" s="65"/>
      <c r="M34" s="65"/>
      <c r="N34" s="65"/>
      <c r="O34" s="65"/>
      <c r="P34" s="65"/>
      <c r="Q34" s="248"/>
    </row>
    <row r="35" spans="1:17" s="799" customFormat="1" ht="9" customHeight="1">
      <c r="A35" s="162"/>
      <c r="B35" s="42"/>
      <c r="C35" s="163"/>
      <c r="D35" s="163"/>
      <c r="E35" s="163"/>
      <c r="F35" s="163"/>
      <c r="G35" s="163"/>
      <c r="H35" s="65"/>
      <c r="I35" s="65"/>
      <c r="J35" s="65"/>
      <c r="K35" s="65"/>
      <c r="L35" s="65"/>
      <c r="M35" s="65"/>
      <c r="N35" s="65"/>
      <c r="O35" s="65"/>
      <c r="P35" s="65"/>
      <c r="Q35" s="248"/>
    </row>
    <row r="36" spans="1:17" s="799" customFormat="1" ht="9" customHeight="1">
      <c r="A36" s="162"/>
      <c r="B36" s="42"/>
      <c r="C36" s="163"/>
      <c r="D36" s="163"/>
      <c r="E36" s="163"/>
      <c r="F36" s="163"/>
      <c r="G36" s="163"/>
      <c r="H36" s="65"/>
      <c r="I36" s="65"/>
      <c r="J36" s="65"/>
      <c r="K36" s="65"/>
      <c r="L36" s="65"/>
      <c r="M36" s="65"/>
      <c r="N36" s="65"/>
      <c r="O36" s="65"/>
      <c r="P36" s="65"/>
      <c r="Q36" s="248"/>
    </row>
    <row r="37" spans="1:17" s="799" customFormat="1" ht="9" customHeight="1">
      <c r="A37" s="162"/>
      <c r="B37" s="42"/>
      <c r="C37" s="163"/>
      <c r="D37" s="163"/>
      <c r="E37" s="163"/>
      <c r="F37" s="163"/>
      <c r="G37" s="163"/>
      <c r="H37" s="65"/>
      <c r="I37" s="65"/>
      <c r="J37" s="65"/>
      <c r="K37" s="65"/>
      <c r="L37" s="65"/>
      <c r="M37" s="65"/>
      <c r="N37" s="65"/>
      <c r="O37" s="65"/>
      <c r="P37" s="65"/>
      <c r="Q37" s="248"/>
    </row>
    <row r="38" spans="1:17" s="799" customFormat="1" ht="9" customHeight="1">
      <c r="A38" s="162"/>
      <c r="C38" s="163"/>
      <c r="D38" s="163"/>
      <c r="E38" s="163"/>
      <c r="F38" s="163"/>
      <c r="G38" s="163"/>
      <c r="H38" s="65"/>
      <c r="I38" s="65"/>
      <c r="J38" s="65"/>
      <c r="K38" s="65"/>
      <c r="L38" s="65"/>
      <c r="M38" s="65"/>
      <c r="N38" s="65"/>
      <c r="O38" s="65"/>
      <c r="P38" s="65"/>
      <c r="Q38" s="248"/>
    </row>
    <row r="39" spans="1:17" s="799" customFormat="1" ht="9" customHeight="1">
      <c r="A39" s="162"/>
      <c r="C39" s="163"/>
      <c r="D39" s="163"/>
      <c r="E39" s="163"/>
      <c r="F39" s="163"/>
      <c r="G39" s="163"/>
      <c r="H39" s="65"/>
      <c r="I39" s="65"/>
      <c r="J39" s="65"/>
      <c r="K39" s="65"/>
      <c r="L39" s="65"/>
      <c r="M39" s="65"/>
      <c r="N39" s="65"/>
      <c r="O39" s="65"/>
      <c r="P39" s="65"/>
      <c r="Q39" s="248"/>
    </row>
    <row r="40" spans="1:17" s="799" customFormat="1" ht="9" customHeight="1">
      <c r="A40" s="164"/>
      <c r="C40" s="163"/>
      <c r="D40" s="163"/>
      <c r="E40" s="163"/>
      <c r="F40" s="163"/>
      <c r="G40" s="163"/>
      <c r="H40" s="65"/>
      <c r="I40" s="65"/>
      <c r="J40" s="65"/>
      <c r="K40" s="65"/>
      <c r="L40" s="65"/>
      <c r="M40" s="65"/>
      <c r="N40" s="65"/>
      <c r="O40" s="65"/>
      <c r="P40" s="65"/>
      <c r="Q40" s="248"/>
    </row>
    <row r="41" spans="1:17" s="799" customFormat="1" ht="9" customHeight="1">
      <c r="A41" s="162"/>
      <c r="C41" s="163"/>
      <c r="D41" s="163"/>
      <c r="E41" s="163"/>
      <c r="F41" s="163"/>
      <c r="G41" s="163"/>
      <c r="H41" s="65"/>
      <c r="I41" s="65"/>
      <c r="J41" s="65"/>
      <c r="K41" s="65"/>
      <c r="L41" s="65"/>
      <c r="M41" s="65"/>
      <c r="N41" s="65"/>
      <c r="O41" s="65"/>
      <c r="P41" s="65"/>
      <c r="Q41" s="248"/>
    </row>
    <row r="42" spans="1:17" s="799" customFormat="1" ht="9" customHeight="1">
      <c r="A42" s="162"/>
      <c r="C42" s="163"/>
      <c r="D42" s="163"/>
      <c r="E42" s="163"/>
      <c r="F42" s="163"/>
      <c r="G42" s="163"/>
      <c r="H42" s="65"/>
      <c r="I42" s="65"/>
      <c r="J42" s="65"/>
      <c r="K42" s="65"/>
      <c r="L42" s="65"/>
      <c r="M42" s="65"/>
      <c r="N42" s="65"/>
      <c r="O42" s="65"/>
      <c r="P42" s="65"/>
      <c r="Q42" s="248"/>
    </row>
    <row r="43" spans="1:17" s="799" customFormat="1" ht="9" customHeight="1">
      <c r="A43" s="162"/>
      <c r="C43" s="163"/>
      <c r="D43" s="163"/>
      <c r="E43" s="163"/>
      <c r="F43" s="163"/>
      <c r="G43" s="163"/>
      <c r="H43" s="65"/>
      <c r="I43" s="65"/>
      <c r="J43" s="65"/>
      <c r="K43" s="65"/>
      <c r="L43" s="65"/>
      <c r="M43" s="65"/>
      <c r="N43" s="65"/>
      <c r="O43" s="65"/>
      <c r="P43" s="65"/>
      <c r="Q43" s="248"/>
    </row>
    <row r="44" spans="1:17" s="799" customFormat="1" ht="9" customHeight="1">
      <c r="A44" s="162"/>
      <c r="C44" s="163"/>
      <c r="D44" s="163"/>
      <c r="E44" s="163"/>
      <c r="F44" s="163"/>
      <c r="G44" s="163"/>
      <c r="H44" s="65"/>
      <c r="I44" s="65"/>
      <c r="J44" s="65"/>
      <c r="K44" s="65"/>
      <c r="L44" s="65"/>
      <c r="M44" s="65"/>
      <c r="N44" s="65"/>
      <c r="O44" s="65"/>
      <c r="P44" s="65"/>
      <c r="Q44" s="248"/>
    </row>
    <row r="45" spans="1:17" s="799" customFormat="1" ht="9" customHeight="1">
      <c r="A45" s="162"/>
      <c r="C45" s="163"/>
      <c r="D45" s="163"/>
      <c r="E45" s="163"/>
      <c r="F45" s="163"/>
      <c r="G45" s="163"/>
      <c r="H45" s="65"/>
      <c r="I45" s="65"/>
      <c r="J45" s="65"/>
      <c r="K45" s="65"/>
      <c r="L45" s="65"/>
      <c r="M45" s="65"/>
      <c r="N45" s="65"/>
      <c r="O45" s="65"/>
      <c r="P45" s="65"/>
      <c r="Q45" s="248"/>
    </row>
    <row r="46" spans="1:17" s="799" customFormat="1" ht="9" customHeight="1">
      <c r="A46" s="164"/>
      <c r="C46" s="163"/>
      <c r="D46" s="163"/>
      <c r="E46" s="163"/>
      <c r="F46" s="163"/>
      <c r="G46" s="163"/>
      <c r="H46" s="65"/>
      <c r="I46" s="65"/>
      <c r="J46" s="65"/>
      <c r="K46" s="65"/>
      <c r="L46" s="65"/>
      <c r="M46" s="65"/>
      <c r="N46" s="65"/>
      <c r="O46" s="65"/>
      <c r="P46" s="65"/>
      <c r="Q46" s="248"/>
    </row>
    <row r="47" spans="1:17" s="799" customFormat="1" ht="9" customHeight="1">
      <c r="A47" s="162"/>
      <c r="C47" s="163"/>
      <c r="D47" s="163"/>
      <c r="E47" s="163"/>
      <c r="F47" s="163"/>
      <c r="G47" s="163"/>
      <c r="H47" s="65"/>
      <c r="I47" s="65"/>
      <c r="J47" s="65"/>
      <c r="K47" s="65"/>
      <c r="L47" s="65"/>
      <c r="M47" s="65"/>
      <c r="N47" s="65"/>
      <c r="O47" s="65"/>
      <c r="P47" s="65"/>
      <c r="Q47" s="248"/>
    </row>
    <row r="48" spans="1:17" s="799" customFormat="1" ht="9" customHeight="1">
      <c r="A48" s="162"/>
      <c r="C48" s="163"/>
      <c r="D48" s="163"/>
      <c r="E48" s="163"/>
      <c r="F48" s="163"/>
      <c r="G48" s="163"/>
      <c r="H48" s="65"/>
      <c r="I48" s="65"/>
      <c r="J48" s="65"/>
      <c r="K48" s="65"/>
      <c r="L48" s="65"/>
      <c r="M48" s="65"/>
      <c r="N48" s="65"/>
      <c r="O48" s="65"/>
      <c r="P48" s="65"/>
      <c r="Q48" s="248"/>
    </row>
    <row r="49" spans="1:17" s="799" customFormat="1" ht="9" customHeight="1">
      <c r="A49" s="162"/>
      <c r="C49" s="163"/>
      <c r="D49" s="163"/>
      <c r="E49" s="163"/>
      <c r="F49" s="163"/>
      <c r="G49" s="163"/>
      <c r="H49" s="65"/>
      <c r="I49" s="65"/>
      <c r="J49" s="65"/>
      <c r="K49" s="65"/>
      <c r="L49" s="65"/>
      <c r="M49" s="65"/>
      <c r="N49" s="65"/>
      <c r="O49" s="65"/>
      <c r="P49" s="65"/>
      <c r="Q49" s="248"/>
    </row>
    <row r="50" spans="1:17" s="799" customFormat="1" ht="9" customHeight="1">
      <c r="A50" s="162"/>
      <c r="C50" s="163"/>
      <c r="D50" s="163"/>
      <c r="E50" s="163"/>
      <c r="F50" s="163"/>
      <c r="G50" s="163"/>
      <c r="H50" s="65"/>
      <c r="I50" s="65"/>
      <c r="J50" s="65"/>
      <c r="K50" s="65"/>
      <c r="L50" s="65"/>
      <c r="M50" s="65"/>
      <c r="N50" s="65"/>
      <c r="O50" s="65"/>
      <c r="P50" s="65"/>
      <c r="Q50" s="248"/>
    </row>
    <row r="51" spans="1:17" s="799" customFormat="1" ht="9" customHeight="1">
      <c r="A51" s="164"/>
      <c r="C51" s="163"/>
      <c r="D51" s="163"/>
      <c r="E51" s="163"/>
      <c r="F51" s="163"/>
      <c r="G51" s="163"/>
      <c r="H51" s="65"/>
      <c r="I51" s="65"/>
      <c r="J51" s="65"/>
      <c r="K51" s="65"/>
      <c r="L51" s="65"/>
      <c r="M51" s="65"/>
      <c r="N51" s="65"/>
      <c r="O51" s="65"/>
      <c r="P51" s="65"/>
      <c r="Q51" s="248"/>
    </row>
    <row r="52" spans="1:17" s="799" customFormat="1" ht="9" customHeight="1">
      <c r="A52" s="165"/>
      <c r="C52" s="163"/>
      <c r="D52" s="163"/>
      <c r="E52" s="163"/>
      <c r="F52" s="163"/>
      <c r="G52" s="163"/>
      <c r="H52" s="65"/>
      <c r="I52" s="65"/>
      <c r="J52" s="65"/>
      <c r="K52" s="65"/>
      <c r="L52" s="65"/>
      <c r="M52" s="65"/>
      <c r="N52" s="65"/>
      <c r="O52" s="65"/>
      <c r="P52" s="65"/>
      <c r="Q52" s="248"/>
    </row>
    <row r="53" spans="1:17" s="799" customFormat="1" ht="9" customHeight="1">
      <c r="A53" s="165"/>
      <c r="C53" s="163"/>
      <c r="D53" s="163"/>
      <c r="E53" s="163"/>
      <c r="F53" s="163"/>
      <c r="G53" s="163"/>
      <c r="H53" s="65"/>
      <c r="I53" s="65"/>
      <c r="J53" s="65"/>
      <c r="K53" s="65"/>
      <c r="L53" s="65"/>
      <c r="M53" s="65"/>
      <c r="N53" s="65"/>
      <c r="O53" s="65"/>
      <c r="P53" s="65"/>
      <c r="Q53" s="248"/>
    </row>
    <row r="54" spans="1:17" s="799" customFormat="1" ht="9" customHeight="1">
      <c r="A54" s="165"/>
      <c r="C54" s="163"/>
      <c r="D54" s="163"/>
      <c r="E54" s="163"/>
      <c r="F54" s="163"/>
      <c r="G54" s="163"/>
      <c r="H54" s="65"/>
      <c r="I54" s="65"/>
      <c r="J54" s="65"/>
      <c r="K54" s="65"/>
      <c r="L54" s="65"/>
      <c r="M54" s="65"/>
      <c r="N54" s="65"/>
      <c r="O54" s="65"/>
      <c r="P54" s="65"/>
      <c r="Q54" s="248"/>
    </row>
    <row r="55" spans="1:17" s="799" customFormat="1" ht="9" customHeight="1">
      <c r="A55" s="165"/>
      <c r="C55" s="163"/>
      <c r="D55" s="163"/>
      <c r="E55" s="163"/>
      <c r="F55" s="163"/>
      <c r="G55" s="163"/>
      <c r="H55" s="65"/>
      <c r="I55" s="65"/>
      <c r="J55" s="65"/>
      <c r="K55" s="65"/>
      <c r="L55" s="65"/>
      <c r="M55" s="65"/>
      <c r="N55" s="65"/>
      <c r="O55" s="65"/>
      <c r="P55" s="65"/>
      <c r="Q55" s="248"/>
    </row>
    <row r="56" spans="1:17" s="799" customFormat="1" ht="9" customHeight="1">
      <c r="A56" s="166"/>
      <c r="C56" s="163"/>
      <c r="D56" s="163"/>
      <c r="E56" s="163"/>
      <c r="F56" s="163"/>
      <c r="G56" s="163"/>
      <c r="H56" s="65"/>
      <c r="I56" s="65"/>
      <c r="J56" s="65"/>
      <c r="K56" s="65"/>
      <c r="L56" s="65"/>
      <c r="M56" s="65"/>
      <c r="N56" s="65"/>
      <c r="O56" s="65"/>
      <c r="P56" s="65"/>
      <c r="Q56" s="248"/>
    </row>
    <row r="57" spans="1:17" s="799" customFormat="1" ht="9" customHeight="1">
      <c r="A57" s="166"/>
      <c r="C57" s="163"/>
      <c r="D57" s="163"/>
      <c r="E57" s="163"/>
      <c r="F57" s="163"/>
      <c r="G57" s="163"/>
      <c r="H57" s="65"/>
      <c r="I57" s="65"/>
      <c r="J57" s="65"/>
      <c r="K57" s="65"/>
      <c r="L57" s="65"/>
      <c r="M57" s="65"/>
      <c r="N57" s="65"/>
      <c r="O57" s="65"/>
      <c r="P57" s="65"/>
      <c r="Q57" s="248"/>
    </row>
    <row r="58" spans="1:17" s="799" customFormat="1" ht="9" customHeight="1">
      <c r="A58" s="167"/>
      <c r="C58" s="163"/>
      <c r="D58" s="163"/>
      <c r="E58" s="163"/>
      <c r="F58" s="163"/>
      <c r="G58" s="163"/>
      <c r="H58" s="65"/>
      <c r="I58" s="65"/>
      <c r="J58" s="65"/>
      <c r="K58" s="65"/>
      <c r="L58" s="65"/>
      <c r="M58" s="65"/>
      <c r="N58" s="65"/>
      <c r="O58" s="65"/>
      <c r="P58" s="65"/>
      <c r="Q58" s="248"/>
    </row>
    <row r="59" spans="1:17" s="799" customFormat="1" ht="9" customHeight="1">
      <c r="A59" s="162"/>
      <c r="C59" s="163"/>
      <c r="D59" s="163"/>
      <c r="E59" s="163"/>
      <c r="F59" s="163"/>
      <c r="G59" s="163"/>
      <c r="H59" s="65"/>
      <c r="I59" s="65"/>
      <c r="J59" s="65"/>
      <c r="K59" s="65"/>
      <c r="L59" s="65"/>
      <c r="M59" s="65"/>
      <c r="N59" s="65"/>
      <c r="O59" s="65"/>
      <c r="P59" s="65"/>
      <c r="Q59" s="248"/>
    </row>
    <row r="60" spans="1:17" s="799" customFormat="1" ht="9" customHeight="1">
      <c r="A60" s="162"/>
      <c r="C60" s="163"/>
      <c r="D60" s="163"/>
      <c r="E60" s="163"/>
      <c r="F60" s="163"/>
      <c r="G60" s="163"/>
      <c r="H60" s="65"/>
      <c r="I60" s="65"/>
      <c r="J60" s="65"/>
      <c r="K60" s="65"/>
      <c r="L60" s="65"/>
      <c r="M60" s="65"/>
      <c r="N60" s="65"/>
      <c r="O60" s="65"/>
      <c r="P60" s="65"/>
      <c r="Q60" s="248"/>
    </row>
    <row r="61" spans="1:17" s="799" customFormat="1" ht="9" customHeight="1">
      <c r="A61" s="162"/>
      <c r="C61" s="163"/>
      <c r="D61" s="163"/>
      <c r="E61" s="163"/>
      <c r="F61" s="163"/>
      <c r="G61" s="163"/>
      <c r="H61" s="65"/>
      <c r="I61" s="65"/>
      <c r="J61" s="65"/>
      <c r="K61" s="65"/>
      <c r="L61" s="65"/>
      <c r="M61" s="65"/>
      <c r="N61" s="65"/>
      <c r="O61" s="65"/>
      <c r="P61" s="65"/>
      <c r="Q61" s="248"/>
    </row>
    <row r="62" spans="1:17" s="799" customFormat="1" ht="9" customHeight="1">
      <c r="A62" s="162"/>
      <c r="C62" s="163"/>
      <c r="D62" s="163"/>
      <c r="E62" s="163"/>
      <c r="F62" s="163"/>
      <c r="G62" s="163"/>
      <c r="H62" s="65"/>
      <c r="I62" s="65"/>
      <c r="J62" s="65"/>
      <c r="K62" s="65"/>
      <c r="L62" s="65"/>
      <c r="M62" s="65"/>
      <c r="N62" s="65"/>
      <c r="O62" s="65"/>
      <c r="P62" s="65"/>
      <c r="Q62" s="248"/>
    </row>
    <row r="63" spans="1:17" s="799" customFormat="1" ht="9" customHeight="1">
      <c r="A63" s="165"/>
      <c r="C63" s="163"/>
      <c r="D63" s="163"/>
      <c r="E63" s="163"/>
      <c r="F63" s="163"/>
      <c r="G63" s="163"/>
      <c r="H63" s="65"/>
      <c r="I63" s="65"/>
      <c r="J63" s="65"/>
      <c r="K63" s="65"/>
      <c r="L63" s="65"/>
      <c r="M63" s="65"/>
      <c r="N63" s="65"/>
      <c r="O63" s="65"/>
      <c r="P63" s="65"/>
      <c r="Q63" s="248"/>
    </row>
    <row r="64" spans="1:17" s="799" customFormat="1" ht="9" customHeight="1">
      <c r="A64" s="167"/>
      <c r="C64" s="163"/>
      <c r="D64" s="163"/>
      <c r="E64" s="163"/>
      <c r="F64" s="163"/>
      <c r="G64" s="163"/>
      <c r="H64" s="65"/>
      <c r="I64" s="65"/>
      <c r="J64" s="65"/>
      <c r="K64" s="65"/>
      <c r="L64" s="65"/>
      <c r="M64" s="65"/>
      <c r="N64" s="65"/>
      <c r="O64" s="65"/>
      <c r="P64" s="65"/>
      <c r="Q64" s="248"/>
    </row>
    <row r="65" spans="1:17" s="799" customFormat="1" ht="9" customHeight="1">
      <c r="A65" s="162"/>
      <c r="C65" s="163"/>
      <c r="D65" s="163"/>
      <c r="E65" s="163"/>
      <c r="F65" s="163"/>
      <c r="G65" s="163"/>
      <c r="H65" s="65"/>
      <c r="I65" s="65"/>
      <c r="J65" s="65"/>
      <c r="K65" s="65"/>
      <c r="L65" s="65"/>
      <c r="M65" s="65"/>
      <c r="N65" s="65"/>
      <c r="O65" s="65"/>
      <c r="P65" s="65"/>
      <c r="Q65" s="248"/>
    </row>
    <row r="66" spans="1:17" s="799" customFormat="1" ht="9" customHeight="1">
      <c r="A66" s="162"/>
      <c r="C66" s="163"/>
      <c r="D66" s="163"/>
      <c r="E66" s="163"/>
      <c r="F66" s="163"/>
      <c r="G66" s="163"/>
      <c r="H66" s="65"/>
      <c r="I66" s="65"/>
      <c r="J66" s="65"/>
      <c r="K66" s="65"/>
      <c r="L66" s="65"/>
      <c r="M66" s="65"/>
      <c r="N66" s="65"/>
      <c r="O66" s="65"/>
      <c r="P66" s="65"/>
      <c r="Q66" s="248"/>
    </row>
    <row r="67" spans="1:17" s="799" customFormat="1" ht="9" customHeight="1">
      <c r="A67" s="162"/>
      <c r="C67" s="163"/>
      <c r="D67" s="163"/>
      <c r="E67" s="163"/>
      <c r="F67" s="163"/>
      <c r="G67" s="163"/>
      <c r="H67" s="65"/>
      <c r="I67" s="65"/>
      <c r="J67" s="65"/>
      <c r="K67" s="65"/>
      <c r="L67" s="65"/>
      <c r="M67" s="65"/>
      <c r="N67" s="65"/>
      <c r="O67" s="65"/>
      <c r="P67" s="65"/>
      <c r="Q67" s="248"/>
    </row>
    <row r="68" spans="1:17" s="799" customFormat="1" ht="9" customHeight="1">
      <c r="A68" s="162"/>
      <c r="C68" s="163"/>
      <c r="D68" s="163"/>
      <c r="E68" s="163"/>
      <c r="F68" s="163"/>
      <c r="G68" s="163"/>
      <c r="H68" s="65"/>
      <c r="I68" s="65"/>
      <c r="J68" s="65"/>
      <c r="K68" s="65"/>
      <c r="L68" s="65"/>
      <c r="M68" s="65"/>
      <c r="N68" s="65"/>
      <c r="O68" s="65"/>
      <c r="P68" s="65"/>
      <c r="Q68" s="248"/>
    </row>
    <row r="69" spans="1:17" s="799" customFormat="1" ht="9" customHeight="1">
      <c r="A69" s="165"/>
      <c r="C69" s="163"/>
      <c r="D69" s="163"/>
      <c r="E69" s="163"/>
      <c r="F69" s="163"/>
      <c r="G69" s="163"/>
      <c r="H69" s="65"/>
      <c r="I69" s="65"/>
      <c r="J69" s="65"/>
      <c r="K69" s="65"/>
      <c r="L69" s="65"/>
      <c r="M69" s="65"/>
      <c r="N69" s="65"/>
      <c r="O69" s="65"/>
      <c r="P69" s="65"/>
      <c r="Q69" s="248"/>
    </row>
    <row r="70" spans="1:17" s="799" customFormat="1" ht="9" customHeight="1">
      <c r="A70" s="167"/>
      <c r="C70" s="163"/>
      <c r="D70" s="163"/>
      <c r="E70" s="163"/>
      <c r="F70" s="163"/>
      <c r="G70" s="163"/>
      <c r="H70" s="65"/>
      <c r="I70" s="65"/>
      <c r="J70" s="65"/>
      <c r="K70" s="65"/>
      <c r="L70" s="65"/>
      <c r="M70" s="65"/>
      <c r="N70" s="65"/>
      <c r="O70" s="65"/>
      <c r="P70" s="65"/>
      <c r="Q70" s="248"/>
    </row>
    <row r="71" spans="1:17" s="799" customFormat="1" ht="9" customHeight="1">
      <c r="A71" s="162"/>
      <c r="C71" s="163"/>
      <c r="D71" s="163"/>
      <c r="E71" s="163"/>
      <c r="F71" s="163"/>
      <c r="G71" s="163"/>
      <c r="H71" s="65"/>
      <c r="I71" s="65"/>
      <c r="J71" s="65"/>
      <c r="K71" s="65"/>
      <c r="L71" s="65"/>
      <c r="M71" s="65"/>
      <c r="N71" s="65"/>
      <c r="O71" s="65"/>
      <c r="P71" s="65"/>
      <c r="Q71" s="248"/>
    </row>
    <row r="72" spans="1:17" s="799" customFormat="1" ht="9" customHeight="1">
      <c r="A72" s="162"/>
      <c r="C72" s="163"/>
      <c r="D72" s="163"/>
      <c r="E72" s="163"/>
      <c r="F72" s="163"/>
      <c r="G72" s="163"/>
      <c r="H72" s="65"/>
      <c r="I72" s="65"/>
      <c r="J72" s="65"/>
      <c r="K72" s="65"/>
      <c r="L72" s="65"/>
      <c r="M72" s="65"/>
      <c r="N72" s="65"/>
      <c r="O72" s="65"/>
      <c r="P72" s="65"/>
      <c r="Q72" s="248"/>
    </row>
    <row r="73" spans="1:17" s="799" customFormat="1" ht="9" customHeight="1">
      <c r="A73" s="162"/>
      <c r="C73" s="66"/>
      <c r="D73" s="66"/>
      <c r="E73" s="66"/>
      <c r="F73" s="66"/>
      <c r="G73" s="66"/>
      <c r="P73" s="120"/>
      <c r="Q73" s="63"/>
    </row>
    <row r="74" spans="1:17" s="799" customFormat="1" ht="9" customHeight="1">
      <c r="A74" s="162"/>
      <c r="C74" s="66"/>
      <c r="D74" s="66"/>
      <c r="E74" s="66"/>
      <c r="F74" s="66"/>
      <c r="G74" s="66"/>
      <c r="P74" s="120"/>
      <c r="Q74" s="63"/>
    </row>
    <row r="75" spans="1:17" s="799" customFormat="1" ht="9" customHeight="1">
      <c r="A75" s="162"/>
      <c r="C75" s="66"/>
      <c r="D75" s="66"/>
      <c r="E75" s="66"/>
      <c r="F75" s="66"/>
      <c r="G75" s="66"/>
      <c r="P75" s="120"/>
      <c r="Q75" s="63"/>
    </row>
    <row r="76" spans="1:17" s="799" customFormat="1" ht="9" customHeight="1">
      <c r="A76" s="162"/>
      <c r="C76" s="66"/>
      <c r="D76" s="66"/>
      <c r="E76" s="66"/>
      <c r="F76" s="66"/>
      <c r="G76" s="66"/>
      <c r="P76" s="120"/>
      <c r="Q76" s="63"/>
    </row>
    <row r="77" spans="1:17" s="799" customFormat="1" ht="9" customHeight="1">
      <c r="A77" s="162"/>
      <c r="C77" s="66"/>
      <c r="D77" s="66"/>
      <c r="E77" s="66"/>
      <c r="F77" s="66"/>
      <c r="G77" s="66"/>
      <c r="P77" s="120"/>
      <c r="Q77" s="63"/>
    </row>
    <row r="78" spans="1:17" s="799" customFormat="1" ht="9" customHeight="1">
      <c r="A78" s="162"/>
      <c r="C78" s="66"/>
      <c r="D78" s="66"/>
      <c r="E78" s="66"/>
      <c r="F78" s="66"/>
      <c r="G78" s="66"/>
      <c r="P78" s="120"/>
      <c r="Q78" s="63"/>
    </row>
    <row r="79" spans="1:17" s="799" customFormat="1" ht="9" customHeight="1">
      <c r="A79" s="165"/>
      <c r="C79" s="66"/>
      <c r="D79" s="66"/>
      <c r="E79" s="66"/>
      <c r="F79" s="66"/>
      <c r="G79" s="66"/>
      <c r="P79" s="120"/>
      <c r="Q79" s="63"/>
    </row>
    <row r="80" spans="1:17" s="799" customFormat="1" ht="9" customHeight="1">
      <c r="A80" s="167"/>
      <c r="C80" s="66"/>
      <c r="D80" s="66"/>
      <c r="E80" s="66"/>
      <c r="F80" s="66"/>
      <c r="G80" s="66"/>
      <c r="P80" s="120"/>
      <c r="Q80" s="63"/>
    </row>
    <row r="81" spans="1:17" s="799" customFormat="1" ht="9" customHeight="1">
      <c r="A81" s="162"/>
      <c r="C81" s="66"/>
      <c r="D81" s="66"/>
      <c r="E81" s="66"/>
      <c r="F81" s="66"/>
      <c r="G81" s="66"/>
      <c r="P81" s="120"/>
      <c r="Q81" s="63"/>
    </row>
    <row r="82" spans="1:17" s="799" customFormat="1" ht="9" customHeight="1">
      <c r="A82" s="162"/>
      <c r="C82" s="66"/>
      <c r="D82" s="66"/>
      <c r="E82" s="66"/>
      <c r="F82" s="66"/>
      <c r="G82" s="66"/>
      <c r="P82" s="120"/>
      <c r="Q82" s="63"/>
    </row>
    <row r="83" spans="1:17" s="799" customFormat="1" ht="9" customHeight="1">
      <c r="A83" s="162"/>
      <c r="C83" s="66"/>
      <c r="D83" s="66"/>
      <c r="E83" s="66"/>
      <c r="F83" s="66"/>
      <c r="G83" s="66"/>
      <c r="P83" s="120"/>
      <c r="Q83" s="63"/>
    </row>
    <row r="84" spans="1:17" s="799" customFormat="1" ht="9" customHeight="1">
      <c r="A84" s="162"/>
      <c r="C84" s="66"/>
      <c r="D84" s="66"/>
      <c r="E84" s="66"/>
      <c r="F84" s="66"/>
      <c r="G84" s="66"/>
      <c r="P84" s="120"/>
      <c r="Q84" s="63"/>
    </row>
    <row r="85" spans="1:17" s="799" customFormat="1" ht="9" customHeight="1">
      <c r="A85" s="162"/>
      <c r="C85" s="66"/>
      <c r="D85" s="66"/>
      <c r="E85" s="66"/>
      <c r="F85" s="66"/>
      <c r="G85" s="66"/>
      <c r="P85" s="120"/>
      <c r="Q85" s="63"/>
    </row>
    <row r="86" spans="1:17" s="799" customFormat="1" ht="9" customHeight="1">
      <c r="A86" s="162"/>
      <c r="C86" s="66"/>
      <c r="D86" s="66"/>
      <c r="E86" s="66"/>
      <c r="F86" s="66"/>
      <c r="G86" s="66"/>
      <c r="P86" s="120"/>
      <c r="Q86" s="63"/>
    </row>
    <row r="87" spans="1:17" s="799" customFormat="1" ht="9" customHeight="1">
      <c r="A87" s="162"/>
      <c r="C87" s="66"/>
      <c r="D87" s="66"/>
      <c r="E87" s="66"/>
      <c r="F87" s="66"/>
      <c r="G87" s="66"/>
      <c r="P87" s="120"/>
      <c r="Q87" s="63"/>
    </row>
    <row r="88" spans="1:17" s="799" customFormat="1" ht="9" customHeight="1">
      <c r="A88" s="162"/>
      <c r="C88" s="66"/>
      <c r="D88" s="66"/>
      <c r="E88" s="66"/>
      <c r="F88" s="66"/>
      <c r="G88" s="66"/>
      <c r="P88" s="120"/>
      <c r="Q88" s="63"/>
    </row>
    <row r="89" spans="1:17" s="799" customFormat="1" ht="9" customHeight="1">
      <c r="A89" s="162"/>
      <c r="C89" s="66"/>
      <c r="D89" s="66"/>
      <c r="E89" s="66"/>
      <c r="F89" s="66"/>
      <c r="G89" s="66"/>
      <c r="P89" s="120"/>
      <c r="Q89" s="63"/>
    </row>
    <row r="90" spans="1:17" s="799" customFormat="1" ht="9" customHeight="1">
      <c r="A90" s="167"/>
      <c r="C90" s="66"/>
      <c r="D90" s="66"/>
      <c r="E90" s="66"/>
      <c r="F90" s="66"/>
      <c r="G90" s="66"/>
      <c r="P90" s="120"/>
      <c r="Q90" s="63"/>
    </row>
    <row r="91" spans="1:17" s="799" customFormat="1" ht="9" customHeight="1">
      <c r="A91" s="162"/>
      <c r="C91" s="66"/>
      <c r="D91" s="66"/>
      <c r="E91" s="66"/>
      <c r="F91" s="66"/>
      <c r="G91" s="66"/>
      <c r="P91" s="120"/>
      <c r="Q91" s="63"/>
    </row>
    <row r="92" spans="1:17" s="799" customFormat="1" ht="9" customHeight="1">
      <c r="A92" s="162"/>
      <c r="C92" s="66"/>
      <c r="D92" s="66"/>
      <c r="E92" s="66"/>
      <c r="F92" s="66"/>
      <c r="G92" s="66"/>
      <c r="P92" s="120"/>
      <c r="Q92" s="63"/>
    </row>
    <row r="93" spans="1:17" s="799" customFormat="1" ht="9" customHeight="1">
      <c r="A93" s="162"/>
      <c r="C93" s="66"/>
      <c r="D93" s="66"/>
      <c r="E93" s="66"/>
      <c r="F93" s="66"/>
      <c r="G93" s="66"/>
      <c r="P93" s="120"/>
      <c r="Q93" s="63"/>
    </row>
    <row r="94" spans="1:17" s="799" customFormat="1">
      <c r="A94" s="168"/>
      <c r="C94" s="66"/>
      <c r="D94" s="66"/>
      <c r="E94" s="66"/>
      <c r="F94" s="66"/>
      <c r="G94" s="66"/>
      <c r="P94" s="120"/>
      <c r="Q94" s="63"/>
    </row>
    <row r="95" spans="1:17" s="799" customFormat="1">
      <c r="A95" s="168"/>
      <c r="C95" s="66"/>
      <c r="D95" s="66"/>
      <c r="E95" s="66"/>
      <c r="F95" s="66"/>
      <c r="G95" s="66"/>
      <c r="P95" s="120"/>
      <c r="Q95" s="63"/>
    </row>
    <row r="96" spans="1:17" s="799" customFormat="1">
      <c r="A96" s="168"/>
      <c r="C96" s="66"/>
      <c r="D96" s="66"/>
      <c r="E96" s="66"/>
      <c r="F96" s="66"/>
      <c r="G96" s="66"/>
      <c r="P96" s="120"/>
      <c r="Q96" s="63"/>
    </row>
    <row r="97" spans="1:17" s="799" customFormat="1">
      <c r="A97" s="168"/>
      <c r="C97" s="66"/>
      <c r="D97" s="66"/>
      <c r="E97" s="66"/>
      <c r="F97" s="66"/>
      <c r="G97" s="66"/>
      <c r="P97" s="120"/>
      <c r="Q97" s="63"/>
    </row>
    <row r="98" spans="1:17" s="799" customFormat="1">
      <c r="A98" s="168"/>
      <c r="C98" s="66"/>
      <c r="D98" s="66"/>
      <c r="E98" s="66"/>
      <c r="F98" s="66"/>
      <c r="G98" s="66"/>
      <c r="P98" s="120"/>
      <c r="Q98" s="63"/>
    </row>
    <row r="99" spans="1:17" s="799" customFormat="1">
      <c r="A99" s="168"/>
      <c r="C99" s="66"/>
      <c r="D99" s="66"/>
      <c r="E99" s="66"/>
      <c r="F99" s="66"/>
      <c r="G99" s="66"/>
      <c r="P99" s="120"/>
      <c r="Q99" s="63"/>
    </row>
    <row r="100" spans="1:17" s="799" customFormat="1">
      <c r="A100" s="168"/>
      <c r="C100" s="66"/>
      <c r="D100" s="66"/>
      <c r="E100" s="66"/>
      <c r="F100" s="66"/>
      <c r="G100" s="66"/>
      <c r="P100" s="120"/>
      <c r="Q100" s="63"/>
    </row>
    <row r="101" spans="1:17" s="799" customFormat="1" ht="15.75">
      <c r="A101" s="169"/>
      <c r="C101" s="66"/>
      <c r="D101" s="66"/>
      <c r="E101" s="66"/>
      <c r="F101" s="66"/>
      <c r="G101" s="66"/>
      <c r="P101" s="120"/>
      <c r="Q101" s="63"/>
    </row>
    <row r="102" spans="1:17" s="799" customFormat="1" ht="15.75">
      <c r="A102" s="169"/>
      <c r="C102" s="66"/>
      <c r="D102" s="66"/>
      <c r="E102" s="66"/>
      <c r="F102" s="66"/>
      <c r="G102" s="66"/>
      <c r="P102" s="120"/>
      <c r="Q102" s="63"/>
    </row>
    <row r="103" spans="1:17" s="799" customFormat="1" ht="15.75">
      <c r="A103" s="169"/>
      <c r="C103" s="66"/>
      <c r="D103" s="66"/>
      <c r="E103" s="66"/>
      <c r="F103" s="66"/>
      <c r="G103" s="66"/>
      <c r="P103" s="120"/>
      <c r="Q103" s="63"/>
    </row>
    <row r="104" spans="1:17" s="799" customFormat="1" ht="15.75">
      <c r="A104" s="169"/>
      <c r="C104" s="66"/>
      <c r="D104" s="66"/>
      <c r="E104" s="66"/>
      <c r="F104" s="66"/>
      <c r="G104" s="66"/>
      <c r="P104" s="120"/>
      <c r="Q104" s="63"/>
    </row>
    <row r="105" spans="1:17" s="799" customFormat="1" ht="15.75">
      <c r="A105" s="169"/>
      <c r="C105" s="66"/>
      <c r="D105" s="66"/>
      <c r="E105" s="66"/>
      <c r="F105" s="66"/>
      <c r="G105" s="66"/>
      <c r="P105" s="120"/>
      <c r="Q105" s="63"/>
    </row>
    <row r="106" spans="1:17" s="799" customFormat="1" ht="15.75">
      <c r="A106" s="169"/>
      <c r="C106" s="66"/>
      <c r="D106" s="66"/>
      <c r="E106" s="66"/>
      <c r="F106" s="66"/>
      <c r="G106" s="66"/>
      <c r="P106" s="120"/>
      <c r="Q106" s="63"/>
    </row>
    <row r="107" spans="1:17" s="799" customFormat="1" ht="15.75">
      <c r="A107" s="169"/>
      <c r="C107" s="66"/>
      <c r="D107" s="66"/>
      <c r="E107" s="66"/>
      <c r="F107" s="66"/>
      <c r="G107" s="66"/>
      <c r="P107" s="120"/>
      <c r="Q107" s="63"/>
    </row>
    <row r="108" spans="1:17" s="799" customFormat="1" ht="15.75">
      <c r="A108" s="169"/>
      <c r="C108" s="66"/>
      <c r="D108" s="66"/>
      <c r="E108" s="66"/>
      <c r="F108" s="66"/>
      <c r="G108" s="66"/>
      <c r="P108" s="120"/>
      <c r="Q108" s="63"/>
    </row>
    <row r="109" spans="1:17" s="799" customFormat="1" ht="15.75">
      <c r="A109" s="169"/>
      <c r="C109" s="66"/>
      <c r="D109" s="66"/>
      <c r="E109" s="66"/>
      <c r="F109" s="66"/>
      <c r="G109" s="66"/>
      <c r="P109" s="120"/>
      <c r="Q109" s="63"/>
    </row>
    <row r="110" spans="1:17" s="799" customFormat="1" ht="15.75">
      <c r="A110" s="169"/>
      <c r="C110" s="66"/>
      <c r="D110" s="66"/>
      <c r="E110" s="66"/>
      <c r="F110" s="66"/>
      <c r="G110" s="66"/>
      <c r="P110" s="120"/>
      <c r="Q110" s="63"/>
    </row>
    <row r="111" spans="1:17" s="799" customFormat="1" ht="15.75">
      <c r="A111" s="169"/>
      <c r="C111" s="66"/>
      <c r="D111" s="66"/>
      <c r="E111" s="66"/>
      <c r="F111" s="66"/>
      <c r="G111" s="66"/>
      <c r="P111" s="120"/>
      <c r="Q111" s="63"/>
    </row>
    <row r="112" spans="1:17" s="799" customFormat="1" ht="15.75">
      <c r="A112" s="169"/>
      <c r="C112" s="66"/>
      <c r="D112" s="66"/>
      <c r="E112" s="66"/>
      <c r="F112" s="66"/>
      <c r="G112" s="66"/>
      <c r="P112" s="120"/>
      <c r="Q112" s="63"/>
    </row>
    <row r="113" spans="1:17" s="799" customFormat="1" ht="15.75">
      <c r="A113" s="169"/>
      <c r="C113" s="66"/>
      <c r="D113" s="66"/>
      <c r="E113" s="66"/>
      <c r="F113" s="66"/>
      <c r="G113" s="66"/>
      <c r="P113" s="120"/>
      <c r="Q113" s="63"/>
    </row>
    <row r="114" spans="1:17" s="799" customFormat="1" ht="15.75">
      <c r="A114" s="169"/>
      <c r="C114" s="66"/>
      <c r="D114" s="66"/>
      <c r="E114" s="66"/>
      <c r="F114" s="66"/>
      <c r="G114" s="66"/>
      <c r="P114" s="120"/>
      <c r="Q114" s="63"/>
    </row>
    <row r="115" spans="1:17" s="799" customFormat="1" ht="15.75">
      <c r="A115" s="169"/>
      <c r="C115" s="66"/>
      <c r="D115" s="66"/>
      <c r="E115" s="66"/>
      <c r="F115" s="66"/>
      <c r="G115" s="66"/>
      <c r="P115" s="120"/>
      <c r="Q115" s="63"/>
    </row>
    <row r="116" spans="1:17" s="799" customFormat="1" ht="15.75">
      <c r="A116" s="169"/>
      <c r="C116" s="66"/>
      <c r="D116" s="66"/>
      <c r="E116" s="66"/>
      <c r="F116" s="66"/>
      <c r="G116" s="66"/>
      <c r="P116" s="120"/>
      <c r="Q116" s="63"/>
    </row>
    <row r="117" spans="1:17" s="799" customFormat="1" ht="15.75">
      <c r="A117" s="169"/>
      <c r="C117" s="66"/>
      <c r="D117" s="66"/>
      <c r="E117" s="66"/>
      <c r="F117" s="66"/>
      <c r="G117" s="66"/>
      <c r="P117" s="120"/>
      <c r="Q117" s="63"/>
    </row>
    <row r="118" spans="1:17" s="799" customFormat="1" ht="15.75">
      <c r="A118" s="169"/>
      <c r="C118" s="66"/>
      <c r="D118" s="66"/>
      <c r="E118" s="66"/>
      <c r="F118" s="66"/>
      <c r="G118" s="66"/>
      <c r="P118" s="120"/>
      <c r="Q118" s="63"/>
    </row>
    <row r="119" spans="1:17" s="799" customFormat="1" ht="15.75">
      <c r="A119" s="169"/>
      <c r="C119" s="66"/>
      <c r="D119" s="66"/>
      <c r="E119" s="66"/>
      <c r="F119" s="66"/>
      <c r="G119" s="66"/>
      <c r="P119" s="120"/>
      <c r="Q119" s="63"/>
    </row>
    <row r="120" spans="1:17" s="799" customFormat="1" ht="15.75">
      <c r="A120" s="169"/>
      <c r="C120" s="66"/>
      <c r="D120" s="66"/>
      <c r="E120" s="66"/>
      <c r="F120" s="66"/>
      <c r="G120" s="66"/>
      <c r="P120" s="120"/>
      <c r="Q120" s="63"/>
    </row>
    <row r="121" spans="1:17" s="799" customFormat="1" ht="15.75">
      <c r="A121" s="169"/>
      <c r="C121" s="66"/>
      <c r="D121" s="66"/>
      <c r="E121" s="66"/>
      <c r="F121" s="66"/>
      <c r="G121" s="66"/>
      <c r="P121" s="120"/>
      <c r="Q121" s="63"/>
    </row>
    <row r="122" spans="1:17" s="799" customFormat="1" ht="15.75">
      <c r="A122" s="169"/>
      <c r="C122" s="66"/>
      <c r="D122" s="66"/>
      <c r="E122" s="66"/>
      <c r="F122" s="66"/>
      <c r="G122" s="66"/>
      <c r="P122" s="120"/>
      <c r="Q122" s="63"/>
    </row>
    <row r="123" spans="1:17" s="799" customFormat="1" ht="15.75">
      <c r="A123" s="169"/>
      <c r="C123" s="66"/>
      <c r="D123" s="66"/>
      <c r="E123" s="66"/>
      <c r="F123" s="66"/>
      <c r="G123" s="66"/>
      <c r="P123" s="120"/>
      <c r="Q123" s="63"/>
    </row>
    <row r="124" spans="1:17" s="799" customFormat="1" ht="15.75">
      <c r="A124" s="169"/>
      <c r="C124" s="66"/>
      <c r="D124" s="66"/>
      <c r="E124" s="66"/>
      <c r="F124" s="66"/>
      <c r="G124" s="66"/>
      <c r="P124" s="120"/>
      <c r="Q124" s="63"/>
    </row>
    <row r="125" spans="1:17" s="799" customFormat="1" ht="15.75">
      <c r="A125" s="169"/>
      <c r="C125" s="66"/>
      <c r="D125" s="66"/>
      <c r="E125" s="66"/>
      <c r="F125" s="66"/>
      <c r="G125" s="66"/>
      <c r="P125" s="120"/>
      <c r="Q125" s="63"/>
    </row>
    <row r="126" spans="1:17" s="799" customFormat="1" ht="15.75">
      <c r="A126" s="169"/>
      <c r="C126" s="66"/>
      <c r="D126" s="66"/>
      <c r="E126" s="66"/>
      <c r="F126" s="66"/>
      <c r="G126" s="66"/>
      <c r="P126" s="120"/>
      <c r="Q126" s="63"/>
    </row>
    <row r="127" spans="1:17" s="799" customFormat="1" ht="15.75">
      <c r="A127" s="169"/>
      <c r="C127" s="66"/>
      <c r="D127" s="66"/>
      <c r="E127" s="66"/>
      <c r="F127" s="66"/>
      <c r="G127" s="66"/>
      <c r="P127" s="120"/>
      <c r="Q127" s="63"/>
    </row>
    <row r="128" spans="1:17" s="799" customFormat="1" ht="15.75">
      <c r="A128" s="169"/>
      <c r="C128" s="66"/>
      <c r="D128" s="66"/>
      <c r="E128" s="66"/>
      <c r="F128" s="66"/>
      <c r="G128" s="66"/>
      <c r="P128" s="120"/>
      <c r="Q128" s="63"/>
    </row>
    <row r="129" spans="1:17" s="799" customFormat="1" ht="15.75">
      <c r="A129" s="169"/>
      <c r="C129" s="66"/>
      <c r="D129" s="66"/>
      <c r="E129" s="66"/>
      <c r="F129" s="66"/>
      <c r="G129" s="66"/>
      <c r="P129" s="120"/>
      <c r="Q129" s="63"/>
    </row>
    <row r="130" spans="1:17" s="799" customFormat="1" ht="15.75">
      <c r="A130" s="169"/>
      <c r="C130" s="66"/>
      <c r="D130" s="66"/>
      <c r="E130" s="66"/>
      <c r="F130" s="66"/>
      <c r="G130" s="66"/>
      <c r="P130" s="120"/>
      <c r="Q130" s="63"/>
    </row>
    <row r="131" spans="1:17" s="799" customFormat="1" ht="15.75">
      <c r="A131" s="169"/>
      <c r="C131" s="66"/>
      <c r="D131" s="66"/>
      <c r="E131" s="66"/>
      <c r="F131" s="66"/>
      <c r="G131" s="66"/>
      <c r="P131" s="120"/>
      <c r="Q131" s="63"/>
    </row>
    <row r="132" spans="1:17" s="799" customFormat="1" ht="15.75">
      <c r="A132" s="169"/>
      <c r="C132" s="66"/>
      <c r="D132" s="66"/>
      <c r="E132" s="66"/>
      <c r="F132" s="66"/>
      <c r="G132" s="66"/>
      <c r="P132" s="120"/>
      <c r="Q132" s="63"/>
    </row>
    <row r="133" spans="1:17" s="799" customFormat="1" ht="15.75">
      <c r="A133" s="169"/>
      <c r="C133" s="66"/>
      <c r="D133" s="66"/>
      <c r="E133" s="66"/>
      <c r="F133" s="66"/>
      <c r="G133" s="66"/>
      <c r="P133" s="120"/>
      <c r="Q133" s="63"/>
    </row>
    <row r="134" spans="1:17" s="799" customFormat="1" ht="15.75">
      <c r="A134" s="169"/>
      <c r="C134" s="66"/>
      <c r="D134" s="66"/>
      <c r="E134" s="66"/>
      <c r="F134" s="66"/>
      <c r="G134" s="66"/>
      <c r="P134" s="120"/>
      <c r="Q134" s="63"/>
    </row>
    <row r="135" spans="1:17" s="799" customFormat="1" ht="15.75">
      <c r="A135" s="169"/>
      <c r="C135" s="66"/>
      <c r="D135" s="66"/>
      <c r="E135" s="66"/>
      <c r="F135" s="66"/>
      <c r="G135" s="66"/>
      <c r="P135" s="120"/>
      <c r="Q135" s="63"/>
    </row>
    <row r="136" spans="1:17" s="799" customFormat="1" ht="15.75">
      <c r="A136" s="169"/>
      <c r="C136" s="66"/>
      <c r="D136" s="66"/>
      <c r="E136" s="66"/>
      <c r="F136" s="66"/>
      <c r="G136" s="66"/>
      <c r="P136" s="120"/>
      <c r="Q136" s="63"/>
    </row>
    <row r="137" spans="1:17" s="799" customFormat="1" ht="15.75">
      <c r="A137" s="169"/>
      <c r="C137" s="66"/>
      <c r="D137" s="66"/>
      <c r="E137" s="66"/>
      <c r="F137" s="66"/>
      <c r="G137" s="66"/>
      <c r="P137" s="120"/>
      <c r="Q137" s="63"/>
    </row>
    <row r="138" spans="1:17" s="799" customFormat="1" ht="15.75">
      <c r="A138" s="169"/>
      <c r="C138" s="66"/>
      <c r="D138" s="66"/>
      <c r="E138" s="66"/>
      <c r="F138" s="66"/>
      <c r="G138" s="66"/>
      <c r="P138" s="120"/>
      <c r="Q138" s="63"/>
    </row>
    <row r="139" spans="1:17" s="799" customFormat="1" ht="15.75">
      <c r="A139" s="169"/>
      <c r="C139" s="66"/>
      <c r="D139" s="66"/>
      <c r="E139" s="66"/>
      <c r="F139" s="66"/>
      <c r="G139" s="66"/>
      <c r="P139" s="120"/>
      <c r="Q139" s="63"/>
    </row>
    <row r="140" spans="1:17" s="799" customFormat="1" ht="15.75">
      <c r="A140" s="169"/>
      <c r="C140" s="66"/>
      <c r="D140" s="66"/>
      <c r="E140" s="66"/>
      <c r="F140" s="66"/>
      <c r="G140" s="66"/>
      <c r="P140" s="120"/>
      <c r="Q140" s="63"/>
    </row>
    <row r="141" spans="1:17" s="799" customFormat="1" ht="15.75">
      <c r="A141" s="169"/>
      <c r="C141" s="66"/>
      <c r="D141" s="66"/>
      <c r="E141" s="66"/>
      <c r="F141" s="66"/>
      <c r="G141" s="66"/>
      <c r="P141" s="120"/>
      <c r="Q141" s="63"/>
    </row>
    <row r="142" spans="1:17" s="799" customFormat="1" ht="15.75">
      <c r="A142" s="169"/>
      <c r="C142" s="66"/>
      <c r="D142" s="66"/>
      <c r="E142" s="66"/>
      <c r="F142" s="66"/>
      <c r="G142" s="66"/>
      <c r="P142" s="120"/>
      <c r="Q142" s="63"/>
    </row>
    <row r="143" spans="1:17" s="799" customFormat="1" ht="15.75">
      <c r="A143" s="169"/>
      <c r="C143" s="66"/>
      <c r="D143" s="66"/>
      <c r="E143" s="66"/>
      <c r="F143" s="66"/>
      <c r="G143" s="66"/>
      <c r="P143" s="120"/>
      <c r="Q143" s="63"/>
    </row>
    <row r="144" spans="1:17" s="799" customFormat="1" ht="15.75">
      <c r="A144" s="169"/>
      <c r="C144" s="66"/>
      <c r="D144" s="66"/>
      <c r="E144" s="66"/>
      <c r="F144" s="66"/>
      <c r="G144" s="66"/>
      <c r="P144" s="120"/>
      <c r="Q144" s="63"/>
    </row>
    <row r="145" spans="1:17" s="799" customFormat="1" ht="15.75">
      <c r="A145" s="169"/>
      <c r="C145" s="66"/>
      <c r="D145" s="66"/>
      <c r="E145" s="66"/>
      <c r="F145" s="66"/>
      <c r="G145" s="66"/>
      <c r="P145" s="120"/>
      <c r="Q145" s="63"/>
    </row>
    <row r="146" spans="1:17" s="799" customFormat="1" ht="15.75">
      <c r="A146" s="169"/>
      <c r="C146" s="66"/>
      <c r="D146" s="66"/>
      <c r="E146" s="66"/>
      <c r="F146" s="66"/>
      <c r="G146" s="66"/>
      <c r="P146" s="120"/>
      <c r="Q146" s="63"/>
    </row>
    <row r="147" spans="1:17" s="799" customFormat="1" ht="15.75">
      <c r="A147" s="169"/>
      <c r="C147" s="66"/>
      <c r="D147" s="66"/>
      <c r="E147" s="66"/>
      <c r="F147" s="66"/>
      <c r="G147" s="66"/>
      <c r="P147" s="120"/>
      <c r="Q147" s="63"/>
    </row>
    <row r="148" spans="1:17" s="799" customFormat="1" ht="15.75">
      <c r="A148" s="169"/>
      <c r="C148" s="66"/>
      <c r="D148" s="66"/>
      <c r="E148" s="66"/>
      <c r="F148" s="66"/>
      <c r="G148" s="66"/>
      <c r="P148" s="120"/>
      <c r="Q148" s="63"/>
    </row>
    <row r="149" spans="1:17" s="799" customFormat="1" ht="15.75">
      <c r="A149" s="169"/>
      <c r="C149" s="66"/>
      <c r="D149" s="66"/>
      <c r="E149" s="66"/>
      <c r="F149" s="66"/>
      <c r="G149" s="66"/>
      <c r="P149" s="120"/>
      <c r="Q149" s="63"/>
    </row>
    <row r="150" spans="1:17" s="799" customFormat="1" ht="15.75">
      <c r="A150" s="169"/>
      <c r="C150" s="66"/>
      <c r="D150" s="66"/>
      <c r="E150" s="66"/>
      <c r="F150" s="66"/>
      <c r="G150" s="66"/>
      <c r="P150" s="120"/>
      <c r="Q150" s="63"/>
    </row>
    <row r="151" spans="1:17" s="799" customFormat="1" ht="15.75">
      <c r="A151" s="169"/>
      <c r="C151" s="66"/>
      <c r="D151" s="66"/>
      <c r="E151" s="66"/>
      <c r="F151" s="66"/>
      <c r="G151" s="66"/>
      <c r="P151" s="120"/>
      <c r="Q151" s="63"/>
    </row>
    <row r="152" spans="1:17" s="799" customFormat="1" ht="15.75">
      <c r="A152" s="169"/>
      <c r="C152" s="66"/>
      <c r="D152" s="66"/>
      <c r="E152" s="66"/>
      <c r="F152" s="66"/>
      <c r="G152" s="66"/>
      <c r="P152" s="120"/>
      <c r="Q152" s="63"/>
    </row>
    <row r="153" spans="1:17" s="799" customFormat="1" ht="15.75">
      <c r="A153" s="169"/>
      <c r="C153" s="66"/>
      <c r="D153" s="66"/>
      <c r="E153" s="66"/>
      <c r="F153" s="66"/>
      <c r="G153" s="66"/>
      <c r="P153" s="120"/>
      <c r="Q153" s="63"/>
    </row>
    <row r="154" spans="1:17" s="799" customFormat="1" ht="15.75">
      <c r="A154" s="169"/>
      <c r="C154" s="66"/>
      <c r="D154" s="66"/>
      <c r="E154" s="66"/>
      <c r="F154" s="66"/>
      <c r="G154" s="66"/>
      <c r="P154" s="120"/>
      <c r="Q154" s="63"/>
    </row>
    <row r="155" spans="1:17" s="799" customFormat="1" ht="15.75">
      <c r="A155" s="169"/>
      <c r="C155" s="66"/>
      <c r="D155" s="66"/>
      <c r="E155" s="66"/>
      <c r="F155" s="66"/>
      <c r="G155" s="66"/>
      <c r="P155" s="120"/>
      <c r="Q155" s="63"/>
    </row>
    <row r="156" spans="1:17" s="799" customFormat="1" ht="15.75">
      <c r="A156" s="169"/>
      <c r="C156" s="66"/>
      <c r="D156" s="66"/>
      <c r="E156" s="66"/>
      <c r="F156" s="66"/>
      <c r="G156" s="66"/>
      <c r="P156" s="120"/>
      <c r="Q156" s="63"/>
    </row>
    <row r="157" spans="1:17" s="799" customFormat="1" ht="15.75">
      <c r="A157" s="169"/>
      <c r="C157" s="66"/>
      <c r="D157" s="66"/>
      <c r="E157" s="66"/>
      <c r="F157" s="66"/>
      <c r="G157" s="66"/>
      <c r="P157" s="120"/>
      <c r="Q157" s="63"/>
    </row>
    <row r="158" spans="1:17" s="799" customFormat="1" ht="15.75">
      <c r="A158" s="169"/>
      <c r="C158" s="66"/>
      <c r="D158" s="66"/>
      <c r="E158" s="66"/>
      <c r="F158" s="66"/>
      <c r="G158" s="66"/>
      <c r="P158" s="120"/>
      <c r="Q158" s="63"/>
    </row>
    <row r="159" spans="1:17" s="799" customFormat="1" ht="15.75">
      <c r="A159" s="169"/>
      <c r="C159" s="66"/>
      <c r="D159" s="66"/>
      <c r="E159" s="66"/>
      <c r="F159" s="66"/>
      <c r="G159" s="66"/>
      <c r="P159" s="120"/>
      <c r="Q159" s="63"/>
    </row>
    <row r="160" spans="1:17" s="799" customFormat="1" ht="15.75">
      <c r="A160" s="169"/>
      <c r="C160" s="66"/>
      <c r="D160" s="66"/>
      <c r="E160" s="66"/>
      <c r="F160" s="66"/>
      <c r="G160" s="66"/>
      <c r="P160" s="120"/>
      <c r="Q160" s="63"/>
    </row>
    <row r="161" spans="1:17" s="799" customFormat="1" ht="15.75">
      <c r="A161" s="169"/>
      <c r="C161" s="66"/>
      <c r="D161" s="66"/>
      <c r="E161" s="66"/>
      <c r="F161" s="66"/>
      <c r="G161" s="66"/>
      <c r="P161" s="120"/>
      <c r="Q161" s="63"/>
    </row>
    <row r="162" spans="1:17" s="799" customFormat="1" ht="15.75">
      <c r="A162" s="169"/>
      <c r="C162" s="66"/>
      <c r="D162" s="66"/>
      <c r="E162" s="66"/>
      <c r="F162" s="66"/>
      <c r="G162" s="66"/>
      <c r="P162" s="120"/>
      <c r="Q162" s="63"/>
    </row>
    <row r="163" spans="1:17" s="799" customFormat="1" ht="15.75">
      <c r="A163" s="169"/>
      <c r="C163" s="66"/>
      <c r="D163" s="66"/>
      <c r="E163" s="66"/>
      <c r="F163" s="66"/>
      <c r="G163" s="66"/>
      <c r="P163" s="120"/>
      <c r="Q163" s="63"/>
    </row>
    <row r="164" spans="1:17" s="799" customFormat="1" ht="15.75">
      <c r="A164" s="169"/>
      <c r="C164" s="66"/>
      <c r="D164" s="66"/>
      <c r="E164" s="66"/>
      <c r="F164" s="66"/>
      <c r="G164" s="66"/>
      <c r="P164" s="120"/>
      <c r="Q164" s="63"/>
    </row>
    <row r="165" spans="1:17" s="799" customFormat="1" ht="15.75">
      <c r="A165" s="169"/>
      <c r="C165" s="66"/>
      <c r="D165" s="66"/>
      <c r="E165" s="66"/>
      <c r="F165" s="66"/>
      <c r="G165" s="66"/>
      <c r="P165" s="120"/>
      <c r="Q165" s="63"/>
    </row>
    <row r="166" spans="1:17" s="799" customFormat="1" ht="15.75">
      <c r="A166" s="169"/>
      <c r="C166" s="66"/>
      <c r="D166" s="66"/>
      <c r="E166" s="66"/>
      <c r="F166" s="66"/>
      <c r="G166" s="66"/>
      <c r="P166" s="120"/>
      <c r="Q166" s="63"/>
    </row>
    <row r="167" spans="1:17" s="799" customFormat="1" ht="15.75">
      <c r="A167" s="169"/>
      <c r="C167" s="66"/>
      <c r="D167" s="66"/>
      <c r="E167" s="66"/>
      <c r="F167" s="66"/>
      <c r="G167" s="66"/>
      <c r="P167" s="120"/>
      <c r="Q167" s="63"/>
    </row>
    <row r="168" spans="1:17" s="799" customFormat="1" ht="15.75">
      <c r="A168" s="169"/>
      <c r="C168" s="66"/>
      <c r="D168" s="66"/>
      <c r="E168" s="66"/>
      <c r="F168" s="66"/>
      <c r="G168" s="66"/>
      <c r="P168" s="120"/>
      <c r="Q168" s="63"/>
    </row>
    <row r="169" spans="1:17" s="799" customFormat="1" ht="15.75">
      <c r="A169" s="169"/>
      <c r="C169" s="66"/>
      <c r="D169" s="66"/>
      <c r="E169" s="66"/>
      <c r="F169" s="66"/>
      <c r="G169" s="66"/>
      <c r="P169" s="120"/>
      <c r="Q169" s="63"/>
    </row>
    <row r="170" spans="1:17" s="799" customFormat="1" ht="15.75">
      <c r="A170" s="169"/>
      <c r="C170" s="66"/>
      <c r="D170" s="66"/>
      <c r="E170" s="66"/>
      <c r="F170" s="66"/>
      <c r="G170" s="66"/>
      <c r="P170" s="120"/>
      <c r="Q170" s="63"/>
    </row>
    <row r="171" spans="1:17" s="799" customFormat="1" ht="15.75">
      <c r="A171" s="169"/>
      <c r="C171" s="66"/>
      <c r="D171" s="66"/>
      <c r="E171" s="66"/>
      <c r="F171" s="66"/>
      <c r="G171" s="66"/>
      <c r="P171" s="120"/>
      <c r="Q171" s="63"/>
    </row>
    <row r="172" spans="1:17" s="799" customFormat="1" ht="15.75">
      <c r="A172" s="169"/>
      <c r="C172" s="66"/>
      <c r="D172" s="66"/>
      <c r="E172" s="66"/>
      <c r="F172" s="66"/>
      <c r="G172" s="66"/>
      <c r="P172" s="120"/>
      <c r="Q172" s="63"/>
    </row>
    <row r="173" spans="1:17" s="799" customFormat="1" ht="15.75">
      <c r="A173" s="169"/>
      <c r="C173" s="66"/>
      <c r="D173" s="66"/>
      <c r="E173" s="66"/>
      <c r="F173" s="66"/>
      <c r="G173" s="66"/>
      <c r="P173" s="120"/>
      <c r="Q173" s="63"/>
    </row>
    <row r="174" spans="1:17" s="799" customFormat="1" ht="15.75">
      <c r="A174" s="169"/>
      <c r="C174" s="66"/>
      <c r="D174" s="66"/>
      <c r="E174" s="66"/>
      <c r="F174" s="66"/>
      <c r="G174" s="66"/>
      <c r="P174" s="120"/>
      <c r="Q174" s="63"/>
    </row>
    <row r="175" spans="1:17" s="799" customFormat="1" ht="15.75">
      <c r="A175" s="169"/>
      <c r="C175" s="66"/>
      <c r="D175" s="66"/>
      <c r="E175" s="66"/>
      <c r="F175" s="66"/>
      <c r="G175" s="66"/>
      <c r="P175" s="120"/>
      <c r="Q175" s="63"/>
    </row>
    <row r="176" spans="1:17" s="799" customFormat="1" ht="15.75">
      <c r="A176" s="169"/>
      <c r="C176" s="66"/>
      <c r="D176" s="66"/>
      <c r="E176" s="66"/>
      <c r="F176" s="66"/>
      <c r="G176" s="66"/>
      <c r="P176" s="120"/>
      <c r="Q176" s="63"/>
    </row>
    <row r="177" spans="1:17" s="799" customFormat="1" ht="15.75">
      <c r="A177" s="169"/>
      <c r="C177" s="66"/>
      <c r="D177" s="66"/>
      <c r="E177" s="66"/>
      <c r="F177" s="66"/>
      <c r="G177" s="66"/>
      <c r="P177" s="120"/>
      <c r="Q177" s="63"/>
    </row>
    <row r="178" spans="1:17" s="799" customFormat="1" ht="15.75">
      <c r="A178" s="169"/>
      <c r="C178" s="66"/>
      <c r="D178" s="66"/>
      <c r="E178" s="66"/>
      <c r="F178" s="66"/>
      <c r="G178" s="66"/>
      <c r="P178" s="120"/>
      <c r="Q178" s="63"/>
    </row>
    <row r="179" spans="1:17" s="799" customFormat="1" ht="15.75">
      <c r="A179" s="169"/>
      <c r="C179" s="66"/>
      <c r="D179" s="66"/>
      <c r="E179" s="66"/>
      <c r="F179" s="66"/>
      <c r="G179" s="66"/>
      <c r="P179" s="120"/>
      <c r="Q179" s="63"/>
    </row>
    <row r="180" spans="1:17" s="799" customFormat="1" ht="15.75">
      <c r="A180" s="169"/>
      <c r="C180" s="66"/>
      <c r="D180" s="66"/>
      <c r="E180" s="66"/>
      <c r="F180" s="66"/>
      <c r="G180" s="66"/>
      <c r="P180" s="120"/>
      <c r="Q180" s="63"/>
    </row>
    <row r="181" spans="1:17" s="799" customFormat="1" ht="15.75">
      <c r="A181" s="169"/>
      <c r="C181" s="66"/>
      <c r="D181" s="66"/>
      <c r="E181" s="66"/>
      <c r="F181" s="66"/>
      <c r="G181" s="66"/>
      <c r="P181" s="120"/>
      <c r="Q181" s="63"/>
    </row>
    <row r="182" spans="1:17" s="799" customFormat="1" ht="15.75">
      <c r="A182" s="169"/>
      <c r="C182" s="66"/>
      <c r="D182" s="66"/>
      <c r="E182" s="66"/>
      <c r="F182" s="66"/>
      <c r="G182" s="66"/>
      <c r="P182" s="120"/>
      <c r="Q182" s="63"/>
    </row>
    <row r="183" spans="1:17" s="799" customFormat="1" ht="15.75">
      <c r="A183" s="169"/>
      <c r="C183" s="66"/>
      <c r="D183" s="66"/>
      <c r="E183" s="66"/>
      <c r="F183" s="66"/>
      <c r="G183" s="66"/>
      <c r="P183" s="120"/>
      <c r="Q183" s="63"/>
    </row>
    <row r="184" spans="1:17" s="799" customFormat="1" ht="15.75">
      <c r="A184" s="169"/>
      <c r="C184" s="66"/>
      <c r="D184" s="66"/>
      <c r="E184" s="66"/>
      <c r="F184" s="66"/>
      <c r="G184" s="66"/>
      <c r="P184" s="120"/>
      <c r="Q184" s="63"/>
    </row>
    <row r="185" spans="1:17" s="799" customFormat="1" ht="15.75">
      <c r="A185" s="169"/>
      <c r="C185" s="66"/>
      <c r="D185" s="66"/>
      <c r="E185" s="66"/>
      <c r="F185" s="66"/>
      <c r="G185" s="66"/>
      <c r="P185" s="120"/>
      <c r="Q185" s="63"/>
    </row>
    <row r="186" spans="1:17" s="799" customFormat="1" ht="15.75">
      <c r="A186" s="169"/>
      <c r="C186" s="66"/>
      <c r="D186" s="66"/>
      <c r="E186" s="66"/>
      <c r="F186" s="66"/>
      <c r="G186" s="66"/>
      <c r="P186" s="120"/>
      <c r="Q186" s="63"/>
    </row>
    <row r="187" spans="1:17" s="799" customFormat="1" ht="15.75">
      <c r="A187" s="169"/>
      <c r="C187" s="66"/>
      <c r="D187" s="66"/>
      <c r="E187" s="66"/>
      <c r="F187" s="66"/>
      <c r="G187" s="66"/>
      <c r="P187" s="120"/>
      <c r="Q187" s="63"/>
    </row>
    <row r="188" spans="1:17" s="799" customFormat="1" ht="15.75">
      <c r="A188" s="169"/>
      <c r="C188" s="66"/>
      <c r="D188" s="66"/>
      <c r="E188" s="66"/>
      <c r="F188" s="66"/>
      <c r="G188" s="66"/>
      <c r="P188" s="120"/>
      <c r="Q188" s="63"/>
    </row>
    <row r="189" spans="1:17" s="799" customFormat="1" ht="15.75">
      <c r="A189" s="169"/>
      <c r="C189" s="66"/>
      <c r="D189" s="66"/>
      <c r="E189" s="66"/>
      <c r="F189" s="66"/>
      <c r="G189" s="66"/>
      <c r="P189" s="120"/>
      <c r="Q189" s="63"/>
    </row>
    <row r="190" spans="1:17" s="799" customFormat="1" ht="15.75">
      <c r="A190" s="169"/>
      <c r="C190" s="66"/>
      <c r="D190" s="66"/>
      <c r="E190" s="66"/>
      <c r="F190" s="66"/>
      <c r="G190" s="66"/>
      <c r="P190" s="120"/>
      <c r="Q190" s="63"/>
    </row>
    <row r="191" spans="1:17" s="799" customFormat="1" ht="15.75">
      <c r="A191" s="169"/>
      <c r="C191" s="66"/>
      <c r="D191" s="66"/>
      <c r="E191" s="66"/>
      <c r="F191" s="66"/>
      <c r="G191" s="66"/>
      <c r="P191" s="120"/>
      <c r="Q191" s="63"/>
    </row>
    <row r="192" spans="1:17" s="799" customFormat="1" ht="15.75">
      <c r="A192" s="57"/>
      <c r="C192" s="66"/>
      <c r="D192" s="66"/>
      <c r="E192" s="66"/>
      <c r="F192" s="66"/>
      <c r="G192" s="66"/>
      <c r="P192" s="120"/>
      <c r="Q192" s="63"/>
    </row>
    <row r="193" spans="1:18" ht="15.75">
      <c r="A193" s="57"/>
      <c r="C193" s="66"/>
      <c r="D193" s="66"/>
      <c r="E193" s="66"/>
      <c r="F193" s="66"/>
      <c r="G193" s="66"/>
      <c r="R193" s="799"/>
    </row>
    <row r="194" spans="1:18" ht="15.75">
      <c r="A194" s="57"/>
      <c r="C194" s="66"/>
      <c r="D194" s="66"/>
      <c r="E194" s="66"/>
      <c r="F194" s="66"/>
      <c r="G194" s="66"/>
      <c r="R194" s="799"/>
    </row>
    <row r="195" spans="1:18" ht="15.75">
      <c r="A195" s="57"/>
      <c r="C195" s="66"/>
      <c r="D195" s="66"/>
      <c r="E195" s="66"/>
      <c r="F195" s="66"/>
      <c r="G195" s="66"/>
      <c r="R195" s="799"/>
    </row>
    <row r="196" spans="1:18" ht="15.75">
      <c r="A196" s="57"/>
      <c r="C196" s="66"/>
      <c r="D196" s="66"/>
      <c r="E196" s="66"/>
      <c r="F196" s="66"/>
      <c r="G196" s="66"/>
      <c r="R196" s="799"/>
    </row>
    <row r="197" spans="1:18" ht="15.75">
      <c r="A197" s="57"/>
      <c r="C197" s="66"/>
      <c r="D197" s="66"/>
      <c r="E197" s="66"/>
      <c r="F197" s="66"/>
      <c r="G197" s="66"/>
      <c r="R197" s="799"/>
    </row>
    <row r="198" spans="1:18" ht="15.75">
      <c r="A198" s="57"/>
      <c r="C198" s="66"/>
      <c r="D198" s="66"/>
      <c r="E198" s="66"/>
      <c r="F198" s="66"/>
      <c r="G198" s="66"/>
      <c r="R198" s="799"/>
    </row>
    <row r="199" spans="1:18" ht="15.75">
      <c r="A199" s="57"/>
      <c r="C199" s="66"/>
      <c r="D199" s="66"/>
      <c r="E199" s="66"/>
      <c r="F199" s="66"/>
      <c r="G199" s="66"/>
      <c r="R199" s="799"/>
    </row>
    <row r="200" spans="1:18" ht="15.75">
      <c r="A200" s="57"/>
      <c r="C200" s="66"/>
      <c r="D200" s="66"/>
      <c r="E200" s="66"/>
      <c r="F200" s="66"/>
      <c r="G200" s="66"/>
      <c r="R200" s="799"/>
    </row>
    <row r="201" spans="1:18" ht="15.75">
      <c r="A201" s="57"/>
      <c r="C201" s="66"/>
      <c r="D201" s="66"/>
      <c r="E201" s="66"/>
      <c r="F201" s="66"/>
      <c r="G201" s="66"/>
    </row>
    <row r="202" spans="1:18" ht="15.75">
      <c r="A202" s="57"/>
      <c r="C202" s="66"/>
      <c r="D202" s="66"/>
      <c r="E202" s="66"/>
      <c r="F202" s="66"/>
      <c r="G202" s="66"/>
    </row>
    <row r="203" spans="1:18" ht="15.75">
      <c r="A203" s="57"/>
      <c r="C203" s="66"/>
      <c r="D203" s="66"/>
      <c r="E203" s="66"/>
      <c r="F203" s="66"/>
      <c r="G203" s="66"/>
    </row>
    <row r="204" spans="1:18" ht="15.75">
      <c r="A204" s="57"/>
      <c r="C204" s="66"/>
      <c r="D204" s="66"/>
      <c r="E204" s="66"/>
      <c r="F204" s="66"/>
      <c r="G204" s="66"/>
    </row>
    <row r="205" spans="1:18" ht="15.75">
      <c r="A205" s="57"/>
      <c r="C205" s="66"/>
      <c r="D205" s="66"/>
      <c r="E205" s="66"/>
      <c r="F205" s="66"/>
      <c r="G205" s="66"/>
    </row>
    <row r="206" spans="1:18" ht="15.75">
      <c r="A206" s="57"/>
      <c r="C206" s="66"/>
      <c r="D206" s="66"/>
      <c r="E206" s="66"/>
      <c r="F206" s="66"/>
      <c r="G206" s="66"/>
    </row>
    <row r="207" spans="1:18" ht="15.75">
      <c r="A207" s="57"/>
      <c r="C207" s="66"/>
      <c r="D207" s="66"/>
      <c r="E207" s="66"/>
      <c r="F207" s="66"/>
      <c r="G207" s="66"/>
    </row>
    <row r="208" spans="1:18" ht="15.75">
      <c r="A208" s="57"/>
      <c r="C208" s="66"/>
      <c r="D208" s="66"/>
      <c r="E208" s="66"/>
      <c r="F208" s="66"/>
      <c r="G208" s="66"/>
    </row>
    <row r="209" spans="1:7" ht="15.75">
      <c r="A209" s="57"/>
      <c r="C209" s="66"/>
      <c r="D209" s="66"/>
      <c r="E209" s="66"/>
      <c r="F209" s="66"/>
      <c r="G209" s="66"/>
    </row>
    <row r="210" spans="1:7" ht="15.75">
      <c r="A210" s="57"/>
      <c r="C210" s="66"/>
      <c r="D210" s="66"/>
      <c r="E210" s="66"/>
      <c r="F210" s="66"/>
      <c r="G210" s="66"/>
    </row>
    <row r="211" spans="1:7" ht="15.75">
      <c r="A211" s="57"/>
      <c r="C211" s="66"/>
      <c r="D211" s="66"/>
      <c r="E211" s="66"/>
      <c r="F211" s="66"/>
      <c r="G211" s="66"/>
    </row>
    <row r="212" spans="1:7" ht="15.75">
      <c r="A212" s="57"/>
      <c r="C212" s="66"/>
      <c r="D212" s="66"/>
      <c r="E212" s="66"/>
      <c r="F212" s="66"/>
      <c r="G212" s="66"/>
    </row>
    <row r="213" spans="1:7" ht="15.75">
      <c r="A213" s="57"/>
      <c r="C213" s="66"/>
      <c r="D213" s="66"/>
      <c r="E213" s="66"/>
      <c r="F213" s="66"/>
      <c r="G213" s="66"/>
    </row>
    <row r="214" spans="1:7" ht="15.75">
      <c r="A214" s="57"/>
      <c r="C214" s="66"/>
      <c r="D214" s="66"/>
      <c r="E214" s="66"/>
      <c r="F214" s="66"/>
      <c r="G214" s="66"/>
    </row>
    <row r="215" spans="1:7" ht="15.75">
      <c r="A215" s="57"/>
      <c r="C215" s="66"/>
      <c r="D215" s="66"/>
      <c r="E215" s="66"/>
      <c r="F215" s="66"/>
      <c r="G215" s="66"/>
    </row>
    <row r="216" spans="1:7" ht="15.75">
      <c r="A216" s="57"/>
      <c r="C216" s="66"/>
      <c r="D216" s="66"/>
      <c r="E216" s="66"/>
      <c r="F216" s="66"/>
      <c r="G216" s="66"/>
    </row>
    <row r="217" spans="1:7" ht="15.75">
      <c r="A217" s="57"/>
      <c r="C217" s="66"/>
      <c r="D217" s="66"/>
      <c r="E217" s="66"/>
      <c r="F217" s="66"/>
      <c r="G217" s="66"/>
    </row>
    <row r="218" spans="1:7" ht="15.75">
      <c r="A218" s="57"/>
      <c r="C218" s="66"/>
      <c r="D218" s="66"/>
      <c r="E218" s="66"/>
      <c r="F218" s="66"/>
      <c r="G218" s="66"/>
    </row>
    <row r="219" spans="1:7" ht="15.75">
      <c r="A219" s="57"/>
      <c r="C219" s="66"/>
      <c r="D219" s="66"/>
      <c r="E219" s="66"/>
      <c r="F219" s="66"/>
      <c r="G219" s="66"/>
    </row>
    <row r="220" spans="1:7" ht="15.75">
      <c r="A220" s="57"/>
      <c r="C220" s="66"/>
      <c r="D220" s="66"/>
      <c r="E220" s="66"/>
      <c r="F220" s="66"/>
      <c r="G220" s="66"/>
    </row>
    <row r="221" spans="1:7" ht="15.75">
      <c r="A221" s="57"/>
      <c r="C221" s="66"/>
      <c r="D221" s="66"/>
      <c r="E221" s="66"/>
      <c r="F221" s="66"/>
      <c r="G221" s="66"/>
    </row>
    <row r="222" spans="1:7" ht="15.75">
      <c r="A222" s="57"/>
      <c r="C222" s="66"/>
      <c r="D222" s="66"/>
      <c r="E222" s="66"/>
      <c r="F222" s="66"/>
      <c r="G222" s="66"/>
    </row>
    <row r="223" spans="1:7" ht="15.75">
      <c r="A223" s="57"/>
      <c r="C223" s="66"/>
      <c r="D223" s="66"/>
      <c r="E223" s="66"/>
      <c r="F223" s="66"/>
      <c r="G223" s="66"/>
    </row>
    <row r="224" spans="1:7" ht="15.75">
      <c r="A224" s="57"/>
      <c r="C224" s="66"/>
      <c r="D224" s="66"/>
      <c r="E224" s="66"/>
      <c r="F224" s="66"/>
      <c r="G224" s="66"/>
    </row>
    <row r="225" spans="1:7" ht="15.75">
      <c r="A225" s="57"/>
      <c r="C225" s="66"/>
      <c r="D225" s="66"/>
      <c r="E225" s="66"/>
      <c r="F225" s="66"/>
      <c r="G225" s="66"/>
    </row>
    <row r="226" spans="1:7" ht="15.75">
      <c r="A226" s="57"/>
      <c r="C226" s="66"/>
      <c r="D226" s="66"/>
      <c r="E226" s="66"/>
      <c r="F226" s="66"/>
      <c r="G226" s="66"/>
    </row>
    <row r="227" spans="1:7" ht="15.75">
      <c r="A227" s="57"/>
      <c r="C227" s="66"/>
      <c r="D227" s="66"/>
      <c r="E227" s="66"/>
      <c r="F227" s="66"/>
      <c r="G227" s="66"/>
    </row>
    <row r="228" spans="1:7" ht="15.75">
      <c r="A228" s="57"/>
      <c r="C228" s="66"/>
      <c r="D228" s="66"/>
      <c r="E228" s="66"/>
      <c r="F228" s="66"/>
      <c r="G228" s="66"/>
    </row>
    <row r="229" spans="1:7" ht="15.75">
      <c r="A229" s="57"/>
      <c r="C229" s="66"/>
      <c r="D229" s="66"/>
      <c r="E229" s="66"/>
      <c r="F229" s="66"/>
      <c r="G229" s="66"/>
    </row>
    <row r="230" spans="1:7" ht="15.75">
      <c r="A230" s="57"/>
      <c r="C230" s="66"/>
      <c r="D230" s="66"/>
      <c r="E230" s="66"/>
      <c r="F230" s="66"/>
      <c r="G230" s="66"/>
    </row>
    <row r="231" spans="1:7" ht="15.75">
      <c r="A231" s="57"/>
      <c r="C231" s="66"/>
      <c r="D231" s="66"/>
      <c r="E231" s="66"/>
      <c r="F231" s="66"/>
      <c r="G231" s="66"/>
    </row>
    <row r="232" spans="1:7" ht="15.75">
      <c r="A232" s="57"/>
      <c r="C232" s="66"/>
      <c r="D232" s="66"/>
      <c r="E232" s="66"/>
      <c r="F232" s="66"/>
      <c r="G232" s="66"/>
    </row>
    <row r="233" spans="1:7" ht="15.75">
      <c r="A233" s="57"/>
      <c r="C233" s="66"/>
      <c r="D233" s="66"/>
      <c r="E233" s="66"/>
      <c r="F233" s="66"/>
      <c r="G233" s="66"/>
    </row>
    <row r="234" spans="1:7" ht="15.75">
      <c r="A234" s="57"/>
      <c r="C234" s="66"/>
      <c r="D234" s="66"/>
      <c r="E234" s="66"/>
      <c r="F234" s="66"/>
      <c r="G234" s="66"/>
    </row>
    <row r="235" spans="1:7" ht="15.75">
      <c r="A235" s="57"/>
      <c r="C235" s="66"/>
      <c r="D235" s="66"/>
      <c r="E235" s="66"/>
      <c r="F235" s="66"/>
      <c r="G235" s="66"/>
    </row>
    <row r="236" spans="1:7" ht="15.75">
      <c r="A236" s="57"/>
      <c r="C236" s="66"/>
      <c r="D236" s="66"/>
      <c r="E236" s="66"/>
      <c r="F236" s="66"/>
      <c r="G236" s="66"/>
    </row>
    <row r="237" spans="1:7" ht="15.75">
      <c r="A237" s="57"/>
      <c r="C237" s="66"/>
      <c r="D237" s="66"/>
      <c r="E237" s="66"/>
      <c r="F237" s="66"/>
      <c r="G237" s="66"/>
    </row>
    <row r="238" spans="1:7" ht="15.75">
      <c r="A238" s="57"/>
      <c r="C238" s="66"/>
      <c r="D238" s="66"/>
      <c r="E238" s="66"/>
      <c r="F238" s="66"/>
      <c r="G238" s="66"/>
    </row>
    <row r="239" spans="1:7" ht="15.75">
      <c r="A239" s="57"/>
      <c r="C239" s="66"/>
      <c r="D239" s="66"/>
      <c r="E239" s="66"/>
      <c r="F239" s="66"/>
      <c r="G239" s="66"/>
    </row>
    <row r="240" spans="1:7" ht="15.75">
      <c r="A240" s="57"/>
      <c r="C240" s="66"/>
      <c r="D240" s="66"/>
      <c r="E240" s="66"/>
      <c r="F240" s="66"/>
      <c r="G240" s="66"/>
    </row>
    <row r="241" spans="1:7" ht="15.75">
      <c r="A241" s="57"/>
      <c r="C241" s="66"/>
      <c r="D241" s="66"/>
      <c r="E241" s="66"/>
      <c r="F241" s="66"/>
      <c r="G241" s="66"/>
    </row>
    <row r="242" spans="1:7" ht="15.75">
      <c r="A242" s="57"/>
      <c r="C242" s="66"/>
      <c r="D242" s="66"/>
      <c r="E242" s="66"/>
      <c r="F242" s="66"/>
      <c r="G242" s="66"/>
    </row>
    <row r="243" spans="1:7" ht="15.75">
      <c r="A243" s="57"/>
      <c r="C243" s="66"/>
      <c r="D243" s="66"/>
      <c r="E243" s="66"/>
      <c r="F243" s="66"/>
      <c r="G243" s="66"/>
    </row>
    <row r="244" spans="1:7" ht="15.75">
      <c r="A244" s="57"/>
      <c r="C244" s="66"/>
      <c r="D244" s="66"/>
      <c r="E244" s="66"/>
      <c r="F244" s="66"/>
      <c r="G244" s="66"/>
    </row>
    <row r="245" spans="1:7" ht="15.75">
      <c r="A245" s="57"/>
      <c r="C245" s="66"/>
      <c r="D245" s="66"/>
      <c r="E245" s="66"/>
      <c r="F245" s="66"/>
      <c r="G245" s="66"/>
    </row>
    <row r="246" spans="1:7" ht="15.75">
      <c r="A246" s="57"/>
      <c r="C246" s="66"/>
      <c r="D246" s="66"/>
      <c r="E246" s="66"/>
      <c r="F246" s="66"/>
      <c r="G246" s="66"/>
    </row>
    <row r="247" spans="1:7" ht="15.75">
      <c r="A247" s="57"/>
      <c r="C247" s="66"/>
      <c r="D247" s="66"/>
      <c r="E247" s="66"/>
      <c r="F247" s="66"/>
      <c r="G247" s="66"/>
    </row>
    <row r="248" spans="1:7" ht="15.75">
      <c r="A248" s="57"/>
      <c r="C248" s="66"/>
      <c r="D248" s="66"/>
      <c r="E248" s="66"/>
      <c r="F248" s="66"/>
      <c r="G248" s="66"/>
    </row>
    <row r="249" spans="1:7" ht="15.75">
      <c r="A249" s="57"/>
      <c r="C249" s="66"/>
      <c r="D249" s="66"/>
      <c r="E249" s="66"/>
      <c r="F249" s="66"/>
      <c r="G249" s="66"/>
    </row>
    <row r="250" spans="1:7" ht="15.75">
      <c r="A250" s="57"/>
      <c r="C250" s="66"/>
      <c r="D250" s="66"/>
      <c r="E250" s="66"/>
      <c r="F250" s="66"/>
      <c r="G250" s="66"/>
    </row>
    <row r="251" spans="1:7" ht="15.75">
      <c r="A251" s="57"/>
      <c r="C251" s="66"/>
      <c r="D251" s="66"/>
      <c r="E251" s="66"/>
      <c r="F251" s="66"/>
      <c r="G251" s="66"/>
    </row>
    <row r="252" spans="1:7" ht="15.75">
      <c r="A252" s="57"/>
      <c r="C252" s="66"/>
      <c r="D252" s="66"/>
      <c r="E252" s="66"/>
      <c r="F252" s="66"/>
      <c r="G252" s="66"/>
    </row>
    <row r="253" spans="1:7" ht="15.75">
      <c r="A253" s="57"/>
      <c r="C253" s="66"/>
      <c r="D253" s="66"/>
      <c r="E253" s="66"/>
      <c r="F253" s="66"/>
      <c r="G253" s="66"/>
    </row>
    <row r="254" spans="1:7" ht="15.75">
      <c r="A254" s="57"/>
      <c r="C254" s="66"/>
      <c r="D254" s="66"/>
      <c r="E254" s="66"/>
      <c r="F254" s="66"/>
      <c r="G254" s="66"/>
    </row>
    <row r="255" spans="1:7" ht="15.75">
      <c r="A255" s="57"/>
      <c r="C255" s="66"/>
      <c r="D255" s="66"/>
      <c r="E255" s="66"/>
      <c r="F255" s="66"/>
      <c r="G255" s="66"/>
    </row>
    <row r="256" spans="1:7" ht="15.75">
      <c r="A256" s="57"/>
      <c r="C256" s="66"/>
      <c r="D256" s="66"/>
      <c r="E256" s="66"/>
      <c r="F256" s="66"/>
      <c r="G256" s="66"/>
    </row>
    <row r="257" spans="1:7" ht="15.75">
      <c r="A257" s="57"/>
      <c r="C257" s="66"/>
      <c r="D257" s="66"/>
      <c r="E257" s="66"/>
      <c r="F257" s="66"/>
      <c r="G257" s="66"/>
    </row>
    <row r="258" spans="1:7" ht="15.75">
      <c r="A258" s="57"/>
      <c r="C258" s="66"/>
      <c r="D258" s="66"/>
      <c r="E258" s="66"/>
      <c r="F258" s="66"/>
      <c r="G258" s="66"/>
    </row>
    <row r="259" spans="1:7" ht="15.75">
      <c r="A259" s="57"/>
      <c r="C259" s="66"/>
      <c r="D259" s="66"/>
      <c r="E259" s="66"/>
      <c r="F259" s="66"/>
      <c r="G259" s="66"/>
    </row>
    <row r="260" spans="1:7" ht="15.75">
      <c r="A260" s="57"/>
      <c r="C260" s="66"/>
      <c r="D260" s="66"/>
      <c r="E260" s="66"/>
      <c r="F260" s="66"/>
      <c r="G260" s="66"/>
    </row>
    <row r="261" spans="1:7" ht="15.75">
      <c r="A261" s="57"/>
      <c r="C261" s="66"/>
      <c r="D261" s="66"/>
      <c r="E261" s="66"/>
      <c r="F261" s="66"/>
      <c r="G261" s="66"/>
    </row>
    <row r="262" spans="1:7" ht="15.75">
      <c r="A262" s="57"/>
      <c r="C262" s="66"/>
      <c r="D262" s="66"/>
      <c r="E262" s="66"/>
      <c r="F262" s="66"/>
      <c r="G262" s="66"/>
    </row>
    <row r="263" spans="1:7" ht="15.75">
      <c r="A263" s="57"/>
      <c r="C263" s="66"/>
      <c r="D263" s="66"/>
      <c r="E263" s="66"/>
      <c r="F263" s="66"/>
      <c r="G263" s="66"/>
    </row>
    <row r="264" spans="1:7" ht="15.75">
      <c r="A264" s="57"/>
    </row>
    <row r="265" spans="1:7" ht="15.75">
      <c r="A265" s="57"/>
    </row>
    <row r="266" spans="1:7" ht="15.75">
      <c r="A266" s="57"/>
    </row>
    <row r="267" spans="1:7" ht="15.75">
      <c r="A267" s="57"/>
    </row>
    <row r="268" spans="1:7" ht="15.75">
      <c r="A268" s="57"/>
    </row>
    <row r="269" spans="1:7" ht="15.75">
      <c r="A269" s="57"/>
    </row>
    <row r="270" spans="1:7" ht="15.75">
      <c r="A270" s="57"/>
    </row>
    <row r="271" spans="1:7" ht="15.75">
      <c r="A271" s="57"/>
    </row>
    <row r="272" spans="1:7"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row r="617" spans="1:1" ht="15.75">
      <c r="A617" s="57"/>
    </row>
    <row r="618" spans="1:1" ht="15.75">
      <c r="A618" s="57"/>
    </row>
    <row r="619" spans="1:1" ht="15.75">
      <c r="A619" s="57"/>
    </row>
    <row r="620" spans="1:1" ht="15.75">
      <c r="A620" s="57"/>
    </row>
    <row r="621" spans="1:1" ht="15.75">
      <c r="A621" s="57"/>
    </row>
    <row r="622" spans="1:1" ht="15.75">
      <c r="A622" s="57"/>
    </row>
    <row r="623" spans="1:1" ht="15.75">
      <c r="A623" s="57"/>
    </row>
    <row r="624" spans="1:1" ht="15.75">
      <c r="A624" s="57"/>
    </row>
    <row r="625" spans="1:1" ht="15.75">
      <c r="A625" s="57"/>
    </row>
    <row r="626" spans="1:1" ht="15.75">
      <c r="A626" s="57"/>
    </row>
    <row r="627" spans="1:1" ht="15.75">
      <c r="A627" s="57"/>
    </row>
    <row r="628" spans="1:1" ht="15.75">
      <c r="A628" s="57"/>
    </row>
    <row r="629" spans="1:1" ht="15.75">
      <c r="A629" s="57"/>
    </row>
    <row r="630" spans="1:1" ht="15.75">
      <c r="A630" s="57"/>
    </row>
    <row r="631" spans="1:1" ht="15.75">
      <c r="A631" s="57"/>
    </row>
    <row r="632" spans="1:1" ht="15.75">
      <c r="A632" s="57"/>
    </row>
    <row r="633" spans="1:1" ht="15.75">
      <c r="A633" s="57"/>
    </row>
    <row r="634" spans="1:1" ht="15.75">
      <c r="A634" s="57"/>
    </row>
    <row r="635" spans="1:1" ht="15.75">
      <c r="A635" s="57"/>
    </row>
    <row r="636" spans="1:1" ht="15.75">
      <c r="A636" s="57"/>
    </row>
    <row r="637" spans="1:1" ht="15.75">
      <c r="A637" s="57"/>
    </row>
    <row r="638" spans="1:1" ht="15.75">
      <c r="A638" s="57"/>
    </row>
    <row r="639" spans="1:1" ht="15.75">
      <c r="A639" s="57"/>
    </row>
    <row r="640" spans="1:1" ht="15.75">
      <c r="A640" s="57"/>
    </row>
    <row r="641" spans="1:1" ht="15.75">
      <c r="A641" s="57"/>
    </row>
    <row r="642" spans="1:1" ht="15.75">
      <c r="A642" s="57"/>
    </row>
    <row r="643" spans="1:1" ht="15.75">
      <c r="A643" s="57"/>
    </row>
    <row r="644" spans="1:1" ht="15.75">
      <c r="A644" s="57"/>
    </row>
    <row r="645" spans="1:1" ht="15.75">
      <c r="A645" s="57"/>
    </row>
    <row r="646" spans="1:1" ht="15.75">
      <c r="A646" s="57"/>
    </row>
    <row r="647" spans="1:1" ht="15.75">
      <c r="A647" s="57"/>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7"/>
  <sheetViews>
    <sheetView showGridLines="0" topLeftCell="A2" zoomScale="85" zoomScaleNormal="85" workbookViewId="0">
      <selection activeCell="V12" sqref="V12"/>
    </sheetView>
  </sheetViews>
  <sheetFormatPr baseColWidth="10" defaultColWidth="9.140625" defaultRowHeight="15"/>
  <cols>
    <col min="1" max="1" width="42.5703125" style="59" customWidth="1"/>
    <col min="2" max="17" width="13.140625" style="799" customWidth="1"/>
    <col min="18" max="18" width="13.140625" style="159" customWidth="1"/>
    <col min="19" max="19" width="2.5703125" style="63" customWidth="1"/>
    <col min="20" max="256" width="9.140625" style="799"/>
    <col min="257" max="257" width="42.5703125" style="799" customWidth="1"/>
    <col min="258" max="274" width="13.140625" style="799" customWidth="1"/>
    <col min="275" max="275" width="2.5703125" style="799" customWidth="1"/>
    <col min="276" max="512" width="9.140625" style="799"/>
    <col min="513" max="513" width="42.5703125" style="799" customWidth="1"/>
    <col min="514" max="530" width="13.140625" style="799" customWidth="1"/>
    <col min="531" max="531" width="2.5703125" style="799" customWidth="1"/>
    <col min="532" max="768" width="9.140625" style="799"/>
    <col min="769" max="769" width="42.5703125" style="799" customWidth="1"/>
    <col min="770" max="786" width="13.140625" style="799" customWidth="1"/>
    <col min="787" max="787" width="2.5703125" style="799" customWidth="1"/>
    <col min="788" max="1024" width="9.140625" style="799"/>
    <col min="1025" max="1025" width="42.5703125" style="799" customWidth="1"/>
    <col min="1026" max="1042" width="13.140625" style="799" customWidth="1"/>
    <col min="1043" max="1043" width="2.5703125" style="799" customWidth="1"/>
    <col min="1044" max="1280" width="9.140625" style="799"/>
    <col min="1281" max="1281" width="42.5703125" style="799" customWidth="1"/>
    <col min="1282" max="1298" width="13.140625" style="799" customWidth="1"/>
    <col min="1299" max="1299" width="2.5703125" style="799" customWidth="1"/>
    <col min="1300" max="1536" width="9.140625" style="799"/>
    <col min="1537" max="1537" width="42.5703125" style="799" customWidth="1"/>
    <col min="1538" max="1554" width="13.140625" style="799" customWidth="1"/>
    <col min="1555" max="1555" width="2.5703125" style="799" customWidth="1"/>
    <col min="1556" max="1792" width="9.140625" style="799"/>
    <col min="1793" max="1793" width="42.5703125" style="799" customWidth="1"/>
    <col min="1794" max="1810" width="13.140625" style="799" customWidth="1"/>
    <col min="1811" max="1811" width="2.5703125" style="799" customWidth="1"/>
    <col min="1812" max="2048" width="9.140625" style="799"/>
    <col min="2049" max="2049" width="42.5703125" style="799" customWidth="1"/>
    <col min="2050" max="2066" width="13.140625" style="799" customWidth="1"/>
    <col min="2067" max="2067" width="2.5703125" style="799" customWidth="1"/>
    <col min="2068" max="2304" width="9.140625" style="799"/>
    <col min="2305" max="2305" width="42.5703125" style="799" customWidth="1"/>
    <col min="2306" max="2322" width="13.140625" style="799" customWidth="1"/>
    <col min="2323" max="2323" width="2.5703125" style="799" customWidth="1"/>
    <col min="2324" max="2560" width="9.140625" style="799"/>
    <col min="2561" max="2561" width="42.5703125" style="799" customWidth="1"/>
    <col min="2562" max="2578" width="13.140625" style="799" customWidth="1"/>
    <col min="2579" max="2579" width="2.5703125" style="799" customWidth="1"/>
    <col min="2580" max="2816" width="9.140625" style="799"/>
    <col min="2817" max="2817" width="42.5703125" style="799" customWidth="1"/>
    <col min="2818" max="2834" width="13.140625" style="799" customWidth="1"/>
    <col min="2835" max="2835" width="2.5703125" style="799" customWidth="1"/>
    <col min="2836" max="3072" width="9.140625" style="799"/>
    <col min="3073" max="3073" width="42.5703125" style="799" customWidth="1"/>
    <col min="3074" max="3090" width="13.140625" style="799" customWidth="1"/>
    <col min="3091" max="3091" width="2.5703125" style="799" customWidth="1"/>
    <col min="3092" max="3328" width="9.140625" style="799"/>
    <col min="3329" max="3329" width="42.5703125" style="799" customWidth="1"/>
    <col min="3330" max="3346" width="13.140625" style="799" customWidth="1"/>
    <col min="3347" max="3347" width="2.5703125" style="799" customWidth="1"/>
    <col min="3348" max="3584" width="9.140625" style="799"/>
    <col min="3585" max="3585" width="42.5703125" style="799" customWidth="1"/>
    <col min="3586" max="3602" width="13.140625" style="799" customWidth="1"/>
    <col min="3603" max="3603" width="2.5703125" style="799" customWidth="1"/>
    <col min="3604" max="3840" width="9.140625" style="799"/>
    <col min="3841" max="3841" width="42.5703125" style="799" customWidth="1"/>
    <col min="3842" max="3858" width="13.140625" style="799" customWidth="1"/>
    <col min="3859" max="3859" width="2.5703125" style="799" customWidth="1"/>
    <col min="3860" max="4096" width="9.140625" style="799"/>
    <col min="4097" max="4097" width="42.5703125" style="799" customWidth="1"/>
    <col min="4098" max="4114" width="13.140625" style="799" customWidth="1"/>
    <col min="4115" max="4115" width="2.5703125" style="799" customWidth="1"/>
    <col min="4116" max="4352" width="9.140625" style="799"/>
    <col min="4353" max="4353" width="42.5703125" style="799" customWidth="1"/>
    <col min="4354" max="4370" width="13.140625" style="799" customWidth="1"/>
    <col min="4371" max="4371" width="2.5703125" style="799" customWidth="1"/>
    <col min="4372" max="4608" width="9.140625" style="799"/>
    <col min="4609" max="4609" width="42.5703125" style="799" customWidth="1"/>
    <col min="4610" max="4626" width="13.140625" style="799" customWidth="1"/>
    <col min="4627" max="4627" width="2.5703125" style="799" customWidth="1"/>
    <col min="4628" max="4864" width="9.140625" style="799"/>
    <col min="4865" max="4865" width="42.5703125" style="799" customWidth="1"/>
    <col min="4866" max="4882" width="13.140625" style="799" customWidth="1"/>
    <col min="4883" max="4883" width="2.5703125" style="799" customWidth="1"/>
    <col min="4884" max="5120" width="9.140625" style="799"/>
    <col min="5121" max="5121" width="42.5703125" style="799" customWidth="1"/>
    <col min="5122" max="5138" width="13.140625" style="799" customWidth="1"/>
    <col min="5139" max="5139" width="2.5703125" style="799" customWidth="1"/>
    <col min="5140" max="5376" width="9.140625" style="799"/>
    <col min="5377" max="5377" width="42.5703125" style="799" customWidth="1"/>
    <col min="5378" max="5394" width="13.140625" style="799" customWidth="1"/>
    <col min="5395" max="5395" width="2.5703125" style="799" customWidth="1"/>
    <col min="5396" max="5632" width="9.140625" style="799"/>
    <col min="5633" max="5633" width="42.5703125" style="799" customWidth="1"/>
    <col min="5634" max="5650" width="13.140625" style="799" customWidth="1"/>
    <col min="5651" max="5651" width="2.5703125" style="799" customWidth="1"/>
    <col min="5652" max="5888" width="9.140625" style="799"/>
    <col min="5889" max="5889" width="42.5703125" style="799" customWidth="1"/>
    <col min="5890" max="5906" width="13.140625" style="799" customWidth="1"/>
    <col min="5907" max="5907" width="2.5703125" style="799" customWidth="1"/>
    <col min="5908" max="6144" width="9.140625" style="799"/>
    <col min="6145" max="6145" width="42.5703125" style="799" customWidth="1"/>
    <col min="6146" max="6162" width="13.140625" style="799" customWidth="1"/>
    <col min="6163" max="6163" width="2.5703125" style="799" customWidth="1"/>
    <col min="6164" max="6400" width="9.140625" style="799"/>
    <col min="6401" max="6401" width="42.5703125" style="799" customWidth="1"/>
    <col min="6402" max="6418" width="13.140625" style="799" customWidth="1"/>
    <col min="6419" max="6419" width="2.5703125" style="799" customWidth="1"/>
    <col min="6420" max="6656" width="9.140625" style="799"/>
    <col min="6657" max="6657" width="42.5703125" style="799" customWidth="1"/>
    <col min="6658" max="6674" width="13.140625" style="799" customWidth="1"/>
    <col min="6675" max="6675" width="2.5703125" style="799" customWidth="1"/>
    <col min="6676" max="6912" width="9.140625" style="799"/>
    <col min="6913" max="6913" width="42.5703125" style="799" customWidth="1"/>
    <col min="6914" max="6930" width="13.140625" style="799" customWidth="1"/>
    <col min="6931" max="6931" width="2.5703125" style="799" customWidth="1"/>
    <col min="6932" max="7168" width="9.140625" style="799"/>
    <col min="7169" max="7169" width="42.5703125" style="799" customWidth="1"/>
    <col min="7170" max="7186" width="13.140625" style="799" customWidth="1"/>
    <col min="7187" max="7187" width="2.5703125" style="799" customWidth="1"/>
    <col min="7188" max="7424" width="9.140625" style="799"/>
    <col min="7425" max="7425" width="42.5703125" style="799" customWidth="1"/>
    <col min="7426" max="7442" width="13.140625" style="799" customWidth="1"/>
    <col min="7443" max="7443" width="2.5703125" style="799" customWidth="1"/>
    <col min="7444" max="7680" width="9.140625" style="799"/>
    <col min="7681" max="7681" width="42.5703125" style="799" customWidth="1"/>
    <col min="7682" max="7698" width="13.140625" style="799" customWidth="1"/>
    <col min="7699" max="7699" width="2.5703125" style="799" customWidth="1"/>
    <col min="7700" max="7936" width="9.140625" style="799"/>
    <col min="7937" max="7937" width="42.5703125" style="799" customWidth="1"/>
    <col min="7938" max="7954" width="13.140625" style="799" customWidth="1"/>
    <col min="7955" max="7955" width="2.5703125" style="799" customWidth="1"/>
    <col min="7956" max="8192" width="9.140625" style="799"/>
    <col min="8193" max="8193" width="42.5703125" style="799" customWidth="1"/>
    <col min="8194" max="8210" width="13.140625" style="799" customWidth="1"/>
    <col min="8211" max="8211" width="2.5703125" style="799" customWidth="1"/>
    <col min="8212" max="8448" width="9.140625" style="799"/>
    <col min="8449" max="8449" width="42.5703125" style="799" customWidth="1"/>
    <col min="8450" max="8466" width="13.140625" style="799" customWidth="1"/>
    <col min="8467" max="8467" width="2.5703125" style="799" customWidth="1"/>
    <col min="8468" max="8704" width="9.140625" style="799"/>
    <col min="8705" max="8705" width="42.5703125" style="799" customWidth="1"/>
    <col min="8706" max="8722" width="13.140625" style="799" customWidth="1"/>
    <col min="8723" max="8723" width="2.5703125" style="799" customWidth="1"/>
    <col min="8724" max="8960" width="9.140625" style="799"/>
    <col min="8961" max="8961" width="42.5703125" style="799" customWidth="1"/>
    <col min="8962" max="8978" width="13.140625" style="799" customWidth="1"/>
    <col min="8979" max="8979" width="2.5703125" style="799" customWidth="1"/>
    <col min="8980" max="9216" width="9.140625" style="799"/>
    <col min="9217" max="9217" width="42.5703125" style="799" customWidth="1"/>
    <col min="9218" max="9234" width="13.140625" style="799" customWidth="1"/>
    <col min="9235" max="9235" width="2.5703125" style="799" customWidth="1"/>
    <col min="9236" max="9472" width="9.140625" style="799"/>
    <col min="9473" max="9473" width="42.5703125" style="799" customWidth="1"/>
    <col min="9474" max="9490" width="13.140625" style="799" customWidth="1"/>
    <col min="9491" max="9491" width="2.5703125" style="799" customWidth="1"/>
    <col min="9492" max="9728" width="9.140625" style="799"/>
    <col min="9729" max="9729" width="42.5703125" style="799" customWidth="1"/>
    <col min="9730" max="9746" width="13.140625" style="799" customWidth="1"/>
    <col min="9747" max="9747" width="2.5703125" style="799" customWidth="1"/>
    <col min="9748" max="9984" width="9.140625" style="799"/>
    <col min="9985" max="9985" width="42.5703125" style="799" customWidth="1"/>
    <col min="9986" max="10002" width="13.140625" style="799" customWidth="1"/>
    <col min="10003" max="10003" width="2.5703125" style="799" customWidth="1"/>
    <col min="10004" max="10240" width="9.140625" style="799"/>
    <col min="10241" max="10241" width="42.5703125" style="799" customWidth="1"/>
    <col min="10242" max="10258" width="13.140625" style="799" customWidth="1"/>
    <col min="10259" max="10259" width="2.5703125" style="799" customWidth="1"/>
    <col min="10260" max="10496" width="9.140625" style="799"/>
    <col min="10497" max="10497" width="42.5703125" style="799" customWidth="1"/>
    <col min="10498" max="10514" width="13.140625" style="799" customWidth="1"/>
    <col min="10515" max="10515" width="2.5703125" style="799" customWidth="1"/>
    <col min="10516" max="10752" width="9.140625" style="799"/>
    <col min="10753" max="10753" width="42.5703125" style="799" customWidth="1"/>
    <col min="10754" max="10770" width="13.140625" style="799" customWidth="1"/>
    <col min="10771" max="10771" width="2.5703125" style="799" customWidth="1"/>
    <col min="10772" max="11008" width="9.140625" style="799"/>
    <col min="11009" max="11009" width="42.5703125" style="799" customWidth="1"/>
    <col min="11010" max="11026" width="13.140625" style="799" customWidth="1"/>
    <col min="11027" max="11027" width="2.5703125" style="799" customWidth="1"/>
    <col min="11028" max="11264" width="9.140625" style="799"/>
    <col min="11265" max="11265" width="42.5703125" style="799" customWidth="1"/>
    <col min="11266" max="11282" width="13.140625" style="799" customWidth="1"/>
    <col min="11283" max="11283" width="2.5703125" style="799" customWidth="1"/>
    <col min="11284" max="11520" width="9.140625" style="799"/>
    <col min="11521" max="11521" width="42.5703125" style="799" customWidth="1"/>
    <col min="11522" max="11538" width="13.140625" style="799" customWidth="1"/>
    <col min="11539" max="11539" width="2.5703125" style="799" customWidth="1"/>
    <col min="11540" max="11776" width="9.140625" style="799"/>
    <col min="11777" max="11777" width="42.5703125" style="799" customWidth="1"/>
    <col min="11778" max="11794" width="13.140625" style="799" customWidth="1"/>
    <col min="11795" max="11795" width="2.5703125" style="799" customWidth="1"/>
    <col min="11796" max="12032" width="9.140625" style="799"/>
    <col min="12033" max="12033" width="42.5703125" style="799" customWidth="1"/>
    <col min="12034" max="12050" width="13.140625" style="799" customWidth="1"/>
    <col min="12051" max="12051" width="2.5703125" style="799" customWidth="1"/>
    <col min="12052" max="12288" width="9.140625" style="799"/>
    <col min="12289" max="12289" width="42.5703125" style="799" customWidth="1"/>
    <col min="12290" max="12306" width="13.140625" style="799" customWidth="1"/>
    <col min="12307" max="12307" width="2.5703125" style="799" customWidth="1"/>
    <col min="12308" max="12544" width="9.140625" style="799"/>
    <col min="12545" max="12545" width="42.5703125" style="799" customWidth="1"/>
    <col min="12546" max="12562" width="13.140625" style="799" customWidth="1"/>
    <col min="12563" max="12563" width="2.5703125" style="799" customWidth="1"/>
    <col min="12564" max="12800" width="9.140625" style="799"/>
    <col min="12801" max="12801" width="42.5703125" style="799" customWidth="1"/>
    <col min="12802" max="12818" width="13.140625" style="799" customWidth="1"/>
    <col min="12819" max="12819" width="2.5703125" style="799" customWidth="1"/>
    <col min="12820" max="13056" width="9.140625" style="799"/>
    <col min="13057" max="13057" width="42.5703125" style="799" customWidth="1"/>
    <col min="13058" max="13074" width="13.140625" style="799" customWidth="1"/>
    <col min="13075" max="13075" width="2.5703125" style="799" customWidth="1"/>
    <col min="13076" max="13312" width="9.140625" style="799"/>
    <col min="13313" max="13313" width="42.5703125" style="799" customWidth="1"/>
    <col min="13314" max="13330" width="13.140625" style="799" customWidth="1"/>
    <col min="13331" max="13331" width="2.5703125" style="799" customWidth="1"/>
    <col min="13332" max="13568" width="9.140625" style="799"/>
    <col min="13569" max="13569" width="42.5703125" style="799" customWidth="1"/>
    <col min="13570" max="13586" width="13.140625" style="799" customWidth="1"/>
    <col min="13587" max="13587" width="2.5703125" style="799" customWidth="1"/>
    <col min="13588" max="13824" width="9.140625" style="799"/>
    <col min="13825" max="13825" width="42.5703125" style="799" customWidth="1"/>
    <col min="13826" max="13842" width="13.140625" style="799" customWidth="1"/>
    <col min="13843" max="13843" width="2.5703125" style="799" customWidth="1"/>
    <col min="13844" max="14080" width="9.140625" style="799"/>
    <col min="14081" max="14081" width="42.5703125" style="799" customWidth="1"/>
    <col min="14082" max="14098" width="13.140625" style="799" customWidth="1"/>
    <col min="14099" max="14099" width="2.5703125" style="799" customWidth="1"/>
    <col min="14100" max="14336" width="9.140625" style="799"/>
    <col min="14337" max="14337" width="42.5703125" style="799" customWidth="1"/>
    <col min="14338" max="14354" width="13.140625" style="799" customWidth="1"/>
    <col min="14355" max="14355" width="2.5703125" style="799" customWidth="1"/>
    <col min="14356" max="14592" width="9.140625" style="799"/>
    <col min="14593" max="14593" width="42.5703125" style="799" customWidth="1"/>
    <col min="14594" max="14610" width="13.140625" style="799" customWidth="1"/>
    <col min="14611" max="14611" width="2.5703125" style="799" customWidth="1"/>
    <col min="14612" max="14848" width="9.140625" style="799"/>
    <col min="14849" max="14849" width="42.5703125" style="799" customWidth="1"/>
    <col min="14850" max="14866" width="13.140625" style="799" customWidth="1"/>
    <col min="14867" max="14867" width="2.5703125" style="799" customWidth="1"/>
    <col min="14868" max="15104" width="9.140625" style="799"/>
    <col min="15105" max="15105" width="42.5703125" style="799" customWidth="1"/>
    <col min="15106" max="15122" width="13.140625" style="799" customWidth="1"/>
    <col min="15123" max="15123" width="2.5703125" style="799" customWidth="1"/>
    <col min="15124" max="15360" width="9.140625" style="799"/>
    <col min="15361" max="15361" width="42.5703125" style="799" customWidth="1"/>
    <col min="15362" max="15378" width="13.140625" style="799" customWidth="1"/>
    <col min="15379" max="15379" width="2.5703125" style="799" customWidth="1"/>
    <col min="15380" max="15616" width="9.140625" style="799"/>
    <col min="15617" max="15617" width="42.5703125" style="799" customWidth="1"/>
    <col min="15618" max="15634" width="13.140625" style="799" customWidth="1"/>
    <col min="15635" max="15635" width="2.5703125" style="799" customWidth="1"/>
    <col min="15636" max="15872" width="9.140625" style="799"/>
    <col min="15873" max="15873" width="42.5703125" style="799" customWidth="1"/>
    <col min="15874" max="15890" width="13.140625" style="799" customWidth="1"/>
    <col min="15891" max="15891" width="2.5703125" style="799" customWidth="1"/>
    <col min="15892" max="16128" width="9.140625" style="799"/>
    <col min="16129" max="16129" width="42.5703125" style="799" customWidth="1"/>
    <col min="16130" max="16146" width="13.140625" style="799" customWidth="1"/>
    <col min="16147" max="16147" width="2.5703125" style="799" customWidth="1"/>
    <col min="16148" max="16384" width="9.140625" style="799"/>
  </cols>
  <sheetData>
    <row r="1" spans="1:18" s="62" customFormat="1" ht="3.75" hidden="1" customHeight="1">
      <c r="A1" s="241"/>
      <c r="B1" s="242"/>
      <c r="C1" s="242"/>
      <c r="D1" s="242"/>
      <c r="E1" s="242"/>
      <c r="F1" s="242"/>
      <c r="G1" s="242"/>
      <c r="H1" s="242"/>
      <c r="I1" s="242"/>
      <c r="J1" s="242"/>
      <c r="K1" s="242"/>
      <c r="L1" s="242"/>
      <c r="M1" s="242"/>
      <c r="N1" s="242"/>
      <c r="O1" s="242"/>
      <c r="P1" s="242"/>
      <c r="Q1" s="242"/>
      <c r="R1" s="820"/>
    </row>
    <row r="2" spans="1:18" s="62" customFormat="1" ht="39" customHeight="1">
      <c r="A2" s="1102" t="s">
        <v>873</v>
      </c>
      <c r="B2" s="1102"/>
      <c r="C2" s="1102"/>
      <c r="D2" s="1102"/>
      <c r="E2" s="1102"/>
      <c r="F2" s="1102"/>
      <c r="G2" s="1102"/>
      <c r="H2" s="1102"/>
      <c r="I2" s="1102"/>
      <c r="J2" s="1102"/>
      <c r="K2" s="1102"/>
      <c r="L2" s="1102"/>
      <c r="M2" s="1102"/>
      <c r="N2" s="1102"/>
      <c r="O2" s="1102"/>
      <c r="P2" s="1102"/>
      <c r="Q2" s="1102"/>
      <c r="R2" s="1102"/>
    </row>
    <row r="3" spans="1:18" s="62" customFormat="1" ht="24" customHeight="1">
      <c r="A3" s="1102" t="s">
        <v>708</v>
      </c>
      <c r="B3" s="1102"/>
      <c r="C3" s="1102"/>
      <c r="D3" s="1102"/>
      <c r="E3" s="1102"/>
      <c r="F3" s="1102"/>
      <c r="G3" s="1102"/>
      <c r="H3" s="1102"/>
      <c r="I3" s="1102"/>
      <c r="J3" s="1102"/>
      <c r="K3" s="1102"/>
      <c r="L3" s="1102"/>
      <c r="M3" s="1102"/>
      <c r="N3" s="1102"/>
      <c r="O3" s="1102"/>
      <c r="P3" s="1102"/>
      <c r="Q3" s="1102"/>
      <c r="R3" s="1102"/>
    </row>
    <row r="4" spans="1:18" s="62" customFormat="1" ht="20.25" customHeight="1">
      <c r="A4" s="1102" t="s">
        <v>1518</v>
      </c>
      <c r="B4" s="1102"/>
      <c r="C4" s="1102"/>
      <c r="D4" s="1102"/>
      <c r="E4" s="1102"/>
      <c r="F4" s="1102"/>
      <c r="G4" s="1102"/>
      <c r="H4" s="1102"/>
      <c r="I4" s="1102"/>
      <c r="J4" s="1102"/>
      <c r="K4" s="1102"/>
      <c r="L4" s="1102"/>
      <c r="M4" s="1102"/>
      <c r="N4" s="1102"/>
      <c r="O4" s="1102"/>
      <c r="P4" s="1102"/>
      <c r="Q4" s="1102"/>
      <c r="R4" s="1102"/>
    </row>
    <row r="5" spans="1:18" s="62" customFormat="1" ht="34.5" customHeight="1">
      <c r="A5" s="1123" t="s">
        <v>1442</v>
      </c>
      <c r="B5" s="1123"/>
      <c r="C5" s="1123"/>
      <c r="D5" s="1123"/>
      <c r="E5" s="1123"/>
      <c r="F5" s="1123"/>
      <c r="G5" s="1123"/>
      <c r="H5" s="1123"/>
      <c r="I5" s="1123"/>
      <c r="J5" s="1123"/>
      <c r="K5" s="1123"/>
      <c r="L5" s="1123"/>
      <c r="M5" s="1123"/>
      <c r="N5" s="1123"/>
      <c r="O5" s="1123"/>
      <c r="P5" s="1123"/>
      <c r="Q5" s="1123"/>
      <c r="R5" s="1123"/>
    </row>
    <row r="6" spans="1:18" s="799" customFormat="1" ht="7.5" customHeight="1">
      <c r="A6" s="146"/>
      <c r="R6" s="159"/>
    </row>
    <row r="7" spans="1:18" s="799" customFormat="1" ht="10.5" customHeight="1">
      <c r="A7" s="147"/>
      <c r="B7" s="719"/>
      <c r="C7" s="148"/>
      <c r="D7" s="148"/>
      <c r="E7" s="148"/>
      <c r="F7" s="148"/>
      <c r="G7" s="148"/>
      <c r="H7" s="149"/>
      <c r="I7" s="149"/>
      <c r="J7" s="149"/>
      <c r="K7" s="599"/>
      <c r="L7" s="599"/>
      <c r="M7" s="599"/>
      <c r="N7" s="599"/>
      <c r="O7" s="599"/>
      <c r="P7" s="599"/>
      <c r="Q7" s="149"/>
      <c r="R7" s="821"/>
    </row>
    <row r="8" spans="1:18" s="799" customFormat="1" ht="30.75" customHeight="1">
      <c r="A8" s="244"/>
      <c r="B8" s="244" t="s">
        <v>862</v>
      </c>
      <c r="C8" s="244" t="s">
        <v>863</v>
      </c>
      <c r="D8" s="244" t="s">
        <v>864</v>
      </c>
      <c r="E8" s="244" t="s">
        <v>865</v>
      </c>
      <c r="F8" s="244" t="s">
        <v>866</v>
      </c>
      <c r="G8" s="244" t="s">
        <v>867</v>
      </c>
      <c r="H8" s="244" t="s">
        <v>868</v>
      </c>
      <c r="I8" s="244" t="s">
        <v>869</v>
      </c>
      <c r="J8" s="244" t="s">
        <v>870</v>
      </c>
      <c r="K8" s="244" t="s">
        <v>871</v>
      </c>
      <c r="L8" s="244" t="s">
        <v>872</v>
      </c>
      <c r="M8" s="244" t="s">
        <v>1327</v>
      </c>
      <c r="N8" s="244" t="s">
        <v>1337</v>
      </c>
      <c r="O8" s="244" t="s">
        <v>1372</v>
      </c>
      <c r="P8" s="244" t="s">
        <v>1373</v>
      </c>
      <c r="Q8" s="822" t="s">
        <v>884</v>
      </c>
      <c r="R8" s="823" t="s">
        <v>709</v>
      </c>
    </row>
    <row r="9" spans="1:18" s="799" customFormat="1" ht="30.75" customHeight="1">
      <c r="A9" s="151" t="s">
        <v>710</v>
      </c>
      <c r="B9" s="151">
        <v>51964.38854</v>
      </c>
      <c r="C9" s="152">
        <v>79442.320730000007</v>
      </c>
      <c r="D9" s="152">
        <v>139093.55590000001</v>
      </c>
      <c r="E9" s="152">
        <v>59403.33857</v>
      </c>
      <c r="F9" s="152">
        <v>178258.00125999999</v>
      </c>
      <c r="G9" s="152">
        <v>210962.93288000001</v>
      </c>
      <c r="H9" s="151">
        <v>100298.28064</v>
      </c>
      <c r="I9" s="151">
        <v>149853.64844999998</v>
      </c>
      <c r="J9" s="151">
        <v>86813.981050000002</v>
      </c>
      <c r="K9" s="151">
        <v>210779.87802</v>
      </c>
      <c r="L9" s="151">
        <v>90276.914829999994</v>
      </c>
      <c r="M9" s="151">
        <v>207365.02931000001</v>
      </c>
      <c r="N9" s="151">
        <v>220133.79719000001</v>
      </c>
      <c r="O9" s="151">
        <v>53276.986749999996</v>
      </c>
      <c r="P9" s="151">
        <v>194102.57553</v>
      </c>
      <c r="Q9" s="151">
        <v>5786186.47064</v>
      </c>
      <c r="R9" s="153">
        <f>Q9/$Q$21</f>
        <v>0.94043749451635339</v>
      </c>
    </row>
    <row r="10" spans="1:18" s="799" customFormat="1" ht="30.75" customHeight="1">
      <c r="A10" s="151" t="s">
        <v>711</v>
      </c>
      <c r="B10" s="151">
        <v>895.93929000000003</v>
      </c>
      <c r="C10" s="152">
        <v>718.40192000000002</v>
      </c>
      <c r="D10" s="152">
        <v>3458.3645000000001</v>
      </c>
      <c r="E10" s="152">
        <v>767.26245999999992</v>
      </c>
      <c r="F10" s="152">
        <v>2037.13778</v>
      </c>
      <c r="G10" s="152">
        <v>4022.8130899999996</v>
      </c>
      <c r="H10" s="151">
        <v>2483.7512999999999</v>
      </c>
      <c r="I10" s="151">
        <v>2485.8037300000001</v>
      </c>
      <c r="J10" s="151">
        <v>2145.9376400000001</v>
      </c>
      <c r="K10" s="151">
        <v>2153.7704100000001</v>
      </c>
      <c r="L10" s="151">
        <v>761.37694999999997</v>
      </c>
      <c r="M10" s="151">
        <v>2291.95822</v>
      </c>
      <c r="N10" s="151">
        <v>1452.8452299999999</v>
      </c>
      <c r="O10" s="151">
        <v>738.96981999999991</v>
      </c>
      <c r="P10" s="151">
        <v>3348.93415</v>
      </c>
      <c r="Q10" s="151">
        <v>-78822.84117</v>
      </c>
      <c r="R10" s="153">
        <f t="shared" ref="R10:R21" si="0">Q10/$Q$21</f>
        <v>-1.2811193631023112E-2</v>
      </c>
    </row>
    <row r="11" spans="1:18" s="799" customFormat="1" ht="30.75" customHeight="1">
      <c r="A11" s="151" t="s">
        <v>712</v>
      </c>
      <c r="B11" s="151">
        <v>290.89866999999998</v>
      </c>
      <c r="C11" s="152">
        <v>1080.9509699999999</v>
      </c>
      <c r="D11" s="152">
        <v>1556.90182</v>
      </c>
      <c r="E11" s="152">
        <v>968.38571999999999</v>
      </c>
      <c r="F11" s="152">
        <v>786.07998999999995</v>
      </c>
      <c r="G11" s="152">
        <v>2600.4805699999997</v>
      </c>
      <c r="H11" s="151">
        <v>4154.4323199999999</v>
      </c>
      <c r="I11" s="151">
        <v>4231.0065400000003</v>
      </c>
      <c r="J11" s="151">
        <v>689.12838999999997</v>
      </c>
      <c r="K11" s="151">
        <v>18571.718359999999</v>
      </c>
      <c r="L11" s="151">
        <v>3766.9522700000002</v>
      </c>
      <c r="M11" s="151">
        <v>4168.5535099999997</v>
      </c>
      <c r="N11" s="151">
        <v>5872.03665</v>
      </c>
      <c r="O11" s="151">
        <v>996.9934300000001</v>
      </c>
      <c r="P11" s="151">
        <v>797.32027000000005</v>
      </c>
      <c r="Q11" s="151">
        <v>166542.51527999999</v>
      </c>
      <c r="R11" s="153">
        <f t="shared" si="0"/>
        <v>2.7068402754578166E-2</v>
      </c>
    </row>
    <row r="12" spans="1:18" s="799" customFormat="1" ht="30.75" customHeight="1">
      <c r="A12" s="151" t="s">
        <v>713</v>
      </c>
      <c r="B12" s="151">
        <v>16.183250000000001</v>
      </c>
      <c r="C12" s="152">
        <v>49.006970000000003</v>
      </c>
      <c r="D12" s="152">
        <v>98.535570000000007</v>
      </c>
      <c r="E12" s="152">
        <v>44.053260000000002</v>
      </c>
      <c r="F12" s="152">
        <v>42.025100000000002</v>
      </c>
      <c r="G12" s="152">
        <v>128.36717999999999</v>
      </c>
      <c r="H12" s="151">
        <v>208.96267</v>
      </c>
      <c r="I12" s="151">
        <v>199.01429999999999</v>
      </c>
      <c r="J12" s="151">
        <v>40.554220000000001</v>
      </c>
      <c r="K12" s="151">
        <v>669.02258999999992</v>
      </c>
      <c r="L12" s="151">
        <v>143.27341000000001</v>
      </c>
      <c r="M12" s="151">
        <v>172.73364999999998</v>
      </c>
      <c r="N12" s="151">
        <v>225.04898</v>
      </c>
      <c r="O12" s="151">
        <v>51.523199999999996</v>
      </c>
      <c r="P12" s="151">
        <v>36.58623</v>
      </c>
      <c r="Q12" s="151">
        <v>-6702.9865399999999</v>
      </c>
      <c r="R12" s="153">
        <f t="shared" si="0"/>
        <v>-1.0894463736073122E-3</v>
      </c>
    </row>
    <row r="13" spans="1:18" s="799" customFormat="1" ht="30.75" customHeight="1">
      <c r="A13" s="151" t="s">
        <v>714</v>
      </c>
      <c r="B13" s="151">
        <v>118.28280000000001</v>
      </c>
      <c r="C13" s="152">
        <v>302.19587999999999</v>
      </c>
      <c r="D13" s="152">
        <v>1161.41553</v>
      </c>
      <c r="E13" s="152">
        <v>272.70540999999997</v>
      </c>
      <c r="F13" s="152">
        <v>225.30014000000003</v>
      </c>
      <c r="G13" s="152">
        <v>461.75736999999998</v>
      </c>
      <c r="H13" s="151">
        <v>1367.0573700000002</v>
      </c>
      <c r="I13" s="151">
        <v>1880.2105900000001</v>
      </c>
      <c r="J13" s="151">
        <v>219.84909999999999</v>
      </c>
      <c r="K13" s="151">
        <v>4706.4981299999999</v>
      </c>
      <c r="L13" s="151">
        <v>748.45487000000003</v>
      </c>
      <c r="M13" s="151">
        <v>649.32699000000002</v>
      </c>
      <c r="N13" s="151">
        <v>2087.0195699999999</v>
      </c>
      <c r="O13" s="151">
        <v>234.44057999999998</v>
      </c>
      <c r="P13" s="151">
        <v>3.45384</v>
      </c>
      <c r="Q13" s="151">
        <v>60504.574950000002</v>
      </c>
      <c r="R13" s="153">
        <f t="shared" si="0"/>
        <v>9.8338985723115183E-3</v>
      </c>
    </row>
    <row r="14" spans="1:18" s="799" customFormat="1" ht="30.75" customHeight="1">
      <c r="A14" s="151" t="s">
        <v>715</v>
      </c>
      <c r="B14" s="151">
        <v>23.656569999999999</v>
      </c>
      <c r="C14" s="152">
        <v>56.935870000000001</v>
      </c>
      <c r="D14" s="152">
        <v>232.28308999999999</v>
      </c>
      <c r="E14" s="152">
        <v>52.302860000000003</v>
      </c>
      <c r="F14" s="152">
        <v>45.060019999999994</v>
      </c>
      <c r="G14" s="152">
        <v>79.029690000000002</v>
      </c>
      <c r="H14" s="151">
        <v>202.61087000000001</v>
      </c>
      <c r="I14" s="151">
        <v>299.96537999999998</v>
      </c>
      <c r="J14" s="151">
        <v>43.969800000000006</v>
      </c>
      <c r="K14" s="151">
        <v>597.26828</v>
      </c>
      <c r="L14" s="151">
        <v>138.97465</v>
      </c>
      <c r="M14" s="151">
        <v>97.369060000000005</v>
      </c>
      <c r="N14" s="151">
        <v>313.76256000000001</v>
      </c>
      <c r="O14" s="151">
        <v>46.888109999999998</v>
      </c>
      <c r="P14" s="151">
        <v>0.69077</v>
      </c>
      <c r="Q14" s="151">
        <v>-8483.6079200000004</v>
      </c>
      <c r="R14" s="153">
        <f t="shared" si="0"/>
        <v>-1.3788534153240703E-3</v>
      </c>
    </row>
    <row r="15" spans="1:18" s="799" customFormat="1" ht="30.75" customHeight="1">
      <c r="A15" s="151" t="s">
        <v>716</v>
      </c>
      <c r="B15" s="151">
        <v>20.36861</v>
      </c>
      <c r="C15" s="152">
        <v>54.833629999999999</v>
      </c>
      <c r="D15" s="152">
        <v>97.060100000000006</v>
      </c>
      <c r="E15" s="152">
        <v>36.59019</v>
      </c>
      <c r="F15" s="152">
        <v>8.2077299999999997</v>
      </c>
      <c r="G15" s="152">
        <v>330.81248999999997</v>
      </c>
      <c r="H15" s="151">
        <v>47.450890000000001</v>
      </c>
      <c r="I15" s="151">
        <v>263.67988000000003</v>
      </c>
      <c r="J15" s="151">
        <v>20.906740000000003</v>
      </c>
      <c r="K15" s="151">
        <v>224.35209</v>
      </c>
      <c r="L15" s="151">
        <v>0</v>
      </c>
      <c r="M15" s="151">
        <v>51.860059999999997</v>
      </c>
      <c r="N15" s="151">
        <v>179.68156999999999</v>
      </c>
      <c r="O15" s="151">
        <v>50.860309999999998</v>
      </c>
      <c r="P15" s="151">
        <v>9.7764599999999984</v>
      </c>
      <c r="Q15" s="151">
        <v>11643.373160000001</v>
      </c>
      <c r="R15" s="153">
        <f t="shared" si="0"/>
        <v>1.8924147602001171E-3</v>
      </c>
    </row>
    <row r="16" spans="1:18" s="799" customFormat="1" ht="30.75" customHeight="1">
      <c r="A16" s="151" t="s">
        <v>717</v>
      </c>
      <c r="B16" s="151">
        <v>5.60853</v>
      </c>
      <c r="C16" s="152">
        <v>27.416830000000001</v>
      </c>
      <c r="D16" s="152">
        <v>48.530059999999999</v>
      </c>
      <c r="E16" s="152">
        <v>18.295099999999998</v>
      </c>
      <c r="F16" s="152">
        <v>4.1038699999999997</v>
      </c>
      <c r="G16" s="152">
        <v>144.54973999999999</v>
      </c>
      <c r="H16" s="151">
        <v>23.725450000000002</v>
      </c>
      <c r="I16" s="151">
        <v>131.83995999999999</v>
      </c>
      <c r="J16" s="151">
        <v>10.453379999999999</v>
      </c>
      <c r="K16" s="151">
        <v>112.17610000000001</v>
      </c>
      <c r="L16" s="151">
        <v>0</v>
      </c>
      <c r="M16" s="151">
        <v>17.277000000000001</v>
      </c>
      <c r="N16" s="151">
        <v>85.287279999999996</v>
      </c>
      <c r="O16" s="151">
        <v>25.430160000000001</v>
      </c>
      <c r="P16" s="151">
        <v>2.44415</v>
      </c>
      <c r="Q16" s="151">
        <v>-4133.1608999999999</v>
      </c>
      <c r="R16" s="153">
        <f t="shared" si="0"/>
        <v>-6.717687895044669E-4</v>
      </c>
    </row>
    <row r="17" spans="1:18" s="799" customFormat="1" ht="30.75" customHeight="1">
      <c r="A17" s="151" t="s">
        <v>718</v>
      </c>
      <c r="B17" s="151">
        <v>52.807110000000002</v>
      </c>
      <c r="C17" s="152">
        <v>125.55853</v>
      </c>
      <c r="D17" s="152">
        <v>0</v>
      </c>
      <c r="E17" s="152">
        <v>0</v>
      </c>
      <c r="F17" s="152">
        <v>0</v>
      </c>
      <c r="G17" s="152">
        <v>10.66076</v>
      </c>
      <c r="H17" s="151">
        <v>9.4912299999999998</v>
      </c>
      <c r="I17" s="151">
        <v>157.93917000000002</v>
      </c>
      <c r="J17" s="151">
        <v>5.2672400000000001</v>
      </c>
      <c r="K17" s="151">
        <v>201.68705</v>
      </c>
      <c r="L17" s="151">
        <v>50.552550000000004</v>
      </c>
      <c r="M17" s="151">
        <v>95.329770000000011</v>
      </c>
      <c r="N17" s="151">
        <v>108.79380999999999</v>
      </c>
      <c r="O17" s="151">
        <v>61.306800000000003</v>
      </c>
      <c r="P17" s="151">
        <v>0</v>
      </c>
      <c r="Q17" s="151">
        <v>6685.5395199999994</v>
      </c>
      <c r="R17" s="153">
        <f t="shared" si="0"/>
        <v>1.0866106834927897E-3</v>
      </c>
    </row>
    <row r="18" spans="1:18" s="799" customFormat="1" ht="30.75" customHeight="1">
      <c r="A18" s="151" t="s">
        <v>719</v>
      </c>
      <c r="B18" s="151">
        <v>32.383429999999997</v>
      </c>
      <c r="C18" s="152">
        <v>66.447149999999993</v>
      </c>
      <c r="D18" s="152">
        <v>0</v>
      </c>
      <c r="E18" s="152">
        <v>0</v>
      </c>
      <c r="F18" s="152">
        <v>0</v>
      </c>
      <c r="G18" s="152">
        <v>8.5286100000000005</v>
      </c>
      <c r="H18" s="151">
        <v>7.5929799999999998</v>
      </c>
      <c r="I18" s="151">
        <v>126.35133</v>
      </c>
      <c r="J18" s="151">
        <v>4.2137900000000004</v>
      </c>
      <c r="K18" s="151">
        <v>161.34964000000002</v>
      </c>
      <c r="L18" s="151">
        <v>40.442039999999999</v>
      </c>
      <c r="M18" s="151">
        <v>58.369910000000004</v>
      </c>
      <c r="N18" s="151">
        <v>78.764200000000002</v>
      </c>
      <c r="O18" s="151">
        <v>49.045439999999999</v>
      </c>
      <c r="P18" s="151">
        <v>0</v>
      </c>
      <c r="Q18" s="151">
        <v>-3797.2867500000002</v>
      </c>
      <c r="R18" s="153">
        <f t="shared" si="0"/>
        <v>-6.1717866426367566E-4</v>
      </c>
    </row>
    <row r="19" spans="1:18" s="799" customFormat="1" ht="30.75" customHeight="1">
      <c r="A19" s="151" t="s">
        <v>720</v>
      </c>
      <c r="B19" s="151">
        <v>1011.1529300000001</v>
      </c>
      <c r="C19" s="152">
        <v>1260.4913100000001</v>
      </c>
      <c r="D19" s="152">
        <v>1684.70803</v>
      </c>
      <c r="E19" s="152">
        <v>514.16161999999997</v>
      </c>
      <c r="F19" s="152">
        <v>1434.5744</v>
      </c>
      <c r="G19" s="152">
        <v>2274.18712</v>
      </c>
      <c r="H19" s="151">
        <v>2877.0789900000004</v>
      </c>
      <c r="I19" s="151">
        <v>1013.09012</v>
      </c>
      <c r="J19" s="151">
        <v>1075.0039400000001</v>
      </c>
      <c r="K19" s="151">
        <v>5143.4880999999996</v>
      </c>
      <c r="L19" s="151">
        <v>2996.6809600000001</v>
      </c>
      <c r="M19" s="151">
        <v>1832.17165</v>
      </c>
      <c r="N19" s="151">
        <v>2181.1312900000003</v>
      </c>
      <c r="O19" s="151">
        <v>1022.30106</v>
      </c>
      <c r="P19" s="151">
        <v>153.49700000000001</v>
      </c>
      <c r="Q19" s="151">
        <v>121091.48206000001</v>
      </c>
      <c r="R19" s="153">
        <f t="shared" si="0"/>
        <v>1.9681178713063911E-2</v>
      </c>
    </row>
    <row r="20" spans="1:18" s="799" customFormat="1" ht="30.75" customHeight="1">
      <c r="A20" s="151" t="s">
        <v>721</v>
      </c>
      <c r="B20" s="151">
        <v>892.09141</v>
      </c>
      <c r="C20" s="152">
        <v>985.64999</v>
      </c>
      <c r="D20" s="152">
        <v>1603.8724399999999</v>
      </c>
      <c r="E20" s="152">
        <v>401.21987000000001</v>
      </c>
      <c r="F20" s="152">
        <v>1434.5744</v>
      </c>
      <c r="G20" s="152">
        <v>2007.69355</v>
      </c>
      <c r="H20" s="151">
        <v>2655.01271</v>
      </c>
      <c r="I20" s="151">
        <v>986.47990000000004</v>
      </c>
      <c r="J20" s="151">
        <v>1075.0039400000001</v>
      </c>
      <c r="K20" s="151">
        <v>3760.79234</v>
      </c>
      <c r="L20" s="151">
        <v>2535.28629</v>
      </c>
      <c r="M20" s="151">
        <v>1213.6033</v>
      </c>
      <c r="N20" s="151">
        <v>1764.28819</v>
      </c>
      <c r="O20" s="151">
        <v>989.51152000000002</v>
      </c>
      <c r="P20" s="151">
        <v>153.49700000000001</v>
      </c>
      <c r="Q20" s="151">
        <v>-96203.23434000001</v>
      </c>
      <c r="R20" s="153">
        <f t="shared" si="0"/>
        <v>-1.5636054787752485E-2</v>
      </c>
    </row>
    <row r="21" spans="1:18" s="799" customFormat="1" ht="30.75" customHeight="1">
      <c r="A21" s="249" t="s">
        <v>722</v>
      </c>
      <c r="B21" s="824">
        <v>53457.898659999999</v>
      </c>
      <c r="C21" s="824">
        <v>82266.351049999997</v>
      </c>
      <c r="D21" s="824">
        <v>143593.64138000002</v>
      </c>
      <c r="E21" s="824">
        <v>61195.181510000002</v>
      </c>
      <c r="F21" s="824">
        <v>180712.16352</v>
      </c>
      <c r="G21" s="824">
        <v>216640.83119</v>
      </c>
      <c r="H21" s="824">
        <v>108753.79143999999</v>
      </c>
      <c r="I21" s="824">
        <v>157399.57475</v>
      </c>
      <c r="J21" s="824">
        <v>88824.136460000009</v>
      </c>
      <c r="K21" s="824">
        <v>239627.62174999999</v>
      </c>
      <c r="L21" s="824">
        <v>97839.555479999981</v>
      </c>
      <c r="M21" s="824">
        <v>214162.27129000003</v>
      </c>
      <c r="N21" s="824">
        <v>230562.46007999999</v>
      </c>
      <c r="O21" s="824">
        <v>55642.888929999994</v>
      </c>
      <c r="P21" s="824">
        <v>195066.6231</v>
      </c>
      <c r="Q21" s="824">
        <f>Q9+Q11+Q13+Q15+Q17+Q19</f>
        <v>6152653.9556100005</v>
      </c>
      <c r="R21" s="250">
        <f t="shared" si="0"/>
        <v>1</v>
      </c>
    </row>
    <row r="22" spans="1:18" s="799" customFormat="1" ht="30.75" customHeight="1">
      <c r="A22" s="251" t="s">
        <v>839</v>
      </c>
      <c r="B22" s="151">
        <v>1865.86248</v>
      </c>
      <c r="C22" s="151">
        <v>1903.8587299999999</v>
      </c>
      <c r="D22" s="151">
        <v>5441.5856599999997</v>
      </c>
      <c r="E22" s="151">
        <v>1283.13355</v>
      </c>
      <c r="F22" s="151">
        <v>3562.9011699999996</v>
      </c>
      <c r="G22" s="151">
        <v>6390.9818600000008</v>
      </c>
      <c r="H22" s="151">
        <v>5581.6559799999995</v>
      </c>
      <c r="I22" s="151">
        <v>4229.4546</v>
      </c>
      <c r="J22" s="151">
        <v>3320.1327699999997</v>
      </c>
      <c r="K22" s="151">
        <v>7454.3793599999999</v>
      </c>
      <c r="L22" s="151">
        <v>3619.3533399999997</v>
      </c>
      <c r="M22" s="151">
        <v>3851.3111399999998</v>
      </c>
      <c r="N22" s="151">
        <v>3919.9964399999999</v>
      </c>
      <c r="O22" s="151">
        <v>1901.36825</v>
      </c>
      <c r="P22" s="151">
        <v>3542.1522999999997</v>
      </c>
      <c r="Q22" s="151">
        <f>Q10+Q12+Q14+Q16+Q18+Q20</f>
        <v>-198143.11762</v>
      </c>
      <c r="R22" s="825"/>
    </row>
    <row r="23" spans="1:18" s="159" customFormat="1" ht="30.75" customHeight="1" thickBot="1">
      <c r="A23" s="252" t="s">
        <v>840</v>
      </c>
      <c r="B23" s="253">
        <v>8.6885917923690461E-3</v>
      </c>
      <c r="C23" s="253">
        <v>1.3370872414332581E-2</v>
      </c>
      <c r="D23" s="253">
        <v>2.3338488141214423E-2</v>
      </c>
      <c r="E23" s="253">
        <v>9.9461438838441621E-3</v>
      </c>
      <c r="F23" s="253">
        <v>2.9371416761579179E-2</v>
      </c>
      <c r="G23" s="253">
        <v>3.5210956564925372E-2</v>
      </c>
      <c r="H23" s="253">
        <v>1.7675915503233868E-2</v>
      </c>
      <c r="I23" s="253">
        <v>2.5582387029337607E-2</v>
      </c>
      <c r="J23" s="253">
        <v>1.4436719032281997E-2</v>
      </c>
      <c r="K23" s="253">
        <v>3.8947033829443166E-2</v>
      </c>
      <c r="L23" s="253">
        <v>1.5902008496803188E-2</v>
      </c>
      <c r="M23" s="253">
        <v>3.4808112537310261E-2</v>
      </c>
      <c r="N23" s="253">
        <v>3.7473659618021057E-2</v>
      </c>
      <c r="O23" s="253">
        <v>9.0437215113105315E-3</v>
      </c>
      <c r="P23" s="253">
        <v>3.1704468430592936E-2</v>
      </c>
      <c r="Q23" s="253">
        <f>Q21/$Q21</f>
        <v>1</v>
      </c>
      <c r="R23" s="826"/>
    </row>
    <row r="24" spans="1:18" s="799" customFormat="1" ht="15" customHeight="1">
      <c r="A24" s="667" t="s">
        <v>841</v>
      </c>
      <c r="B24" s="159"/>
      <c r="C24" s="229"/>
      <c r="D24" s="229"/>
      <c r="E24" s="229"/>
      <c r="F24" s="229"/>
      <c r="G24" s="229"/>
      <c r="H24" s="230"/>
      <c r="I24" s="230"/>
      <c r="J24" s="230"/>
      <c r="K24" s="230"/>
      <c r="L24" s="230"/>
      <c r="M24" s="230"/>
      <c r="N24" s="230"/>
      <c r="O24" s="230"/>
      <c r="P24" s="230"/>
      <c r="Q24" s="230"/>
      <c r="R24" s="230"/>
    </row>
    <row r="25" spans="1:18" s="799" customFormat="1" ht="39" customHeight="1">
      <c r="A25" s="1096" t="s">
        <v>354</v>
      </c>
      <c r="B25" s="1138"/>
      <c r="C25" s="1138"/>
      <c r="D25" s="1138"/>
      <c r="E25" s="1138"/>
      <c r="F25" s="1138"/>
      <c r="G25" s="1138"/>
      <c r="H25" s="1138"/>
      <c r="I25" s="1138"/>
      <c r="J25" s="1138"/>
      <c r="K25" s="1138"/>
      <c r="L25" s="1138"/>
      <c r="M25" s="1138"/>
      <c r="N25" s="1138"/>
      <c r="O25" s="1138"/>
      <c r="P25" s="1138"/>
      <c r="Q25" s="1138"/>
      <c r="R25" s="1138"/>
    </row>
    <row r="26" spans="1:18" s="799" customFormat="1" ht="38.25" customHeight="1">
      <c r="A26" s="1096" t="s">
        <v>355</v>
      </c>
      <c r="B26" s="1137"/>
      <c r="C26" s="1137"/>
      <c r="D26" s="1137"/>
      <c r="E26" s="1137"/>
      <c r="F26" s="1137"/>
      <c r="G26" s="1137"/>
      <c r="H26" s="1137"/>
      <c r="I26" s="1137"/>
      <c r="J26" s="1137"/>
      <c r="K26" s="1137"/>
      <c r="L26" s="1137"/>
      <c r="M26" s="1137"/>
      <c r="N26" s="1137"/>
      <c r="O26" s="1137"/>
      <c r="P26" s="1137"/>
      <c r="Q26" s="1137"/>
      <c r="R26" s="1137"/>
    </row>
    <row r="27" spans="1:18" s="799" customFormat="1" ht="14.25" customHeight="1">
      <c r="A27" s="667" t="s">
        <v>726</v>
      </c>
      <c r="C27" s="163"/>
      <c r="D27" s="163"/>
      <c r="E27" s="163"/>
      <c r="F27" s="163"/>
      <c r="G27" s="163"/>
      <c r="H27" s="65"/>
      <c r="I27" s="65"/>
      <c r="J27" s="65"/>
      <c r="K27" s="65"/>
      <c r="L27" s="65"/>
      <c r="M27" s="65"/>
      <c r="N27" s="65"/>
      <c r="O27" s="65"/>
      <c r="P27" s="65"/>
      <c r="Q27" s="65"/>
      <c r="R27" s="819"/>
    </row>
    <row r="28" spans="1:18" s="799" customFormat="1" ht="9" customHeight="1">
      <c r="A28" s="167"/>
      <c r="C28" s="163"/>
      <c r="D28" s="163"/>
      <c r="E28" s="163"/>
      <c r="F28" s="163"/>
      <c r="G28" s="163"/>
      <c r="H28" s="65"/>
      <c r="I28" s="65"/>
      <c r="J28" s="65"/>
      <c r="K28" s="65"/>
      <c r="L28" s="65"/>
      <c r="M28" s="65"/>
      <c r="N28" s="65"/>
      <c r="O28" s="65"/>
      <c r="P28" s="65"/>
      <c r="Q28" s="65"/>
      <c r="R28" s="230"/>
    </row>
    <row r="29" spans="1:18" s="799" customFormat="1" ht="9" customHeight="1">
      <c r="A29" s="162"/>
      <c r="C29" s="163"/>
      <c r="D29" s="163"/>
      <c r="E29" s="163"/>
      <c r="F29" s="163"/>
      <c r="G29" s="163"/>
      <c r="H29" s="65"/>
      <c r="I29" s="65"/>
      <c r="J29" s="65"/>
      <c r="K29" s="65"/>
      <c r="L29" s="65"/>
      <c r="M29" s="65"/>
      <c r="N29" s="65"/>
      <c r="O29" s="65"/>
      <c r="P29" s="65"/>
      <c r="Q29" s="65"/>
      <c r="R29" s="230"/>
    </row>
    <row r="30" spans="1:18" s="799" customFormat="1" ht="9" customHeight="1">
      <c r="A30" s="162"/>
      <c r="C30" s="163"/>
      <c r="D30" s="163"/>
      <c r="E30" s="163"/>
      <c r="F30" s="163"/>
      <c r="G30" s="163"/>
      <c r="H30" s="65"/>
      <c r="I30" s="65"/>
      <c r="J30" s="65"/>
      <c r="K30" s="65"/>
      <c r="L30" s="65"/>
      <c r="M30" s="65"/>
      <c r="N30" s="65"/>
      <c r="O30" s="65"/>
      <c r="P30" s="65"/>
      <c r="Q30" s="65"/>
      <c r="R30" s="230"/>
    </row>
    <row r="31" spans="1:18" s="799" customFormat="1" ht="9" customHeight="1">
      <c r="A31" s="162"/>
      <c r="B31" s="42"/>
      <c r="C31" s="163"/>
      <c r="D31" s="163"/>
      <c r="E31" s="163"/>
      <c r="F31" s="163"/>
      <c r="G31" s="163"/>
      <c r="H31" s="65"/>
      <c r="I31" s="65"/>
      <c r="J31" s="65"/>
      <c r="K31" s="65"/>
      <c r="L31" s="65"/>
      <c r="M31" s="65"/>
      <c r="N31" s="65"/>
      <c r="O31" s="65"/>
      <c r="P31" s="65"/>
      <c r="Q31" s="65"/>
      <c r="R31" s="230"/>
    </row>
    <row r="32" spans="1:18" s="799" customFormat="1" ht="9" customHeight="1">
      <c r="A32" s="162"/>
      <c r="B32" s="42"/>
      <c r="C32" s="163"/>
      <c r="D32" s="163"/>
      <c r="E32" s="163"/>
      <c r="F32" s="163"/>
      <c r="G32" s="163"/>
      <c r="H32" s="65"/>
      <c r="I32" s="65"/>
      <c r="J32" s="65"/>
      <c r="K32" s="65"/>
      <c r="L32" s="65"/>
      <c r="M32" s="65"/>
      <c r="N32" s="65"/>
      <c r="O32" s="65"/>
      <c r="P32" s="65"/>
      <c r="Q32" s="65"/>
      <c r="R32" s="230"/>
    </row>
    <row r="33" spans="1:18" s="799" customFormat="1" ht="9" customHeight="1">
      <c r="A33" s="162"/>
      <c r="B33" s="42"/>
      <c r="C33" s="163"/>
      <c r="D33" s="163"/>
      <c r="E33" s="163"/>
      <c r="F33" s="163"/>
      <c r="G33" s="163"/>
      <c r="H33" s="65"/>
      <c r="I33" s="65"/>
      <c r="J33" s="65"/>
      <c r="K33" s="65"/>
      <c r="L33" s="65"/>
      <c r="M33" s="65"/>
      <c r="N33" s="65"/>
      <c r="O33" s="65"/>
      <c r="P33" s="65"/>
      <c r="Q33" s="65"/>
      <c r="R33" s="230"/>
    </row>
    <row r="34" spans="1:18" s="799" customFormat="1" ht="9" customHeight="1">
      <c r="A34" s="164"/>
      <c r="B34" s="42"/>
      <c r="C34" s="163"/>
      <c r="D34" s="163"/>
      <c r="E34" s="163"/>
      <c r="F34" s="163"/>
      <c r="G34" s="163"/>
      <c r="H34" s="65"/>
      <c r="I34" s="65"/>
      <c r="J34" s="65"/>
      <c r="K34" s="65"/>
      <c r="L34" s="65"/>
      <c r="M34" s="65"/>
      <c r="N34" s="65"/>
      <c r="O34" s="65"/>
      <c r="P34" s="65"/>
      <c r="Q34" s="65"/>
      <c r="R34" s="230"/>
    </row>
    <row r="35" spans="1:18" s="799" customFormat="1" ht="9" customHeight="1">
      <c r="A35" s="162"/>
      <c r="B35" s="42"/>
      <c r="C35" s="163"/>
      <c r="D35" s="163"/>
      <c r="E35" s="163"/>
      <c r="F35" s="163"/>
      <c r="G35" s="163"/>
      <c r="H35" s="65"/>
      <c r="I35" s="65"/>
      <c r="J35" s="65"/>
      <c r="K35" s="65"/>
      <c r="L35" s="65"/>
      <c r="M35" s="65"/>
      <c r="N35" s="65"/>
      <c r="O35" s="65"/>
      <c r="P35" s="65"/>
      <c r="Q35" s="65"/>
      <c r="R35" s="230"/>
    </row>
    <row r="36" spans="1:18" s="799" customFormat="1" ht="9" customHeight="1">
      <c r="A36" s="162"/>
      <c r="B36" s="42"/>
      <c r="C36" s="163"/>
      <c r="D36" s="163"/>
      <c r="E36" s="163"/>
      <c r="F36" s="163"/>
      <c r="G36" s="163"/>
      <c r="H36" s="65"/>
      <c r="I36" s="65"/>
      <c r="J36" s="65"/>
      <c r="K36" s="65"/>
      <c r="L36" s="65"/>
      <c r="M36" s="65"/>
      <c r="N36" s="65"/>
      <c r="O36" s="65"/>
      <c r="P36" s="65"/>
      <c r="Q36" s="65"/>
      <c r="R36" s="230"/>
    </row>
    <row r="37" spans="1:18" s="799" customFormat="1" ht="9" customHeight="1">
      <c r="A37" s="162"/>
      <c r="B37" s="42"/>
      <c r="C37" s="163"/>
      <c r="D37" s="163"/>
      <c r="E37" s="163"/>
      <c r="F37" s="163"/>
      <c r="G37" s="163"/>
      <c r="H37" s="65"/>
      <c r="I37" s="65"/>
      <c r="J37" s="65"/>
      <c r="K37" s="65"/>
      <c r="L37" s="65"/>
      <c r="M37" s="65"/>
      <c r="N37" s="65"/>
      <c r="O37" s="65"/>
      <c r="P37" s="65"/>
      <c r="Q37" s="65"/>
      <c r="R37" s="230"/>
    </row>
    <row r="38" spans="1:18" s="799" customFormat="1" ht="9" customHeight="1">
      <c r="A38" s="162"/>
      <c r="C38" s="163"/>
      <c r="D38" s="163"/>
      <c r="E38" s="163"/>
      <c r="F38" s="163"/>
      <c r="G38" s="163"/>
      <c r="H38" s="65"/>
      <c r="I38" s="65"/>
      <c r="J38" s="65"/>
      <c r="K38" s="65"/>
      <c r="L38" s="65"/>
      <c r="M38" s="65"/>
      <c r="N38" s="65"/>
      <c r="O38" s="65"/>
      <c r="P38" s="65"/>
      <c r="Q38" s="65"/>
      <c r="R38" s="230"/>
    </row>
    <row r="39" spans="1:18" s="799" customFormat="1" ht="9" customHeight="1">
      <c r="A39" s="162"/>
      <c r="C39" s="163"/>
      <c r="D39" s="163"/>
      <c r="E39" s="163"/>
      <c r="F39" s="163"/>
      <c r="G39" s="163"/>
      <c r="H39" s="65"/>
      <c r="I39" s="65"/>
      <c r="J39" s="65"/>
      <c r="K39" s="65"/>
      <c r="L39" s="65"/>
      <c r="M39" s="65"/>
      <c r="N39" s="65"/>
      <c r="O39" s="65"/>
      <c r="P39" s="65"/>
      <c r="Q39" s="65"/>
      <c r="R39" s="230"/>
    </row>
    <row r="40" spans="1:18" s="799" customFormat="1" ht="9" customHeight="1">
      <c r="A40" s="164"/>
      <c r="C40" s="163"/>
      <c r="D40" s="163"/>
      <c r="E40" s="163"/>
      <c r="F40" s="163"/>
      <c r="G40" s="163"/>
      <c r="H40" s="65"/>
      <c r="I40" s="65"/>
      <c r="J40" s="65"/>
      <c r="K40" s="65"/>
      <c r="L40" s="65"/>
      <c r="M40" s="65"/>
      <c r="N40" s="65"/>
      <c r="O40" s="65"/>
      <c r="P40" s="65"/>
      <c r="Q40" s="65"/>
      <c r="R40" s="230"/>
    </row>
    <row r="41" spans="1:18" s="799" customFormat="1" ht="9" customHeight="1">
      <c r="A41" s="162"/>
      <c r="C41" s="163"/>
      <c r="D41" s="163"/>
      <c r="E41" s="163"/>
      <c r="F41" s="163"/>
      <c r="G41" s="163"/>
      <c r="H41" s="65"/>
      <c r="I41" s="65"/>
      <c r="J41" s="65"/>
      <c r="K41" s="65"/>
      <c r="L41" s="65"/>
      <c r="M41" s="65"/>
      <c r="N41" s="65"/>
      <c r="O41" s="65"/>
      <c r="P41" s="65"/>
      <c r="Q41" s="65"/>
      <c r="R41" s="230"/>
    </row>
    <row r="42" spans="1:18" s="799" customFormat="1" ht="9" customHeight="1">
      <c r="A42" s="162"/>
      <c r="C42" s="163"/>
      <c r="D42" s="163"/>
      <c r="E42" s="163"/>
      <c r="F42" s="163"/>
      <c r="G42" s="163"/>
      <c r="H42" s="65"/>
      <c r="I42" s="65"/>
      <c r="J42" s="65"/>
      <c r="K42" s="65"/>
      <c r="L42" s="65"/>
      <c r="M42" s="65"/>
      <c r="N42" s="65"/>
      <c r="O42" s="65"/>
      <c r="P42" s="65"/>
      <c r="Q42" s="65"/>
      <c r="R42" s="230"/>
    </row>
    <row r="43" spans="1:18" s="799" customFormat="1" ht="9" customHeight="1">
      <c r="A43" s="162"/>
      <c r="C43" s="163"/>
      <c r="D43" s="163"/>
      <c r="E43" s="163"/>
      <c r="F43" s="163"/>
      <c r="G43" s="163"/>
      <c r="H43" s="65"/>
      <c r="I43" s="65"/>
      <c r="J43" s="65"/>
      <c r="K43" s="65"/>
      <c r="L43" s="65"/>
      <c r="M43" s="65"/>
      <c r="N43" s="65"/>
      <c r="O43" s="65"/>
      <c r="P43" s="65"/>
      <c r="Q43" s="65"/>
      <c r="R43" s="230"/>
    </row>
    <row r="44" spans="1:18" s="799" customFormat="1" ht="9" customHeight="1">
      <c r="A44" s="162"/>
      <c r="C44" s="163"/>
      <c r="D44" s="163"/>
      <c r="E44" s="163"/>
      <c r="F44" s="163"/>
      <c r="G44" s="163"/>
      <c r="H44" s="65"/>
      <c r="I44" s="65"/>
      <c r="J44" s="65"/>
      <c r="K44" s="65"/>
      <c r="L44" s="65"/>
      <c r="M44" s="65"/>
      <c r="N44" s="65"/>
      <c r="O44" s="65"/>
      <c r="P44" s="65"/>
      <c r="Q44" s="65"/>
      <c r="R44" s="230"/>
    </row>
    <row r="45" spans="1:18" s="799" customFormat="1" ht="9" customHeight="1">
      <c r="A45" s="162"/>
      <c r="C45" s="163"/>
      <c r="D45" s="163"/>
      <c r="E45" s="163"/>
      <c r="F45" s="163"/>
      <c r="G45" s="163"/>
      <c r="H45" s="65"/>
      <c r="I45" s="65"/>
      <c r="J45" s="65"/>
      <c r="K45" s="65"/>
      <c r="L45" s="65"/>
      <c r="M45" s="65"/>
      <c r="N45" s="65"/>
      <c r="O45" s="65"/>
      <c r="P45" s="65"/>
      <c r="Q45" s="65"/>
      <c r="R45" s="230"/>
    </row>
    <row r="46" spans="1:18" s="799" customFormat="1" ht="9" customHeight="1">
      <c r="A46" s="164"/>
      <c r="C46" s="163"/>
      <c r="D46" s="163"/>
      <c r="E46" s="163"/>
      <c r="F46" s="163"/>
      <c r="G46" s="163"/>
      <c r="H46" s="65"/>
      <c r="I46" s="65"/>
      <c r="J46" s="65"/>
      <c r="K46" s="65"/>
      <c r="L46" s="65"/>
      <c r="M46" s="65"/>
      <c r="N46" s="65"/>
      <c r="O46" s="65"/>
      <c r="P46" s="65"/>
      <c r="Q46" s="65"/>
      <c r="R46" s="230"/>
    </row>
    <row r="47" spans="1:18" s="799" customFormat="1" ht="9" customHeight="1">
      <c r="A47" s="162"/>
      <c r="C47" s="163"/>
      <c r="D47" s="163"/>
      <c r="E47" s="163"/>
      <c r="F47" s="163"/>
      <c r="G47" s="163"/>
      <c r="H47" s="65"/>
      <c r="I47" s="65"/>
      <c r="J47" s="65"/>
      <c r="K47" s="65"/>
      <c r="L47" s="65"/>
      <c r="M47" s="65"/>
      <c r="N47" s="65"/>
      <c r="O47" s="65"/>
      <c r="P47" s="65"/>
      <c r="Q47" s="65"/>
      <c r="R47" s="230"/>
    </row>
    <row r="48" spans="1:18" s="799" customFormat="1" ht="9" customHeight="1">
      <c r="A48" s="162"/>
      <c r="C48" s="163"/>
      <c r="D48" s="163"/>
      <c r="E48" s="163"/>
      <c r="F48" s="163"/>
      <c r="G48" s="163"/>
      <c r="H48" s="65"/>
      <c r="I48" s="65"/>
      <c r="J48" s="65"/>
      <c r="K48" s="65"/>
      <c r="L48" s="65"/>
      <c r="M48" s="65"/>
      <c r="N48" s="65"/>
      <c r="O48" s="65"/>
      <c r="P48" s="65"/>
      <c r="Q48" s="65"/>
      <c r="R48" s="230"/>
    </row>
    <row r="49" spans="1:18" s="799" customFormat="1" ht="9" customHeight="1">
      <c r="A49" s="162"/>
      <c r="C49" s="163"/>
      <c r="D49" s="163"/>
      <c r="E49" s="163"/>
      <c r="F49" s="163"/>
      <c r="G49" s="163"/>
      <c r="H49" s="65"/>
      <c r="I49" s="65"/>
      <c r="J49" s="65"/>
      <c r="K49" s="65"/>
      <c r="L49" s="65"/>
      <c r="M49" s="65"/>
      <c r="N49" s="65"/>
      <c r="O49" s="65"/>
      <c r="P49" s="65"/>
      <c r="Q49" s="65"/>
      <c r="R49" s="230"/>
    </row>
    <row r="50" spans="1:18" s="799" customFormat="1" ht="9" customHeight="1">
      <c r="A50" s="162"/>
      <c r="C50" s="163"/>
      <c r="D50" s="163"/>
      <c r="E50" s="163"/>
      <c r="F50" s="163"/>
      <c r="G50" s="163"/>
      <c r="H50" s="65"/>
      <c r="I50" s="65"/>
      <c r="J50" s="65"/>
      <c r="K50" s="65"/>
      <c r="L50" s="65"/>
      <c r="M50" s="65"/>
      <c r="N50" s="65"/>
      <c r="O50" s="65"/>
      <c r="P50" s="65"/>
      <c r="Q50" s="65"/>
      <c r="R50" s="230"/>
    </row>
    <row r="51" spans="1:18" s="799" customFormat="1" ht="9" customHeight="1">
      <c r="A51" s="164"/>
      <c r="C51" s="163"/>
      <c r="D51" s="163"/>
      <c r="E51" s="163"/>
      <c r="F51" s="163"/>
      <c r="G51" s="163"/>
      <c r="H51" s="65"/>
      <c r="I51" s="65"/>
      <c r="J51" s="65"/>
      <c r="K51" s="65"/>
      <c r="L51" s="65"/>
      <c r="M51" s="65"/>
      <c r="N51" s="65"/>
      <c r="O51" s="65"/>
      <c r="P51" s="65"/>
      <c r="Q51" s="65"/>
      <c r="R51" s="230"/>
    </row>
    <row r="52" spans="1:18" s="799" customFormat="1" ht="9" customHeight="1">
      <c r="A52" s="165"/>
      <c r="C52" s="163"/>
      <c r="D52" s="163"/>
      <c r="E52" s="163"/>
      <c r="F52" s="163"/>
      <c r="G52" s="163"/>
      <c r="H52" s="65"/>
      <c r="I52" s="65"/>
      <c r="J52" s="65"/>
      <c r="K52" s="65"/>
      <c r="L52" s="65"/>
      <c r="M52" s="65"/>
      <c r="N52" s="65"/>
      <c r="O52" s="65"/>
      <c r="P52" s="65"/>
      <c r="Q52" s="65"/>
      <c r="R52" s="230"/>
    </row>
    <row r="53" spans="1:18" s="799" customFormat="1" ht="9" customHeight="1">
      <c r="A53" s="165"/>
      <c r="C53" s="163"/>
      <c r="D53" s="163"/>
      <c r="E53" s="163"/>
      <c r="F53" s="163"/>
      <c r="G53" s="163"/>
      <c r="H53" s="65"/>
      <c r="I53" s="65"/>
      <c r="J53" s="65"/>
      <c r="K53" s="65"/>
      <c r="L53" s="65"/>
      <c r="M53" s="65"/>
      <c r="N53" s="65"/>
      <c r="O53" s="65"/>
      <c r="P53" s="65"/>
      <c r="Q53" s="65"/>
      <c r="R53" s="230"/>
    </row>
    <row r="54" spans="1:18" s="799" customFormat="1" ht="9" customHeight="1">
      <c r="A54" s="165"/>
      <c r="C54" s="163"/>
      <c r="D54" s="163"/>
      <c r="E54" s="163"/>
      <c r="F54" s="163"/>
      <c r="G54" s="163"/>
      <c r="H54" s="65"/>
      <c r="I54" s="65"/>
      <c r="J54" s="65"/>
      <c r="K54" s="65"/>
      <c r="L54" s="65"/>
      <c r="M54" s="65"/>
      <c r="N54" s="65"/>
      <c r="O54" s="65"/>
      <c r="P54" s="65"/>
      <c r="Q54" s="65"/>
      <c r="R54" s="230"/>
    </row>
    <row r="55" spans="1:18" s="799" customFormat="1" ht="9" customHeight="1">
      <c r="A55" s="165"/>
      <c r="C55" s="163"/>
      <c r="D55" s="163"/>
      <c r="E55" s="163"/>
      <c r="F55" s="163"/>
      <c r="G55" s="163"/>
      <c r="H55" s="65"/>
      <c r="I55" s="65"/>
      <c r="J55" s="65"/>
      <c r="K55" s="65"/>
      <c r="L55" s="65"/>
      <c r="M55" s="65"/>
      <c r="N55" s="65"/>
      <c r="O55" s="65"/>
      <c r="P55" s="65"/>
      <c r="Q55" s="65"/>
      <c r="R55" s="230"/>
    </row>
    <row r="56" spans="1:18" s="799" customFormat="1" ht="9" customHeight="1">
      <c r="A56" s="166"/>
      <c r="C56" s="163"/>
      <c r="D56" s="163"/>
      <c r="E56" s="163"/>
      <c r="F56" s="163"/>
      <c r="G56" s="163"/>
      <c r="H56" s="65"/>
      <c r="I56" s="65"/>
      <c r="J56" s="65"/>
      <c r="K56" s="65"/>
      <c r="L56" s="65"/>
      <c r="M56" s="65"/>
      <c r="N56" s="65"/>
      <c r="O56" s="65"/>
      <c r="P56" s="65"/>
      <c r="Q56" s="65"/>
      <c r="R56" s="230"/>
    </row>
    <row r="57" spans="1:18" s="799" customFormat="1" ht="9" customHeight="1">
      <c r="A57" s="166"/>
      <c r="C57" s="163"/>
      <c r="D57" s="163"/>
      <c r="E57" s="163"/>
      <c r="F57" s="163"/>
      <c r="G57" s="163"/>
      <c r="H57" s="65"/>
      <c r="I57" s="65"/>
      <c r="J57" s="65"/>
      <c r="K57" s="65"/>
      <c r="L57" s="65"/>
      <c r="M57" s="65"/>
      <c r="N57" s="65"/>
      <c r="O57" s="65"/>
      <c r="P57" s="65"/>
      <c r="Q57" s="65"/>
      <c r="R57" s="230"/>
    </row>
    <row r="58" spans="1:18" s="799" customFormat="1" ht="9" customHeight="1">
      <c r="A58" s="167"/>
      <c r="C58" s="163"/>
      <c r="D58" s="163"/>
      <c r="E58" s="163"/>
      <c r="F58" s="163"/>
      <c r="G58" s="163"/>
      <c r="H58" s="65"/>
      <c r="I58" s="65"/>
      <c r="J58" s="65"/>
      <c r="K58" s="65"/>
      <c r="L58" s="65"/>
      <c r="M58" s="65"/>
      <c r="N58" s="65"/>
      <c r="O58" s="65"/>
      <c r="P58" s="65"/>
      <c r="Q58" s="65"/>
      <c r="R58" s="230"/>
    </row>
    <row r="59" spans="1:18" s="799" customFormat="1" ht="9" customHeight="1">
      <c r="A59" s="162"/>
      <c r="C59" s="163"/>
      <c r="D59" s="163"/>
      <c r="E59" s="163"/>
      <c r="F59" s="163"/>
      <c r="G59" s="163"/>
      <c r="H59" s="65"/>
      <c r="I59" s="65"/>
      <c r="J59" s="65"/>
      <c r="K59" s="65"/>
      <c r="L59" s="65"/>
      <c r="M59" s="65"/>
      <c r="N59" s="65"/>
      <c r="O59" s="65"/>
      <c r="P59" s="65"/>
      <c r="Q59" s="65"/>
      <c r="R59" s="230"/>
    </row>
    <row r="60" spans="1:18" s="799" customFormat="1" ht="9" customHeight="1">
      <c r="A60" s="162"/>
      <c r="C60" s="163"/>
      <c r="D60" s="163"/>
      <c r="E60" s="163"/>
      <c r="F60" s="163"/>
      <c r="G60" s="163"/>
      <c r="H60" s="65"/>
      <c r="I60" s="65"/>
      <c r="J60" s="65"/>
      <c r="K60" s="65"/>
      <c r="L60" s="65"/>
      <c r="M60" s="65"/>
      <c r="N60" s="65"/>
      <c r="O60" s="65"/>
      <c r="P60" s="65"/>
      <c r="Q60" s="65"/>
      <c r="R60" s="230"/>
    </row>
    <row r="61" spans="1:18" s="799" customFormat="1" ht="9" customHeight="1">
      <c r="A61" s="162"/>
      <c r="C61" s="163"/>
      <c r="D61" s="163"/>
      <c r="E61" s="163"/>
      <c r="F61" s="163"/>
      <c r="G61" s="163"/>
      <c r="H61" s="65"/>
      <c r="I61" s="65"/>
      <c r="J61" s="65"/>
      <c r="K61" s="65"/>
      <c r="L61" s="65"/>
      <c r="M61" s="65"/>
      <c r="N61" s="65"/>
      <c r="O61" s="65"/>
      <c r="P61" s="65"/>
      <c r="Q61" s="65"/>
      <c r="R61" s="230"/>
    </row>
    <row r="62" spans="1:18" s="799" customFormat="1" ht="9" customHeight="1">
      <c r="A62" s="162"/>
      <c r="C62" s="163"/>
      <c r="D62" s="163"/>
      <c r="E62" s="163"/>
      <c r="F62" s="163"/>
      <c r="G62" s="163"/>
      <c r="H62" s="65"/>
      <c r="I62" s="65"/>
      <c r="J62" s="65"/>
      <c r="K62" s="65"/>
      <c r="L62" s="65"/>
      <c r="M62" s="65"/>
      <c r="N62" s="65"/>
      <c r="O62" s="65"/>
      <c r="P62" s="65"/>
      <c r="Q62" s="65"/>
      <c r="R62" s="230"/>
    </row>
    <row r="63" spans="1:18" s="799" customFormat="1" ht="9" customHeight="1">
      <c r="A63" s="165"/>
      <c r="C63" s="163"/>
      <c r="D63" s="163"/>
      <c r="E63" s="163"/>
      <c r="F63" s="163"/>
      <c r="G63" s="163"/>
      <c r="H63" s="65"/>
      <c r="I63" s="65"/>
      <c r="J63" s="65"/>
      <c r="K63" s="65"/>
      <c r="L63" s="65"/>
      <c r="M63" s="65"/>
      <c r="N63" s="65"/>
      <c r="O63" s="65"/>
      <c r="P63" s="65"/>
      <c r="Q63" s="65"/>
      <c r="R63" s="230"/>
    </row>
    <row r="64" spans="1:18" s="799" customFormat="1" ht="9" customHeight="1">
      <c r="A64" s="167"/>
      <c r="C64" s="163"/>
      <c r="D64" s="163"/>
      <c r="E64" s="163"/>
      <c r="F64" s="163"/>
      <c r="G64" s="163"/>
      <c r="H64" s="65"/>
      <c r="I64" s="65"/>
      <c r="J64" s="65"/>
      <c r="K64" s="65"/>
      <c r="L64" s="65"/>
      <c r="M64" s="65"/>
      <c r="N64" s="65"/>
      <c r="O64" s="65"/>
      <c r="P64" s="65"/>
      <c r="Q64" s="65"/>
      <c r="R64" s="230"/>
    </row>
    <row r="65" spans="1:18" s="799" customFormat="1" ht="9" customHeight="1">
      <c r="A65" s="162"/>
      <c r="C65" s="163"/>
      <c r="D65" s="163"/>
      <c r="E65" s="163"/>
      <c r="F65" s="163"/>
      <c r="G65" s="163"/>
      <c r="H65" s="65"/>
      <c r="I65" s="65"/>
      <c r="J65" s="65"/>
      <c r="K65" s="65"/>
      <c r="L65" s="65"/>
      <c r="M65" s="65"/>
      <c r="N65" s="65"/>
      <c r="O65" s="65"/>
      <c r="P65" s="65"/>
      <c r="Q65" s="65"/>
      <c r="R65" s="230"/>
    </row>
    <row r="66" spans="1:18" s="799" customFormat="1" ht="9" customHeight="1">
      <c r="A66" s="162"/>
      <c r="C66" s="163"/>
      <c r="D66" s="163"/>
      <c r="E66" s="163"/>
      <c r="F66" s="163"/>
      <c r="G66" s="163"/>
      <c r="H66" s="65"/>
      <c r="I66" s="65"/>
      <c r="J66" s="65"/>
      <c r="K66" s="65"/>
      <c r="L66" s="65"/>
      <c r="M66" s="65"/>
      <c r="N66" s="65"/>
      <c r="O66" s="65"/>
      <c r="P66" s="65"/>
      <c r="Q66" s="65"/>
      <c r="R66" s="230"/>
    </row>
    <row r="67" spans="1:18" s="799" customFormat="1" ht="9" customHeight="1">
      <c r="A67" s="162"/>
      <c r="C67" s="163"/>
      <c r="D67" s="163"/>
      <c r="E67" s="163"/>
      <c r="F67" s="163"/>
      <c r="G67" s="163"/>
      <c r="H67" s="65"/>
      <c r="I67" s="65"/>
      <c r="J67" s="65"/>
      <c r="K67" s="65"/>
      <c r="L67" s="65"/>
      <c r="M67" s="65"/>
      <c r="N67" s="65"/>
      <c r="O67" s="65"/>
      <c r="P67" s="65"/>
      <c r="Q67" s="65"/>
      <c r="R67" s="230"/>
    </row>
    <row r="68" spans="1:18" s="799" customFormat="1" ht="9" customHeight="1">
      <c r="A68" s="162"/>
      <c r="C68" s="163"/>
      <c r="D68" s="163"/>
      <c r="E68" s="163"/>
      <c r="F68" s="163"/>
      <c r="G68" s="163"/>
      <c r="H68" s="65"/>
      <c r="I68" s="65"/>
      <c r="J68" s="65"/>
      <c r="K68" s="65"/>
      <c r="L68" s="65"/>
      <c r="M68" s="65"/>
      <c r="N68" s="65"/>
      <c r="O68" s="65"/>
      <c r="P68" s="65"/>
      <c r="Q68" s="65"/>
      <c r="R68" s="230"/>
    </row>
    <row r="69" spans="1:18" s="799" customFormat="1" ht="9" customHeight="1">
      <c r="A69" s="165"/>
      <c r="C69" s="163"/>
      <c r="D69" s="163"/>
      <c r="E69" s="163"/>
      <c r="F69" s="163"/>
      <c r="G69" s="163"/>
      <c r="H69" s="65"/>
      <c r="I69" s="65"/>
      <c r="J69" s="65"/>
      <c r="K69" s="65"/>
      <c r="L69" s="65"/>
      <c r="M69" s="65"/>
      <c r="N69" s="65"/>
      <c r="O69" s="65"/>
      <c r="P69" s="65"/>
      <c r="Q69" s="65"/>
      <c r="R69" s="230"/>
    </row>
    <row r="70" spans="1:18" s="799" customFormat="1" ht="9" customHeight="1">
      <c r="A70" s="167"/>
      <c r="C70" s="163"/>
      <c r="D70" s="163"/>
      <c r="E70" s="163"/>
      <c r="F70" s="163"/>
      <c r="G70" s="163"/>
      <c r="H70" s="65"/>
      <c r="I70" s="65"/>
      <c r="J70" s="65"/>
      <c r="K70" s="65"/>
      <c r="L70" s="65"/>
      <c r="M70" s="65"/>
      <c r="N70" s="65"/>
      <c r="O70" s="65"/>
      <c r="P70" s="65"/>
      <c r="Q70" s="65"/>
      <c r="R70" s="230"/>
    </row>
    <row r="71" spans="1:18" s="799" customFormat="1" ht="9" customHeight="1">
      <c r="A71" s="162"/>
      <c r="C71" s="163"/>
      <c r="D71" s="163"/>
      <c r="E71" s="163"/>
      <c r="F71" s="163"/>
      <c r="G71" s="163"/>
      <c r="H71" s="65"/>
      <c r="I71" s="65"/>
      <c r="J71" s="65"/>
      <c r="K71" s="65"/>
      <c r="L71" s="65"/>
      <c r="M71" s="65"/>
      <c r="N71" s="65"/>
      <c r="O71" s="65"/>
      <c r="P71" s="65"/>
      <c r="Q71" s="65"/>
      <c r="R71" s="230"/>
    </row>
    <row r="72" spans="1:18" s="799" customFormat="1" ht="9" customHeight="1">
      <c r="A72" s="162"/>
      <c r="C72" s="163"/>
      <c r="D72" s="163"/>
      <c r="E72" s="163"/>
      <c r="F72" s="163"/>
      <c r="G72" s="163"/>
      <c r="H72" s="65"/>
      <c r="I72" s="65"/>
      <c r="J72" s="65"/>
      <c r="K72" s="65"/>
      <c r="L72" s="65"/>
      <c r="M72" s="65"/>
      <c r="N72" s="65"/>
      <c r="O72" s="65"/>
      <c r="P72" s="65"/>
      <c r="Q72" s="65"/>
      <c r="R72" s="230"/>
    </row>
    <row r="73" spans="1:18" s="799" customFormat="1" ht="9" customHeight="1">
      <c r="A73" s="162"/>
      <c r="C73" s="66"/>
      <c r="D73" s="66"/>
      <c r="E73" s="66"/>
      <c r="F73" s="66"/>
      <c r="G73" s="66"/>
      <c r="R73" s="159"/>
    </row>
    <row r="74" spans="1:18" s="799" customFormat="1" ht="9" customHeight="1">
      <c r="A74" s="162"/>
      <c r="C74" s="66"/>
      <c r="D74" s="66"/>
      <c r="E74" s="66"/>
      <c r="F74" s="66"/>
      <c r="G74" s="66"/>
      <c r="R74" s="159"/>
    </row>
    <row r="75" spans="1:18" s="799" customFormat="1" ht="9" customHeight="1">
      <c r="A75" s="162"/>
      <c r="C75" s="66"/>
      <c r="D75" s="66"/>
      <c r="E75" s="66"/>
      <c r="F75" s="66"/>
      <c r="G75" s="66"/>
      <c r="R75" s="159"/>
    </row>
    <row r="76" spans="1:18" s="799" customFormat="1" ht="9" customHeight="1">
      <c r="A76" s="162"/>
      <c r="C76" s="66"/>
      <c r="D76" s="66"/>
      <c r="E76" s="66"/>
      <c r="F76" s="66"/>
      <c r="G76" s="66"/>
      <c r="R76" s="159"/>
    </row>
    <row r="77" spans="1:18" s="799" customFormat="1" ht="9" customHeight="1">
      <c r="A77" s="162"/>
      <c r="C77" s="66"/>
      <c r="D77" s="66"/>
      <c r="E77" s="66"/>
      <c r="F77" s="66"/>
      <c r="G77" s="66"/>
      <c r="R77" s="159"/>
    </row>
    <row r="78" spans="1:18" s="799" customFormat="1" ht="9" customHeight="1">
      <c r="A78" s="162"/>
      <c r="C78" s="66"/>
      <c r="D78" s="66"/>
      <c r="E78" s="66"/>
      <c r="F78" s="66"/>
      <c r="G78" s="66"/>
      <c r="R78" s="159"/>
    </row>
    <row r="79" spans="1:18" s="799" customFormat="1" ht="9" customHeight="1">
      <c r="A79" s="165"/>
      <c r="C79" s="66"/>
      <c r="D79" s="66"/>
      <c r="E79" s="66"/>
      <c r="F79" s="66"/>
      <c r="G79" s="66"/>
      <c r="R79" s="159"/>
    </row>
    <row r="80" spans="1:18" s="799" customFormat="1" ht="9" customHeight="1">
      <c r="A80" s="167"/>
      <c r="C80" s="66"/>
      <c r="D80" s="66"/>
      <c r="E80" s="66"/>
      <c r="F80" s="66"/>
      <c r="G80" s="66"/>
      <c r="R80" s="159"/>
    </row>
    <row r="81" spans="1:18" s="799" customFormat="1" ht="9" customHeight="1">
      <c r="A81" s="162"/>
      <c r="C81" s="66"/>
      <c r="D81" s="66"/>
      <c r="E81" s="66"/>
      <c r="F81" s="66"/>
      <c r="G81" s="66"/>
      <c r="R81" s="159"/>
    </row>
    <row r="82" spans="1:18" s="799" customFormat="1" ht="9" customHeight="1">
      <c r="A82" s="162"/>
      <c r="C82" s="66"/>
      <c r="D82" s="66"/>
      <c r="E82" s="66"/>
      <c r="F82" s="66"/>
      <c r="G82" s="66"/>
      <c r="R82" s="159"/>
    </row>
    <row r="83" spans="1:18" s="799" customFormat="1" ht="9" customHeight="1">
      <c r="A83" s="162"/>
      <c r="C83" s="66"/>
      <c r="D83" s="66"/>
      <c r="E83" s="66"/>
      <c r="F83" s="66"/>
      <c r="G83" s="66"/>
      <c r="R83" s="159"/>
    </row>
    <row r="84" spans="1:18" s="799" customFormat="1" ht="9" customHeight="1">
      <c r="A84" s="162"/>
      <c r="C84" s="66"/>
      <c r="D84" s="66"/>
      <c r="E84" s="66"/>
      <c r="F84" s="66"/>
      <c r="G84" s="66"/>
      <c r="R84" s="159"/>
    </row>
    <row r="85" spans="1:18" s="799" customFormat="1" ht="9" customHeight="1">
      <c r="A85" s="162"/>
      <c r="C85" s="66"/>
      <c r="D85" s="66"/>
      <c r="E85" s="66"/>
      <c r="F85" s="66"/>
      <c r="G85" s="66"/>
      <c r="R85" s="159"/>
    </row>
    <row r="86" spans="1:18" s="799" customFormat="1" ht="9" customHeight="1">
      <c r="A86" s="162"/>
      <c r="C86" s="66"/>
      <c r="D86" s="66"/>
      <c r="E86" s="66"/>
      <c r="F86" s="66"/>
      <c r="G86" s="66"/>
      <c r="R86" s="159"/>
    </row>
    <row r="87" spans="1:18" s="799" customFormat="1" ht="9" customHeight="1">
      <c r="A87" s="162"/>
      <c r="C87" s="66"/>
      <c r="D87" s="66"/>
      <c r="E87" s="66"/>
      <c r="F87" s="66"/>
      <c r="G87" s="66"/>
      <c r="R87" s="159"/>
    </row>
    <row r="88" spans="1:18" s="799" customFormat="1" ht="9" customHeight="1">
      <c r="A88" s="162"/>
      <c r="C88" s="66"/>
      <c r="D88" s="66"/>
      <c r="E88" s="66"/>
      <c r="F88" s="66"/>
      <c r="G88" s="66"/>
      <c r="R88" s="159"/>
    </row>
    <row r="89" spans="1:18" s="799" customFormat="1" ht="9" customHeight="1">
      <c r="A89" s="162"/>
      <c r="C89" s="66"/>
      <c r="D89" s="66"/>
      <c r="E89" s="66"/>
      <c r="F89" s="66"/>
      <c r="G89" s="66"/>
      <c r="R89" s="159"/>
    </row>
    <row r="90" spans="1:18" s="799" customFormat="1" ht="9" customHeight="1">
      <c r="A90" s="167"/>
      <c r="C90" s="66"/>
      <c r="D90" s="66"/>
      <c r="E90" s="66"/>
      <c r="F90" s="66"/>
      <c r="G90" s="66"/>
      <c r="R90" s="159"/>
    </row>
    <row r="91" spans="1:18" s="799" customFormat="1" ht="9" customHeight="1">
      <c r="A91" s="162"/>
      <c r="C91" s="66"/>
      <c r="D91" s="66"/>
      <c r="E91" s="66"/>
      <c r="F91" s="66"/>
      <c r="G91" s="66"/>
      <c r="R91" s="159"/>
    </row>
    <row r="92" spans="1:18" s="799" customFormat="1" ht="9" customHeight="1">
      <c r="A92" s="162"/>
      <c r="C92" s="66"/>
      <c r="D92" s="66"/>
      <c r="E92" s="66"/>
      <c r="F92" s="66"/>
      <c r="G92" s="66"/>
      <c r="R92" s="159"/>
    </row>
    <row r="93" spans="1:18" s="799" customFormat="1" ht="9" customHeight="1">
      <c r="A93" s="162"/>
      <c r="C93" s="66"/>
      <c r="D93" s="66"/>
      <c r="E93" s="66"/>
      <c r="F93" s="66"/>
      <c r="G93" s="66"/>
      <c r="R93" s="159"/>
    </row>
    <row r="94" spans="1:18" s="799" customFormat="1">
      <c r="A94" s="168"/>
      <c r="C94" s="66"/>
      <c r="D94" s="66"/>
      <c r="E94" s="66"/>
      <c r="F94" s="66"/>
      <c r="G94" s="66"/>
      <c r="R94" s="159"/>
    </row>
    <row r="95" spans="1:18" s="799" customFormat="1">
      <c r="A95" s="168"/>
      <c r="C95" s="66"/>
      <c r="D95" s="66"/>
      <c r="E95" s="66"/>
      <c r="F95" s="66"/>
      <c r="G95" s="66"/>
      <c r="R95" s="159"/>
    </row>
    <row r="96" spans="1:18" s="799" customFormat="1">
      <c r="A96" s="168"/>
      <c r="C96" s="66"/>
      <c r="D96" s="66"/>
      <c r="E96" s="66"/>
      <c r="F96" s="66"/>
      <c r="G96" s="66"/>
      <c r="R96" s="159"/>
    </row>
    <row r="97" spans="1:18" s="799" customFormat="1">
      <c r="A97" s="168"/>
      <c r="C97" s="66"/>
      <c r="D97" s="66"/>
      <c r="E97" s="66"/>
      <c r="F97" s="66"/>
      <c r="G97" s="66"/>
      <c r="R97" s="159"/>
    </row>
    <row r="98" spans="1:18" s="799" customFormat="1">
      <c r="A98" s="168"/>
      <c r="C98" s="66"/>
      <c r="D98" s="66"/>
      <c r="E98" s="66"/>
      <c r="F98" s="66"/>
      <c r="G98" s="66"/>
      <c r="R98" s="159"/>
    </row>
    <row r="99" spans="1:18" s="799" customFormat="1">
      <c r="A99" s="168"/>
      <c r="C99" s="66"/>
      <c r="D99" s="66"/>
      <c r="E99" s="66"/>
      <c r="F99" s="66"/>
      <c r="G99" s="66"/>
      <c r="R99" s="159"/>
    </row>
    <row r="100" spans="1:18" s="799" customFormat="1">
      <c r="A100" s="168"/>
      <c r="C100" s="66"/>
      <c r="D100" s="66"/>
      <c r="E100" s="66"/>
      <c r="F100" s="66"/>
      <c r="G100" s="66"/>
      <c r="R100" s="159"/>
    </row>
    <row r="101" spans="1:18" s="799" customFormat="1" ht="15.75">
      <c r="A101" s="169"/>
      <c r="C101" s="66"/>
      <c r="D101" s="66"/>
      <c r="E101" s="66"/>
      <c r="F101" s="66"/>
      <c r="G101" s="66"/>
      <c r="R101" s="159"/>
    </row>
    <row r="102" spans="1:18" s="799" customFormat="1" ht="15.75">
      <c r="A102" s="169"/>
      <c r="C102" s="66"/>
      <c r="D102" s="66"/>
      <c r="E102" s="66"/>
      <c r="F102" s="66"/>
      <c r="G102" s="66"/>
      <c r="R102" s="159"/>
    </row>
    <row r="103" spans="1:18" s="799" customFormat="1" ht="15.75">
      <c r="A103" s="169"/>
      <c r="C103" s="66"/>
      <c r="D103" s="66"/>
      <c r="E103" s="66"/>
      <c r="F103" s="66"/>
      <c r="G103" s="66"/>
      <c r="R103" s="159"/>
    </row>
    <row r="104" spans="1:18" s="799" customFormat="1" ht="15.75">
      <c r="A104" s="169"/>
      <c r="C104" s="66"/>
      <c r="D104" s="66"/>
      <c r="E104" s="66"/>
      <c r="F104" s="66"/>
      <c r="G104" s="66"/>
      <c r="R104" s="159"/>
    </row>
    <row r="105" spans="1:18" s="799" customFormat="1" ht="15.75">
      <c r="A105" s="169"/>
      <c r="C105" s="66"/>
      <c r="D105" s="66"/>
      <c r="E105" s="66"/>
      <c r="F105" s="66"/>
      <c r="G105" s="66"/>
      <c r="R105" s="159"/>
    </row>
    <row r="106" spans="1:18" s="799" customFormat="1" ht="15.75">
      <c r="A106" s="169"/>
      <c r="C106" s="66"/>
      <c r="D106" s="66"/>
      <c r="E106" s="66"/>
      <c r="F106" s="66"/>
      <c r="G106" s="66"/>
      <c r="R106" s="159"/>
    </row>
    <row r="107" spans="1:18" s="799" customFormat="1" ht="15.75">
      <c r="A107" s="169"/>
      <c r="C107" s="66"/>
      <c r="D107" s="66"/>
      <c r="E107" s="66"/>
      <c r="F107" s="66"/>
      <c r="G107" s="66"/>
      <c r="R107" s="159"/>
    </row>
    <row r="108" spans="1:18" s="799" customFormat="1" ht="15.75">
      <c r="A108" s="169"/>
      <c r="C108" s="66"/>
      <c r="D108" s="66"/>
      <c r="E108" s="66"/>
      <c r="F108" s="66"/>
      <c r="G108" s="66"/>
      <c r="R108" s="159"/>
    </row>
    <row r="109" spans="1:18" s="799" customFormat="1" ht="15.75">
      <c r="A109" s="169"/>
      <c r="C109" s="66"/>
      <c r="D109" s="66"/>
      <c r="E109" s="66"/>
      <c r="F109" s="66"/>
      <c r="G109" s="66"/>
      <c r="R109" s="159"/>
    </row>
    <row r="110" spans="1:18" s="799" customFormat="1" ht="15.75">
      <c r="A110" s="169"/>
      <c r="C110" s="66"/>
      <c r="D110" s="66"/>
      <c r="E110" s="66"/>
      <c r="F110" s="66"/>
      <c r="G110" s="66"/>
      <c r="R110" s="159"/>
    </row>
    <row r="111" spans="1:18" s="799" customFormat="1" ht="15.75">
      <c r="A111" s="169"/>
      <c r="C111" s="66"/>
      <c r="D111" s="66"/>
      <c r="E111" s="66"/>
      <c r="F111" s="66"/>
      <c r="G111" s="66"/>
      <c r="R111" s="159"/>
    </row>
    <row r="112" spans="1:18" s="799" customFormat="1" ht="15.75">
      <c r="A112" s="169"/>
      <c r="C112" s="66"/>
      <c r="D112" s="66"/>
      <c r="E112" s="66"/>
      <c r="F112" s="66"/>
      <c r="G112" s="66"/>
      <c r="R112" s="159"/>
    </row>
    <row r="113" spans="1:18" s="799" customFormat="1" ht="15.75">
      <c r="A113" s="169"/>
      <c r="C113" s="66"/>
      <c r="D113" s="66"/>
      <c r="E113" s="66"/>
      <c r="F113" s="66"/>
      <c r="G113" s="66"/>
      <c r="R113" s="159"/>
    </row>
    <row r="114" spans="1:18" s="799" customFormat="1" ht="15.75">
      <c r="A114" s="169"/>
      <c r="C114" s="66"/>
      <c r="D114" s="66"/>
      <c r="E114" s="66"/>
      <c r="F114" s="66"/>
      <c r="G114" s="66"/>
      <c r="R114" s="159"/>
    </row>
    <row r="115" spans="1:18" s="799" customFormat="1" ht="15.75">
      <c r="A115" s="169"/>
      <c r="C115" s="66"/>
      <c r="D115" s="66"/>
      <c r="E115" s="66"/>
      <c r="F115" s="66"/>
      <c r="G115" s="66"/>
      <c r="R115" s="159"/>
    </row>
    <row r="116" spans="1:18" s="799" customFormat="1" ht="15.75">
      <c r="A116" s="169"/>
      <c r="C116" s="66"/>
      <c r="D116" s="66"/>
      <c r="E116" s="66"/>
      <c r="F116" s="66"/>
      <c r="G116" s="66"/>
      <c r="R116" s="159"/>
    </row>
    <row r="117" spans="1:18" s="799" customFormat="1" ht="15.75">
      <c r="A117" s="169"/>
      <c r="C117" s="66"/>
      <c r="D117" s="66"/>
      <c r="E117" s="66"/>
      <c r="F117" s="66"/>
      <c r="G117" s="66"/>
      <c r="R117" s="159"/>
    </row>
    <row r="118" spans="1:18" s="799" customFormat="1" ht="15.75">
      <c r="A118" s="169"/>
      <c r="C118" s="66"/>
      <c r="D118" s="66"/>
      <c r="E118" s="66"/>
      <c r="F118" s="66"/>
      <c r="G118" s="66"/>
      <c r="R118" s="159"/>
    </row>
    <row r="119" spans="1:18" s="799" customFormat="1" ht="15.75">
      <c r="A119" s="169"/>
      <c r="C119" s="66"/>
      <c r="D119" s="66"/>
      <c r="E119" s="66"/>
      <c r="F119" s="66"/>
      <c r="G119" s="66"/>
      <c r="R119" s="159"/>
    </row>
    <row r="120" spans="1:18" s="799" customFormat="1" ht="15.75">
      <c r="A120" s="169"/>
      <c r="C120" s="66"/>
      <c r="D120" s="66"/>
      <c r="E120" s="66"/>
      <c r="F120" s="66"/>
      <c r="G120" s="66"/>
      <c r="R120" s="159"/>
    </row>
    <row r="121" spans="1:18" s="799" customFormat="1" ht="15.75">
      <c r="A121" s="169"/>
      <c r="C121" s="66"/>
      <c r="D121" s="66"/>
      <c r="E121" s="66"/>
      <c r="F121" s="66"/>
      <c r="G121" s="66"/>
      <c r="R121" s="159"/>
    </row>
    <row r="122" spans="1:18" s="799" customFormat="1" ht="15.75">
      <c r="A122" s="169"/>
      <c r="C122" s="66"/>
      <c r="D122" s="66"/>
      <c r="E122" s="66"/>
      <c r="F122" s="66"/>
      <c r="G122" s="66"/>
      <c r="R122" s="159"/>
    </row>
    <row r="123" spans="1:18" s="799" customFormat="1" ht="15.75">
      <c r="A123" s="169"/>
      <c r="C123" s="66"/>
      <c r="D123" s="66"/>
      <c r="E123" s="66"/>
      <c r="F123" s="66"/>
      <c r="G123" s="66"/>
      <c r="R123" s="159"/>
    </row>
    <row r="124" spans="1:18" s="799" customFormat="1" ht="15.75">
      <c r="A124" s="169"/>
      <c r="C124" s="66"/>
      <c r="D124" s="66"/>
      <c r="E124" s="66"/>
      <c r="F124" s="66"/>
      <c r="G124" s="66"/>
      <c r="R124" s="159"/>
    </row>
    <row r="125" spans="1:18" s="799" customFormat="1" ht="15.75">
      <c r="A125" s="169"/>
      <c r="C125" s="66"/>
      <c r="D125" s="66"/>
      <c r="E125" s="66"/>
      <c r="F125" s="66"/>
      <c r="G125" s="66"/>
      <c r="R125" s="159"/>
    </row>
    <row r="126" spans="1:18" s="799" customFormat="1" ht="15.75">
      <c r="A126" s="169"/>
      <c r="C126" s="66"/>
      <c r="D126" s="66"/>
      <c r="E126" s="66"/>
      <c r="F126" s="66"/>
      <c r="G126" s="66"/>
      <c r="R126" s="159"/>
    </row>
    <row r="127" spans="1:18" s="799" customFormat="1" ht="15.75">
      <c r="A127" s="169"/>
      <c r="C127" s="66"/>
      <c r="D127" s="66"/>
      <c r="E127" s="66"/>
      <c r="F127" s="66"/>
      <c r="G127" s="66"/>
      <c r="R127" s="159"/>
    </row>
    <row r="128" spans="1:18" s="799" customFormat="1" ht="15.75">
      <c r="A128" s="169"/>
      <c r="C128" s="66"/>
      <c r="D128" s="66"/>
      <c r="E128" s="66"/>
      <c r="F128" s="66"/>
      <c r="G128" s="66"/>
      <c r="R128" s="159"/>
    </row>
    <row r="129" spans="1:18" s="799" customFormat="1" ht="15.75">
      <c r="A129" s="169"/>
      <c r="C129" s="66"/>
      <c r="D129" s="66"/>
      <c r="E129" s="66"/>
      <c r="F129" s="66"/>
      <c r="G129" s="66"/>
      <c r="R129" s="159"/>
    </row>
    <row r="130" spans="1:18" s="799" customFormat="1" ht="15.75">
      <c r="A130" s="169"/>
      <c r="C130" s="66"/>
      <c r="D130" s="66"/>
      <c r="E130" s="66"/>
      <c r="F130" s="66"/>
      <c r="G130" s="66"/>
      <c r="R130" s="159"/>
    </row>
    <row r="131" spans="1:18" s="799" customFormat="1" ht="15.75">
      <c r="A131" s="169"/>
      <c r="C131" s="66"/>
      <c r="D131" s="66"/>
      <c r="E131" s="66"/>
      <c r="F131" s="66"/>
      <c r="G131" s="66"/>
      <c r="R131" s="159"/>
    </row>
    <row r="132" spans="1:18" s="799" customFormat="1" ht="15.75">
      <c r="A132" s="169"/>
      <c r="C132" s="66"/>
      <c r="D132" s="66"/>
      <c r="E132" s="66"/>
      <c r="F132" s="66"/>
      <c r="G132" s="66"/>
      <c r="R132" s="159"/>
    </row>
    <row r="133" spans="1:18" s="799" customFormat="1" ht="15.75">
      <c r="A133" s="169"/>
      <c r="C133" s="66"/>
      <c r="D133" s="66"/>
      <c r="E133" s="66"/>
      <c r="F133" s="66"/>
      <c r="G133" s="66"/>
      <c r="R133" s="159"/>
    </row>
    <row r="134" spans="1:18" s="799" customFormat="1" ht="15.75">
      <c r="A134" s="169"/>
      <c r="C134" s="66"/>
      <c r="D134" s="66"/>
      <c r="E134" s="66"/>
      <c r="F134" s="66"/>
      <c r="G134" s="66"/>
      <c r="R134" s="159"/>
    </row>
    <row r="135" spans="1:18" s="799" customFormat="1" ht="15.75">
      <c r="A135" s="169"/>
      <c r="C135" s="66"/>
      <c r="D135" s="66"/>
      <c r="E135" s="66"/>
      <c r="F135" s="66"/>
      <c r="G135" s="66"/>
      <c r="R135" s="159"/>
    </row>
    <row r="136" spans="1:18" s="799" customFormat="1" ht="15.75">
      <c r="A136" s="169"/>
      <c r="C136" s="66"/>
      <c r="D136" s="66"/>
      <c r="E136" s="66"/>
      <c r="F136" s="66"/>
      <c r="G136" s="66"/>
      <c r="R136" s="159"/>
    </row>
    <row r="137" spans="1:18" s="799" customFormat="1" ht="15.75">
      <c r="A137" s="169"/>
      <c r="C137" s="66"/>
      <c r="D137" s="66"/>
      <c r="E137" s="66"/>
      <c r="F137" s="66"/>
      <c r="G137" s="66"/>
      <c r="R137" s="159"/>
    </row>
    <row r="138" spans="1:18" s="799" customFormat="1" ht="15.75">
      <c r="A138" s="169"/>
      <c r="C138" s="66"/>
      <c r="D138" s="66"/>
      <c r="E138" s="66"/>
      <c r="F138" s="66"/>
      <c r="G138" s="66"/>
      <c r="R138" s="159"/>
    </row>
    <row r="139" spans="1:18" s="799" customFormat="1" ht="15.75">
      <c r="A139" s="169"/>
      <c r="C139" s="66"/>
      <c r="D139" s="66"/>
      <c r="E139" s="66"/>
      <c r="F139" s="66"/>
      <c r="G139" s="66"/>
      <c r="R139" s="159"/>
    </row>
    <row r="140" spans="1:18" s="799" customFormat="1" ht="15.75">
      <c r="A140" s="169"/>
      <c r="C140" s="66"/>
      <c r="D140" s="66"/>
      <c r="E140" s="66"/>
      <c r="F140" s="66"/>
      <c r="G140" s="66"/>
      <c r="R140" s="159"/>
    </row>
    <row r="141" spans="1:18" s="799" customFormat="1" ht="15.75">
      <c r="A141" s="169"/>
      <c r="C141" s="66"/>
      <c r="D141" s="66"/>
      <c r="E141" s="66"/>
      <c r="F141" s="66"/>
      <c r="G141" s="66"/>
      <c r="R141" s="159"/>
    </row>
    <row r="142" spans="1:18" s="799" customFormat="1" ht="15.75">
      <c r="A142" s="169"/>
      <c r="C142" s="66"/>
      <c r="D142" s="66"/>
      <c r="E142" s="66"/>
      <c r="F142" s="66"/>
      <c r="G142" s="66"/>
      <c r="R142" s="159"/>
    </row>
    <row r="143" spans="1:18" s="799" customFormat="1" ht="15.75">
      <c r="A143" s="169"/>
      <c r="C143" s="66"/>
      <c r="D143" s="66"/>
      <c r="E143" s="66"/>
      <c r="F143" s="66"/>
      <c r="G143" s="66"/>
      <c r="R143" s="159"/>
    </row>
    <row r="144" spans="1:18" s="799" customFormat="1" ht="15.75">
      <c r="A144" s="169"/>
      <c r="C144" s="66"/>
      <c r="D144" s="66"/>
      <c r="E144" s="66"/>
      <c r="F144" s="66"/>
      <c r="G144" s="66"/>
      <c r="R144" s="159"/>
    </row>
    <row r="145" spans="1:18" s="799" customFormat="1" ht="15.75">
      <c r="A145" s="169"/>
      <c r="C145" s="66"/>
      <c r="D145" s="66"/>
      <c r="E145" s="66"/>
      <c r="F145" s="66"/>
      <c r="G145" s="66"/>
      <c r="R145" s="159"/>
    </row>
    <row r="146" spans="1:18" s="799" customFormat="1" ht="15.75">
      <c r="A146" s="169"/>
      <c r="C146" s="66"/>
      <c r="D146" s="66"/>
      <c r="E146" s="66"/>
      <c r="F146" s="66"/>
      <c r="G146" s="66"/>
      <c r="R146" s="159"/>
    </row>
    <row r="147" spans="1:18" s="799" customFormat="1" ht="15.75">
      <c r="A147" s="169"/>
      <c r="C147" s="66"/>
      <c r="D147" s="66"/>
      <c r="E147" s="66"/>
      <c r="F147" s="66"/>
      <c r="G147" s="66"/>
      <c r="R147" s="159"/>
    </row>
    <row r="148" spans="1:18" s="799" customFormat="1" ht="15.75">
      <c r="A148" s="169"/>
      <c r="C148" s="66"/>
      <c r="D148" s="66"/>
      <c r="E148" s="66"/>
      <c r="F148" s="66"/>
      <c r="G148" s="66"/>
      <c r="R148" s="159"/>
    </row>
    <row r="149" spans="1:18" s="799" customFormat="1" ht="15.75">
      <c r="A149" s="169"/>
      <c r="C149" s="66"/>
      <c r="D149" s="66"/>
      <c r="E149" s="66"/>
      <c r="F149" s="66"/>
      <c r="G149" s="66"/>
      <c r="R149" s="159"/>
    </row>
    <row r="150" spans="1:18" s="799" customFormat="1" ht="15.75">
      <c r="A150" s="169"/>
      <c r="C150" s="66"/>
      <c r="D150" s="66"/>
      <c r="E150" s="66"/>
      <c r="F150" s="66"/>
      <c r="G150" s="66"/>
      <c r="R150" s="159"/>
    </row>
    <row r="151" spans="1:18" s="799" customFormat="1" ht="15.75">
      <c r="A151" s="169"/>
      <c r="C151" s="66"/>
      <c r="D151" s="66"/>
      <c r="E151" s="66"/>
      <c r="F151" s="66"/>
      <c r="G151" s="66"/>
      <c r="R151" s="159"/>
    </row>
    <row r="152" spans="1:18" s="799" customFormat="1" ht="15.75">
      <c r="A152" s="169"/>
      <c r="C152" s="66"/>
      <c r="D152" s="66"/>
      <c r="E152" s="66"/>
      <c r="F152" s="66"/>
      <c r="G152" s="66"/>
      <c r="R152" s="159"/>
    </row>
    <row r="153" spans="1:18" s="799" customFormat="1" ht="15.75">
      <c r="A153" s="169"/>
      <c r="C153" s="66"/>
      <c r="D153" s="66"/>
      <c r="E153" s="66"/>
      <c r="F153" s="66"/>
      <c r="G153" s="66"/>
      <c r="R153" s="159"/>
    </row>
    <row r="154" spans="1:18" s="799" customFormat="1" ht="15.75">
      <c r="A154" s="169"/>
      <c r="C154" s="66"/>
      <c r="D154" s="66"/>
      <c r="E154" s="66"/>
      <c r="F154" s="66"/>
      <c r="G154" s="66"/>
      <c r="R154" s="159"/>
    </row>
    <row r="155" spans="1:18" s="799" customFormat="1" ht="15.75">
      <c r="A155" s="169"/>
      <c r="C155" s="66"/>
      <c r="D155" s="66"/>
      <c r="E155" s="66"/>
      <c r="F155" s="66"/>
      <c r="G155" s="66"/>
      <c r="R155" s="159"/>
    </row>
    <row r="156" spans="1:18" s="799" customFormat="1" ht="15.75">
      <c r="A156" s="169"/>
      <c r="C156" s="66"/>
      <c r="D156" s="66"/>
      <c r="E156" s="66"/>
      <c r="F156" s="66"/>
      <c r="G156" s="66"/>
      <c r="R156" s="159"/>
    </row>
    <row r="157" spans="1:18" s="799" customFormat="1" ht="15.75">
      <c r="A157" s="169"/>
      <c r="C157" s="66"/>
      <c r="D157" s="66"/>
      <c r="E157" s="66"/>
      <c r="F157" s="66"/>
      <c r="G157" s="66"/>
      <c r="R157" s="159"/>
    </row>
    <row r="158" spans="1:18" s="799" customFormat="1" ht="15.75">
      <c r="A158" s="169"/>
      <c r="C158" s="66"/>
      <c r="D158" s="66"/>
      <c r="E158" s="66"/>
      <c r="F158" s="66"/>
      <c r="G158" s="66"/>
      <c r="R158" s="159"/>
    </row>
    <row r="159" spans="1:18" s="799" customFormat="1" ht="15.75">
      <c r="A159" s="169"/>
      <c r="C159" s="66"/>
      <c r="D159" s="66"/>
      <c r="E159" s="66"/>
      <c r="F159" s="66"/>
      <c r="G159" s="66"/>
      <c r="R159" s="159"/>
    </row>
    <row r="160" spans="1:18" s="799" customFormat="1" ht="15.75">
      <c r="A160" s="169"/>
      <c r="C160" s="66"/>
      <c r="D160" s="66"/>
      <c r="E160" s="66"/>
      <c r="F160" s="66"/>
      <c r="G160" s="66"/>
      <c r="R160" s="159"/>
    </row>
    <row r="161" spans="1:18" s="799" customFormat="1" ht="15.75">
      <c r="A161" s="169"/>
      <c r="C161" s="66"/>
      <c r="D161" s="66"/>
      <c r="E161" s="66"/>
      <c r="F161" s="66"/>
      <c r="G161" s="66"/>
      <c r="R161" s="159"/>
    </row>
    <row r="162" spans="1:18" s="799" customFormat="1" ht="15.75">
      <c r="A162" s="169"/>
      <c r="C162" s="66"/>
      <c r="D162" s="66"/>
      <c r="E162" s="66"/>
      <c r="F162" s="66"/>
      <c r="G162" s="66"/>
      <c r="R162" s="159"/>
    </row>
    <row r="163" spans="1:18" s="799" customFormat="1" ht="15.75">
      <c r="A163" s="169"/>
      <c r="C163" s="66"/>
      <c r="D163" s="66"/>
      <c r="E163" s="66"/>
      <c r="F163" s="66"/>
      <c r="G163" s="66"/>
      <c r="R163" s="159"/>
    </row>
    <row r="164" spans="1:18" s="799" customFormat="1" ht="15.75">
      <c r="A164" s="169"/>
      <c r="C164" s="66"/>
      <c r="D164" s="66"/>
      <c r="E164" s="66"/>
      <c r="F164" s="66"/>
      <c r="G164" s="66"/>
      <c r="R164" s="159"/>
    </row>
    <row r="165" spans="1:18" s="799" customFormat="1" ht="15.75">
      <c r="A165" s="169"/>
      <c r="C165" s="66"/>
      <c r="D165" s="66"/>
      <c r="E165" s="66"/>
      <c r="F165" s="66"/>
      <c r="G165" s="66"/>
      <c r="R165" s="159"/>
    </row>
    <row r="166" spans="1:18" s="799" customFormat="1" ht="15.75">
      <c r="A166" s="169"/>
      <c r="C166" s="66"/>
      <c r="D166" s="66"/>
      <c r="E166" s="66"/>
      <c r="F166" s="66"/>
      <c r="G166" s="66"/>
      <c r="R166" s="159"/>
    </row>
    <row r="167" spans="1:18" s="799" customFormat="1" ht="15.75">
      <c r="A167" s="169"/>
      <c r="C167" s="66"/>
      <c r="D167" s="66"/>
      <c r="E167" s="66"/>
      <c r="F167" s="66"/>
      <c r="G167" s="66"/>
      <c r="R167" s="159"/>
    </row>
    <row r="168" spans="1:18" s="799" customFormat="1" ht="15.75">
      <c r="A168" s="169"/>
      <c r="C168" s="66"/>
      <c r="D168" s="66"/>
      <c r="E168" s="66"/>
      <c r="F168" s="66"/>
      <c r="G168" s="66"/>
      <c r="R168" s="159"/>
    </row>
    <row r="169" spans="1:18" s="799" customFormat="1" ht="15.75">
      <c r="A169" s="169"/>
      <c r="C169" s="66"/>
      <c r="D169" s="66"/>
      <c r="E169" s="66"/>
      <c r="F169" s="66"/>
      <c r="G169" s="66"/>
      <c r="R169" s="159"/>
    </row>
    <row r="170" spans="1:18" s="799" customFormat="1" ht="15.75">
      <c r="A170" s="169"/>
      <c r="C170" s="66"/>
      <c r="D170" s="66"/>
      <c r="E170" s="66"/>
      <c r="F170" s="66"/>
      <c r="G170" s="66"/>
      <c r="R170" s="159"/>
    </row>
    <row r="171" spans="1:18" s="799" customFormat="1" ht="15.75">
      <c r="A171" s="169"/>
      <c r="C171" s="66"/>
      <c r="D171" s="66"/>
      <c r="E171" s="66"/>
      <c r="F171" s="66"/>
      <c r="G171" s="66"/>
      <c r="R171" s="159"/>
    </row>
    <row r="172" spans="1:18" s="799" customFormat="1" ht="15.75">
      <c r="A172" s="169"/>
      <c r="C172" s="66"/>
      <c r="D172" s="66"/>
      <c r="E172" s="66"/>
      <c r="F172" s="66"/>
      <c r="G172" s="66"/>
      <c r="R172" s="159"/>
    </row>
    <row r="173" spans="1:18" s="799" customFormat="1" ht="15.75">
      <c r="A173" s="169"/>
      <c r="C173" s="66"/>
      <c r="D173" s="66"/>
      <c r="E173" s="66"/>
      <c r="F173" s="66"/>
      <c r="G173" s="66"/>
      <c r="R173" s="159"/>
    </row>
    <row r="174" spans="1:18" s="799" customFormat="1" ht="15.75">
      <c r="A174" s="169"/>
      <c r="C174" s="66"/>
      <c r="D174" s="66"/>
      <c r="E174" s="66"/>
      <c r="F174" s="66"/>
      <c r="G174" s="66"/>
      <c r="R174" s="159"/>
    </row>
    <row r="175" spans="1:18" s="799" customFormat="1" ht="15.75">
      <c r="A175" s="169"/>
      <c r="C175" s="66"/>
      <c r="D175" s="66"/>
      <c r="E175" s="66"/>
      <c r="F175" s="66"/>
      <c r="G175" s="66"/>
      <c r="R175" s="159"/>
    </row>
    <row r="176" spans="1:18" s="799" customFormat="1" ht="15.75">
      <c r="A176" s="169"/>
      <c r="C176" s="66"/>
      <c r="D176" s="66"/>
      <c r="E176" s="66"/>
      <c r="F176" s="66"/>
      <c r="G176" s="66"/>
      <c r="R176" s="159"/>
    </row>
    <row r="177" spans="1:18" s="799" customFormat="1" ht="15.75">
      <c r="A177" s="169"/>
      <c r="C177" s="66"/>
      <c r="D177" s="66"/>
      <c r="E177" s="66"/>
      <c r="F177" s="66"/>
      <c r="G177" s="66"/>
      <c r="R177" s="159"/>
    </row>
    <row r="178" spans="1:18" s="799" customFormat="1" ht="15.75">
      <c r="A178" s="169"/>
      <c r="C178" s="66"/>
      <c r="D178" s="66"/>
      <c r="E178" s="66"/>
      <c r="F178" s="66"/>
      <c r="G178" s="66"/>
      <c r="R178" s="159"/>
    </row>
    <row r="179" spans="1:18" s="799" customFormat="1" ht="15.75">
      <c r="A179" s="169"/>
      <c r="C179" s="66"/>
      <c r="D179" s="66"/>
      <c r="E179" s="66"/>
      <c r="F179" s="66"/>
      <c r="G179" s="66"/>
      <c r="R179" s="159"/>
    </row>
    <row r="180" spans="1:18" s="799" customFormat="1" ht="15.75">
      <c r="A180" s="169"/>
      <c r="C180" s="66"/>
      <c r="D180" s="66"/>
      <c r="E180" s="66"/>
      <c r="F180" s="66"/>
      <c r="G180" s="66"/>
      <c r="R180" s="159"/>
    </row>
    <row r="181" spans="1:18" s="799" customFormat="1" ht="15.75">
      <c r="A181" s="169"/>
      <c r="C181" s="66"/>
      <c r="D181" s="66"/>
      <c r="E181" s="66"/>
      <c r="F181" s="66"/>
      <c r="G181" s="66"/>
      <c r="R181" s="159"/>
    </row>
    <row r="182" spans="1:18" s="799" customFormat="1" ht="15.75">
      <c r="A182" s="169"/>
      <c r="C182" s="66"/>
      <c r="D182" s="66"/>
      <c r="E182" s="66"/>
      <c r="F182" s="66"/>
      <c r="G182" s="66"/>
      <c r="R182" s="159"/>
    </row>
    <row r="183" spans="1:18" s="799" customFormat="1" ht="15.75">
      <c r="A183" s="169"/>
      <c r="C183" s="66"/>
      <c r="D183" s="66"/>
      <c r="E183" s="66"/>
      <c r="F183" s="66"/>
      <c r="G183" s="66"/>
      <c r="R183" s="159"/>
    </row>
    <row r="184" spans="1:18" s="799" customFormat="1" ht="15.75">
      <c r="A184" s="169"/>
      <c r="C184" s="66"/>
      <c r="D184" s="66"/>
      <c r="E184" s="66"/>
      <c r="F184" s="66"/>
      <c r="G184" s="66"/>
      <c r="R184" s="159"/>
    </row>
    <row r="185" spans="1:18" s="799" customFormat="1" ht="15.75">
      <c r="A185" s="169"/>
      <c r="C185" s="66"/>
      <c r="D185" s="66"/>
      <c r="E185" s="66"/>
      <c r="F185" s="66"/>
      <c r="G185" s="66"/>
      <c r="R185" s="159"/>
    </row>
    <row r="186" spans="1:18" s="799" customFormat="1" ht="15.75">
      <c r="A186" s="169"/>
      <c r="C186" s="66"/>
      <c r="D186" s="66"/>
      <c r="E186" s="66"/>
      <c r="F186" s="66"/>
      <c r="G186" s="66"/>
      <c r="R186" s="159"/>
    </row>
    <row r="187" spans="1:18" s="799" customFormat="1" ht="15.75">
      <c r="A187" s="169"/>
      <c r="C187" s="66"/>
      <c r="D187" s="66"/>
      <c r="E187" s="66"/>
      <c r="F187" s="66"/>
      <c r="G187" s="66"/>
      <c r="R187" s="159"/>
    </row>
    <row r="188" spans="1:18" s="799" customFormat="1" ht="15.75">
      <c r="A188" s="169"/>
      <c r="C188" s="66"/>
      <c r="D188" s="66"/>
      <c r="E188" s="66"/>
      <c r="F188" s="66"/>
      <c r="G188" s="66"/>
      <c r="R188" s="159"/>
    </row>
    <row r="189" spans="1:18" s="799" customFormat="1" ht="15.75">
      <c r="A189" s="169"/>
      <c r="C189" s="66"/>
      <c r="D189" s="66"/>
      <c r="E189" s="66"/>
      <c r="F189" s="66"/>
      <c r="G189" s="66"/>
      <c r="R189" s="159"/>
    </row>
    <row r="190" spans="1:18" s="799" customFormat="1" ht="15.75">
      <c r="A190" s="169"/>
      <c r="C190" s="66"/>
      <c r="D190" s="66"/>
      <c r="E190" s="66"/>
      <c r="F190" s="66"/>
      <c r="G190" s="66"/>
      <c r="R190" s="159"/>
    </row>
    <row r="191" spans="1:18" s="799" customFormat="1" ht="15.75">
      <c r="A191" s="169"/>
      <c r="C191" s="66"/>
      <c r="D191" s="66"/>
      <c r="E191" s="66"/>
      <c r="F191" s="66"/>
      <c r="G191" s="66"/>
      <c r="R191" s="159"/>
    </row>
    <row r="192" spans="1:18" s="799" customFormat="1" ht="15.75">
      <c r="A192" s="57"/>
      <c r="C192" s="66"/>
      <c r="D192" s="66"/>
      <c r="E192" s="66"/>
      <c r="F192" s="66"/>
      <c r="G192" s="66"/>
      <c r="R192" s="159"/>
    </row>
    <row r="193" spans="1:19" ht="15.75">
      <c r="A193" s="57"/>
      <c r="C193" s="66"/>
      <c r="D193" s="66"/>
      <c r="E193" s="66"/>
      <c r="F193" s="66"/>
      <c r="G193" s="66"/>
      <c r="S193" s="799"/>
    </row>
    <row r="194" spans="1:19" ht="15.75">
      <c r="A194" s="57"/>
      <c r="C194" s="66"/>
      <c r="D194" s="66"/>
      <c r="E194" s="66"/>
      <c r="F194" s="66"/>
      <c r="G194" s="66"/>
      <c r="S194" s="799"/>
    </row>
    <row r="195" spans="1:19" ht="15.75">
      <c r="A195" s="57"/>
      <c r="C195" s="66"/>
      <c r="D195" s="66"/>
      <c r="E195" s="66"/>
      <c r="F195" s="66"/>
      <c r="G195" s="66"/>
      <c r="S195" s="799"/>
    </row>
    <row r="196" spans="1:19" ht="15.75">
      <c r="A196" s="57"/>
      <c r="C196" s="66"/>
      <c r="D196" s="66"/>
      <c r="E196" s="66"/>
      <c r="F196" s="66"/>
      <c r="G196" s="66"/>
      <c r="S196" s="799"/>
    </row>
    <row r="197" spans="1:19" ht="15.75">
      <c r="A197" s="57"/>
      <c r="C197" s="66"/>
      <c r="D197" s="66"/>
      <c r="E197" s="66"/>
      <c r="F197" s="66"/>
      <c r="G197" s="66"/>
      <c r="S197" s="799"/>
    </row>
    <row r="198" spans="1:19" ht="15.75">
      <c r="A198" s="57"/>
      <c r="C198" s="66"/>
      <c r="D198" s="66"/>
      <c r="E198" s="66"/>
      <c r="F198" s="66"/>
      <c r="G198" s="66"/>
      <c r="S198" s="799"/>
    </row>
    <row r="199" spans="1:19" ht="15.75">
      <c r="A199" s="57"/>
      <c r="C199" s="66"/>
      <c r="D199" s="66"/>
      <c r="E199" s="66"/>
      <c r="F199" s="66"/>
      <c r="G199" s="66"/>
      <c r="S199" s="799"/>
    </row>
    <row r="200" spans="1:19" ht="15.75">
      <c r="A200" s="57"/>
      <c r="C200" s="66"/>
      <c r="D200" s="66"/>
      <c r="E200" s="66"/>
      <c r="F200" s="66"/>
      <c r="G200" s="66"/>
      <c r="S200" s="799"/>
    </row>
    <row r="201" spans="1:19" ht="15.75">
      <c r="A201" s="57"/>
      <c r="C201" s="66"/>
      <c r="D201" s="66"/>
      <c r="E201" s="66"/>
      <c r="F201" s="66"/>
      <c r="G201" s="66"/>
    </row>
    <row r="202" spans="1:19" ht="15.75">
      <c r="A202" s="57"/>
      <c r="C202" s="66"/>
      <c r="D202" s="66"/>
      <c r="E202" s="66"/>
      <c r="F202" s="66"/>
      <c r="G202" s="66"/>
    </row>
    <row r="203" spans="1:19" ht="15.75">
      <c r="A203" s="57"/>
      <c r="C203" s="66"/>
      <c r="D203" s="66"/>
      <c r="E203" s="66"/>
      <c r="F203" s="66"/>
      <c r="G203" s="66"/>
    </row>
    <row r="204" spans="1:19" ht="15.75">
      <c r="A204" s="57"/>
      <c r="C204" s="66"/>
      <c r="D204" s="66"/>
      <c r="E204" s="66"/>
      <c r="F204" s="66"/>
      <c r="G204" s="66"/>
    </row>
    <row r="205" spans="1:19" ht="15.75">
      <c r="A205" s="57"/>
      <c r="C205" s="66"/>
      <c r="D205" s="66"/>
      <c r="E205" s="66"/>
      <c r="F205" s="66"/>
      <c r="G205" s="66"/>
    </row>
    <row r="206" spans="1:19" ht="15.75">
      <c r="A206" s="57"/>
      <c r="C206" s="66"/>
      <c r="D206" s="66"/>
      <c r="E206" s="66"/>
      <c r="F206" s="66"/>
      <c r="G206" s="66"/>
    </row>
    <row r="207" spans="1:19" ht="15.75">
      <c r="A207" s="57"/>
      <c r="C207" s="66"/>
      <c r="D207" s="66"/>
      <c r="E207" s="66"/>
      <c r="F207" s="66"/>
      <c r="G207" s="66"/>
    </row>
    <row r="208" spans="1:19" ht="15.75">
      <c r="A208" s="57"/>
      <c r="C208" s="66"/>
      <c r="D208" s="66"/>
      <c r="E208" s="66"/>
      <c r="F208" s="66"/>
      <c r="G208" s="66"/>
    </row>
    <row r="209" spans="1:7" ht="15.75">
      <c r="A209" s="57"/>
      <c r="C209" s="66"/>
      <c r="D209" s="66"/>
      <c r="E209" s="66"/>
      <c r="F209" s="66"/>
      <c r="G209" s="66"/>
    </row>
    <row r="210" spans="1:7" ht="15.75">
      <c r="A210" s="57"/>
      <c r="C210" s="66"/>
      <c r="D210" s="66"/>
      <c r="E210" s="66"/>
      <c r="F210" s="66"/>
      <c r="G210" s="66"/>
    </row>
    <row r="211" spans="1:7" ht="15.75">
      <c r="A211" s="57"/>
      <c r="C211" s="66"/>
      <c r="D211" s="66"/>
      <c r="E211" s="66"/>
      <c r="F211" s="66"/>
      <c r="G211" s="66"/>
    </row>
    <row r="212" spans="1:7" ht="15.75">
      <c r="A212" s="57"/>
      <c r="C212" s="66"/>
      <c r="D212" s="66"/>
      <c r="E212" s="66"/>
      <c r="F212" s="66"/>
      <c r="G212" s="66"/>
    </row>
    <row r="213" spans="1:7" ht="15.75">
      <c r="A213" s="57"/>
      <c r="C213" s="66"/>
      <c r="D213" s="66"/>
      <c r="E213" s="66"/>
      <c r="F213" s="66"/>
      <c r="G213" s="66"/>
    </row>
    <row r="214" spans="1:7" ht="15.75">
      <c r="A214" s="57"/>
      <c r="C214" s="66"/>
      <c r="D214" s="66"/>
      <c r="E214" s="66"/>
      <c r="F214" s="66"/>
      <c r="G214" s="66"/>
    </row>
    <row r="215" spans="1:7" ht="15.75">
      <c r="A215" s="57"/>
      <c r="C215" s="66"/>
      <c r="D215" s="66"/>
      <c r="E215" s="66"/>
      <c r="F215" s="66"/>
      <c r="G215" s="66"/>
    </row>
    <row r="216" spans="1:7" ht="15.75">
      <c r="A216" s="57"/>
      <c r="C216" s="66"/>
      <c r="D216" s="66"/>
      <c r="E216" s="66"/>
      <c r="F216" s="66"/>
      <c r="G216" s="66"/>
    </row>
    <row r="217" spans="1:7" ht="15.75">
      <c r="A217" s="57"/>
      <c r="C217" s="66"/>
      <c r="D217" s="66"/>
      <c r="E217" s="66"/>
      <c r="F217" s="66"/>
      <c r="G217" s="66"/>
    </row>
    <row r="218" spans="1:7" ht="15.75">
      <c r="A218" s="57"/>
      <c r="C218" s="66"/>
      <c r="D218" s="66"/>
      <c r="E218" s="66"/>
      <c r="F218" s="66"/>
      <c r="G218" s="66"/>
    </row>
    <row r="219" spans="1:7" ht="15.75">
      <c r="A219" s="57"/>
      <c r="C219" s="66"/>
      <c r="D219" s="66"/>
      <c r="E219" s="66"/>
      <c r="F219" s="66"/>
      <c r="G219" s="66"/>
    </row>
    <row r="220" spans="1:7" ht="15.75">
      <c r="A220" s="57"/>
      <c r="C220" s="66"/>
      <c r="D220" s="66"/>
      <c r="E220" s="66"/>
      <c r="F220" s="66"/>
      <c r="G220" s="66"/>
    </row>
    <row r="221" spans="1:7" ht="15.75">
      <c r="A221" s="57"/>
      <c r="C221" s="66"/>
      <c r="D221" s="66"/>
      <c r="E221" s="66"/>
      <c r="F221" s="66"/>
      <c r="G221" s="66"/>
    </row>
    <row r="222" spans="1:7" ht="15.75">
      <c r="A222" s="57"/>
      <c r="C222" s="66"/>
      <c r="D222" s="66"/>
      <c r="E222" s="66"/>
      <c r="F222" s="66"/>
      <c r="G222" s="66"/>
    </row>
    <row r="223" spans="1:7" ht="15.75">
      <c r="A223" s="57"/>
      <c r="C223" s="66"/>
      <c r="D223" s="66"/>
      <c r="E223" s="66"/>
      <c r="F223" s="66"/>
      <c r="G223" s="66"/>
    </row>
    <row r="224" spans="1:7" ht="15.75">
      <c r="A224" s="57"/>
      <c r="C224" s="66"/>
      <c r="D224" s="66"/>
      <c r="E224" s="66"/>
      <c r="F224" s="66"/>
      <c r="G224" s="66"/>
    </row>
    <row r="225" spans="1:7" ht="15.75">
      <c r="A225" s="57"/>
      <c r="C225" s="66"/>
      <c r="D225" s="66"/>
      <c r="E225" s="66"/>
      <c r="F225" s="66"/>
      <c r="G225" s="66"/>
    </row>
    <row r="226" spans="1:7" ht="15.75">
      <c r="A226" s="57"/>
      <c r="C226" s="66"/>
      <c r="D226" s="66"/>
      <c r="E226" s="66"/>
      <c r="F226" s="66"/>
      <c r="G226" s="66"/>
    </row>
    <row r="227" spans="1:7" ht="15.75">
      <c r="A227" s="57"/>
      <c r="C227" s="66"/>
      <c r="D227" s="66"/>
      <c r="E227" s="66"/>
      <c r="F227" s="66"/>
      <c r="G227" s="66"/>
    </row>
    <row r="228" spans="1:7" ht="15.75">
      <c r="A228" s="57"/>
      <c r="C228" s="66"/>
      <c r="D228" s="66"/>
      <c r="E228" s="66"/>
      <c r="F228" s="66"/>
      <c r="G228" s="66"/>
    </row>
    <row r="229" spans="1:7" ht="15.75">
      <c r="A229" s="57"/>
      <c r="C229" s="66"/>
      <c r="D229" s="66"/>
      <c r="E229" s="66"/>
      <c r="F229" s="66"/>
      <c r="G229" s="66"/>
    </row>
    <row r="230" spans="1:7" ht="15.75">
      <c r="A230" s="57"/>
      <c r="C230" s="66"/>
      <c r="D230" s="66"/>
      <c r="E230" s="66"/>
      <c r="F230" s="66"/>
      <c r="G230" s="66"/>
    </row>
    <row r="231" spans="1:7" ht="15.75">
      <c r="A231" s="57"/>
      <c r="C231" s="66"/>
      <c r="D231" s="66"/>
      <c r="E231" s="66"/>
      <c r="F231" s="66"/>
      <c r="G231" s="66"/>
    </row>
    <row r="232" spans="1:7" ht="15.75">
      <c r="A232" s="57"/>
      <c r="C232" s="66"/>
      <c r="D232" s="66"/>
      <c r="E232" s="66"/>
      <c r="F232" s="66"/>
      <c r="G232" s="66"/>
    </row>
    <row r="233" spans="1:7" ht="15.75">
      <c r="A233" s="57"/>
      <c r="C233" s="66"/>
      <c r="D233" s="66"/>
      <c r="E233" s="66"/>
      <c r="F233" s="66"/>
      <c r="G233" s="66"/>
    </row>
    <row r="234" spans="1:7" ht="15.75">
      <c r="A234" s="57"/>
      <c r="C234" s="66"/>
      <c r="D234" s="66"/>
      <c r="E234" s="66"/>
      <c r="F234" s="66"/>
      <c r="G234" s="66"/>
    </row>
    <row r="235" spans="1:7" ht="15.75">
      <c r="A235" s="57"/>
      <c r="C235" s="66"/>
      <c r="D235" s="66"/>
      <c r="E235" s="66"/>
      <c r="F235" s="66"/>
      <c r="G235" s="66"/>
    </row>
    <row r="236" spans="1:7" ht="15.75">
      <c r="A236" s="57"/>
      <c r="C236" s="66"/>
      <c r="D236" s="66"/>
      <c r="E236" s="66"/>
      <c r="F236" s="66"/>
      <c r="G236" s="66"/>
    </row>
    <row r="237" spans="1:7" ht="15.75">
      <c r="A237" s="57"/>
      <c r="C237" s="66"/>
      <c r="D237" s="66"/>
      <c r="E237" s="66"/>
      <c r="F237" s="66"/>
      <c r="G237" s="66"/>
    </row>
    <row r="238" spans="1:7" ht="15.75">
      <c r="A238" s="57"/>
      <c r="C238" s="66"/>
      <c r="D238" s="66"/>
      <c r="E238" s="66"/>
      <c r="F238" s="66"/>
      <c r="G238" s="66"/>
    </row>
    <row r="239" spans="1:7" ht="15.75">
      <c r="A239" s="57"/>
      <c r="C239" s="66"/>
      <c r="D239" s="66"/>
      <c r="E239" s="66"/>
      <c r="F239" s="66"/>
      <c r="G239" s="66"/>
    </row>
    <row r="240" spans="1:7" ht="15.75">
      <c r="A240" s="57"/>
      <c r="C240" s="66"/>
      <c r="D240" s="66"/>
      <c r="E240" s="66"/>
      <c r="F240" s="66"/>
      <c r="G240" s="66"/>
    </row>
    <row r="241" spans="1:7" ht="15.75">
      <c r="A241" s="57"/>
      <c r="C241" s="66"/>
      <c r="D241" s="66"/>
      <c r="E241" s="66"/>
      <c r="F241" s="66"/>
      <c r="G241" s="66"/>
    </row>
    <row r="242" spans="1:7" ht="15.75">
      <c r="A242" s="57"/>
      <c r="C242" s="66"/>
      <c r="D242" s="66"/>
      <c r="E242" s="66"/>
      <c r="F242" s="66"/>
      <c r="G242" s="66"/>
    </row>
    <row r="243" spans="1:7" ht="15.75">
      <c r="A243" s="57"/>
      <c r="C243" s="66"/>
      <c r="D243" s="66"/>
      <c r="E243" s="66"/>
      <c r="F243" s="66"/>
      <c r="G243" s="66"/>
    </row>
    <row r="244" spans="1:7" ht="15.75">
      <c r="A244" s="57"/>
      <c r="C244" s="66"/>
      <c r="D244" s="66"/>
      <c r="E244" s="66"/>
      <c r="F244" s="66"/>
      <c r="G244" s="66"/>
    </row>
    <row r="245" spans="1:7" ht="15.75">
      <c r="A245" s="57"/>
      <c r="C245" s="66"/>
      <c r="D245" s="66"/>
      <c r="E245" s="66"/>
      <c r="F245" s="66"/>
      <c r="G245" s="66"/>
    </row>
    <row r="246" spans="1:7" ht="15.75">
      <c r="A246" s="57"/>
      <c r="C246" s="66"/>
      <c r="D246" s="66"/>
      <c r="E246" s="66"/>
      <c r="F246" s="66"/>
      <c r="G246" s="66"/>
    </row>
    <row r="247" spans="1:7" ht="15.75">
      <c r="A247" s="57"/>
      <c r="C247" s="66"/>
      <c r="D247" s="66"/>
      <c r="E247" s="66"/>
      <c r="F247" s="66"/>
      <c r="G247" s="66"/>
    </row>
    <row r="248" spans="1:7" ht="15.75">
      <c r="A248" s="57"/>
      <c r="C248" s="66"/>
      <c r="D248" s="66"/>
      <c r="E248" s="66"/>
      <c r="F248" s="66"/>
      <c r="G248" s="66"/>
    </row>
    <row r="249" spans="1:7" ht="15.75">
      <c r="A249" s="57"/>
      <c r="C249" s="66"/>
      <c r="D249" s="66"/>
      <c r="E249" s="66"/>
      <c r="F249" s="66"/>
      <c r="G249" s="66"/>
    </row>
    <row r="250" spans="1:7" ht="15.75">
      <c r="A250" s="57"/>
      <c r="C250" s="66"/>
      <c r="D250" s="66"/>
      <c r="E250" s="66"/>
      <c r="F250" s="66"/>
      <c r="G250" s="66"/>
    </row>
    <row r="251" spans="1:7" ht="15.75">
      <c r="A251" s="57"/>
      <c r="C251" s="66"/>
      <c r="D251" s="66"/>
      <c r="E251" s="66"/>
      <c r="F251" s="66"/>
      <c r="G251" s="66"/>
    </row>
    <row r="252" spans="1:7" ht="15.75">
      <c r="A252" s="57"/>
      <c r="C252" s="66"/>
      <c r="D252" s="66"/>
      <c r="E252" s="66"/>
      <c r="F252" s="66"/>
      <c r="G252" s="66"/>
    </row>
    <row r="253" spans="1:7" ht="15.75">
      <c r="A253" s="57"/>
      <c r="C253" s="66"/>
      <c r="D253" s="66"/>
      <c r="E253" s="66"/>
      <c r="F253" s="66"/>
      <c r="G253" s="66"/>
    </row>
    <row r="254" spans="1:7" ht="15.75">
      <c r="A254" s="57"/>
      <c r="C254" s="66"/>
      <c r="D254" s="66"/>
      <c r="E254" s="66"/>
      <c r="F254" s="66"/>
      <c r="G254" s="66"/>
    </row>
    <row r="255" spans="1:7" ht="15.75">
      <c r="A255" s="57"/>
      <c r="C255" s="66"/>
      <c r="D255" s="66"/>
      <c r="E255" s="66"/>
      <c r="F255" s="66"/>
      <c r="G255" s="66"/>
    </row>
    <row r="256" spans="1:7" ht="15.75">
      <c r="A256" s="57"/>
      <c r="C256" s="66"/>
      <c r="D256" s="66"/>
      <c r="E256" s="66"/>
      <c r="F256" s="66"/>
      <c r="G256" s="66"/>
    </row>
    <row r="257" spans="1:7" ht="15.75">
      <c r="A257" s="57"/>
      <c r="C257" s="66"/>
      <c r="D257" s="66"/>
      <c r="E257" s="66"/>
      <c r="F257" s="66"/>
      <c r="G257" s="66"/>
    </row>
    <row r="258" spans="1:7" ht="15.75">
      <c r="A258" s="57"/>
      <c r="C258" s="66"/>
      <c r="D258" s="66"/>
      <c r="E258" s="66"/>
      <c r="F258" s="66"/>
      <c r="G258" s="66"/>
    </row>
    <row r="259" spans="1:7" ht="15.75">
      <c r="A259" s="57"/>
      <c r="C259" s="66"/>
      <c r="D259" s="66"/>
      <c r="E259" s="66"/>
      <c r="F259" s="66"/>
      <c r="G259" s="66"/>
    </row>
    <row r="260" spans="1:7" ht="15.75">
      <c r="A260" s="57"/>
      <c r="C260" s="66"/>
      <c r="D260" s="66"/>
      <c r="E260" s="66"/>
      <c r="F260" s="66"/>
      <c r="G260" s="66"/>
    </row>
    <row r="261" spans="1:7" ht="15.75">
      <c r="A261" s="57"/>
      <c r="C261" s="66"/>
      <c r="D261" s="66"/>
      <c r="E261" s="66"/>
      <c r="F261" s="66"/>
      <c r="G261" s="66"/>
    </row>
    <row r="262" spans="1:7" ht="15.75">
      <c r="A262" s="57"/>
      <c r="C262" s="66"/>
      <c r="D262" s="66"/>
      <c r="E262" s="66"/>
      <c r="F262" s="66"/>
      <c r="G262" s="66"/>
    </row>
    <row r="263" spans="1:7" ht="15.75">
      <c r="A263" s="57"/>
      <c r="C263" s="66"/>
      <c r="D263" s="66"/>
      <c r="E263" s="66"/>
      <c r="F263" s="66"/>
      <c r="G263" s="66"/>
    </row>
    <row r="264" spans="1:7" ht="15.75">
      <c r="A264" s="57"/>
    </row>
    <row r="265" spans="1:7" ht="15.75">
      <c r="A265" s="57"/>
    </row>
    <row r="266" spans="1:7" ht="15.75">
      <c r="A266" s="57"/>
    </row>
    <row r="267" spans="1:7" ht="15.75">
      <c r="A267" s="57"/>
    </row>
    <row r="268" spans="1:7" ht="15.75">
      <c r="A268" s="57"/>
    </row>
    <row r="269" spans="1:7" ht="15.75">
      <c r="A269" s="57"/>
    </row>
    <row r="270" spans="1:7" ht="15.75">
      <c r="A270" s="57"/>
    </row>
    <row r="271" spans="1:7" ht="15.75">
      <c r="A271" s="57"/>
    </row>
    <row r="272" spans="1:7"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row r="617" spans="1:1" ht="15.75">
      <c r="A617" s="57"/>
    </row>
    <row r="618" spans="1:1" ht="15.75">
      <c r="A618" s="57"/>
    </row>
    <row r="619" spans="1:1" ht="15.75">
      <c r="A619" s="57"/>
    </row>
    <row r="620" spans="1:1" ht="15.75">
      <c r="A620" s="57"/>
    </row>
    <row r="621" spans="1:1" ht="15.75">
      <c r="A621" s="57"/>
    </row>
    <row r="622" spans="1:1" ht="15.75">
      <c r="A622" s="57"/>
    </row>
    <row r="623" spans="1:1" ht="15.75">
      <c r="A623" s="57"/>
    </row>
    <row r="624" spans="1:1" ht="15.75">
      <c r="A624" s="57"/>
    </row>
    <row r="625" spans="1:1" ht="15.75">
      <c r="A625" s="57"/>
    </row>
    <row r="626" spans="1:1" ht="15.75">
      <c r="A626" s="57"/>
    </row>
    <row r="627" spans="1:1" ht="15.75">
      <c r="A627" s="57"/>
    </row>
    <row r="628" spans="1:1" ht="15.75">
      <c r="A628" s="57"/>
    </row>
    <row r="629" spans="1:1" ht="15.75">
      <c r="A629" s="57"/>
    </row>
    <row r="630" spans="1:1" ht="15.75">
      <c r="A630" s="57"/>
    </row>
    <row r="631" spans="1:1" ht="15.75">
      <c r="A631" s="57"/>
    </row>
    <row r="632" spans="1:1" ht="15.75">
      <c r="A632" s="57"/>
    </row>
    <row r="633" spans="1:1" ht="15.75">
      <c r="A633" s="57"/>
    </row>
    <row r="634" spans="1:1" ht="15.75">
      <c r="A634" s="57"/>
    </row>
    <row r="635" spans="1:1" ht="15.75">
      <c r="A635" s="57"/>
    </row>
    <row r="636" spans="1:1" ht="15.75">
      <c r="A636" s="57"/>
    </row>
    <row r="637" spans="1:1" ht="15.75">
      <c r="A637" s="57"/>
    </row>
    <row r="638" spans="1:1" ht="15.75">
      <c r="A638" s="57"/>
    </row>
    <row r="639" spans="1:1" ht="15.75">
      <c r="A639" s="57"/>
    </row>
    <row r="640" spans="1:1" ht="15.75">
      <c r="A640" s="57"/>
    </row>
    <row r="641" spans="1:1" ht="15.75">
      <c r="A641" s="57"/>
    </row>
    <row r="642" spans="1:1" ht="15.75">
      <c r="A642" s="57"/>
    </row>
    <row r="643" spans="1:1" ht="15.75">
      <c r="A643" s="57"/>
    </row>
    <row r="644" spans="1:1" ht="15.75">
      <c r="A644" s="57"/>
    </row>
    <row r="645" spans="1:1" ht="15.75">
      <c r="A645" s="57"/>
    </row>
    <row r="646" spans="1:1" ht="15.75">
      <c r="A646" s="57"/>
    </row>
    <row r="647" spans="1:1" ht="15.75">
      <c r="A647" s="57"/>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A2" zoomScale="55" zoomScaleNormal="55" workbookViewId="0">
      <selection activeCell="U13" sqref="U13"/>
    </sheetView>
  </sheetViews>
  <sheetFormatPr baseColWidth="10" defaultColWidth="9.140625" defaultRowHeight="18"/>
  <cols>
    <col min="1" max="1" width="60.140625" style="59" customWidth="1"/>
    <col min="2" max="2" width="17" style="799" bestFit="1" customWidth="1"/>
    <col min="3" max="10" width="14.42578125" style="799" bestFit="1" customWidth="1"/>
    <col min="11" max="13" width="12.5703125" style="799" bestFit="1" customWidth="1"/>
    <col min="14" max="15" width="14.42578125" style="799" bestFit="1" customWidth="1"/>
    <col min="16" max="16" width="12.5703125" style="159" bestFit="1" customWidth="1"/>
    <col min="17" max="17" width="14.42578125" style="670" bestFit="1" customWidth="1"/>
    <col min="18" max="29" width="14.42578125" style="799" bestFit="1" customWidth="1"/>
    <col min="30" max="30" width="12.5703125" style="799" bestFit="1" customWidth="1"/>
    <col min="31" max="31" width="14.42578125" style="799" bestFit="1" customWidth="1"/>
    <col min="32" max="33" width="18.28515625" style="799" bestFit="1" customWidth="1"/>
    <col min="34" max="256" width="9.140625" style="799"/>
    <col min="257" max="257" width="60.140625" style="799" customWidth="1"/>
    <col min="258" max="258" width="17" style="799" bestFit="1" customWidth="1"/>
    <col min="259" max="266" width="14.42578125" style="799" bestFit="1" customWidth="1"/>
    <col min="267" max="269" width="12.5703125" style="799" bestFit="1" customWidth="1"/>
    <col min="270" max="271" width="14.42578125" style="799" bestFit="1" customWidth="1"/>
    <col min="272" max="272" width="12.5703125" style="799" bestFit="1" customWidth="1"/>
    <col min="273" max="285" width="14.42578125" style="799" bestFit="1" customWidth="1"/>
    <col min="286" max="286" width="12.5703125" style="799" bestFit="1" customWidth="1"/>
    <col min="287" max="287" width="14.42578125" style="799" bestFit="1" customWidth="1"/>
    <col min="288" max="289" width="18.28515625" style="799" bestFit="1" customWidth="1"/>
    <col min="290" max="512" width="9.140625" style="799"/>
    <col min="513" max="513" width="60.140625" style="799" customWidth="1"/>
    <col min="514" max="514" width="17" style="799" bestFit="1" customWidth="1"/>
    <col min="515" max="522" width="14.42578125" style="799" bestFit="1" customWidth="1"/>
    <col min="523" max="525" width="12.5703125" style="799" bestFit="1" customWidth="1"/>
    <col min="526" max="527" width="14.42578125" style="799" bestFit="1" customWidth="1"/>
    <col min="528" max="528" width="12.5703125" style="799" bestFit="1" customWidth="1"/>
    <col min="529" max="541" width="14.42578125" style="799" bestFit="1" customWidth="1"/>
    <col min="542" max="542" width="12.5703125" style="799" bestFit="1" customWidth="1"/>
    <col min="543" max="543" width="14.42578125" style="799" bestFit="1" customWidth="1"/>
    <col min="544" max="545" width="18.28515625" style="799" bestFit="1" customWidth="1"/>
    <col min="546" max="768" width="9.140625" style="799"/>
    <col min="769" max="769" width="60.140625" style="799" customWidth="1"/>
    <col min="770" max="770" width="17" style="799" bestFit="1" customWidth="1"/>
    <col min="771" max="778" width="14.42578125" style="799" bestFit="1" customWidth="1"/>
    <col min="779" max="781" width="12.5703125" style="799" bestFit="1" customWidth="1"/>
    <col min="782" max="783" width="14.42578125" style="799" bestFit="1" customWidth="1"/>
    <col min="784" max="784" width="12.5703125" style="799" bestFit="1" customWidth="1"/>
    <col min="785" max="797" width="14.42578125" style="799" bestFit="1" customWidth="1"/>
    <col min="798" max="798" width="12.5703125" style="799" bestFit="1" customWidth="1"/>
    <col min="799" max="799" width="14.42578125" style="799" bestFit="1" customWidth="1"/>
    <col min="800" max="801" width="18.28515625" style="799" bestFit="1" customWidth="1"/>
    <col min="802" max="1024" width="9.140625" style="799"/>
    <col min="1025" max="1025" width="60.140625" style="799" customWidth="1"/>
    <col min="1026" max="1026" width="17" style="799" bestFit="1" customWidth="1"/>
    <col min="1027" max="1034" width="14.42578125" style="799" bestFit="1" customWidth="1"/>
    <col min="1035" max="1037" width="12.5703125" style="799" bestFit="1" customWidth="1"/>
    <col min="1038" max="1039" width="14.42578125" style="799" bestFit="1" customWidth="1"/>
    <col min="1040" max="1040" width="12.5703125" style="799" bestFit="1" customWidth="1"/>
    <col min="1041" max="1053" width="14.42578125" style="799" bestFit="1" customWidth="1"/>
    <col min="1054" max="1054" width="12.5703125" style="799" bestFit="1" customWidth="1"/>
    <col min="1055" max="1055" width="14.42578125" style="799" bestFit="1" customWidth="1"/>
    <col min="1056" max="1057" width="18.28515625" style="799" bestFit="1" customWidth="1"/>
    <col min="1058" max="1280" width="9.140625" style="799"/>
    <col min="1281" max="1281" width="60.140625" style="799" customWidth="1"/>
    <col min="1282" max="1282" width="17" style="799" bestFit="1" customWidth="1"/>
    <col min="1283" max="1290" width="14.42578125" style="799" bestFit="1" customWidth="1"/>
    <col min="1291" max="1293" width="12.5703125" style="799" bestFit="1" customWidth="1"/>
    <col min="1294" max="1295" width="14.42578125" style="799" bestFit="1" customWidth="1"/>
    <col min="1296" max="1296" width="12.5703125" style="799" bestFit="1" customWidth="1"/>
    <col min="1297" max="1309" width="14.42578125" style="799" bestFit="1" customWidth="1"/>
    <col min="1310" max="1310" width="12.5703125" style="799" bestFit="1" customWidth="1"/>
    <col min="1311" max="1311" width="14.42578125" style="799" bestFit="1" customWidth="1"/>
    <col min="1312" max="1313" width="18.28515625" style="799" bestFit="1" customWidth="1"/>
    <col min="1314" max="1536" width="9.140625" style="799"/>
    <col min="1537" max="1537" width="60.140625" style="799" customWidth="1"/>
    <col min="1538" max="1538" width="17" style="799" bestFit="1" customWidth="1"/>
    <col min="1539" max="1546" width="14.42578125" style="799" bestFit="1" customWidth="1"/>
    <col min="1547" max="1549" width="12.5703125" style="799" bestFit="1" customWidth="1"/>
    <col min="1550" max="1551" width="14.42578125" style="799" bestFit="1" customWidth="1"/>
    <col min="1552" max="1552" width="12.5703125" style="799" bestFit="1" customWidth="1"/>
    <col min="1553" max="1565" width="14.42578125" style="799" bestFit="1" customWidth="1"/>
    <col min="1566" max="1566" width="12.5703125" style="799" bestFit="1" customWidth="1"/>
    <col min="1567" max="1567" width="14.42578125" style="799" bestFit="1" customWidth="1"/>
    <col min="1568" max="1569" width="18.28515625" style="799" bestFit="1" customWidth="1"/>
    <col min="1570" max="1792" width="9.140625" style="799"/>
    <col min="1793" max="1793" width="60.140625" style="799" customWidth="1"/>
    <col min="1794" max="1794" width="17" style="799" bestFit="1" customWidth="1"/>
    <col min="1795" max="1802" width="14.42578125" style="799" bestFit="1" customWidth="1"/>
    <col min="1803" max="1805" width="12.5703125" style="799" bestFit="1" customWidth="1"/>
    <col min="1806" max="1807" width="14.42578125" style="799" bestFit="1" customWidth="1"/>
    <col min="1808" max="1808" width="12.5703125" style="799" bestFit="1" customWidth="1"/>
    <col min="1809" max="1821" width="14.42578125" style="799" bestFit="1" customWidth="1"/>
    <col min="1822" max="1822" width="12.5703125" style="799" bestFit="1" customWidth="1"/>
    <col min="1823" max="1823" width="14.42578125" style="799" bestFit="1" customWidth="1"/>
    <col min="1824" max="1825" width="18.28515625" style="799" bestFit="1" customWidth="1"/>
    <col min="1826" max="2048" width="9.140625" style="799"/>
    <col min="2049" max="2049" width="60.140625" style="799" customWidth="1"/>
    <col min="2050" max="2050" width="17" style="799" bestFit="1" customWidth="1"/>
    <col min="2051" max="2058" width="14.42578125" style="799" bestFit="1" customWidth="1"/>
    <col min="2059" max="2061" width="12.5703125" style="799" bestFit="1" customWidth="1"/>
    <col min="2062" max="2063" width="14.42578125" style="799" bestFit="1" customWidth="1"/>
    <col min="2064" max="2064" width="12.5703125" style="799" bestFit="1" customWidth="1"/>
    <col min="2065" max="2077" width="14.42578125" style="799" bestFit="1" customWidth="1"/>
    <col min="2078" max="2078" width="12.5703125" style="799" bestFit="1" customWidth="1"/>
    <col min="2079" max="2079" width="14.42578125" style="799" bestFit="1" customWidth="1"/>
    <col min="2080" max="2081" width="18.28515625" style="799" bestFit="1" customWidth="1"/>
    <col min="2082" max="2304" width="9.140625" style="799"/>
    <col min="2305" max="2305" width="60.140625" style="799" customWidth="1"/>
    <col min="2306" max="2306" width="17" style="799" bestFit="1" customWidth="1"/>
    <col min="2307" max="2314" width="14.42578125" style="799" bestFit="1" customWidth="1"/>
    <col min="2315" max="2317" width="12.5703125" style="799" bestFit="1" customWidth="1"/>
    <col min="2318" max="2319" width="14.42578125" style="799" bestFit="1" customWidth="1"/>
    <col min="2320" max="2320" width="12.5703125" style="799" bestFit="1" customWidth="1"/>
    <col min="2321" max="2333" width="14.42578125" style="799" bestFit="1" customWidth="1"/>
    <col min="2334" max="2334" width="12.5703125" style="799" bestFit="1" customWidth="1"/>
    <col min="2335" max="2335" width="14.42578125" style="799" bestFit="1" customWidth="1"/>
    <col min="2336" max="2337" width="18.28515625" style="799" bestFit="1" customWidth="1"/>
    <col min="2338" max="2560" width="9.140625" style="799"/>
    <col min="2561" max="2561" width="60.140625" style="799" customWidth="1"/>
    <col min="2562" max="2562" width="17" style="799" bestFit="1" customWidth="1"/>
    <col min="2563" max="2570" width="14.42578125" style="799" bestFit="1" customWidth="1"/>
    <col min="2571" max="2573" width="12.5703125" style="799" bestFit="1" customWidth="1"/>
    <col min="2574" max="2575" width="14.42578125" style="799" bestFit="1" customWidth="1"/>
    <col min="2576" max="2576" width="12.5703125" style="799" bestFit="1" customWidth="1"/>
    <col min="2577" max="2589" width="14.42578125" style="799" bestFit="1" customWidth="1"/>
    <col min="2590" max="2590" width="12.5703125" style="799" bestFit="1" customWidth="1"/>
    <col min="2591" max="2591" width="14.42578125" style="799" bestFit="1" customWidth="1"/>
    <col min="2592" max="2593" width="18.28515625" style="799" bestFit="1" customWidth="1"/>
    <col min="2594" max="2816" width="9.140625" style="799"/>
    <col min="2817" max="2817" width="60.140625" style="799" customWidth="1"/>
    <col min="2818" max="2818" width="17" style="799" bestFit="1" customWidth="1"/>
    <col min="2819" max="2826" width="14.42578125" style="799" bestFit="1" customWidth="1"/>
    <col min="2827" max="2829" width="12.5703125" style="799" bestFit="1" customWidth="1"/>
    <col min="2830" max="2831" width="14.42578125" style="799" bestFit="1" customWidth="1"/>
    <col min="2832" max="2832" width="12.5703125" style="799" bestFit="1" customWidth="1"/>
    <col min="2833" max="2845" width="14.42578125" style="799" bestFit="1" customWidth="1"/>
    <col min="2846" max="2846" width="12.5703125" style="799" bestFit="1" customWidth="1"/>
    <col min="2847" max="2847" width="14.42578125" style="799" bestFit="1" customWidth="1"/>
    <col min="2848" max="2849" width="18.28515625" style="799" bestFit="1" customWidth="1"/>
    <col min="2850" max="3072" width="9.140625" style="799"/>
    <col min="3073" max="3073" width="60.140625" style="799" customWidth="1"/>
    <col min="3074" max="3074" width="17" style="799" bestFit="1" customWidth="1"/>
    <col min="3075" max="3082" width="14.42578125" style="799" bestFit="1" customWidth="1"/>
    <col min="3083" max="3085" width="12.5703125" style="799" bestFit="1" customWidth="1"/>
    <col min="3086" max="3087" width="14.42578125" style="799" bestFit="1" customWidth="1"/>
    <col min="3088" max="3088" width="12.5703125" style="799" bestFit="1" customWidth="1"/>
    <col min="3089" max="3101" width="14.42578125" style="799" bestFit="1" customWidth="1"/>
    <col min="3102" max="3102" width="12.5703125" style="799" bestFit="1" customWidth="1"/>
    <col min="3103" max="3103" width="14.42578125" style="799" bestFit="1" customWidth="1"/>
    <col min="3104" max="3105" width="18.28515625" style="799" bestFit="1" customWidth="1"/>
    <col min="3106" max="3328" width="9.140625" style="799"/>
    <col min="3329" max="3329" width="60.140625" style="799" customWidth="1"/>
    <col min="3330" max="3330" width="17" style="799" bestFit="1" customWidth="1"/>
    <col min="3331" max="3338" width="14.42578125" style="799" bestFit="1" customWidth="1"/>
    <col min="3339" max="3341" width="12.5703125" style="799" bestFit="1" customWidth="1"/>
    <col min="3342" max="3343" width="14.42578125" style="799" bestFit="1" customWidth="1"/>
    <col min="3344" max="3344" width="12.5703125" style="799" bestFit="1" customWidth="1"/>
    <col min="3345" max="3357" width="14.42578125" style="799" bestFit="1" customWidth="1"/>
    <col min="3358" max="3358" width="12.5703125" style="799" bestFit="1" customWidth="1"/>
    <col min="3359" max="3359" width="14.42578125" style="799" bestFit="1" customWidth="1"/>
    <col min="3360" max="3361" width="18.28515625" style="799" bestFit="1" customWidth="1"/>
    <col min="3362" max="3584" width="9.140625" style="799"/>
    <col min="3585" max="3585" width="60.140625" style="799" customWidth="1"/>
    <col min="3586" max="3586" width="17" style="799" bestFit="1" customWidth="1"/>
    <col min="3587" max="3594" width="14.42578125" style="799" bestFit="1" customWidth="1"/>
    <col min="3595" max="3597" width="12.5703125" style="799" bestFit="1" customWidth="1"/>
    <col min="3598" max="3599" width="14.42578125" style="799" bestFit="1" customWidth="1"/>
    <col min="3600" max="3600" width="12.5703125" style="799" bestFit="1" customWidth="1"/>
    <col min="3601" max="3613" width="14.42578125" style="799" bestFit="1" customWidth="1"/>
    <col min="3614" max="3614" width="12.5703125" style="799" bestFit="1" customWidth="1"/>
    <col min="3615" max="3615" width="14.42578125" style="799" bestFit="1" customWidth="1"/>
    <col min="3616" max="3617" width="18.28515625" style="799" bestFit="1" customWidth="1"/>
    <col min="3618" max="3840" width="9.140625" style="799"/>
    <col min="3841" max="3841" width="60.140625" style="799" customWidth="1"/>
    <col min="3842" max="3842" width="17" style="799" bestFit="1" customWidth="1"/>
    <col min="3843" max="3850" width="14.42578125" style="799" bestFit="1" customWidth="1"/>
    <col min="3851" max="3853" width="12.5703125" style="799" bestFit="1" customWidth="1"/>
    <col min="3854" max="3855" width="14.42578125" style="799" bestFit="1" customWidth="1"/>
    <col min="3856" max="3856" width="12.5703125" style="799" bestFit="1" customWidth="1"/>
    <col min="3857" max="3869" width="14.42578125" style="799" bestFit="1" customWidth="1"/>
    <col min="3870" max="3870" width="12.5703125" style="799" bestFit="1" customWidth="1"/>
    <col min="3871" max="3871" width="14.42578125" style="799" bestFit="1" customWidth="1"/>
    <col min="3872" max="3873" width="18.28515625" style="799" bestFit="1" customWidth="1"/>
    <col min="3874" max="4096" width="9.140625" style="799"/>
    <col min="4097" max="4097" width="60.140625" style="799" customWidth="1"/>
    <col min="4098" max="4098" width="17" style="799" bestFit="1" customWidth="1"/>
    <col min="4099" max="4106" width="14.42578125" style="799" bestFit="1" customWidth="1"/>
    <col min="4107" max="4109" width="12.5703125" style="799" bestFit="1" customWidth="1"/>
    <col min="4110" max="4111" width="14.42578125" style="799" bestFit="1" customWidth="1"/>
    <col min="4112" max="4112" width="12.5703125" style="799" bestFit="1" customWidth="1"/>
    <col min="4113" max="4125" width="14.42578125" style="799" bestFit="1" customWidth="1"/>
    <col min="4126" max="4126" width="12.5703125" style="799" bestFit="1" customWidth="1"/>
    <col min="4127" max="4127" width="14.42578125" style="799" bestFit="1" customWidth="1"/>
    <col min="4128" max="4129" width="18.28515625" style="799" bestFit="1" customWidth="1"/>
    <col min="4130" max="4352" width="9.140625" style="799"/>
    <col min="4353" max="4353" width="60.140625" style="799" customWidth="1"/>
    <col min="4354" max="4354" width="17" style="799" bestFit="1" customWidth="1"/>
    <col min="4355" max="4362" width="14.42578125" style="799" bestFit="1" customWidth="1"/>
    <col min="4363" max="4365" width="12.5703125" style="799" bestFit="1" customWidth="1"/>
    <col min="4366" max="4367" width="14.42578125" style="799" bestFit="1" customWidth="1"/>
    <col min="4368" max="4368" width="12.5703125" style="799" bestFit="1" customWidth="1"/>
    <col min="4369" max="4381" width="14.42578125" style="799" bestFit="1" customWidth="1"/>
    <col min="4382" max="4382" width="12.5703125" style="799" bestFit="1" customWidth="1"/>
    <col min="4383" max="4383" width="14.42578125" style="799" bestFit="1" customWidth="1"/>
    <col min="4384" max="4385" width="18.28515625" style="799" bestFit="1" customWidth="1"/>
    <col min="4386" max="4608" width="9.140625" style="799"/>
    <col min="4609" max="4609" width="60.140625" style="799" customWidth="1"/>
    <col min="4610" max="4610" width="17" style="799" bestFit="1" customWidth="1"/>
    <col min="4611" max="4618" width="14.42578125" style="799" bestFit="1" customWidth="1"/>
    <col min="4619" max="4621" width="12.5703125" style="799" bestFit="1" customWidth="1"/>
    <col min="4622" max="4623" width="14.42578125" style="799" bestFit="1" customWidth="1"/>
    <col min="4624" max="4624" width="12.5703125" style="799" bestFit="1" customWidth="1"/>
    <col min="4625" max="4637" width="14.42578125" style="799" bestFit="1" customWidth="1"/>
    <col min="4638" max="4638" width="12.5703125" style="799" bestFit="1" customWidth="1"/>
    <col min="4639" max="4639" width="14.42578125" style="799" bestFit="1" customWidth="1"/>
    <col min="4640" max="4641" width="18.28515625" style="799" bestFit="1" customWidth="1"/>
    <col min="4642" max="4864" width="9.140625" style="799"/>
    <col min="4865" max="4865" width="60.140625" style="799" customWidth="1"/>
    <col min="4866" max="4866" width="17" style="799" bestFit="1" customWidth="1"/>
    <col min="4867" max="4874" width="14.42578125" style="799" bestFit="1" customWidth="1"/>
    <col min="4875" max="4877" width="12.5703125" style="799" bestFit="1" customWidth="1"/>
    <col min="4878" max="4879" width="14.42578125" style="799" bestFit="1" customWidth="1"/>
    <col min="4880" max="4880" width="12.5703125" style="799" bestFit="1" customWidth="1"/>
    <col min="4881" max="4893" width="14.42578125" style="799" bestFit="1" customWidth="1"/>
    <col min="4894" max="4894" width="12.5703125" style="799" bestFit="1" customWidth="1"/>
    <col min="4895" max="4895" width="14.42578125" style="799" bestFit="1" customWidth="1"/>
    <col min="4896" max="4897" width="18.28515625" style="799" bestFit="1" customWidth="1"/>
    <col min="4898" max="5120" width="9.140625" style="799"/>
    <col min="5121" max="5121" width="60.140625" style="799" customWidth="1"/>
    <col min="5122" max="5122" width="17" style="799" bestFit="1" customWidth="1"/>
    <col min="5123" max="5130" width="14.42578125" style="799" bestFit="1" customWidth="1"/>
    <col min="5131" max="5133" width="12.5703125" style="799" bestFit="1" customWidth="1"/>
    <col min="5134" max="5135" width="14.42578125" style="799" bestFit="1" customWidth="1"/>
    <col min="5136" max="5136" width="12.5703125" style="799" bestFit="1" customWidth="1"/>
    <col min="5137" max="5149" width="14.42578125" style="799" bestFit="1" customWidth="1"/>
    <col min="5150" max="5150" width="12.5703125" style="799" bestFit="1" customWidth="1"/>
    <col min="5151" max="5151" width="14.42578125" style="799" bestFit="1" customWidth="1"/>
    <col min="5152" max="5153" width="18.28515625" style="799" bestFit="1" customWidth="1"/>
    <col min="5154" max="5376" width="9.140625" style="799"/>
    <col min="5377" max="5377" width="60.140625" style="799" customWidth="1"/>
    <col min="5378" max="5378" width="17" style="799" bestFit="1" customWidth="1"/>
    <col min="5379" max="5386" width="14.42578125" style="799" bestFit="1" customWidth="1"/>
    <col min="5387" max="5389" width="12.5703125" style="799" bestFit="1" customWidth="1"/>
    <col min="5390" max="5391" width="14.42578125" style="799" bestFit="1" customWidth="1"/>
    <col min="5392" max="5392" width="12.5703125" style="799" bestFit="1" customWidth="1"/>
    <col min="5393" max="5405" width="14.42578125" style="799" bestFit="1" customWidth="1"/>
    <col min="5406" max="5406" width="12.5703125" style="799" bestFit="1" customWidth="1"/>
    <col min="5407" max="5407" width="14.42578125" style="799" bestFit="1" customWidth="1"/>
    <col min="5408" max="5409" width="18.28515625" style="799" bestFit="1" customWidth="1"/>
    <col min="5410" max="5632" width="9.140625" style="799"/>
    <col min="5633" max="5633" width="60.140625" style="799" customWidth="1"/>
    <col min="5634" max="5634" width="17" style="799" bestFit="1" customWidth="1"/>
    <col min="5635" max="5642" width="14.42578125" style="799" bestFit="1" customWidth="1"/>
    <col min="5643" max="5645" width="12.5703125" style="799" bestFit="1" customWidth="1"/>
    <col min="5646" max="5647" width="14.42578125" style="799" bestFit="1" customWidth="1"/>
    <col min="5648" max="5648" width="12.5703125" style="799" bestFit="1" customWidth="1"/>
    <col min="5649" max="5661" width="14.42578125" style="799" bestFit="1" customWidth="1"/>
    <col min="5662" max="5662" width="12.5703125" style="799" bestFit="1" customWidth="1"/>
    <col min="5663" max="5663" width="14.42578125" style="799" bestFit="1" customWidth="1"/>
    <col min="5664" max="5665" width="18.28515625" style="799" bestFit="1" customWidth="1"/>
    <col min="5666" max="5888" width="9.140625" style="799"/>
    <col min="5889" max="5889" width="60.140625" style="799" customWidth="1"/>
    <col min="5890" max="5890" width="17" style="799" bestFit="1" customWidth="1"/>
    <col min="5891" max="5898" width="14.42578125" style="799" bestFit="1" customWidth="1"/>
    <col min="5899" max="5901" width="12.5703125" style="799" bestFit="1" customWidth="1"/>
    <col min="5902" max="5903" width="14.42578125" style="799" bestFit="1" customWidth="1"/>
    <col min="5904" max="5904" width="12.5703125" style="799" bestFit="1" customWidth="1"/>
    <col min="5905" max="5917" width="14.42578125" style="799" bestFit="1" customWidth="1"/>
    <col min="5918" max="5918" width="12.5703125" style="799" bestFit="1" customWidth="1"/>
    <col min="5919" max="5919" width="14.42578125" style="799" bestFit="1" customWidth="1"/>
    <col min="5920" max="5921" width="18.28515625" style="799" bestFit="1" customWidth="1"/>
    <col min="5922" max="6144" width="9.140625" style="799"/>
    <col min="6145" max="6145" width="60.140625" style="799" customWidth="1"/>
    <col min="6146" max="6146" width="17" style="799" bestFit="1" customWidth="1"/>
    <col min="6147" max="6154" width="14.42578125" style="799" bestFit="1" customWidth="1"/>
    <col min="6155" max="6157" width="12.5703125" style="799" bestFit="1" customWidth="1"/>
    <col min="6158" max="6159" width="14.42578125" style="799" bestFit="1" customWidth="1"/>
    <col min="6160" max="6160" width="12.5703125" style="799" bestFit="1" customWidth="1"/>
    <col min="6161" max="6173" width="14.42578125" style="799" bestFit="1" customWidth="1"/>
    <col min="6174" max="6174" width="12.5703125" style="799" bestFit="1" customWidth="1"/>
    <col min="6175" max="6175" width="14.42578125" style="799" bestFit="1" customWidth="1"/>
    <col min="6176" max="6177" width="18.28515625" style="799" bestFit="1" customWidth="1"/>
    <col min="6178" max="6400" width="9.140625" style="799"/>
    <col min="6401" max="6401" width="60.140625" style="799" customWidth="1"/>
    <col min="6402" max="6402" width="17" style="799" bestFit="1" customWidth="1"/>
    <col min="6403" max="6410" width="14.42578125" style="799" bestFit="1" customWidth="1"/>
    <col min="6411" max="6413" width="12.5703125" style="799" bestFit="1" customWidth="1"/>
    <col min="6414" max="6415" width="14.42578125" style="799" bestFit="1" customWidth="1"/>
    <col min="6416" max="6416" width="12.5703125" style="799" bestFit="1" customWidth="1"/>
    <col min="6417" max="6429" width="14.42578125" style="799" bestFit="1" customWidth="1"/>
    <col min="6430" max="6430" width="12.5703125" style="799" bestFit="1" customWidth="1"/>
    <col min="6431" max="6431" width="14.42578125" style="799" bestFit="1" customWidth="1"/>
    <col min="6432" max="6433" width="18.28515625" style="799" bestFit="1" customWidth="1"/>
    <col min="6434" max="6656" width="9.140625" style="799"/>
    <col min="6657" max="6657" width="60.140625" style="799" customWidth="1"/>
    <col min="6658" max="6658" width="17" style="799" bestFit="1" customWidth="1"/>
    <col min="6659" max="6666" width="14.42578125" style="799" bestFit="1" customWidth="1"/>
    <col min="6667" max="6669" width="12.5703125" style="799" bestFit="1" customWidth="1"/>
    <col min="6670" max="6671" width="14.42578125" style="799" bestFit="1" customWidth="1"/>
    <col min="6672" max="6672" width="12.5703125" style="799" bestFit="1" customWidth="1"/>
    <col min="6673" max="6685" width="14.42578125" style="799" bestFit="1" customWidth="1"/>
    <col min="6686" max="6686" width="12.5703125" style="799" bestFit="1" customWidth="1"/>
    <col min="6687" max="6687" width="14.42578125" style="799" bestFit="1" customWidth="1"/>
    <col min="6688" max="6689" width="18.28515625" style="799" bestFit="1" customWidth="1"/>
    <col min="6690" max="6912" width="9.140625" style="799"/>
    <col min="6913" max="6913" width="60.140625" style="799" customWidth="1"/>
    <col min="6914" max="6914" width="17" style="799" bestFit="1" customWidth="1"/>
    <col min="6915" max="6922" width="14.42578125" style="799" bestFit="1" customWidth="1"/>
    <col min="6923" max="6925" width="12.5703125" style="799" bestFit="1" customWidth="1"/>
    <col min="6926" max="6927" width="14.42578125" style="799" bestFit="1" customWidth="1"/>
    <col min="6928" max="6928" width="12.5703125" style="799" bestFit="1" customWidth="1"/>
    <col min="6929" max="6941" width="14.42578125" style="799" bestFit="1" customWidth="1"/>
    <col min="6942" max="6942" width="12.5703125" style="799" bestFit="1" customWidth="1"/>
    <col min="6943" max="6943" width="14.42578125" style="799" bestFit="1" customWidth="1"/>
    <col min="6944" max="6945" width="18.28515625" style="799" bestFit="1" customWidth="1"/>
    <col min="6946" max="7168" width="9.140625" style="799"/>
    <col min="7169" max="7169" width="60.140625" style="799" customWidth="1"/>
    <col min="7170" max="7170" width="17" style="799" bestFit="1" customWidth="1"/>
    <col min="7171" max="7178" width="14.42578125" style="799" bestFit="1" customWidth="1"/>
    <col min="7179" max="7181" width="12.5703125" style="799" bestFit="1" customWidth="1"/>
    <col min="7182" max="7183" width="14.42578125" style="799" bestFit="1" customWidth="1"/>
    <col min="7184" max="7184" width="12.5703125" style="799" bestFit="1" customWidth="1"/>
    <col min="7185" max="7197" width="14.42578125" style="799" bestFit="1" customWidth="1"/>
    <col min="7198" max="7198" width="12.5703125" style="799" bestFit="1" customWidth="1"/>
    <col min="7199" max="7199" width="14.42578125" style="799" bestFit="1" customWidth="1"/>
    <col min="7200" max="7201" width="18.28515625" style="799" bestFit="1" customWidth="1"/>
    <col min="7202" max="7424" width="9.140625" style="799"/>
    <col min="7425" max="7425" width="60.140625" style="799" customWidth="1"/>
    <col min="7426" max="7426" width="17" style="799" bestFit="1" customWidth="1"/>
    <col min="7427" max="7434" width="14.42578125" style="799" bestFit="1" customWidth="1"/>
    <col min="7435" max="7437" width="12.5703125" style="799" bestFit="1" customWidth="1"/>
    <col min="7438" max="7439" width="14.42578125" style="799" bestFit="1" customWidth="1"/>
    <col min="7440" max="7440" width="12.5703125" style="799" bestFit="1" customWidth="1"/>
    <col min="7441" max="7453" width="14.42578125" style="799" bestFit="1" customWidth="1"/>
    <col min="7454" max="7454" width="12.5703125" style="799" bestFit="1" customWidth="1"/>
    <col min="7455" max="7455" width="14.42578125" style="799" bestFit="1" customWidth="1"/>
    <col min="7456" max="7457" width="18.28515625" style="799" bestFit="1" customWidth="1"/>
    <col min="7458" max="7680" width="9.140625" style="799"/>
    <col min="7681" max="7681" width="60.140625" style="799" customWidth="1"/>
    <col min="7682" max="7682" width="17" style="799" bestFit="1" customWidth="1"/>
    <col min="7683" max="7690" width="14.42578125" style="799" bestFit="1" customWidth="1"/>
    <col min="7691" max="7693" width="12.5703125" style="799" bestFit="1" customWidth="1"/>
    <col min="7694" max="7695" width="14.42578125" style="799" bestFit="1" customWidth="1"/>
    <col min="7696" max="7696" width="12.5703125" style="799" bestFit="1" customWidth="1"/>
    <col min="7697" max="7709" width="14.42578125" style="799" bestFit="1" customWidth="1"/>
    <col min="7710" max="7710" width="12.5703125" style="799" bestFit="1" customWidth="1"/>
    <col min="7711" max="7711" width="14.42578125" style="799" bestFit="1" customWidth="1"/>
    <col min="7712" max="7713" width="18.28515625" style="799" bestFit="1" customWidth="1"/>
    <col min="7714" max="7936" width="9.140625" style="799"/>
    <col min="7937" max="7937" width="60.140625" style="799" customWidth="1"/>
    <col min="7938" max="7938" width="17" style="799" bestFit="1" customWidth="1"/>
    <col min="7939" max="7946" width="14.42578125" style="799" bestFit="1" customWidth="1"/>
    <col min="7947" max="7949" width="12.5703125" style="799" bestFit="1" customWidth="1"/>
    <col min="7950" max="7951" width="14.42578125" style="799" bestFit="1" customWidth="1"/>
    <col min="7952" max="7952" width="12.5703125" style="799" bestFit="1" customWidth="1"/>
    <col min="7953" max="7965" width="14.42578125" style="799" bestFit="1" customWidth="1"/>
    <col min="7966" max="7966" width="12.5703125" style="799" bestFit="1" customWidth="1"/>
    <col min="7967" max="7967" width="14.42578125" style="799" bestFit="1" customWidth="1"/>
    <col min="7968" max="7969" width="18.28515625" style="799" bestFit="1" customWidth="1"/>
    <col min="7970" max="8192" width="9.140625" style="799"/>
    <col min="8193" max="8193" width="60.140625" style="799" customWidth="1"/>
    <col min="8194" max="8194" width="17" style="799" bestFit="1" customWidth="1"/>
    <col min="8195" max="8202" width="14.42578125" style="799" bestFit="1" customWidth="1"/>
    <col min="8203" max="8205" width="12.5703125" style="799" bestFit="1" customWidth="1"/>
    <col min="8206" max="8207" width="14.42578125" style="799" bestFit="1" customWidth="1"/>
    <col min="8208" max="8208" width="12.5703125" style="799" bestFit="1" customWidth="1"/>
    <col min="8209" max="8221" width="14.42578125" style="799" bestFit="1" customWidth="1"/>
    <col min="8222" max="8222" width="12.5703125" style="799" bestFit="1" customWidth="1"/>
    <col min="8223" max="8223" width="14.42578125" style="799" bestFit="1" customWidth="1"/>
    <col min="8224" max="8225" width="18.28515625" style="799" bestFit="1" customWidth="1"/>
    <col min="8226" max="8448" width="9.140625" style="799"/>
    <col min="8449" max="8449" width="60.140625" style="799" customWidth="1"/>
    <col min="8450" max="8450" width="17" style="799" bestFit="1" customWidth="1"/>
    <col min="8451" max="8458" width="14.42578125" style="799" bestFit="1" customWidth="1"/>
    <col min="8459" max="8461" width="12.5703125" style="799" bestFit="1" customWidth="1"/>
    <col min="8462" max="8463" width="14.42578125" style="799" bestFit="1" customWidth="1"/>
    <col min="8464" max="8464" width="12.5703125" style="799" bestFit="1" customWidth="1"/>
    <col min="8465" max="8477" width="14.42578125" style="799" bestFit="1" customWidth="1"/>
    <col min="8478" max="8478" width="12.5703125" style="799" bestFit="1" customWidth="1"/>
    <col min="8479" max="8479" width="14.42578125" style="799" bestFit="1" customWidth="1"/>
    <col min="8480" max="8481" width="18.28515625" style="799" bestFit="1" customWidth="1"/>
    <col min="8482" max="8704" width="9.140625" style="799"/>
    <col min="8705" max="8705" width="60.140625" style="799" customWidth="1"/>
    <col min="8706" max="8706" width="17" style="799" bestFit="1" customWidth="1"/>
    <col min="8707" max="8714" width="14.42578125" style="799" bestFit="1" customWidth="1"/>
    <col min="8715" max="8717" width="12.5703125" style="799" bestFit="1" customWidth="1"/>
    <col min="8718" max="8719" width="14.42578125" style="799" bestFit="1" customWidth="1"/>
    <col min="8720" max="8720" width="12.5703125" style="799" bestFit="1" customWidth="1"/>
    <col min="8721" max="8733" width="14.42578125" style="799" bestFit="1" customWidth="1"/>
    <col min="8734" max="8734" width="12.5703125" style="799" bestFit="1" customWidth="1"/>
    <col min="8735" max="8735" width="14.42578125" style="799" bestFit="1" customWidth="1"/>
    <col min="8736" max="8737" width="18.28515625" style="799" bestFit="1" customWidth="1"/>
    <col min="8738" max="8960" width="9.140625" style="799"/>
    <col min="8961" max="8961" width="60.140625" style="799" customWidth="1"/>
    <col min="8962" max="8962" width="17" style="799" bestFit="1" customWidth="1"/>
    <col min="8963" max="8970" width="14.42578125" style="799" bestFit="1" customWidth="1"/>
    <col min="8971" max="8973" width="12.5703125" style="799" bestFit="1" customWidth="1"/>
    <col min="8974" max="8975" width="14.42578125" style="799" bestFit="1" customWidth="1"/>
    <col min="8976" max="8976" width="12.5703125" style="799" bestFit="1" customWidth="1"/>
    <col min="8977" max="8989" width="14.42578125" style="799" bestFit="1" customWidth="1"/>
    <col min="8990" max="8990" width="12.5703125" style="799" bestFit="1" customWidth="1"/>
    <col min="8991" max="8991" width="14.42578125" style="799" bestFit="1" customWidth="1"/>
    <col min="8992" max="8993" width="18.28515625" style="799" bestFit="1" customWidth="1"/>
    <col min="8994" max="9216" width="9.140625" style="799"/>
    <col min="9217" max="9217" width="60.140625" style="799" customWidth="1"/>
    <col min="9218" max="9218" width="17" style="799" bestFit="1" customWidth="1"/>
    <col min="9219" max="9226" width="14.42578125" style="799" bestFit="1" customWidth="1"/>
    <col min="9227" max="9229" width="12.5703125" style="799" bestFit="1" customWidth="1"/>
    <col min="9230" max="9231" width="14.42578125" style="799" bestFit="1" customWidth="1"/>
    <col min="9232" max="9232" width="12.5703125" style="799" bestFit="1" customWidth="1"/>
    <col min="9233" max="9245" width="14.42578125" style="799" bestFit="1" customWidth="1"/>
    <col min="9246" max="9246" width="12.5703125" style="799" bestFit="1" customWidth="1"/>
    <col min="9247" max="9247" width="14.42578125" style="799" bestFit="1" customWidth="1"/>
    <col min="9248" max="9249" width="18.28515625" style="799" bestFit="1" customWidth="1"/>
    <col min="9250" max="9472" width="9.140625" style="799"/>
    <col min="9473" max="9473" width="60.140625" style="799" customWidth="1"/>
    <col min="9474" max="9474" width="17" style="799" bestFit="1" customWidth="1"/>
    <col min="9475" max="9482" width="14.42578125" style="799" bestFit="1" customWidth="1"/>
    <col min="9483" max="9485" width="12.5703125" style="799" bestFit="1" customWidth="1"/>
    <col min="9486" max="9487" width="14.42578125" style="799" bestFit="1" customWidth="1"/>
    <col min="9488" max="9488" width="12.5703125" style="799" bestFit="1" customWidth="1"/>
    <col min="9489" max="9501" width="14.42578125" style="799" bestFit="1" customWidth="1"/>
    <col min="9502" max="9502" width="12.5703125" style="799" bestFit="1" customWidth="1"/>
    <col min="9503" max="9503" width="14.42578125" style="799" bestFit="1" customWidth="1"/>
    <col min="9504" max="9505" width="18.28515625" style="799" bestFit="1" customWidth="1"/>
    <col min="9506" max="9728" width="9.140625" style="799"/>
    <col min="9729" max="9729" width="60.140625" style="799" customWidth="1"/>
    <col min="9730" max="9730" width="17" style="799" bestFit="1" customWidth="1"/>
    <col min="9731" max="9738" width="14.42578125" style="799" bestFit="1" customWidth="1"/>
    <col min="9739" max="9741" width="12.5703125" style="799" bestFit="1" customWidth="1"/>
    <col min="9742" max="9743" width="14.42578125" style="799" bestFit="1" customWidth="1"/>
    <col min="9744" max="9744" width="12.5703125" style="799" bestFit="1" customWidth="1"/>
    <col min="9745" max="9757" width="14.42578125" style="799" bestFit="1" customWidth="1"/>
    <col min="9758" max="9758" width="12.5703125" style="799" bestFit="1" customWidth="1"/>
    <col min="9759" max="9759" width="14.42578125" style="799" bestFit="1" customWidth="1"/>
    <col min="9760" max="9761" width="18.28515625" style="799" bestFit="1" customWidth="1"/>
    <col min="9762" max="9984" width="9.140625" style="799"/>
    <col min="9985" max="9985" width="60.140625" style="799" customWidth="1"/>
    <col min="9986" max="9986" width="17" style="799" bestFit="1" customWidth="1"/>
    <col min="9987" max="9994" width="14.42578125" style="799" bestFit="1" customWidth="1"/>
    <col min="9995" max="9997" width="12.5703125" style="799" bestFit="1" customWidth="1"/>
    <col min="9998" max="9999" width="14.42578125" style="799" bestFit="1" customWidth="1"/>
    <col min="10000" max="10000" width="12.5703125" style="799" bestFit="1" customWidth="1"/>
    <col min="10001" max="10013" width="14.42578125" style="799" bestFit="1" customWidth="1"/>
    <col min="10014" max="10014" width="12.5703125" style="799" bestFit="1" customWidth="1"/>
    <col min="10015" max="10015" width="14.42578125" style="799" bestFit="1" customWidth="1"/>
    <col min="10016" max="10017" width="18.28515625" style="799" bestFit="1" customWidth="1"/>
    <col min="10018" max="10240" width="9.140625" style="799"/>
    <col min="10241" max="10241" width="60.140625" style="799" customWidth="1"/>
    <col min="10242" max="10242" width="17" style="799" bestFit="1" customWidth="1"/>
    <col min="10243" max="10250" width="14.42578125" style="799" bestFit="1" customWidth="1"/>
    <col min="10251" max="10253" width="12.5703125" style="799" bestFit="1" customWidth="1"/>
    <col min="10254" max="10255" width="14.42578125" style="799" bestFit="1" customWidth="1"/>
    <col min="10256" max="10256" width="12.5703125" style="799" bestFit="1" customWidth="1"/>
    <col min="10257" max="10269" width="14.42578125" style="799" bestFit="1" customWidth="1"/>
    <col min="10270" max="10270" width="12.5703125" style="799" bestFit="1" customWidth="1"/>
    <col min="10271" max="10271" width="14.42578125" style="799" bestFit="1" customWidth="1"/>
    <col min="10272" max="10273" width="18.28515625" style="799" bestFit="1" customWidth="1"/>
    <col min="10274" max="10496" width="9.140625" style="799"/>
    <col min="10497" max="10497" width="60.140625" style="799" customWidth="1"/>
    <col min="10498" max="10498" width="17" style="799" bestFit="1" customWidth="1"/>
    <col min="10499" max="10506" width="14.42578125" style="799" bestFit="1" customWidth="1"/>
    <col min="10507" max="10509" width="12.5703125" style="799" bestFit="1" customWidth="1"/>
    <col min="10510" max="10511" width="14.42578125" style="799" bestFit="1" customWidth="1"/>
    <col min="10512" max="10512" width="12.5703125" style="799" bestFit="1" customWidth="1"/>
    <col min="10513" max="10525" width="14.42578125" style="799" bestFit="1" customWidth="1"/>
    <col min="10526" max="10526" width="12.5703125" style="799" bestFit="1" customWidth="1"/>
    <col min="10527" max="10527" width="14.42578125" style="799" bestFit="1" customWidth="1"/>
    <col min="10528" max="10529" width="18.28515625" style="799" bestFit="1" customWidth="1"/>
    <col min="10530" max="10752" width="9.140625" style="799"/>
    <col min="10753" max="10753" width="60.140625" style="799" customWidth="1"/>
    <col min="10754" max="10754" width="17" style="799" bestFit="1" customWidth="1"/>
    <col min="10755" max="10762" width="14.42578125" style="799" bestFit="1" customWidth="1"/>
    <col min="10763" max="10765" width="12.5703125" style="799" bestFit="1" customWidth="1"/>
    <col min="10766" max="10767" width="14.42578125" style="799" bestFit="1" customWidth="1"/>
    <col min="10768" max="10768" width="12.5703125" style="799" bestFit="1" customWidth="1"/>
    <col min="10769" max="10781" width="14.42578125" style="799" bestFit="1" customWidth="1"/>
    <col min="10782" max="10782" width="12.5703125" style="799" bestFit="1" customWidth="1"/>
    <col min="10783" max="10783" width="14.42578125" style="799" bestFit="1" customWidth="1"/>
    <col min="10784" max="10785" width="18.28515625" style="799" bestFit="1" customWidth="1"/>
    <col min="10786" max="11008" width="9.140625" style="799"/>
    <col min="11009" max="11009" width="60.140625" style="799" customWidth="1"/>
    <col min="11010" max="11010" width="17" style="799" bestFit="1" customWidth="1"/>
    <col min="11011" max="11018" width="14.42578125" style="799" bestFit="1" customWidth="1"/>
    <col min="11019" max="11021" width="12.5703125" style="799" bestFit="1" customWidth="1"/>
    <col min="11022" max="11023" width="14.42578125" style="799" bestFit="1" customWidth="1"/>
    <col min="11024" max="11024" width="12.5703125" style="799" bestFit="1" customWidth="1"/>
    <col min="11025" max="11037" width="14.42578125" style="799" bestFit="1" customWidth="1"/>
    <col min="11038" max="11038" width="12.5703125" style="799" bestFit="1" customWidth="1"/>
    <col min="11039" max="11039" width="14.42578125" style="799" bestFit="1" customWidth="1"/>
    <col min="11040" max="11041" width="18.28515625" style="799" bestFit="1" customWidth="1"/>
    <col min="11042" max="11264" width="9.140625" style="799"/>
    <col min="11265" max="11265" width="60.140625" style="799" customWidth="1"/>
    <col min="11266" max="11266" width="17" style="799" bestFit="1" customWidth="1"/>
    <col min="11267" max="11274" width="14.42578125" style="799" bestFit="1" customWidth="1"/>
    <col min="11275" max="11277" width="12.5703125" style="799" bestFit="1" customWidth="1"/>
    <col min="11278" max="11279" width="14.42578125" style="799" bestFit="1" customWidth="1"/>
    <col min="11280" max="11280" width="12.5703125" style="799" bestFit="1" customWidth="1"/>
    <col min="11281" max="11293" width="14.42578125" style="799" bestFit="1" customWidth="1"/>
    <col min="11294" max="11294" width="12.5703125" style="799" bestFit="1" customWidth="1"/>
    <col min="11295" max="11295" width="14.42578125" style="799" bestFit="1" customWidth="1"/>
    <col min="11296" max="11297" width="18.28515625" style="799" bestFit="1" customWidth="1"/>
    <col min="11298" max="11520" width="9.140625" style="799"/>
    <col min="11521" max="11521" width="60.140625" style="799" customWidth="1"/>
    <col min="11522" max="11522" width="17" style="799" bestFit="1" customWidth="1"/>
    <col min="11523" max="11530" width="14.42578125" style="799" bestFit="1" customWidth="1"/>
    <col min="11531" max="11533" width="12.5703125" style="799" bestFit="1" customWidth="1"/>
    <col min="11534" max="11535" width="14.42578125" style="799" bestFit="1" customWidth="1"/>
    <col min="11536" max="11536" width="12.5703125" style="799" bestFit="1" customWidth="1"/>
    <col min="11537" max="11549" width="14.42578125" style="799" bestFit="1" customWidth="1"/>
    <col min="11550" max="11550" width="12.5703125" style="799" bestFit="1" customWidth="1"/>
    <col min="11551" max="11551" width="14.42578125" style="799" bestFit="1" customWidth="1"/>
    <col min="11552" max="11553" width="18.28515625" style="799" bestFit="1" customWidth="1"/>
    <col min="11554" max="11776" width="9.140625" style="799"/>
    <col min="11777" max="11777" width="60.140625" style="799" customWidth="1"/>
    <col min="11778" max="11778" width="17" style="799" bestFit="1" customWidth="1"/>
    <col min="11779" max="11786" width="14.42578125" style="799" bestFit="1" customWidth="1"/>
    <col min="11787" max="11789" width="12.5703125" style="799" bestFit="1" customWidth="1"/>
    <col min="11790" max="11791" width="14.42578125" style="799" bestFit="1" customWidth="1"/>
    <col min="11792" max="11792" width="12.5703125" style="799" bestFit="1" customWidth="1"/>
    <col min="11793" max="11805" width="14.42578125" style="799" bestFit="1" customWidth="1"/>
    <col min="11806" max="11806" width="12.5703125" style="799" bestFit="1" customWidth="1"/>
    <col min="11807" max="11807" width="14.42578125" style="799" bestFit="1" customWidth="1"/>
    <col min="11808" max="11809" width="18.28515625" style="799" bestFit="1" customWidth="1"/>
    <col min="11810" max="12032" width="9.140625" style="799"/>
    <col min="12033" max="12033" width="60.140625" style="799" customWidth="1"/>
    <col min="12034" max="12034" width="17" style="799" bestFit="1" customWidth="1"/>
    <col min="12035" max="12042" width="14.42578125" style="799" bestFit="1" customWidth="1"/>
    <col min="12043" max="12045" width="12.5703125" style="799" bestFit="1" customWidth="1"/>
    <col min="12046" max="12047" width="14.42578125" style="799" bestFit="1" customWidth="1"/>
    <col min="12048" max="12048" width="12.5703125" style="799" bestFit="1" customWidth="1"/>
    <col min="12049" max="12061" width="14.42578125" style="799" bestFit="1" customWidth="1"/>
    <col min="12062" max="12062" width="12.5703125" style="799" bestFit="1" customWidth="1"/>
    <col min="12063" max="12063" width="14.42578125" style="799" bestFit="1" customWidth="1"/>
    <col min="12064" max="12065" width="18.28515625" style="799" bestFit="1" customWidth="1"/>
    <col min="12066" max="12288" width="9.140625" style="799"/>
    <col min="12289" max="12289" width="60.140625" style="799" customWidth="1"/>
    <col min="12290" max="12290" width="17" style="799" bestFit="1" customWidth="1"/>
    <col min="12291" max="12298" width="14.42578125" style="799" bestFit="1" customWidth="1"/>
    <col min="12299" max="12301" width="12.5703125" style="799" bestFit="1" customWidth="1"/>
    <col min="12302" max="12303" width="14.42578125" style="799" bestFit="1" customWidth="1"/>
    <col min="12304" max="12304" width="12.5703125" style="799" bestFit="1" customWidth="1"/>
    <col min="12305" max="12317" width="14.42578125" style="799" bestFit="1" customWidth="1"/>
    <col min="12318" max="12318" width="12.5703125" style="799" bestFit="1" customWidth="1"/>
    <col min="12319" max="12319" width="14.42578125" style="799" bestFit="1" customWidth="1"/>
    <col min="12320" max="12321" width="18.28515625" style="799" bestFit="1" customWidth="1"/>
    <col min="12322" max="12544" width="9.140625" style="799"/>
    <col min="12545" max="12545" width="60.140625" style="799" customWidth="1"/>
    <col min="12546" max="12546" width="17" style="799" bestFit="1" customWidth="1"/>
    <col min="12547" max="12554" width="14.42578125" style="799" bestFit="1" customWidth="1"/>
    <col min="12555" max="12557" width="12.5703125" style="799" bestFit="1" customWidth="1"/>
    <col min="12558" max="12559" width="14.42578125" style="799" bestFit="1" customWidth="1"/>
    <col min="12560" max="12560" width="12.5703125" style="799" bestFit="1" customWidth="1"/>
    <col min="12561" max="12573" width="14.42578125" style="799" bestFit="1" customWidth="1"/>
    <col min="12574" max="12574" width="12.5703125" style="799" bestFit="1" customWidth="1"/>
    <col min="12575" max="12575" width="14.42578125" style="799" bestFit="1" customWidth="1"/>
    <col min="12576" max="12577" width="18.28515625" style="799" bestFit="1" customWidth="1"/>
    <col min="12578" max="12800" width="9.140625" style="799"/>
    <col min="12801" max="12801" width="60.140625" style="799" customWidth="1"/>
    <col min="12802" max="12802" width="17" style="799" bestFit="1" customWidth="1"/>
    <col min="12803" max="12810" width="14.42578125" style="799" bestFit="1" customWidth="1"/>
    <col min="12811" max="12813" width="12.5703125" style="799" bestFit="1" customWidth="1"/>
    <col min="12814" max="12815" width="14.42578125" style="799" bestFit="1" customWidth="1"/>
    <col min="12816" max="12816" width="12.5703125" style="799" bestFit="1" customWidth="1"/>
    <col min="12817" max="12829" width="14.42578125" style="799" bestFit="1" customWidth="1"/>
    <col min="12830" max="12830" width="12.5703125" style="799" bestFit="1" customWidth="1"/>
    <col min="12831" max="12831" width="14.42578125" style="799" bestFit="1" customWidth="1"/>
    <col min="12832" max="12833" width="18.28515625" style="799" bestFit="1" customWidth="1"/>
    <col min="12834" max="13056" width="9.140625" style="799"/>
    <col min="13057" max="13057" width="60.140625" style="799" customWidth="1"/>
    <col min="13058" max="13058" width="17" style="799" bestFit="1" customWidth="1"/>
    <col min="13059" max="13066" width="14.42578125" style="799" bestFit="1" customWidth="1"/>
    <col min="13067" max="13069" width="12.5703125" style="799" bestFit="1" customWidth="1"/>
    <col min="13070" max="13071" width="14.42578125" style="799" bestFit="1" customWidth="1"/>
    <col min="13072" max="13072" width="12.5703125" style="799" bestFit="1" customWidth="1"/>
    <col min="13073" max="13085" width="14.42578125" style="799" bestFit="1" customWidth="1"/>
    <col min="13086" max="13086" width="12.5703125" style="799" bestFit="1" customWidth="1"/>
    <col min="13087" max="13087" width="14.42578125" style="799" bestFit="1" customWidth="1"/>
    <col min="13088" max="13089" width="18.28515625" style="799" bestFit="1" customWidth="1"/>
    <col min="13090" max="13312" width="9.140625" style="799"/>
    <col min="13313" max="13313" width="60.140625" style="799" customWidth="1"/>
    <col min="13314" max="13314" width="17" style="799" bestFit="1" customWidth="1"/>
    <col min="13315" max="13322" width="14.42578125" style="799" bestFit="1" customWidth="1"/>
    <col min="13323" max="13325" width="12.5703125" style="799" bestFit="1" customWidth="1"/>
    <col min="13326" max="13327" width="14.42578125" style="799" bestFit="1" customWidth="1"/>
    <col min="13328" max="13328" width="12.5703125" style="799" bestFit="1" customWidth="1"/>
    <col min="13329" max="13341" width="14.42578125" style="799" bestFit="1" customWidth="1"/>
    <col min="13342" max="13342" width="12.5703125" style="799" bestFit="1" customWidth="1"/>
    <col min="13343" max="13343" width="14.42578125" style="799" bestFit="1" customWidth="1"/>
    <col min="13344" max="13345" width="18.28515625" style="799" bestFit="1" customWidth="1"/>
    <col min="13346" max="13568" width="9.140625" style="799"/>
    <col min="13569" max="13569" width="60.140625" style="799" customWidth="1"/>
    <col min="13570" max="13570" width="17" style="799" bestFit="1" customWidth="1"/>
    <col min="13571" max="13578" width="14.42578125" style="799" bestFit="1" customWidth="1"/>
    <col min="13579" max="13581" width="12.5703125" style="799" bestFit="1" customWidth="1"/>
    <col min="13582" max="13583" width="14.42578125" style="799" bestFit="1" customWidth="1"/>
    <col min="13584" max="13584" width="12.5703125" style="799" bestFit="1" customWidth="1"/>
    <col min="13585" max="13597" width="14.42578125" style="799" bestFit="1" customWidth="1"/>
    <col min="13598" max="13598" width="12.5703125" style="799" bestFit="1" customWidth="1"/>
    <col min="13599" max="13599" width="14.42578125" style="799" bestFit="1" customWidth="1"/>
    <col min="13600" max="13601" width="18.28515625" style="799" bestFit="1" customWidth="1"/>
    <col min="13602" max="13824" width="9.140625" style="799"/>
    <col min="13825" max="13825" width="60.140625" style="799" customWidth="1"/>
    <col min="13826" max="13826" width="17" style="799" bestFit="1" customWidth="1"/>
    <col min="13827" max="13834" width="14.42578125" style="799" bestFit="1" customWidth="1"/>
    <col min="13835" max="13837" width="12.5703125" style="799" bestFit="1" customWidth="1"/>
    <col min="13838" max="13839" width="14.42578125" style="799" bestFit="1" customWidth="1"/>
    <col min="13840" max="13840" width="12.5703125" style="799" bestFit="1" customWidth="1"/>
    <col min="13841" max="13853" width="14.42578125" style="799" bestFit="1" customWidth="1"/>
    <col min="13854" max="13854" width="12.5703125" style="799" bestFit="1" customWidth="1"/>
    <col min="13855" max="13855" width="14.42578125" style="799" bestFit="1" customWidth="1"/>
    <col min="13856" max="13857" width="18.28515625" style="799" bestFit="1" customWidth="1"/>
    <col min="13858" max="14080" width="9.140625" style="799"/>
    <col min="14081" max="14081" width="60.140625" style="799" customWidth="1"/>
    <col min="14082" max="14082" width="17" style="799" bestFit="1" customWidth="1"/>
    <col min="14083" max="14090" width="14.42578125" style="799" bestFit="1" customWidth="1"/>
    <col min="14091" max="14093" width="12.5703125" style="799" bestFit="1" customWidth="1"/>
    <col min="14094" max="14095" width="14.42578125" style="799" bestFit="1" customWidth="1"/>
    <col min="14096" max="14096" width="12.5703125" style="799" bestFit="1" customWidth="1"/>
    <col min="14097" max="14109" width="14.42578125" style="799" bestFit="1" customWidth="1"/>
    <col min="14110" max="14110" width="12.5703125" style="799" bestFit="1" customWidth="1"/>
    <col min="14111" max="14111" width="14.42578125" style="799" bestFit="1" customWidth="1"/>
    <col min="14112" max="14113" width="18.28515625" style="799" bestFit="1" customWidth="1"/>
    <col min="14114" max="14336" width="9.140625" style="799"/>
    <col min="14337" max="14337" width="60.140625" style="799" customWidth="1"/>
    <col min="14338" max="14338" width="17" style="799" bestFit="1" customWidth="1"/>
    <col min="14339" max="14346" width="14.42578125" style="799" bestFit="1" customWidth="1"/>
    <col min="14347" max="14349" width="12.5703125" style="799" bestFit="1" customWidth="1"/>
    <col min="14350" max="14351" width="14.42578125" style="799" bestFit="1" customWidth="1"/>
    <col min="14352" max="14352" width="12.5703125" style="799" bestFit="1" customWidth="1"/>
    <col min="14353" max="14365" width="14.42578125" style="799" bestFit="1" customWidth="1"/>
    <col min="14366" max="14366" width="12.5703125" style="799" bestFit="1" customWidth="1"/>
    <col min="14367" max="14367" width="14.42578125" style="799" bestFit="1" customWidth="1"/>
    <col min="14368" max="14369" width="18.28515625" style="799" bestFit="1" customWidth="1"/>
    <col min="14370" max="14592" width="9.140625" style="799"/>
    <col min="14593" max="14593" width="60.140625" style="799" customWidth="1"/>
    <col min="14594" max="14594" width="17" style="799" bestFit="1" customWidth="1"/>
    <col min="14595" max="14602" width="14.42578125" style="799" bestFit="1" customWidth="1"/>
    <col min="14603" max="14605" width="12.5703125" style="799" bestFit="1" customWidth="1"/>
    <col min="14606" max="14607" width="14.42578125" style="799" bestFit="1" customWidth="1"/>
    <col min="14608" max="14608" width="12.5703125" style="799" bestFit="1" customWidth="1"/>
    <col min="14609" max="14621" width="14.42578125" style="799" bestFit="1" customWidth="1"/>
    <col min="14622" max="14622" width="12.5703125" style="799" bestFit="1" customWidth="1"/>
    <col min="14623" max="14623" width="14.42578125" style="799" bestFit="1" customWidth="1"/>
    <col min="14624" max="14625" width="18.28515625" style="799" bestFit="1" customWidth="1"/>
    <col min="14626" max="14848" width="9.140625" style="799"/>
    <col min="14849" max="14849" width="60.140625" style="799" customWidth="1"/>
    <col min="14850" max="14850" width="17" style="799" bestFit="1" customWidth="1"/>
    <col min="14851" max="14858" width="14.42578125" style="799" bestFit="1" customWidth="1"/>
    <col min="14859" max="14861" width="12.5703125" style="799" bestFit="1" customWidth="1"/>
    <col min="14862" max="14863" width="14.42578125" style="799" bestFit="1" customWidth="1"/>
    <col min="14864" max="14864" width="12.5703125" style="799" bestFit="1" customWidth="1"/>
    <col min="14865" max="14877" width="14.42578125" style="799" bestFit="1" customWidth="1"/>
    <col min="14878" max="14878" width="12.5703125" style="799" bestFit="1" customWidth="1"/>
    <col min="14879" max="14879" width="14.42578125" style="799" bestFit="1" customWidth="1"/>
    <col min="14880" max="14881" width="18.28515625" style="799" bestFit="1" customWidth="1"/>
    <col min="14882" max="15104" width="9.140625" style="799"/>
    <col min="15105" max="15105" width="60.140625" style="799" customWidth="1"/>
    <col min="15106" max="15106" width="17" style="799" bestFit="1" customWidth="1"/>
    <col min="15107" max="15114" width="14.42578125" style="799" bestFit="1" customWidth="1"/>
    <col min="15115" max="15117" width="12.5703125" style="799" bestFit="1" customWidth="1"/>
    <col min="15118" max="15119" width="14.42578125" style="799" bestFit="1" customWidth="1"/>
    <col min="15120" max="15120" width="12.5703125" style="799" bestFit="1" customWidth="1"/>
    <col min="15121" max="15133" width="14.42578125" style="799" bestFit="1" customWidth="1"/>
    <col min="15134" max="15134" width="12.5703125" style="799" bestFit="1" customWidth="1"/>
    <col min="15135" max="15135" width="14.42578125" style="799" bestFit="1" customWidth="1"/>
    <col min="15136" max="15137" width="18.28515625" style="799" bestFit="1" customWidth="1"/>
    <col min="15138" max="15360" width="9.140625" style="799"/>
    <col min="15361" max="15361" width="60.140625" style="799" customWidth="1"/>
    <col min="15362" max="15362" width="17" style="799" bestFit="1" customWidth="1"/>
    <col min="15363" max="15370" width="14.42578125" style="799" bestFit="1" customWidth="1"/>
    <col min="15371" max="15373" width="12.5703125" style="799" bestFit="1" customWidth="1"/>
    <col min="15374" max="15375" width="14.42578125" style="799" bestFit="1" customWidth="1"/>
    <col min="15376" max="15376" width="12.5703125" style="799" bestFit="1" customWidth="1"/>
    <col min="15377" max="15389" width="14.42578125" style="799" bestFit="1" customWidth="1"/>
    <col min="15390" max="15390" width="12.5703125" style="799" bestFit="1" customWidth="1"/>
    <col min="15391" max="15391" width="14.42578125" style="799" bestFit="1" customWidth="1"/>
    <col min="15392" max="15393" width="18.28515625" style="799" bestFit="1" customWidth="1"/>
    <col min="15394" max="15616" width="9.140625" style="799"/>
    <col min="15617" max="15617" width="60.140625" style="799" customWidth="1"/>
    <col min="15618" max="15618" width="17" style="799" bestFit="1" customWidth="1"/>
    <col min="15619" max="15626" width="14.42578125" style="799" bestFit="1" customWidth="1"/>
    <col min="15627" max="15629" width="12.5703125" style="799" bestFit="1" customWidth="1"/>
    <col min="15630" max="15631" width="14.42578125" style="799" bestFit="1" customWidth="1"/>
    <col min="15632" max="15632" width="12.5703125" style="799" bestFit="1" customWidth="1"/>
    <col min="15633" max="15645" width="14.42578125" style="799" bestFit="1" customWidth="1"/>
    <col min="15646" max="15646" width="12.5703125" style="799" bestFit="1" customWidth="1"/>
    <col min="15647" max="15647" width="14.42578125" style="799" bestFit="1" customWidth="1"/>
    <col min="15648" max="15649" width="18.28515625" style="799" bestFit="1" customWidth="1"/>
    <col min="15650" max="15872" width="9.140625" style="799"/>
    <col min="15873" max="15873" width="60.140625" style="799" customWidth="1"/>
    <col min="15874" max="15874" width="17" style="799" bestFit="1" customWidth="1"/>
    <col min="15875" max="15882" width="14.42578125" style="799" bestFit="1" customWidth="1"/>
    <col min="15883" max="15885" width="12.5703125" style="799" bestFit="1" customWidth="1"/>
    <col min="15886" max="15887" width="14.42578125" style="799" bestFit="1" customWidth="1"/>
    <col min="15888" max="15888" width="12.5703125" style="799" bestFit="1" customWidth="1"/>
    <col min="15889" max="15901" width="14.42578125" style="799" bestFit="1" customWidth="1"/>
    <col min="15902" max="15902" width="12.5703125" style="799" bestFit="1" customWidth="1"/>
    <col min="15903" max="15903" width="14.42578125" style="799" bestFit="1" customWidth="1"/>
    <col min="15904" max="15905" width="18.28515625" style="799" bestFit="1" customWidth="1"/>
    <col min="15906" max="16128" width="9.140625" style="799"/>
    <col min="16129" max="16129" width="60.140625" style="799" customWidth="1"/>
    <col min="16130" max="16130" width="17" style="799" bestFit="1" customWidth="1"/>
    <col min="16131" max="16138" width="14.42578125" style="799" bestFit="1" customWidth="1"/>
    <col min="16139" max="16141" width="12.5703125" style="799" bestFit="1" customWidth="1"/>
    <col min="16142" max="16143" width="14.42578125" style="799" bestFit="1" customWidth="1"/>
    <col min="16144" max="16144" width="12.5703125" style="799" bestFit="1" customWidth="1"/>
    <col min="16145" max="16157" width="14.42578125" style="799" bestFit="1" customWidth="1"/>
    <col min="16158" max="16158" width="12.5703125" style="799" bestFit="1" customWidth="1"/>
    <col min="16159" max="16159" width="14.42578125" style="799" bestFit="1" customWidth="1"/>
    <col min="16160" max="16161" width="18.28515625" style="799" bestFit="1" customWidth="1"/>
    <col min="16162" max="16384" width="9.140625" style="799"/>
  </cols>
  <sheetData>
    <row r="1" spans="1:33" s="62" customFormat="1" ht="3.75" hidden="1" customHeight="1">
      <c r="A1" s="1092" t="s">
        <v>873</v>
      </c>
      <c r="B1" s="1092"/>
      <c r="C1" s="1092"/>
      <c r="D1" s="1092"/>
      <c r="E1" s="1092"/>
      <c r="F1" s="1092"/>
      <c r="G1" s="1092"/>
      <c r="H1" s="1092"/>
      <c r="I1" s="1092"/>
      <c r="J1" s="1092"/>
      <c r="K1" s="1092"/>
      <c r="L1" s="1092"/>
      <c r="M1" s="1092"/>
      <c r="N1" s="1092"/>
      <c r="O1" s="1092"/>
      <c r="P1" s="1092"/>
      <c r="Q1" s="1092"/>
      <c r="R1" s="1092"/>
      <c r="S1" s="1092"/>
      <c r="T1" s="1092"/>
      <c r="U1" s="1092"/>
      <c r="V1" s="1092"/>
      <c r="W1" s="1092"/>
      <c r="X1" s="1092"/>
      <c r="Y1" s="1092"/>
      <c r="Z1" s="1092"/>
      <c r="AA1" s="1092"/>
      <c r="AB1" s="1092"/>
      <c r="AC1" s="1092"/>
      <c r="AD1" s="1092"/>
      <c r="AE1" s="1092"/>
      <c r="AF1" s="1092"/>
      <c r="AG1" s="1092"/>
    </row>
    <row r="2" spans="1:33" s="414" customFormat="1" ht="60" customHeight="1">
      <c r="A2" s="1092"/>
      <c r="B2" s="1092"/>
      <c r="C2" s="1092"/>
      <c r="D2" s="1092"/>
      <c r="E2" s="1092"/>
      <c r="F2" s="1092"/>
      <c r="G2" s="1092"/>
      <c r="H2" s="1092"/>
      <c r="I2" s="1092"/>
      <c r="J2" s="1092"/>
      <c r="K2" s="1092"/>
      <c r="L2" s="1092"/>
      <c r="M2" s="1092"/>
      <c r="N2" s="1092"/>
      <c r="O2" s="1092"/>
      <c r="P2" s="1092"/>
      <c r="Q2" s="1092"/>
      <c r="R2" s="1092"/>
      <c r="S2" s="1092"/>
      <c r="T2" s="1092"/>
      <c r="U2" s="1092"/>
      <c r="V2" s="1092"/>
      <c r="W2" s="1092"/>
      <c r="X2" s="1092"/>
      <c r="Y2" s="1092"/>
      <c r="Z2" s="1092"/>
      <c r="AA2" s="1092"/>
      <c r="AB2" s="1092"/>
      <c r="AC2" s="1092"/>
      <c r="AD2" s="1092"/>
      <c r="AE2" s="1092"/>
      <c r="AF2" s="1092"/>
      <c r="AG2" s="1092"/>
    </row>
    <row r="3" spans="1:33" s="414" customFormat="1" ht="39" customHeight="1">
      <c r="A3" s="1092" t="s">
        <v>842</v>
      </c>
      <c r="B3" s="1092"/>
      <c r="C3" s="1092"/>
      <c r="D3" s="1092"/>
      <c r="E3" s="1092"/>
      <c r="F3" s="1092"/>
      <c r="G3" s="1092"/>
      <c r="H3" s="1092"/>
      <c r="I3" s="1092"/>
      <c r="J3" s="1092"/>
      <c r="K3" s="1092"/>
      <c r="L3" s="1092"/>
      <c r="M3" s="1092"/>
      <c r="N3" s="1092"/>
      <c r="O3" s="1092"/>
      <c r="P3" s="1092"/>
      <c r="Q3" s="1092"/>
      <c r="R3" s="1092"/>
      <c r="S3" s="1092"/>
      <c r="T3" s="1092"/>
      <c r="U3" s="1092"/>
      <c r="V3" s="1092"/>
      <c r="W3" s="1092"/>
      <c r="X3" s="1092"/>
      <c r="Y3" s="1092"/>
      <c r="Z3" s="1092"/>
      <c r="AA3" s="1092"/>
      <c r="AB3" s="1092"/>
      <c r="AC3" s="1092"/>
      <c r="AD3" s="1092"/>
      <c r="AE3" s="1092"/>
      <c r="AF3" s="1092"/>
      <c r="AG3" s="1092"/>
    </row>
    <row r="4" spans="1:33" s="414" customFormat="1" ht="39" customHeight="1">
      <c r="A4" s="1092" t="s">
        <v>1518</v>
      </c>
      <c r="B4" s="1092"/>
      <c r="C4" s="1092"/>
      <c r="D4" s="1092"/>
      <c r="E4" s="1092"/>
      <c r="F4" s="1092"/>
      <c r="G4" s="1092"/>
      <c r="H4" s="1092"/>
      <c r="I4" s="1092"/>
      <c r="J4" s="1092"/>
      <c r="K4" s="1092"/>
      <c r="L4" s="1092"/>
      <c r="M4" s="1092"/>
      <c r="N4" s="1092"/>
      <c r="O4" s="1092"/>
      <c r="P4" s="1092"/>
      <c r="Q4" s="1092"/>
      <c r="R4" s="1092"/>
      <c r="S4" s="1092"/>
      <c r="T4" s="1092"/>
      <c r="U4" s="1092"/>
      <c r="V4" s="1092"/>
      <c r="W4" s="1092"/>
      <c r="X4" s="1092"/>
      <c r="Y4" s="1092"/>
      <c r="Z4" s="1092"/>
      <c r="AA4" s="1092"/>
      <c r="AB4" s="1092"/>
      <c r="AC4" s="1092"/>
      <c r="AD4" s="1092"/>
      <c r="AE4" s="1092"/>
      <c r="AF4" s="1092"/>
      <c r="AG4" s="1092"/>
    </row>
    <row r="5" spans="1:33" s="668" customFormat="1" ht="48.75" customHeight="1">
      <c r="A5" s="1139" t="s">
        <v>1442</v>
      </c>
      <c r="B5" s="1139"/>
      <c r="C5" s="1139"/>
      <c r="D5" s="1139"/>
      <c r="E5" s="1139"/>
      <c r="F5" s="1139"/>
      <c r="G5" s="1139"/>
      <c r="H5" s="1139"/>
      <c r="I5" s="1139"/>
      <c r="J5" s="1139"/>
      <c r="K5" s="1139"/>
      <c r="L5" s="1139"/>
      <c r="M5" s="1139"/>
      <c r="N5" s="1139"/>
      <c r="O5" s="1139"/>
      <c r="P5" s="1139"/>
      <c r="Q5" s="1139"/>
      <c r="R5" s="1139"/>
      <c r="S5" s="1139"/>
      <c r="T5" s="1139"/>
      <c r="U5" s="1139"/>
      <c r="V5" s="1139"/>
      <c r="W5" s="1139"/>
      <c r="X5" s="1139"/>
      <c r="Y5" s="1139"/>
      <c r="Z5" s="1139"/>
      <c r="AA5" s="1139"/>
      <c r="AB5" s="1139"/>
      <c r="AC5" s="1139"/>
      <c r="AD5" s="1139"/>
      <c r="AE5" s="1139"/>
      <c r="AF5" s="1139"/>
      <c r="AG5" s="1139"/>
    </row>
    <row r="6" spans="1:33" ht="6" customHeight="1">
      <c r="A6" s="146"/>
      <c r="Q6" s="799"/>
    </row>
    <row r="7" spans="1:33" ht="10.5" customHeight="1" thickBot="1">
      <c r="A7" s="703"/>
      <c r="B7" s="591"/>
      <c r="C7" s="591"/>
      <c r="D7" s="592"/>
      <c r="E7" s="591"/>
      <c r="F7" s="591"/>
      <c r="G7" s="591"/>
      <c r="H7" s="591"/>
      <c r="I7" s="592"/>
      <c r="J7" s="591"/>
      <c r="K7" s="591"/>
      <c r="L7" s="591"/>
      <c r="M7" s="591"/>
      <c r="N7" s="591"/>
      <c r="O7" s="591"/>
      <c r="P7" s="591"/>
      <c r="Q7" s="799"/>
    </row>
    <row r="8" spans="1:33" ht="27" customHeight="1" thickTop="1" thickBot="1">
      <c r="A8" s="623" t="s">
        <v>795</v>
      </c>
      <c r="B8" s="623" t="s">
        <v>847</v>
      </c>
      <c r="C8" s="623" t="s">
        <v>848</v>
      </c>
      <c r="D8" s="623" t="s">
        <v>849</v>
      </c>
      <c r="E8" s="623" t="s">
        <v>850</v>
      </c>
      <c r="F8" s="623" t="s">
        <v>851</v>
      </c>
      <c r="G8" s="623" t="s">
        <v>852</v>
      </c>
      <c r="H8" s="623" t="s">
        <v>853</v>
      </c>
      <c r="I8" s="623" t="s">
        <v>854</v>
      </c>
      <c r="J8" s="623" t="s">
        <v>855</v>
      </c>
      <c r="K8" s="623" t="s">
        <v>856</v>
      </c>
      <c r="L8" s="623" t="s">
        <v>857</v>
      </c>
      <c r="M8" s="623" t="s">
        <v>858</v>
      </c>
      <c r="N8" s="623" t="s">
        <v>859</v>
      </c>
      <c r="O8" s="623" t="s">
        <v>860</v>
      </c>
      <c r="P8" s="623" t="s">
        <v>861</v>
      </c>
      <c r="Q8" s="623" t="s">
        <v>862</v>
      </c>
      <c r="R8" s="623" t="s">
        <v>863</v>
      </c>
      <c r="S8" s="623" t="s">
        <v>864</v>
      </c>
      <c r="T8" s="623" t="s">
        <v>865</v>
      </c>
      <c r="U8" s="623" t="s">
        <v>866</v>
      </c>
      <c r="V8" s="623" t="s">
        <v>867</v>
      </c>
      <c r="W8" s="623" t="s">
        <v>868</v>
      </c>
      <c r="X8" s="623" t="s">
        <v>869</v>
      </c>
      <c r="Y8" s="623" t="s">
        <v>870</v>
      </c>
      <c r="Z8" s="623" t="s">
        <v>871</v>
      </c>
      <c r="AA8" s="623" t="s">
        <v>872</v>
      </c>
      <c r="AB8" s="623" t="s">
        <v>1327</v>
      </c>
      <c r="AC8" s="623" t="s">
        <v>1337</v>
      </c>
      <c r="AD8" s="623" t="s">
        <v>1372</v>
      </c>
      <c r="AE8" s="623" t="s">
        <v>1373</v>
      </c>
      <c r="AF8" s="623" t="s">
        <v>6</v>
      </c>
      <c r="AG8" s="627" t="s">
        <v>709</v>
      </c>
    </row>
    <row r="9" spans="1:33" ht="41.25" customHeight="1" thickTop="1">
      <c r="A9" s="594" t="s">
        <v>797</v>
      </c>
      <c r="B9" s="431">
        <v>30000</v>
      </c>
      <c r="C9" s="431">
        <v>0</v>
      </c>
      <c r="D9" s="431">
        <v>21627.5</v>
      </c>
      <c r="E9" s="431">
        <v>0</v>
      </c>
      <c r="F9" s="431">
        <v>0</v>
      </c>
      <c r="G9" s="431">
        <v>0</v>
      </c>
      <c r="H9" s="431">
        <v>0</v>
      </c>
      <c r="I9" s="431">
        <v>0</v>
      </c>
      <c r="J9" s="431">
        <v>0</v>
      </c>
      <c r="K9" s="431">
        <v>0</v>
      </c>
      <c r="L9" s="431">
        <v>0</v>
      </c>
      <c r="M9" s="431">
        <v>0</v>
      </c>
      <c r="N9" s="431">
        <v>0</v>
      </c>
      <c r="O9" s="431">
        <v>0</v>
      </c>
      <c r="P9" s="431">
        <v>0</v>
      </c>
      <c r="Q9" s="431">
        <v>0</v>
      </c>
      <c r="R9" s="431">
        <v>0</v>
      </c>
      <c r="S9" s="431">
        <v>0</v>
      </c>
      <c r="T9" s="431">
        <v>0</v>
      </c>
      <c r="U9" s="431">
        <v>0</v>
      </c>
      <c r="V9" s="431">
        <v>0</v>
      </c>
      <c r="W9" s="431">
        <v>0</v>
      </c>
      <c r="X9" s="431">
        <v>0</v>
      </c>
      <c r="Y9" s="431">
        <v>0</v>
      </c>
      <c r="Z9" s="431">
        <v>0</v>
      </c>
      <c r="AA9" s="431">
        <v>0</v>
      </c>
      <c r="AB9" s="431">
        <v>0</v>
      </c>
      <c r="AC9" s="431">
        <v>0</v>
      </c>
      <c r="AD9" s="431">
        <v>0</v>
      </c>
      <c r="AE9" s="431">
        <v>0</v>
      </c>
      <c r="AF9" s="431">
        <v>51627.5</v>
      </c>
      <c r="AG9" s="432">
        <v>8.2417066726888383E-3</v>
      </c>
    </row>
    <row r="10" spans="1:33" ht="30" customHeight="1">
      <c r="A10" s="594" t="s">
        <v>798</v>
      </c>
      <c r="B10" s="431">
        <v>40640.273860000001</v>
      </c>
      <c r="C10" s="431">
        <v>9995.3722200000011</v>
      </c>
      <c r="D10" s="431">
        <v>14450.360419999999</v>
      </c>
      <c r="E10" s="431">
        <v>0</v>
      </c>
      <c r="F10" s="431">
        <v>8000</v>
      </c>
      <c r="G10" s="431">
        <v>0</v>
      </c>
      <c r="H10" s="431">
        <v>0</v>
      </c>
      <c r="I10" s="431">
        <v>0</v>
      </c>
      <c r="J10" s="431">
        <v>0</v>
      </c>
      <c r="K10" s="431">
        <v>0</v>
      </c>
      <c r="L10" s="431">
        <v>0</v>
      </c>
      <c r="M10" s="431">
        <v>0</v>
      </c>
      <c r="N10" s="431">
        <v>0</v>
      </c>
      <c r="O10" s="431">
        <v>0</v>
      </c>
      <c r="P10" s="431">
        <v>0</v>
      </c>
      <c r="Q10" s="431">
        <v>0</v>
      </c>
      <c r="R10" s="431">
        <v>0</v>
      </c>
      <c r="S10" s="431">
        <v>0</v>
      </c>
      <c r="T10" s="431">
        <v>0</v>
      </c>
      <c r="U10" s="431">
        <v>0</v>
      </c>
      <c r="V10" s="431">
        <v>0</v>
      </c>
      <c r="W10" s="431">
        <v>0</v>
      </c>
      <c r="X10" s="431">
        <v>0</v>
      </c>
      <c r="Y10" s="431">
        <v>0</v>
      </c>
      <c r="Z10" s="431">
        <v>7000</v>
      </c>
      <c r="AA10" s="431">
        <v>0</v>
      </c>
      <c r="AB10" s="431">
        <v>0</v>
      </c>
      <c r="AC10" s="431">
        <v>0</v>
      </c>
      <c r="AD10" s="431">
        <v>0</v>
      </c>
      <c r="AE10" s="431">
        <v>0</v>
      </c>
      <c r="AF10" s="431">
        <v>80086.006500000003</v>
      </c>
      <c r="AG10" s="432">
        <v>1.2784763433442483E-2</v>
      </c>
    </row>
    <row r="11" spans="1:33" ht="30" customHeight="1">
      <c r="A11" s="594" t="s">
        <v>799</v>
      </c>
      <c r="B11" s="431">
        <v>59854.381170000001</v>
      </c>
      <c r="C11" s="431">
        <v>76995.957909999997</v>
      </c>
      <c r="D11" s="431">
        <v>3737.3122200000003</v>
      </c>
      <c r="E11" s="431">
        <v>0</v>
      </c>
      <c r="F11" s="431">
        <v>0</v>
      </c>
      <c r="G11" s="431">
        <v>11868</v>
      </c>
      <c r="H11" s="431">
        <v>0</v>
      </c>
      <c r="I11" s="431">
        <v>0</v>
      </c>
      <c r="J11" s="431">
        <v>0</v>
      </c>
      <c r="K11" s="431">
        <v>0</v>
      </c>
      <c r="L11" s="431">
        <v>0</v>
      </c>
      <c r="M11" s="431">
        <v>0</v>
      </c>
      <c r="N11" s="431">
        <v>0</v>
      </c>
      <c r="O11" s="431">
        <v>4200</v>
      </c>
      <c r="P11" s="431">
        <v>0</v>
      </c>
      <c r="Q11" s="431">
        <v>0</v>
      </c>
      <c r="R11" s="431">
        <v>0</v>
      </c>
      <c r="S11" s="431">
        <v>0</v>
      </c>
      <c r="T11" s="431">
        <v>0</v>
      </c>
      <c r="U11" s="431">
        <v>8322.7693500000005</v>
      </c>
      <c r="V11" s="431">
        <v>3500</v>
      </c>
      <c r="W11" s="431">
        <v>0</v>
      </c>
      <c r="X11" s="431">
        <v>4000</v>
      </c>
      <c r="Y11" s="431">
        <v>0</v>
      </c>
      <c r="Z11" s="431">
        <v>17052.09722</v>
      </c>
      <c r="AA11" s="431">
        <v>7987.6279999999997</v>
      </c>
      <c r="AB11" s="431">
        <v>0</v>
      </c>
      <c r="AC11" s="431">
        <v>0</v>
      </c>
      <c r="AD11" s="431">
        <v>0</v>
      </c>
      <c r="AE11" s="431">
        <v>0</v>
      </c>
      <c r="AF11" s="431">
        <v>197518.14587000001</v>
      </c>
      <c r="AG11" s="432">
        <v>3.1531385807833157E-2</v>
      </c>
    </row>
    <row r="12" spans="1:33" ht="30" customHeight="1">
      <c r="A12" s="594" t="s">
        <v>800</v>
      </c>
      <c r="B12" s="431">
        <v>158751.83611</v>
      </c>
      <c r="C12" s="431">
        <v>101070.83168999999</v>
      </c>
      <c r="D12" s="431">
        <v>38821.042390000002</v>
      </c>
      <c r="E12" s="431">
        <v>6468.2690300000004</v>
      </c>
      <c r="F12" s="431">
        <v>31167.517449999999</v>
      </c>
      <c r="G12" s="431">
        <v>9216.6757699999998</v>
      </c>
      <c r="H12" s="431">
        <v>20730.565920000001</v>
      </c>
      <c r="I12" s="431">
        <v>4426.2407999999996</v>
      </c>
      <c r="J12" s="431">
        <v>14154.28398</v>
      </c>
      <c r="K12" s="431">
        <v>0</v>
      </c>
      <c r="L12" s="431">
        <v>1602</v>
      </c>
      <c r="M12" s="431">
        <v>0</v>
      </c>
      <c r="N12" s="431">
        <v>3000</v>
      </c>
      <c r="O12" s="431">
        <v>6500</v>
      </c>
      <c r="P12" s="431">
        <v>1459.5</v>
      </c>
      <c r="Q12" s="431">
        <v>2044.3271200000001</v>
      </c>
      <c r="R12" s="431">
        <v>1533.75</v>
      </c>
      <c r="S12" s="431">
        <v>1501.3381399999998</v>
      </c>
      <c r="T12" s="431">
        <v>0</v>
      </c>
      <c r="U12" s="431">
        <v>5200</v>
      </c>
      <c r="V12" s="431">
        <v>0</v>
      </c>
      <c r="W12" s="431">
        <v>5500</v>
      </c>
      <c r="X12" s="431">
        <v>16021.802</v>
      </c>
      <c r="Y12" s="431">
        <v>1507.1</v>
      </c>
      <c r="Z12" s="431">
        <v>38761.089390000001</v>
      </c>
      <c r="AA12" s="431">
        <v>5010.75</v>
      </c>
      <c r="AB12" s="431">
        <v>11288.0175</v>
      </c>
      <c r="AC12" s="431">
        <v>4156</v>
      </c>
      <c r="AD12" s="431">
        <v>2500</v>
      </c>
      <c r="AE12" s="431">
        <v>1920.0124699999999</v>
      </c>
      <c r="AF12" s="431">
        <v>494312.94975999999</v>
      </c>
      <c r="AG12" s="432">
        <v>7.8911090725553135E-2</v>
      </c>
    </row>
    <row r="13" spans="1:33" ht="30" customHeight="1">
      <c r="A13" s="594" t="s">
        <v>801</v>
      </c>
      <c r="B13" s="431">
        <v>203209.18950000001</v>
      </c>
      <c r="C13" s="431">
        <v>92875.097280000002</v>
      </c>
      <c r="D13" s="431">
        <v>32591.07014</v>
      </c>
      <c r="E13" s="431">
        <v>3010.2524500000004</v>
      </c>
      <c r="F13" s="431">
        <v>17128.978300000002</v>
      </c>
      <c r="G13" s="431">
        <v>9866.6536400000005</v>
      </c>
      <c r="H13" s="431">
        <v>22297.953819999999</v>
      </c>
      <c r="I13" s="431">
        <v>9513.38004</v>
      </c>
      <c r="J13" s="431">
        <v>7816.5</v>
      </c>
      <c r="K13" s="431">
        <v>1000</v>
      </c>
      <c r="L13" s="431">
        <v>1068.37778</v>
      </c>
      <c r="M13" s="431">
        <v>1700</v>
      </c>
      <c r="N13" s="431">
        <v>3744.6583999999998</v>
      </c>
      <c r="O13" s="431">
        <v>8535.1706699999995</v>
      </c>
      <c r="P13" s="431">
        <v>1885.71135</v>
      </c>
      <c r="Q13" s="431">
        <v>6954.3</v>
      </c>
      <c r="R13" s="431">
        <v>5823.3297599999996</v>
      </c>
      <c r="S13" s="431">
        <v>848.15753000000007</v>
      </c>
      <c r="T13" s="431">
        <v>0</v>
      </c>
      <c r="U13" s="431">
        <v>7214.8873400000002</v>
      </c>
      <c r="V13" s="431">
        <v>0</v>
      </c>
      <c r="W13" s="431">
        <v>11592.51341</v>
      </c>
      <c r="X13" s="431">
        <v>25474.149089999999</v>
      </c>
      <c r="Y13" s="431">
        <v>0</v>
      </c>
      <c r="Z13" s="431">
        <v>34498.246709999999</v>
      </c>
      <c r="AA13" s="431">
        <v>15351.167359999999</v>
      </c>
      <c r="AB13" s="431">
        <v>9161.658519999999</v>
      </c>
      <c r="AC13" s="431">
        <v>22231.033869999999</v>
      </c>
      <c r="AD13" s="431">
        <v>1797</v>
      </c>
      <c r="AE13" s="431">
        <v>1487.4092000000001</v>
      </c>
      <c r="AF13" s="431">
        <v>558676.84615999996</v>
      </c>
      <c r="AG13" s="432">
        <v>8.9186009217444726E-2</v>
      </c>
    </row>
    <row r="14" spans="1:33" ht="30" customHeight="1">
      <c r="A14" s="594" t="s">
        <v>802</v>
      </c>
      <c r="B14" s="431">
        <v>140044.54794999998</v>
      </c>
      <c r="C14" s="431">
        <v>135610.80730000001</v>
      </c>
      <c r="D14" s="431">
        <v>70092.425629999998</v>
      </c>
      <c r="E14" s="431">
        <v>18842.322989999997</v>
      </c>
      <c r="F14" s="431">
        <v>25622.309659999999</v>
      </c>
      <c r="G14" s="431">
        <v>17665.944909999998</v>
      </c>
      <c r="H14" s="431">
        <v>14046.65366</v>
      </c>
      <c r="I14" s="431">
        <v>12218.941570000001</v>
      </c>
      <c r="J14" s="431">
        <v>11557.68591</v>
      </c>
      <c r="K14" s="431">
        <v>1651.7966899999999</v>
      </c>
      <c r="L14" s="431">
        <v>1024.80503</v>
      </c>
      <c r="M14" s="431">
        <v>3104.6019999999999</v>
      </c>
      <c r="N14" s="431">
        <v>12788.48365</v>
      </c>
      <c r="O14" s="431">
        <v>14036.437669999999</v>
      </c>
      <c r="P14" s="431">
        <v>4099.5488399999995</v>
      </c>
      <c r="Q14" s="431">
        <v>7817.7703099999999</v>
      </c>
      <c r="R14" s="431">
        <v>7939.4892900000004</v>
      </c>
      <c r="S14" s="431">
        <v>6562.7471799999994</v>
      </c>
      <c r="T14" s="431">
        <v>2400.7103099999999</v>
      </c>
      <c r="U14" s="431">
        <v>8566.0155399999985</v>
      </c>
      <c r="V14" s="431">
        <v>9647.6264100000008</v>
      </c>
      <c r="W14" s="431">
        <v>9877.6849899999997</v>
      </c>
      <c r="X14" s="431">
        <v>30846.339059999998</v>
      </c>
      <c r="Y14" s="431">
        <v>3657.6930299999999</v>
      </c>
      <c r="Z14" s="431">
        <v>29773.220120000002</v>
      </c>
      <c r="AA14" s="431">
        <v>9217.7235199999996</v>
      </c>
      <c r="AB14" s="431">
        <v>12138.351140000001</v>
      </c>
      <c r="AC14" s="431">
        <v>24050.8246</v>
      </c>
      <c r="AD14" s="431">
        <v>4052.6703199999997</v>
      </c>
      <c r="AE14" s="431">
        <v>4288.3658599999999</v>
      </c>
      <c r="AF14" s="431">
        <v>653244.54513999994</v>
      </c>
      <c r="AG14" s="432">
        <v>0.10428259990466171</v>
      </c>
    </row>
    <row r="15" spans="1:33" ht="30" customHeight="1">
      <c r="A15" s="594" t="s">
        <v>803</v>
      </c>
      <c r="B15" s="431">
        <v>121794.10054</v>
      </c>
      <c r="C15" s="431">
        <v>87775.998049999995</v>
      </c>
      <c r="D15" s="431">
        <v>52679.18172</v>
      </c>
      <c r="E15" s="431">
        <v>11333.46449</v>
      </c>
      <c r="F15" s="431">
        <v>15644.9049</v>
      </c>
      <c r="G15" s="431">
        <v>14108.710070000001</v>
      </c>
      <c r="H15" s="431">
        <v>14387.406999999999</v>
      </c>
      <c r="I15" s="431">
        <v>14294.93922</v>
      </c>
      <c r="J15" s="431">
        <v>9042.6124899999995</v>
      </c>
      <c r="K15" s="431">
        <v>6057.3234400000001</v>
      </c>
      <c r="L15" s="431">
        <v>3617.8642100000002</v>
      </c>
      <c r="M15" s="431">
        <v>5672.3645700000006</v>
      </c>
      <c r="N15" s="431">
        <v>14957.832910000001</v>
      </c>
      <c r="O15" s="431">
        <v>11366.375599999999</v>
      </c>
      <c r="P15" s="431">
        <v>7253.7944900000002</v>
      </c>
      <c r="Q15" s="431">
        <v>4600.3623699999998</v>
      </c>
      <c r="R15" s="431">
        <v>8850.1707399999996</v>
      </c>
      <c r="S15" s="431">
        <v>13339.284</v>
      </c>
      <c r="T15" s="431">
        <v>5655.5227300000006</v>
      </c>
      <c r="U15" s="431">
        <v>11423.50095</v>
      </c>
      <c r="V15" s="431">
        <v>9491.4360399999987</v>
      </c>
      <c r="W15" s="431">
        <v>10168.34476</v>
      </c>
      <c r="X15" s="431">
        <v>16539.295900000001</v>
      </c>
      <c r="Y15" s="431">
        <v>7226.4559400000007</v>
      </c>
      <c r="Z15" s="431">
        <v>27035.49638</v>
      </c>
      <c r="AA15" s="431">
        <v>6824.9492</v>
      </c>
      <c r="AB15" s="431">
        <v>19078.653320000001</v>
      </c>
      <c r="AC15" s="431">
        <v>22431.58815</v>
      </c>
      <c r="AD15" s="431">
        <v>5253.8065099999994</v>
      </c>
      <c r="AE15" s="431">
        <v>5653.2867800000004</v>
      </c>
      <c r="AF15" s="431">
        <v>563559.02746999997</v>
      </c>
      <c r="AG15" s="432">
        <v>8.9965390482853735E-2</v>
      </c>
    </row>
    <row r="16" spans="1:33" ht="30" customHeight="1">
      <c r="A16" s="594" t="s">
        <v>804</v>
      </c>
      <c r="B16" s="431">
        <v>75487.81753</v>
      </c>
      <c r="C16" s="431">
        <v>68976.131549999991</v>
      </c>
      <c r="D16" s="431">
        <v>51677.069779999998</v>
      </c>
      <c r="E16" s="431">
        <v>6932.4382000000005</v>
      </c>
      <c r="F16" s="431">
        <v>15029.13897</v>
      </c>
      <c r="G16" s="431">
        <v>21374.397820000002</v>
      </c>
      <c r="H16" s="431">
        <v>12038.47034</v>
      </c>
      <c r="I16" s="431">
        <v>14657.6996</v>
      </c>
      <c r="J16" s="431">
        <v>13256.39759</v>
      </c>
      <c r="K16" s="431">
        <v>10464.594939999999</v>
      </c>
      <c r="L16" s="431">
        <v>5795.7487899999996</v>
      </c>
      <c r="M16" s="431">
        <v>7509.5666500000007</v>
      </c>
      <c r="N16" s="431">
        <v>18354.194370000001</v>
      </c>
      <c r="O16" s="431">
        <v>12484.36339</v>
      </c>
      <c r="P16" s="431">
        <v>9780.3044800000007</v>
      </c>
      <c r="Q16" s="431">
        <v>4795.3380399999996</v>
      </c>
      <c r="R16" s="431">
        <v>9056.2688800000014</v>
      </c>
      <c r="S16" s="431">
        <v>16420.534909999998</v>
      </c>
      <c r="T16" s="431">
        <v>3553.5247400000003</v>
      </c>
      <c r="U16" s="431">
        <v>18009.90352</v>
      </c>
      <c r="V16" s="431">
        <v>17244.383460000001</v>
      </c>
      <c r="W16" s="431">
        <v>11055.43045</v>
      </c>
      <c r="X16" s="431">
        <v>16209.17959</v>
      </c>
      <c r="Y16" s="431">
        <v>10436.081539999999</v>
      </c>
      <c r="Z16" s="431">
        <v>27121.870199999998</v>
      </c>
      <c r="AA16" s="431">
        <v>7218.0194700000002</v>
      </c>
      <c r="AB16" s="431">
        <v>20950.20118</v>
      </c>
      <c r="AC16" s="431">
        <v>28210.989590000001</v>
      </c>
      <c r="AD16" s="431">
        <v>2968.5212900000001</v>
      </c>
      <c r="AE16" s="431">
        <v>17595.57303</v>
      </c>
      <c r="AF16" s="431">
        <v>554664.15388999996</v>
      </c>
      <c r="AG16" s="432">
        <v>8.8545431373134892E-2</v>
      </c>
    </row>
    <row r="17" spans="1:33" ht="30" customHeight="1">
      <c r="A17" s="594" t="s">
        <v>805</v>
      </c>
      <c r="B17" s="431">
        <v>45875.365239999999</v>
      </c>
      <c r="C17" s="431">
        <v>37816.35959</v>
      </c>
      <c r="D17" s="431">
        <v>26120.748079999998</v>
      </c>
      <c r="E17" s="431">
        <v>7017.7297600000002</v>
      </c>
      <c r="F17" s="431">
        <v>9415.0247200000013</v>
      </c>
      <c r="G17" s="431">
        <v>14932.595369999999</v>
      </c>
      <c r="H17" s="431">
        <v>7952.9428600000001</v>
      </c>
      <c r="I17" s="431">
        <v>11258.01635</v>
      </c>
      <c r="J17" s="431">
        <v>6631.8093699999999</v>
      </c>
      <c r="K17" s="431">
        <v>7914.0961399999997</v>
      </c>
      <c r="L17" s="431">
        <v>4848.1661199999999</v>
      </c>
      <c r="M17" s="431">
        <v>3409.4516200000003</v>
      </c>
      <c r="N17" s="431">
        <v>13127.2392</v>
      </c>
      <c r="O17" s="431">
        <v>5239.86402</v>
      </c>
      <c r="P17" s="431">
        <v>6672.1319999999996</v>
      </c>
      <c r="Q17" s="431">
        <v>2054.1106100000002</v>
      </c>
      <c r="R17" s="431">
        <v>7068.4380300000003</v>
      </c>
      <c r="S17" s="431">
        <v>9019.65913</v>
      </c>
      <c r="T17" s="431">
        <v>4050.9036099999998</v>
      </c>
      <c r="U17" s="431">
        <v>12139.167359999999</v>
      </c>
      <c r="V17" s="431">
        <v>13709.01101</v>
      </c>
      <c r="W17" s="431">
        <v>9117.8676099999993</v>
      </c>
      <c r="X17" s="431">
        <v>9866.6246300000003</v>
      </c>
      <c r="Y17" s="431">
        <v>6997.5685899999999</v>
      </c>
      <c r="Z17" s="431">
        <v>14635.49136</v>
      </c>
      <c r="AA17" s="431">
        <v>4182.2724100000005</v>
      </c>
      <c r="AB17" s="431">
        <v>14542.817730000001</v>
      </c>
      <c r="AC17" s="431">
        <v>14349.682640000001</v>
      </c>
      <c r="AD17" s="431">
        <v>903.81709000000001</v>
      </c>
      <c r="AE17" s="431">
        <v>14415.43614</v>
      </c>
      <c r="AF17" s="431">
        <v>345284.40839</v>
      </c>
      <c r="AG17" s="432">
        <v>5.5120484482170953E-2</v>
      </c>
    </row>
    <row r="18" spans="1:33" ht="30" customHeight="1">
      <c r="A18" s="594" t="s">
        <v>806</v>
      </c>
      <c r="B18" s="431">
        <v>86037.017019999999</v>
      </c>
      <c r="C18" s="431">
        <v>58915.154320000001</v>
      </c>
      <c r="D18" s="431">
        <v>37031.193079999997</v>
      </c>
      <c r="E18" s="431">
        <v>9237.4106199999987</v>
      </c>
      <c r="F18" s="431">
        <v>17001.131289999998</v>
      </c>
      <c r="G18" s="431">
        <v>33112.917159999997</v>
      </c>
      <c r="H18" s="431">
        <v>15659.32836</v>
      </c>
      <c r="I18" s="431">
        <v>24798.684880000001</v>
      </c>
      <c r="J18" s="431">
        <v>19108.487410000002</v>
      </c>
      <c r="K18" s="431">
        <v>19446.494350000001</v>
      </c>
      <c r="L18" s="431">
        <v>9698.4431199999999</v>
      </c>
      <c r="M18" s="431">
        <v>7330.7571699999999</v>
      </c>
      <c r="N18" s="431">
        <v>25305.419329999997</v>
      </c>
      <c r="O18" s="431">
        <v>14595.338960000001</v>
      </c>
      <c r="P18" s="431">
        <v>13490.80867</v>
      </c>
      <c r="Q18" s="431">
        <v>2114.7289999999998</v>
      </c>
      <c r="R18" s="431">
        <v>12213.268239999999</v>
      </c>
      <c r="S18" s="431">
        <v>21246.957489999997</v>
      </c>
      <c r="T18" s="431">
        <v>9332.9527500000004</v>
      </c>
      <c r="U18" s="431">
        <v>24351.637170000002</v>
      </c>
      <c r="V18" s="431">
        <v>30541.821390000001</v>
      </c>
      <c r="W18" s="431">
        <v>12442.421960000001</v>
      </c>
      <c r="X18" s="431">
        <v>17358.235079999999</v>
      </c>
      <c r="Y18" s="431">
        <v>14952.614820000001</v>
      </c>
      <c r="Z18" s="431">
        <v>22791.714820000001</v>
      </c>
      <c r="AA18" s="431">
        <v>7659.0951699999996</v>
      </c>
      <c r="AB18" s="431">
        <v>39637.655189999998</v>
      </c>
      <c r="AC18" s="431">
        <v>27563.882000000001</v>
      </c>
      <c r="AD18" s="431">
        <v>2125.1860699999997</v>
      </c>
      <c r="AE18" s="431">
        <v>44182.030030000002</v>
      </c>
      <c r="AF18" s="431">
        <v>679282.78691999998</v>
      </c>
      <c r="AG18" s="432">
        <v>0.10843929064163933</v>
      </c>
    </row>
    <row r="19" spans="1:33" ht="30" customHeight="1">
      <c r="A19" s="594" t="s">
        <v>807</v>
      </c>
      <c r="B19" s="431">
        <v>119699.64195999999</v>
      </c>
      <c r="C19" s="431">
        <v>62394.504639999999</v>
      </c>
      <c r="D19" s="431">
        <v>43380.355630000005</v>
      </c>
      <c r="E19" s="431">
        <v>13774.65472</v>
      </c>
      <c r="F19" s="431">
        <v>20426.859499999999</v>
      </c>
      <c r="G19" s="431">
        <v>43312.045859999998</v>
      </c>
      <c r="H19" s="431">
        <v>20662.969670000002</v>
      </c>
      <c r="I19" s="431">
        <v>31849.110280000001</v>
      </c>
      <c r="J19" s="431">
        <v>24955.33858</v>
      </c>
      <c r="K19" s="431">
        <v>23105.136629999997</v>
      </c>
      <c r="L19" s="431">
        <v>14168.100369999998</v>
      </c>
      <c r="M19" s="431">
        <v>8265.0852099999993</v>
      </c>
      <c r="N19" s="431">
        <v>32849.80143</v>
      </c>
      <c r="O19" s="431">
        <v>19016.220530000002</v>
      </c>
      <c r="P19" s="431">
        <v>15410.317949999999</v>
      </c>
      <c r="Q19" s="431">
        <v>3734.0749000000001</v>
      </c>
      <c r="R19" s="431">
        <v>14631.357980000001</v>
      </c>
      <c r="S19" s="431">
        <v>25817.051760000002</v>
      </c>
      <c r="T19" s="431">
        <v>13275.058929999999</v>
      </c>
      <c r="U19" s="431">
        <v>35593.771479999996</v>
      </c>
      <c r="V19" s="431">
        <v>49654.790540000002</v>
      </c>
      <c r="W19" s="431">
        <v>16992.946120000001</v>
      </c>
      <c r="X19" s="431">
        <v>20309.68118</v>
      </c>
      <c r="Y19" s="431">
        <v>19059.48605</v>
      </c>
      <c r="Z19" s="431">
        <v>25335.822479999999</v>
      </c>
      <c r="AA19" s="431">
        <v>12123.893609999999</v>
      </c>
      <c r="AB19" s="431">
        <v>26268.74423</v>
      </c>
      <c r="AC19" s="431">
        <v>30747.420890000001</v>
      </c>
      <c r="AD19" s="431">
        <v>1886.8787600000001</v>
      </c>
      <c r="AE19" s="431">
        <v>46068.258689999995</v>
      </c>
      <c r="AF19" s="431">
        <v>834769.38055999996</v>
      </c>
      <c r="AG19" s="432">
        <v>0.13326084691138793</v>
      </c>
    </row>
    <row r="20" spans="1:33" ht="30" customHeight="1">
      <c r="A20" s="594" t="s">
        <v>808</v>
      </c>
      <c r="B20" s="431">
        <v>112854.04798</v>
      </c>
      <c r="C20" s="431">
        <v>53837.15868</v>
      </c>
      <c r="D20" s="431">
        <v>44746.586130000003</v>
      </c>
      <c r="E20" s="431">
        <v>16880.671569999999</v>
      </c>
      <c r="F20" s="431">
        <v>20643.7029</v>
      </c>
      <c r="G20" s="431">
        <v>50807.549890000002</v>
      </c>
      <c r="H20" s="431">
        <v>23765.558260000002</v>
      </c>
      <c r="I20" s="431">
        <v>34291.115109999999</v>
      </c>
      <c r="J20" s="431">
        <v>27239.058199999999</v>
      </c>
      <c r="K20" s="431">
        <v>23274.135429999998</v>
      </c>
      <c r="L20" s="431">
        <v>19744.156269999999</v>
      </c>
      <c r="M20" s="431">
        <v>8705.8537100000012</v>
      </c>
      <c r="N20" s="431">
        <v>39241.18391</v>
      </c>
      <c r="O20" s="431">
        <v>19255.052629999998</v>
      </c>
      <c r="P20" s="431">
        <v>17166.941649999997</v>
      </c>
      <c r="Q20" s="431">
        <v>5801.5370499999999</v>
      </c>
      <c r="R20" s="431">
        <v>16957.559499999999</v>
      </c>
      <c r="S20" s="431">
        <v>26422.93101</v>
      </c>
      <c r="T20" s="431">
        <v>17558.577989999998</v>
      </c>
      <c r="U20" s="431">
        <v>43503.148560000001</v>
      </c>
      <c r="V20" s="431">
        <v>69089.125050000002</v>
      </c>
      <c r="W20" s="431">
        <v>19578.147699999998</v>
      </c>
      <c r="X20" s="431">
        <v>17301.431649999999</v>
      </c>
      <c r="Y20" s="431">
        <v>22931.69471</v>
      </c>
      <c r="Z20" s="431">
        <v>19974.14126</v>
      </c>
      <c r="AA20" s="431">
        <v>12628.429550000001</v>
      </c>
      <c r="AB20" s="431">
        <v>35352.378689999998</v>
      </c>
      <c r="AC20" s="431">
        <v>35183.744290000002</v>
      </c>
      <c r="AD20" s="431">
        <v>2187.9565299999999</v>
      </c>
      <c r="AE20" s="431">
        <v>58403.953310000004</v>
      </c>
      <c r="AF20" s="431">
        <v>915327.52916999999</v>
      </c>
      <c r="AG20" s="432">
        <v>0.14612098212883012</v>
      </c>
    </row>
    <row r="21" spans="1:33" ht="30" customHeight="1">
      <c r="A21" s="594" t="s">
        <v>809</v>
      </c>
      <c r="B21" s="431">
        <v>20132.801489999998</v>
      </c>
      <c r="C21" s="431">
        <v>7406.2354100000002</v>
      </c>
      <c r="D21" s="431">
        <v>6448.8711499999999</v>
      </c>
      <c r="E21" s="431">
        <v>2893.2095800000002</v>
      </c>
      <c r="F21" s="431">
        <v>2684.5481</v>
      </c>
      <c r="G21" s="431">
        <v>8447.6792699999987</v>
      </c>
      <c r="H21" s="431">
        <v>3459.5679700000001</v>
      </c>
      <c r="I21" s="431">
        <v>4002.2538100000002</v>
      </c>
      <c r="J21" s="431">
        <v>3853.1778799999997</v>
      </c>
      <c r="K21" s="431">
        <v>2402.0198799999998</v>
      </c>
      <c r="L21" s="431">
        <v>4029.28575</v>
      </c>
      <c r="M21" s="431">
        <v>1340.0096899999999</v>
      </c>
      <c r="N21" s="431">
        <v>5851.8696900000004</v>
      </c>
      <c r="O21" s="431">
        <v>2461.01314</v>
      </c>
      <c r="P21" s="431">
        <v>2046.37256</v>
      </c>
      <c r="Q21" s="431">
        <v>1323.60842</v>
      </c>
      <c r="R21" s="431">
        <v>3169.4075600000001</v>
      </c>
      <c r="S21" s="431">
        <v>3038.5075200000001</v>
      </c>
      <c r="T21" s="431">
        <v>2625.7653999999998</v>
      </c>
      <c r="U21" s="431">
        <v>7036.2752099999998</v>
      </c>
      <c r="V21" s="431">
        <v>12633.467859999999</v>
      </c>
      <c r="W21" s="431">
        <v>2723.0685899999999</v>
      </c>
      <c r="X21" s="431">
        <v>1745.0981200000001</v>
      </c>
      <c r="Y21" s="431">
        <v>2879.8978099999999</v>
      </c>
      <c r="Z21" s="431">
        <v>2384.34645</v>
      </c>
      <c r="AA21" s="431">
        <v>1727.19994</v>
      </c>
      <c r="AB21" s="431">
        <v>4692.6941900000002</v>
      </c>
      <c r="AC21" s="431">
        <v>4483.2387399999998</v>
      </c>
      <c r="AD21" s="431">
        <v>514.46359000000007</v>
      </c>
      <c r="AE21" s="431">
        <v>5472.5529200000001</v>
      </c>
      <c r="AF21" s="431">
        <v>133908.50769</v>
      </c>
      <c r="AG21" s="432">
        <v>2.1376875528710041E-2</v>
      </c>
    </row>
    <row r="22" spans="1:33" ht="30" customHeight="1" thickBot="1">
      <c r="A22" s="594" t="s">
        <v>810</v>
      </c>
      <c r="B22" s="431">
        <v>24617.822070000002</v>
      </c>
      <c r="C22" s="431">
        <v>11994.36066</v>
      </c>
      <c r="D22" s="431">
        <v>9300.5364499999996</v>
      </c>
      <c r="E22" s="431">
        <v>4641.3884600000001</v>
      </c>
      <c r="F22" s="431">
        <v>3710.2970699999996</v>
      </c>
      <c r="G22" s="431">
        <v>20762.429499999998</v>
      </c>
      <c r="H22" s="431">
        <v>5404.8195999999998</v>
      </c>
      <c r="I22" s="431">
        <v>4851.6583600000004</v>
      </c>
      <c r="J22" s="431">
        <v>6224.4737699999996</v>
      </c>
      <c r="K22" s="431">
        <v>3308.4808399999997</v>
      </c>
      <c r="L22" s="431">
        <v>6594.7015700000002</v>
      </c>
      <c r="M22" s="431">
        <v>1727.64003</v>
      </c>
      <c r="N22" s="431">
        <v>7909.8189699999994</v>
      </c>
      <c r="O22" s="431">
        <v>3743.7068300000001</v>
      </c>
      <c r="P22" s="431">
        <v>2760.7193700000003</v>
      </c>
      <c r="Q22" s="431">
        <v>4977.5615299999999</v>
      </c>
      <c r="R22" s="431">
        <v>4813.0907999999999</v>
      </c>
      <c r="S22" s="431">
        <v>3883.64473</v>
      </c>
      <c r="T22" s="431">
        <v>4036.20154</v>
      </c>
      <c r="U22" s="431">
        <v>10113.33893</v>
      </c>
      <c r="V22" s="431">
        <v>17265.41043</v>
      </c>
      <c r="W22" s="431">
        <v>3780.44094</v>
      </c>
      <c r="X22" s="431">
        <v>2922.2844799999998</v>
      </c>
      <c r="Y22" s="431">
        <v>4443.3500199999999</v>
      </c>
      <c r="Z22" s="431">
        <v>4217.8099499999998</v>
      </c>
      <c r="AA22" s="431">
        <v>2386.75812</v>
      </c>
      <c r="AB22" s="431">
        <v>6042.7968200000005</v>
      </c>
      <c r="AC22" s="431">
        <v>5748.1109100000003</v>
      </c>
      <c r="AD22" s="431">
        <v>3080.68577</v>
      </c>
      <c r="AE22" s="431">
        <v>6649.7358700000004</v>
      </c>
      <c r="AF22" s="431">
        <v>201914.07438999999</v>
      </c>
      <c r="AG22" s="432">
        <v>3.2233142689648997E-2</v>
      </c>
    </row>
    <row r="23" spans="1:33" ht="35.25" customHeight="1" thickTop="1" thickBot="1">
      <c r="A23" s="593" t="s">
        <v>6</v>
      </c>
      <c r="B23" s="433">
        <v>1238998.8424199999</v>
      </c>
      <c r="C23" s="433">
        <v>805663.96929999988</v>
      </c>
      <c r="D23" s="433">
        <v>452704.25282000005</v>
      </c>
      <c r="E23" s="433">
        <v>101031.81186999999</v>
      </c>
      <c r="F23" s="433">
        <v>186474.41286000001</v>
      </c>
      <c r="G23" s="433">
        <v>255475.59925999996</v>
      </c>
      <c r="H23" s="433">
        <v>160406.23746</v>
      </c>
      <c r="I23" s="433">
        <v>166162.04001999999</v>
      </c>
      <c r="J23" s="433">
        <v>143839.82518000001</v>
      </c>
      <c r="K23" s="433">
        <v>98624.078340000007</v>
      </c>
      <c r="L23" s="433">
        <v>72191.649009999994</v>
      </c>
      <c r="M23" s="433">
        <v>48765.330650000004</v>
      </c>
      <c r="N23" s="433">
        <v>177130.50185999996</v>
      </c>
      <c r="O23" s="433">
        <v>121433.54343999999</v>
      </c>
      <c r="P23" s="433">
        <v>82026.151360000003</v>
      </c>
      <c r="Q23" s="433">
        <v>46217.719349999992</v>
      </c>
      <c r="R23" s="433">
        <v>92056.130780000021</v>
      </c>
      <c r="S23" s="433">
        <v>128100.8134</v>
      </c>
      <c r="T23" s="433">
        <v>62489.218000000001</v>
      </c>
      <c r="U23" s="433">
        <v>191474.41540999999</v>
      </c>
      <c r="V23" s="433">
        <v>232777.07218999998</v>
      </c>
      <c r="W23" s="433">
        <v>112828.86653000001</v>
      </c>
      <c r="X23" s="433">
        <v>178594.12078</v>
      </c>
      <c r="Y23" s="433">
        <v>94091.942509999993</v>
      </c>
      <c r="Z23" s="433">
        <v>270581.34634000005</v>
      </c>
      <c r="AA23" s="433">
        <v>92317.886350000015</v>
      </c>
      <c r="AB23" s="433">
        <v>199153.96850999998</v>
      </c>
      <c r="AC23" s="433">
        <v>219156.51568000001</v>
      </c>
      <c r="AD23" s="433">
        <v>27270.985929999999</v>
      </c>
      <c r="AE23" s="433">
        <v>206136.61429999999</v>
      </c>
      <c r="AF23" s="433">
        <v>6264175.8619099995</v>
      </c>
      <c r="AG23" s="669">
        <v>1</v>
      </c>
    </row>
    <row r="24" spans="1:33" ht="31.5" customHeight="1" thickTop="1" thickBot="1">
      <c r="A24" s="595" t="s">
        <v>811</v>
      </c>
      <c r="B24" s="432">
        <v>0.19779119707571857</v>
      </c>
      <c r="C24" s="432">
        <v>0.12861451962083745</v>
      </c>
      <c r="D24" s="432">
        <v>7.2268764926080281E-2</v>
      </c>
      <c r="E24" s="432">
        <v>1.6128508218349182E-2</v>
      </c>
      <c r="F24" s="432">
        <v>2.9768387250089498E-2</v>
      </c>
      <c r="G24" s="432">
        <v>4.0783593068235369E-2</v>
      </c>
      <c r="H24" s="432">
        <v>2.5606917972301437E-2</v>
      </c>
      <c r="I24" s="432">
        <v>2.6525762316215656E-2</v>
      </c>
      <c r="J24" s="432">
        <v>2.2962290387572557E-2</v>
      </c>
      <c r="K24" s="432">
        <v>1.574414264766965E-2</v>
      </c>
      <c r="L24" s="432">
        <v>1.1524524630441674E-2</v>
      </c>
      <c r="M24" s="432">
        <v>7.7847959133016814E-3</v>
      </c>
      <c r="N24" s="432">
        <v>2.8276744741005944E-2</v>
      </c>
      <c r="O24" s="432">
        <v>1.9385398193941174E-2</v>
      </c>
      <c r="P24" s="432">
        <v>1.3094484121809049E-2</v>
      </c>
      <c r="Q24" s="432">
        <v>7.3781005464792016E-3</v>
      </c>
      <c r="R24" s="432">
        <v>1.4695649165879475E-2</v>
      </c>
      <c r="S24" s="432">
        <v>2.0449747296995745E-2</v>
      </c>
      <c r="T24" s="432">
        <v>9.9756487329757879E-3</v>
      </c>
      <c r="U24" s="432">
        <v>3.0566577253087823E-2</v>
      </c>
      <c r="V24" s="432">
        <v>3.7160047438231453E-2</v>
      </c>
      <c r="W24" s="432">
        <v>1.8011765476775351E-2</v>
      </c>
      <c r="X24" s="432">
        <v>2.8510393819873563E-2</v>
      </c>
      <c r="Y24" s="432">
        <v>1.5020641914307714E-2</v>
      </c>
      <c r="Z24" s="432">
        <v>4.3195043099811301E-2</v>
      </c>
      <c r="AA24" s="432">
        <v>1.473743528040918E-2</v>
      </c>
      <c r="AB24" s="432">
        <v>3.1792525130237365E-2</v>
      </c>
      <c r="AC24" s="432">
        <v>3.4985690138842521E-2</v>
      </c>
      <c r="AD24" s="432">
        <v>4.3534834479702564E-3</v>
      </c>
      <c r="AE24" s="432">
        <v>3.2907220174554171E-2</v>
      </c>
      <c r="AF24" s="432">
        <v>1</v>
      </c>
      <c r="AG24" s="432"/>
    </row>
    <row r="25" spans="1:33" ht="45" customHeight="1" thickTop="1" thickBot="1">
      <c r="A25" s="596" t="s">
        <v>812</v>
      </c>
      <c r="B25" s="623" t="s">
        <v>847</v>
      </c>
      <c r="C25" s="623" t="s">
        <v>848</v>
      </c>
      <c r="D25" s="623" t="s">
        <v>849</v>
      </c>
      <c r="E25" s="623" t="s">
        <v>850</v>
      </c>
      <c r="F25" s="623" t="s">
        <v>851</v>
      </c>
      <c r="G25" s="623" t="s">
        <v>852</v>
      </c>
      <c r="H25" s="623" t="s">
        <v>853</v>
      </c>
      <c r="I25" s="623" t="s">
        <v>854</v>
      </c>
      <c r="J25" s="623" t="s">
        <v>855</v>
      </c>
      <c r="K25" s="623" t="s">
        <v>856</v>
      </c>
      <c r="L25" s="623" t="s">
        <v>857</v>
      </c>
      <c r="M25" s="623" t="s">
        <v>858</v>
      </c>
      <c r="N25" s="623" t="s">
        <v>859</v>
      </c>
      <c r="O25" s="623" t="s">
        <v>860</v>
      </c>
      <c r="P25" s="623" t="s">
        <v>861</v>
      </c>
      <c r="Q25" s="623" t="s">
        <v>862</v>
      </c>
      <c r="R25" s="623" t="s">
        <v>863</v>
      </c>
      <c r="S25" s="623" t="s">
        <v>864</v>
      </c>
      <c r="T25" s="623" t="s">
        <v>865</v>
      </c>
      <c r="U25" s="623" t="s">
        <v>866</v>
      </c>
      <c r="V25" s="623" t="s">
        <v>867</v>
      </c>
      <c r="W25" s="623" t="s">
        <v>868</v>
      </c>
      <c r="X25" s="623" t="s">
        <v>869</v>
      </c>
      <c r="Y25" s="623" t="s">
        <v>870</v>
      </c>
      <c r="Z25" s="623" t="s">
        <v>871</v>
      </c>
      <c r="AA25" s="623" t="s">
        <v>872</v>
      </c>
      <c r="AB25" s="623" t="s">
        <v>1327</v>
      </c>
      <c r="AC25" s="623" t="s">
        <v>1337</v>
      </c>
      <c r="AD25" s="623" t="s">
        <v>1372</v>
      </c>
      <c r="AE25" s="623" t="s">
        <v>1373</v>
      </c>
      <c r="AF25" s="623" t="s">
        <v>6</v>
      </c>
      <c r="AG25" s="627" t="s">
        <v>709</v>
      </c>
    </row>
    <row r="26" spans="1:33" ht="42.75" customHeight="1" thickTop="1">
      <c r="A26" s="594" t="s">
        <v>797</v>
      </c>
      <c r="B26" s="431">
        <v>1</v>
      </c>
      <c r="C26" s="431">
        <v>0</v>
      </c>
      <c r="D26" s="431">
        <v>1</v>
      </c>
      <c r="E26" s="431">
        <v>0</v>
      </c>
      <c r="F26" s="431">
        <v>0</v>
      </c>
      <c r="G26" s="431">
        <v>0</v>
      </c>
      <c r="H26" s="431">
        <v>0</v>
      </c>
      <c r="I26" s="431">
        <v>0</v>
      </c>
      <c r="J26" s="431">
        <v>0</v>
      </c>
      <c r="K26" s="431">
        <v>0</v>
      </c>
      <c r="L26" s="431">
        <v>0</v>
      </c>
      <c r="M26" s="431">
        <v>0</v>
      </c>
      <c r="N26" s="431">
        <v>0</v>
      </c>
      <c r="O26" s="431">
        <v>0</v>
      </c>
      <c r="P26" s="431">
        <v>0</v>
      </c>
      <c r="Q26" s="431">
        <v>0</v>
      </c>
      <c r="R26" s="431">
        <v>0</v>
      </c>
      <c r="S26" s="431">
        <v>0</v>
      </c>
      <c r="T26" s="431">
        <v>0</v>
      </c>
      <c r="U26" s="431">
        <v>0</v>
      </c>
      <c r="V26" s="431">
        <v>0</v>
      </c>
      <c r="W26" s="431">
        <v>0</v>
      </c>
      <c r="X26" s="431">
        <v>0</v>
      </c>
      <c r="Y26" s="431">
        <v>0</v>
      </c>
      <c r="Z26" s="431">
        <v>0</v>
      </c>
      <c r="AA26" s="431">
        <v>0</v>
      </c>
      <c r="AB26" s="431">
        <v>0</v>
      </c>
      <c r="AC26" s="431">
        <v>0</v>
      </c>
      <c r="AD26" s="431">
        <v>0</v>
      </c>
      <c r="AE26" s="431">
        <v>0</v>
      </c>
      <c r="AF26" s="431">
        <v>2</v>
      </c>
      <c r="AG26" s="432">
        <v>2.1246466447049027E-6</v>
      </c>
    </row>
    <row r="27" spans="1:33" ht="30.75" customHeight="1">
      <c r="A27" s="594" t="s">
        <v>798</v>
      </c>
      <c r="B27" s="431">
        <v>5</v>
      </c>
      <c r="C27" s="431">
        <v>1</v>
      </c>
      <c r="D27" s="431">
        <v>2</v>
      </c>
      <c r="E27" s="431">
        <v>0</v>
      </c>
      <c r="F27" s="431">
        <v>1</v>
      </c>
      <c r="G27" s="431">
        <v>0</v>
      </c>
      <c r="H27" s="431">
        <v>0</v>
      </c>
      <c r="I27" s="431">
        <v>0</v>
      </c>
      <c r="J27" s="431">
        <v>0</v>
      </c>
      <c r="K27" s="431">
        <v>0</v>
      </c>
      <c r="L27" s="431">
        <v>0</v>
      </c>
      <c r="M27" s="431">
        <v>0</v>
      </c>
      <c r="N27" s="431">
        <v>0</v>
      </c>
      <c r="O27" s="431">
        <v>0</v>
      </c>
      <c r="P27" s="431">
        <v>0</v>
      </c>
      <c r="Q27" s="431">
        <v>0</v>
      </c>
      <c r="R27" s="431">
        <v>0</v>
      </c>
      <c r="S27" s="431">
        <v>0</v>
      </c>
      <c r="T27" s="431">
        <v>0</v>
      </c>
      <c r="U27" s="431">
        <v>0</v>
      </c>
      <c r="V27" s="431">
        <v>0</v>
      </c>
      <c r="W27" s="431">
        <v>0</v>
      </c>
      <c r="X27" s="431">
        <v>0</v>
      </c>
      <c r="Y27" s="431">
        <v>0</v>
      </c>
      <c r="Z27" s="431">
        <v>1</v>
      </c>
      <c r="AA27" s="431">
        <v>0</v>
      </c>
      <c r="AB27" s="431">
        <v>0</v>
      </c>
      <c r="AC27" s="431">
        <v>0</v>
      </c>
      <c r="AD27" s="431">
        <v>0</v>
      </c>
      <c r="AE27" s="431">
        <v>0</v>
      </c>
      <c r="AF27" s="431">
        <v>10</v>
      </c>
      <c r="AG27" s="432">
        <v>1.0623233223524513E-5</v>
      </c>
    </row>
    <row r="28" spans="1:33" ht="30.75" customHeight="1">
      <c r="A28" s="594" t="s">
        <v>799</v>
      </c>
      <c r="B28" s="431">
        <v>11</v>
      </c>
      <c r="C28" s="431">
        <v>17</v>
      </c>
      <c r="D28" s="431">
        <v>1</v>
      </c>
      <c r="E28" s="431">
        <v>0</v>
      </c>
      <c r="F28" s="431">
        <v>0</v>
      </c>
      <c r="G28" s="431">
        <v>2</v>
      </c>
      <c r="H28" s="431">
        <v>0</v>
      </c>
      <c r="I28" s="431">
        <v>0</v>
      </c>
      <c r="J28" s="431">
        <v>0</v>
      </c>
      <c r="K28" s="431">
        <v>0</v>
      </c>
      <c r="L28" s="431">
        <v>0</v>
      </c>
      <c r="M28" s="431">
        <v>0</v>
      </c>
      <c r="N28" s="431">
        <v>0</v>
      </c>
      <c r="O28" s="431">
        <v>1</v>
      </c>
      <c r="P28" s="431">
        <v>0</v>
      </c>
      <c r="Q28" s="431">
        <v>0</v>
      </c>
      <c r="R28" s="431">
        <v>0</v>
      </c>
      <c r="S28" s="431">
        <v>0</v>
      </c>
      <c r="T28" s="431">
        <v>0</v>
      </c>
      <c r="U28" s="431">
        <v>2</v>
      </c>
      <c r="V28" s="431">
        <v>1</v>
      </c>
      <c r="W28" s="431">
        <v>0</v>
      </c>
      <c r="X28" s="431">
        <v>1</v>
      </c>
      <c r="Y28" s="431">
        <v>0</v>
      </c>
      <c r="Z28" s="431">
        <v>4</v>
      </c>
      <c r="AA28" s="431">
        <v>2</v>
      </c>
      <c r="AB28" s="431">
        <v>0</v>
      </c>
      <c r="AC28" s="431">
        <v>0</v>
      </c>
      <c r="AD28" s="431">
        <v>0</v>
      </c>
      <c r="AE28" s="431">
        <v>0</v>
      </c>
      <c r="AF28" s="431">
        <v>42</v>
      </c>
      <c r="AG28" s="432">
        <v>4.461757953880295E-5</v>
      </c>
    </row>
    <row r="29" spans="1:33" ht="30.75" customHeight="1">
      <c r="A29" s="594" t="s">
        <v>800</v>
      </c>
      <c r="B29" s="431">
        <v>78</v>
      </c>
      <c r="C29" s="431">
        <v>51</v>
      </c>
      <c r="D29" s="431">
        <v>19</v>
      </c>
      <c r="E29" s="431">
        <v>3</v>
      </c>
      <c r="F29" s="431">
        <v>15</v>
      </c>
      <c r="G29" s="431">
        <v>5</v>
      </c>
      <c r="H29" s="431">
        <v>10</v>
      </c>
      <c r="I29" s="431">
        <v>3</v>
      </c>
      <c r="J29" s="431">
        <v>8</v>
      </c>
      <c r="K29" s="431">
        <v>0</v>
      </c>
      <c r="L29" s="431">
        <v>1</v>
      </c>
      <c r="M29" s="431">
        <v>0</v>
      </c>
      <c r="N29" s="431">
        <v>2</v>
      </c>
      <c r="O29" s="431">
        <v>4</v>
      </c>
      <c r="P29" s="431">
        <v>1</v>
      </c>
      <c r="Q29" s="431">
        <v>1</v>
      </c>
      <c r="R29" s="431">
        <v>1</v>
      </c>
      <c r="S29" s="431">
        <v>1</v>
      </c>
      <c r="T29" s="431">
        <v>0</v>
      </c>
      <c r="U29" s="431">
        <v>2</v>
      </c>
      <c r="V29" s="431">
        <v>0</v>
      </c>
      <c r="W29" s="431">
        <v>3</v>
      </c>
      <c r="X29" s="431">
        <v>8</v>
      </c>
      <c r="Y29" s="431">
        <v>1</v>
      </c>
      <c r="Z29" s="431">
        <v>20</v>
      </c>
      <c r="AA29" s="431">
        <v>3</v>
      </c>
      <c r="AB29" s="431">
        <v>6</v>
      </c>
      <c r="AC29" s="431">
        <v>2</v>
      </c>
      <c r="AD29" s="431">
        <v>1</v>
      </c>
      <c r="AE29" s="431">
        <v>1</v>
      </c>
      <c r="AF29" s="431">
        <v>250</v>
      </c>
      <c r="AG29" s="432">
        <v>2.6558083058811279E-4</v>
      </c>
    </row>
    <row r="30" spans="1:33" ht="30.75" customHeight="1">
      <c r="A30" s="594" t="s">
        <v>801</v>
      </c>
      <c r="B30" s="431">
        <v>209</v>
      </c>
      <c r="C30" s="431">
        <v>103</v>
      </c>
      <c r="D30" s="431">
        <v>38</v>
      </c>
      <c r="E30" s="431">
        <v>4</v>
      </c>
      <c r="F30" s="431">
        <v>19</v>
      </c>
      <c r="G30" s="431">
        <v>11</v>
      </c>
      <c r="H30" s="431">
        <v>23</v>
      </c>
      <c r="I30" s="431">
        <v>12</v>
      </c>
      <c r="J30" s="431">
        <v>9</v>
      </c>
      <c r="K30" s="431">
        <v>1</v>
      </c>
      <c r="L30" s="431">
        <v>1</v>
      </c>
      <c r="M30" s="431">
        <v>2</v>
      </c>
      <c r="N30" s="431">
        <v>4</v>
      </c>
      <c r="O30" s="431">
        <v>10</v>
      </c>
      <c r="P30" s="431">
        <v>2</v>
      </c>
      <c r="Q30" s="431">
        <v>8</v>
      </c>
      <c r="R30" s="431">
        <v>7</v>
      </c>
      <c r="S30" s="431">
        <v>1</v>
      </c>
      <c r="T30" s="431">
        <v>0</v>
      </c>
      <c r="U30" s="431">
        <v>8</v>
      </c>
      <c r="V30" s="431">
        <v>0</v>
      </c>
      <c r="W30" s="431">
        <v>12</v>
      </c>
      <c r="X30" s="431">
        <v>27</v>
      </c>
      <c r="Y30" s="431">
        <v>0</v>
      </c>
      <c r="Z30" s="431">
        <v>37</v>
      </c>
      <c r="AA30" s="431">
        <v>16</v>
      </c>
      <c r="AB30" s="431">
        <v>10</v>
      </c>
      <c r="AC30" s="431">
        <v>23</v>
      </c>
      <c r="AD30" s="431">
        <v>2</v>
      </c>
      <c r="AE30" s="431">
        <v>2</v>
      </c>
      <c r="AF30" s="431">
        <v>601</v>
      </c>
      <c r="AG30" s="432">
        <v>6.3845631673382322E-4</v>
      </c>
    </row>
    <row r="31" spans="1:33" ht="30.75" customHeight="1">
      <c r="A31" s="594" t="s">
        <v>802</v>
      </c>
      <c r="B31" s="431">
        <v>286</v>
      </c>
      <c r="C31" s="431">
        <v>296</v>
      </c>
      <c r="D31" s="431">
        <v>148</v>
      </c>
      <c r="E31" s="431">
        <v>40</v>
      </c>
      <c r="F31" s="431">
        <v>54</v>
      </c>
      <c r="G31" s="431">
        <v>38</v>
      </c>
      <c r="H31" s="431">
        <v>31</v>
      </c>
      <c r="I31" s="431">
        <v>26</v>
      </c>
      <c r="J31" s="431">
        <v>26</v>
      </c>
      <c r="K31" s="431">
        <v>4</v>
      </c>
      <c r="L31" s="431">
        <v>2</v>
      </c>
      <c r="M31" s="431">
        <v>7</v>
      </c>
      <c r="N31" s="431">
        <v>27</v>
      </c>
      <c r="O31" s="431">
        <v>32</v>
      </c>
      <c r="P31" s="431">
        <v>10</v>
      </c>
      <c r="Q31" s="431">
        <v>17</v>
      </c>
      <c r="R31" s="431">
        <v>16</v>
      </c>
      <c r="S31" s="431">
        <v>15</v>
      </c>
      <c r="T31" s="431">
        <v>5</v>
      </c>
      <c r="U31" s="431">
        <v>19</v>
      </c>
      <c r="V31" s="431">
        <v>22</v>
      </c>
      <c r="W31" s="431">
        <v>21</v>
      </c>
      <c r="X31" s="431">
        <v>60</v>
      </c>
      <c r="Y31" s="431">
        <v>9</v>
      </c>
      <c r="Z31" s="431">
        <v>63</v>
      </c>
      <c r="AA31" s="431">
        <v>20</v>
      </c>
      <c r="AB31" s="431">
        <v>26</v>
      </c>
      <c r="AC31" s="431">
        <v>51</v>
      </c>
      <c r="AD31" s="431">
        <v>8</v>
      </c>
      <c r="AE31" s="431">
        <v>9</v>
      </c>
      <c r="AF31" s="431">
        <v>1388</v>
      </c>
      <c r="AG31" s="432">
        <v>1.4745047714252023E-3</v>
      </c>
    </row>
    <row r="32" spans="1:33" ht="30.75" customHeight="1">
      <c r="A32" s="594" t="s">
        <v>803</v>
      </c>
      <c r="B32" s="431">
        <v>423</v>
      </c>
      <c r="C32" s="431">
        <v>332</v>
      </c>
      <c r="D32" s="431">
        <v>196</v>
      </c>
      <c r="E32" s="431">
        <v>43</v>
      </c>
      <c r="F32" s="431">
        <v>61</v>
      </c>
      <c r="G32" s="431">
        <v>55</v>
      </c>
      <c r="H32" s="431">
        <v>55</v>
      </c>
      <c r="I32" s="431">
        <v>54</v>
      </c>
      <c r="J32" s="431">
        <v>35</v>
      </c>
      <c r="K32" s="431">
        <v>24</v>
      </c>
      <c r="L32" s="431">
        <v>14</v>
      </c>
      <c r="M32" s="431">
        <v>22</v>
      </c>
      <c r="N32" s="431">
        <v>56</v>
      </c>
      <c r="O32" s="431">
        <v>43</v>
      </c>
      <c r="P32" s="431">
        <v>28</v>
      </c>
      <c r="Q32" s="431">
        <v>18</v>
      </c>
      <c r="R32" s="431">
        <v>32</v>
      </c>
      <c r="S32" s="431">
        <v>51</v>
      </c>
      <c r="T32" s="431">
        <v>21</v>
      </c>
      <c r="U32" s="431">
        <v>45</v>
      </c>
      <c r="V32" s="431">
        <v>37</v>
      </c>
      <c r="W32" s="431">
        <v>38</v>
      </c>
      <c r="X32" s="431">
        <v>63</v>
      </c>
      <c r="Y32" s="431">
        <v>28</v>
      </c>
      <c r="Z32" s="431">
        <v>104</v>
      </c>
      <c r="AA32" s="431">
        <v>26</v>
      </c>
      <c r="AB32" s="431">
        <v>72</v>
      </c>
      <c r="AC32" s="431">
        <v>86</v>
      </c>
      <c r="AD32" s="431">
        <v>20</v>
      </c>
      <c r="AE32" s="431">
        <v>22</v>
      </c>
      <c r="AF32" s="431">
        <v>2104</v>
      </c>
      <c r="AG32" s="432">
        <v>2.2351282702295573E-3</v>
      </c>
    </row>
    <row r="33" spans="1:33" ht="30.75" customHeight="1">
      <c r="A33" s="594" t="s">
        <v>804</v>
      </c>
      <c r="B33" s="431">
        <v>455</v>
      </c>
      <c r="C33" s="431">
        <v>408</v>
      </c>
      <c r="D33" s="431">
        <v>309</v>
      </c>
      <c r="E33" s="431">
        <v>42</v>
      </c>
      <c r="F33" s="431">
        <v>89</v>
      </c>
      <c r="G33" s="431">
        <v>127</v>
      </c>
      <c r="H33" s="431">
        <v>71</v>
      </c>
      <c r="I33" s="431">
        <v>91</v>
      </c>
      <c r="J33" s="431">
        <v>82</v>
      </c>
      <c r="K33" s="431">
        <v>63</v>
      </c>
      <c r="L33" s="431">
        <v>36</v>
      </c>
      <c r="M33" s="431">
        <v>43</v>
      </c>
      <c r="N33" s="431">
        <v>109</v>
      </c>
      <c r="O33" s="431">
        <v>73</v>
      </c>
      <c r="P33" s="431">
        <v>57</v>
      </c>
      <c r="Q33" s="431">
        <v>31</v>
      </c>
      <c r="R33" s="431">
        <v>54</v>
      </c>
      <c r="S33" s="431">
        <v>98</v>
      </c>
      <c r="T33" s="431">
        <v>21</v>
      </c>
      <c r="U33" s="431">
        <v>107</v>
      </c>
      <c r="V33" s="431">
        <v>103</v>
      </c>
      <c r="W33" s="431">
        <v>66</v>
      </c>
      <c r="X33" s="431">
        <v>97</v>
      </c>
      <c r="Y33" s="431">
        <v>62</v>
      </c>
      <c r="Z33" s="431">
        <v>160</v>
      </c>
      <c r="AA33" s="431">
        <v>44</v>
      </c>
      <c r="AB33" s="431">
        <v>125</v>
      </c>
      <c r="AC33" s="431">
        <v>167</v>
      </c>
      <c r="AD33" s="431">
        <v>18</v>
      </c>
      <c r="AE33" s="431">
        <v>109</v>
      </c>
      <c r="AF33" s="431">
        <v>3317</v>
      </c>
      <c r="AG33" s="432">
        <v>3.5237264602430807E-3</v>
      </c>
    </row>
    <row r="34" spans="1:33" ht="30.75" customHeight="1">
      <c r="A34" s="594" t="s">
        <v>805</v>
      </c>
      <c r="B34" s="431">
        <v>385</v>
      </c>
      <c r="C34" s="431">
        <v>315</v>
      </c>
      <c r="D34" s="431">
        <v>217</v>
      </c>
      <c r="E34" s="431">
        <v>58</v>
      </c>
      <c r="F34" s="431">
        <v>81</v>
      </c>
      <c r="G34" s="431">
        <v>126</v>
      </c>
      <c r="H34" s="431">
        <v>69</v>
      </c>
      <c r="I34" s="431">
        <v>96</v>
      </c>
      <c r="J34" s="431">
        <v>57</v>
      </c>
      <c r="K34" s="431">
        <v>67</v>
      </c>
      <c r="L34" s="431">
        <v>42</v>
      </c>
      <c r="M34" s="431">
        <v>29</v>
      </c>
      <c r="N34" s="431">
        <v>112</v>
      </c>
      <c r="O34" s="431">
        <v>45</v>
      </c>
      <c r="P34" s="431">
        <v>55</v>
      </c>
      <c r="Q34" s="431">
        <v>18</v>
      </c>
      <c r="R34" s="431">
        <v>58</v>
      </c>
      <c r="S34" s="431">
        <v>76</v>
      </c>
      <c r="T34" s="431">
        <v>35</v>
      </c>
      <c r="U34" s="431">
        <v>104</v>
      </c>
      <c r="V34" s="431">
        <v>118</v>
      </c>
      <c r="W34" s="431">
        <v>79</v>
      </c>
      <c r="X34" s="431">
        <v>82</v>
      </c>
      <c r="Y34" s="431">
        <v>59</v>
      </c>
      <c r="Z34" s="431">
        <v>122</v>
      </c>
      <c r="AA34" s="431">
        <v>36</v>
      </c>
      <c r="AB34" s="431">
        <v>121</v>
      </c>
      <c r="AC34" s="431">
        <v>122</v>
      </c>
      <c r="AD34" s="431">
        <v>7</v>
      </c>
      <c r="AE34" s="431">
        <v>123</v>
      </c>
      <c r="AF34" s="431">
        <v>2914</v>
      </c>
      <c r="AG34" s="432">
        <v>3.0956101613350429E-3</v>
      </c>
    </row>
    <row r="35" spans="1:33" ht="30.75" customHeight="1">
      <c r="A35" s="594" t="s">
        <v>806</v>
      </c>
      <c r="B35" s="431">
        <v>1008</v>
      </c>
      <c r="C35" s="431">
        <v>689</v>
      </c>
      <c r="D35" s="431">
        <v>442</v>
      </c>
      <c r="E35" s="431">
        <v>111</v>
      </c>
      <c r="F35" s="431">
        <v>205</v>
      </c>
      <c r="G35" s="431">
        <v>399</v>
      </c>
      <c r="H35" s="431">
        <v>192</v>
      </c>
      <c r="I35" s="431">
        <v>299</v>
      </c>
      <c r="J35" s="431">
        <v>229</v>
      </c>
      <c r="K35" s="431">
        <v>239</v>
      </c>
      <c r="L35" s="431">
        <v>111</v>
      </c>
      <c r="M35" s="431">
        <v>84</v>
      </c>
      <c r="N35" s="431">
        <v>300</v>
      </c>
      <c r="O35" s="431">
        <v>172</v>
      </c>
      <c r="P35" s="431">
        <v>160</v>
      </c>
      <c r="Q35" s="431">
        <v>24</v>
      </c>
      <c r="R35" s="431">
        <v>145</v>
      </c>
      <c r="S35" s="431">
        <v>248</v>
      </c>
      <c r="T35" s="431">
        <v>110</v>
      </c>
      <c r="U35" s="431">
        <v>289</v>
      </c>
      <c r="V35" s="431">
        <v>359</v>
      </c>
      <c r="W35" s="431">
        <v>151</v>
      </c>
      <c r="X35" s="431">
        <v>202</v>
      </c>
      <c r="Y35" s="431">
        <v>177</v>
      </c>
      <c r="Z35" s="431">
        <v>268</v>
      </c>
      <c r="AA35" s="431">
        <v>91</v>
      </c>
      <c r="AB35" s="431">
        <v>492</v>
      </c>
      <c r="AC35" s="431">
        <v>332</v>
      </c>
      <c r="AD35" s="431">
        <v>26</v>
      </c>
      <c r="AE35" s="431">
        <v>544</v>
      </c>
      <c r="AF35" s="431">
        <v>8098</v>
      </c>
      <c r="AG35" s="432">
        <v>8.602694264410151E-3</v>
      </c>
    </row>
    <row r="36" spans="1:33" ht="30.75" customHeight="1">
      <c r="A36" s="594" t="s">
        <v>807</v>
      </c>
      <c r="B36" s="431">
        <v>2441</v>
      </c>
      <c r="C36" s="431">
        <v>1263</v>
      </c>
      <c r="D36" s="431">
        <v>879</v>
      </c>
      <c r="E36" s="431">
        <v>284</v>
      </c>
      <c r="F36" s="431">
        <v>428</v>
      </c>
      <c r="G36" s="431">
        <v>899</v>
      </c>
      <c r="H36" s="431">
        <v>439</v>
      </c>
      <c r="I36" s="431">
        <v>663</v>
      </c>
      <c r="J36" s="431">
        <v>515</v>
      </c>
      <c r="K36" s="431">
        <v>477</v>
      </c>
      <c r="L36" s="431">
        <v>297</v>
      </c>
      <c r="M36" s="431">
        <v>172</v>
      </c>
      <c r="N36" s="431">
        <v>690</v>
      </c>
      <c r="O36" s="431">
        <v>398</v>
      </c>
      <c r="P36" s="431">
        <v>322</v>
      </c>
      <c r="Q36" s="431">
        <v>81</v>
      </c>
      <c r="R36" s="431">
        <v>304</v>
      </c>
      <c r="S36" s="431">
        <v>532</v>
      </c>
      <c r="T36" s="431">
        <v>278</v>
      </c>
      <c r="U36" s="431">
        <v>734</v>
      </c>
      <c r="V36" s="431">
        <v>1038</v>
      </c>
      <c r="W36" s="431">
        <v>357</v>
      </c>
      <c r="X36" s="431">
        <v>414</v>
      </c>
      <c r="Y36" s="431">
        <v>395</v>
      </c>
      <c r="Z36" s="431">
        <v>509</v>
      </c>
      <c r="AA36" s="431">
        <v>256</v>
      </c>
      <c r="AB36" s="431">
        <v>545</v>
      </c>
      <c r="AC36" s="431">
        <v>640</v>
      </c>
      <c r="AD36" s="431">
        <v>41</v>
      </c>
      <c r="AE36" s="431">
        <v>968</v>
      </c>
      <c r="AF36" s="431">
        <v>17259</v>
      </c>
      <c r="AG36" s="432">
        <v>1.8334638220480957E-2</v>
      </c>
    </row>
    <row r="37" spans="1:33" ht="30.75" customHeight="1">
      <c r="A37" s="594" t="s">
        <v>808</v>
      </c>
      <c r="B37" s="431">
        <v>7102</v>
      </c>
      <c r="C37" s="431">
        <v>3236</v>
      </c>
      <c r="D37" s="431">
        <v>2703</v>
      </c>
      <c r="E37" s="431">
        <v>1051</v>
      </c>
      <c r="F37" s="431">
        <v>1280</v>
      </c>
      <c r="G37" s="431">
        <v>3213</v>
      </c>
      <c r="H37" s="431">
        <v>1455</v>
      </c>
      <c r="I37" s="431">
        <v>2052</v>
      </c>
      <c r="J37" s="431">
        <v>1678</v>
      </c>
      <c r="K37" s="431">
        <v>1377</v>
      </c>
      <c r="L37" s="431">
        <v>1264</v>
      </c>
      <c r="M37" s="431">
        <v>541</v>
      </c>
      <c r="N37" s="431">
        <v>2376</v>
      </c>
      <c r="O37" s="431">
        <v>1187</v>
      </c>
      <c r="P37" s="431">
        <v>1047</v>
      </c>
      <c r="Q37" s="431">
        <v>372</v>
      </c>
      <c r="R37" s="431">
        <v>1051</v>
      </c>
      <c r="S37" s="431">
        <v>1553</v>
      </c>
      <c r="T37" s="431">
        <v>1088</v>
      </c>
      <c r="U37" s="431">
        <v>2769</v>
      </c>
      <c r="V37" s="431">
        <v>4468</v>
      </c>
      <c r="W37" s="431">
        <v>1231</v>
      </c>
      <c r="X37" s="431">
        <v>1011</v>
      </c>
      <c r="Y37" s="431">
        <v>1385</v>
      </c>
      <c r="Z37" s="431">
        <v>1210</v>
      </c>
      <c r="AA37" s="431">
        <v>771</v>
      </c>
      <c r="AB37" s="431">
        <v>2228</v>
      </c>
      <c r="AC37" s="431">
        <v>2139</v>
      </c>
      <c r="AD37" s="431">
        <v>140</v>
      </c>
      <c r="AE37" s="431">
        <v>3800</v>
      </c>
      <c r="AF37" s="431">
        <v>56778</v>
      </c>
      <c r="AG37" s="432">
        <v>6.0316593596527475E-2</v>
      </c>
    </row>
    <row r="38" spans="1:33" ht="30.75" customHeight="1">
      <c r="A38" s="594" t="s">
        <v>809</v>
      </c>
      <c r="B38" s="431">
        <v>4144</v>
      </c>
      <c r="C38" s="431">
        <v>1519</v>
      </c>
      <c r="D38" s="431">
        <v>1362</v>
      </c>
      <c r="E38" s="431">
        <v>592</v>
      </c>
      <c r="F38" s="431">
        <v>549</v>
      </c>
      <c r="G38" s="431">
        <v>1739</v>
      </c>
      <c r="H38" s="431">
        <v>715</v>
      </c>
      <c r="I38" s="431">
        <v>807</v>
      </c>
      <c r="J38" s="431">
        <v>794</v>
      </c>
      <c r="K38" s="431">
        <v>482</v>
      </c>
      <c r="L38" s="431">
        <v>825</v>
      </c>
      <c r="M38" s="431">
        <v>273</v>
      </c>
      <c r="N38" s="431">
        <v>1177</v>
      </c>
      <c r="O38" s="431">
        <v>491</v>
      </c>
      <c r="P38" s="431">
        <v>419</v>
      </c>
      <c r="Q38" s="431">
        <v>274</v>
      </c>
      <c r="R38" s="431">
        <v>657</v>
      </c>
      <c r="S38" s="431">
        <v>610</v>
      </c>
      <c r="T38" s="431">
        <v>534</v>
      </c>
      <c r="U38" s="431">
        <v>1423</v>
      </c>
      <c r="V38" s="431">
        <v>2605</v>
      </c>
      <c r="W38" s="431">
        <v>550</v>
      </c>
      <c r="X38" s="431">
        <v>351</v>
      </c>
      <c r="Y38" s="431">
        <v>578</v>
      </c>
      <c r="Z38" s="431">
        <v>500</v>
      </c>
      <c r="AA38" s="431">
        <v>351</v>
      </c>
      <c r="AB38" s="431">
        <v>960</v>
      </c>
      <c r="AC38" s="431">
        <v>916</v>
      </c>
      <c r="AD38" s="431">
        <v>105</v>
      </c>
      <c r="AE38" s="431">
        <v>1100</v>
      </c>
      <c r="AF38" s="431">
        <v>27402</v>
      </c>
      <c r="AG38" s="432">
        <v>2.9109783679101869E-2</v>
      </c>
    </row>
    <row r="39" spans="1:33" ht="30.75" customHeight="1" thickBot="1">
      <c r="A39" s="594" t="s">
        <v>810</v>
      </c>
      <c r="B39" s="431">
        <v>123890</v>
      </c>
      <c r="C39" s="431">
        <v>81842</v>
      </c>
      <c r="D39" s="431">
        <v>37994</v>
      </c>
      <c r="E39" s="431">
        <v>26617</v>
      </c>
      <c r="F39" s="431">
        <v>12713</v>
      </c>
      <c r="G39" s="431">
        <v>42744</v>
      </c>
      <c r="H39" s="431">
        <v>19097</v>
      </c>
      <c r="I39" s="431">
        <v>20458</v>
      </c>
      <c r="J39" s="431">
        <v>30643</v>
      </c>
      <c r="K39" s="431">
        <v>13874</v>
      </c>
      <c r="L39" s="431">
        <v>17489</v>
      </c>
      <c r="M39" s="431">
        <v>10658</v>
      </c>
      <c r="N39" s="431">
        <v>31326</v>
      </c>
      <c r="O39" s="431">
        <v>16506</v>
      </c>
      <c r="P39" s="431">
        <v>11851</v>
      </c>
      <c r="Q39" s="431">
        <v>35033</v>
      </c>
      <c r="R39" s="431">
        <v>14220</v>
      </c>
      <c r="S39" s="431">
        <v>19005</v>
      </c>
      <c r="T39" s="431">
        <v>13209</v>
      </c>
      <c r="U39" s="431">
        <v>26746</v>
      </c>
      <c r="V39" s="431">
        <v>33111</v>
      </c>
      <c r="W39" s="431">
        <v>18889</v>
      </c>
      <c r="X39" s="431">
        <v>18404</v>
      </c>
      <c r="Y39" s="431">
        <v>21815</v>
      </c>
      <c r="Z39" s="431">
        <v>23752</v>
      </c>
      <c r="AA39" s="431">
        <v>7977</v>
      </c>
      <c r="AB39" s="431">
        <v>20867</v>
      </c>
      <c r="AC39" s="431">
        <v>33554</v>
      </c>
      <c r="AD39" s="431">
        <v>16772</v>
      </c>
      <c r="AE39" s="431">
        <v>20112</v>
      </c>
      <c r="AF39" s="431">
        <v>821168</v>
      </c>
      <c r="AG39" s="432">
        <v>0.87234591796951766</v>
      </c>
    </row>
    <row r="40" spans="1:33" ht="35.25" customHeight="1" thickTop="1" thickBot="1">
      <c r="A40" s="593" t="s">
        <v>6</v>
      </c>
      <c r="B40" s="433">
        <v>140438</v>
      </c>
      <c r="C40" s="433">
        <v>90072</v>
      </c>
      <c r="D40" s="433">
        <v>44311</v>
      </c>
      <c r="E40" s="433">
        <v>28845</v>
      </c>
      <c r="F40" s="433">
        <v>15495</v>
      </c>
      <c r="G40" s="433">
        <v>49358</v>
      </c>
      <c r="H40" s="433">
        <v>22157</v>
      </c>
      <c r="I40" s="433">
        <v>24561</v>
      </c>
      <c r="J40" s="433">
        <v>34076</v>
      </c>
      <c r="K40" s="433">
        <v>16608</v>
      </c>
      <c r="L40" s="433">
        <v>20082</v>
      </c>
      <c r="M40" s="433">
        <v>11831</v>
      </c>
      <c r="N40" s="433">
        <v>36179</v>
      </c>
      <c r="O40" s="433">
        <v>18962</v>
      </c>
      <c r="P40" s="433">
        <v>13952</v>
      </c>
      <c r="Q40" s="433">
        <v>35877</v>
      </c>
      <c r="R40" s="433">
        <v>16545</v>
      </c>
      <c r="S40" s="433">
        <v>22190</v>
      </c>
      <c r="T40" s="433">
        <v>15301</v>
      </c>
      <c r="U40" s="433">
        <v>32248</v>
      </c>
      <c r="V40" s="433">
        <v>41862</v>
      </c>
      <c r="W40" s="433">
        <v>21397</v>
      </c>
      <c r="X40" s="433">
        <v>20720</v>
      </c>
      <c r="Y40" s="433">
        <v>24509</v>
      </c>
      <c r="Z40" s="433">
        <v>26750</v>
      </c>
      <c r="AA40" s="433">
        <v>9593</v>
      </c>
      <c r="AB40" s="433">
        <v>25452</v>
      </c>
      <c r="AC40" s="433">
        <v>38032</v>
      </c>
      <c r="AD40" s="433">
        <v>17140</v>
      </c>
      <c r="AE40" s="433">
        <v>26790</v>
      </c>
      <c r="AF40" s="433">
        <v>941333</v>
      </c>
      <c r="AG40" s="669">
        <v>1</v>
      </c>
    </row>
    <row r="41" spans="1:33" ht="24" customHeight="1" thickTop="1">
      <c r="A41" s="597" t="s">
        <v>811</v>
      </c>
      <c r="B41" s="432">
        <v>0.14919056274453354</v>
      </c>
      <c r="C41" s="432">
        <v>9.5685586290929991E-2</v>
      </c>
      <c r="D41" s="432">
        <v>4.7072608736759468E-2</v>
      </c>
      <c r="E41" s="432">
        <v>3.0642716233256456E-2</v>
      </c>
      <c r="F41" s="432">
        <v>1.6460699879851232E-2</v>
      </c>
      <c r="G41" s="432">
        <v>5.243415454467229E-2</v>
      </c>
      <c r="H41" s="432">
        <v>2.3537897853363264E-2</v>
      </c>
      <c r="I41" s="432">
        <v>2.6091723120298557E-2</v>
      </c>
      <c r="J41" s="432">
        <v>3.6199729532482128E-2</v>
      </c>
      <c r="K41" s="432">
        <v>1.7643065737629509E-2</v>
      </c>
      <c r="L41" s="432">
        <v>2.1333576959481928E-2</v>
      </c>
      <c r="M41" s="432">
        <v>1.256834722675185E-2</v>
      </c>
      <c r="N41" s="432">
        <v>3.8433795479389334E-2</v>
      </c>
      <c r="O41" s="432">
        <v>2.0143774838447179E-2</v>
      </c>
      <c r="P41" s="432">
        <v>1.4821534993461401E-2</v>
      </c>
      <c r="Q41" s="432">
        <v>3.8112973836038892E-2</v>
      </c>
      <c r="R41" s="432">
        <v>1.7576139368321305E-2</v>
      </c>
      <c r="S41" s="432">
        <v>2.3572954523000893E-2</v>
      </c>
      <c r="T41" s="432">
        <v>1.6254609155314858E-2</v>
      </c>
      <c r="U41" s="432">
        <v>3.4257802499221848E-2</v>
      </c>
      <c r="V41" s="432">
        <v>4.4470978920318316E-2</v>
      </c>
      <c r="W41" s="432">
        <v>2.2730532128375398E-2</v>
      </c>
      <c r="X41" s="432">
        <v>2.201133923914279E-2</v>
      </c>
      <c r="Y41" s="432">
        <v>2.6036482307536229E-2</v>
      </c>
      <c r="Z41" s="432">
        <v>2.841714887292807E-2</v>
      </c>
      <c r="AA41" s="432">
        <v>1.0190867631327065E-2</v>
      </c>
      <c r="AB41" s="432">
        <v>2.7038253200514589E-2</v>
      </c>
      <c r="AC41" s="432">
        <v>4.0402280595708426E-2</v>
      </c>
      <c r="AD41" s="432">
        <v>1.8208221745121014E-2</v>
      </c>
      <c r="AE41" s="432">
        <v>2.845964180582217E-2</v>
      </c>
      <c r="AF41" s="432">
        <v>1</v>
      </c>
      <c r="AG41" s="432"/>
    </row>
    <row r="42" spans="1:33" ht="9" customHeight="1" thickBot="1">
      <c r="A42" s="598"/>
      <c r="B42" s="624"/>
      <c r="C42" s="625"/>
      <c r="D42" s="625"/>
      <c r="E42" s="625"/>
      <c r="F42" s="625"/>
      <c r="G42" s="625"/>
      <c r="H42" s="624"/>
      <c r="I42" s="624"/>
      <c r="J42" s="624"/>
      <c r="K42" s="624"/>
      <c r="L42" s="624"/>
      <c r="M42" s="624"/>
      <c r="N42" s="624"/>
      <c r="O42" s="624"/>
      <c r="P42" s="624"/>
      <c r="Q42" s="799"/>
    </row>
    <row r="43" spans="1:33" ht="39" customHeight="1">
      <c r="A43" s="1107" t="s">
        <v>813</v>
      </c>
      <c r="B43" s="1108"/>
      <c r="C43" s="1108"/>
      <c r="D43" s="1108"/>
      <c r="E43" s="1108"/>
      <c r="F43" s="1108"/>
      <c r="G43" s="1108"/>
      <c r="H43" s="1108"/>
      <c r="I43" s="1108"/>
      <c r="J43" s="1108"/>
      <c r="K43" s="1108"/>
      <c r="L43" s="1108"/>
      <c r="M43" s="1108"/>
      <c r="N43" s="1108"/>
      <c r="O43" s="1108"/>
      <c r="P43" s="1108"/>
      <c r="Q43" s="799"/>
    </row>
    <row r="44" spans="1:33" ht="23.25" customHeight="1">
      <c r="A44" s="162"/>
      <c r="B44" s="65"/>
      <c r="C44" s="163"/>
      <c r="D44" s="163"/>
      <c r="E44" s="163"/>
      <c r="F44" s="163"/>
      <c r="G44" s="163"/>
      <c r="H44" s="65"/>
      <c r="I44" s="65"/>
      <c r="J44" s="65"/>
      <c r="K44" s="65"/>
      <c r="L44" s="65"/>
      <c r="M44" s="65"/>
      <c r="N44" s="65"/>
      <c r="O44" s="65"/>
      <c r="P44" s="230"/>
      <c r="Q44" s="799"/>
    </row>
    <row r="45" spans="1:33" ht="41.25" customHeight="1">
      <c r="A45" s="1092" t="s">
        <v>873</v>
      </c>
      <c r="B45" s="1092"/>
      <c r="C45" s="1092"/>
      <c r="D45" s="1092"/>
      <c r="E45" s="1092"/>
      <c r="F45" s="1092"/>
      <c r="G45" s="1092"/>
      <c r="H45" s="1092"/>
      <c r="I45" s="1092"/>
      <c r="J45" s="1092"/>
      <c r="K45" s="1092"/>
      <c r="L45" s="1092"/>
      <c r="M45" s="1092"/>
      <c r="N45" s="1092"/>
      <c r="O45" s="1092"/>
      <c r="P45" s="1092"/>
      <c r="Q45" s="1092"/>
      <c r="R45" s="1092"/>
      <c r="S45" s="1092"/>
      <c r="T45" s="1092"/>
      <c r="U45" s="1092"/>
      <c r="V45" s="1092"/>
      <c r="W45" s="1092"/>
      <c r="X45" s="1092"/>
      <c r="Y45" s="1092"/>
      <c r="Z45" s="1092"/>
      <c r="AA45" s="1092"/>
      <c r="AB45" s="1092"/>
      <c r="AC45" s="1092"/>
      <c r="AD45" s="1092"/>
      <c r="AE45" s="1092"/>
      <c r="AF45" s="1092"/>
      <c r="AG45" s="1092"/>
    </row>
    <row r="46" spans="1:33" ht="41.25" customHeight="1">
      <c r="A46" s="1092" t="s">
        <v>1446</v>
      </c>
      <c r="B46" s="1092"/>
      <c r="C46" s="1092"/>
      <c r="D46" s="1092"/>
      <c r="E46" s="1092"/>
      <c r="F46" s="1092"/>
      <c r="G46" s="1092"/>
      <c r="H46" s="1092"/>
      <c r="I46" s="1092"/>
      <c r="J46" s="1092"/>
      <c r="K46" s="1092"/>
      <c r="L46" s="1092"/>
      <c r="M46" s="1092"/>
      <c r="N46" s="1092"/>
      <c r="O46" s="1092"/>
      <c r="P46" s="1092"/>
      <c r="Q46" s="1092"/>
      <c r="R46" s="1092"/>
      <c r="S46" s="1092"/>
      <c r="T46" s="1092"/>
      <c r="U46" s="1092"/>
      <c r="V46" s="1092"/>
      <c r="W46" s="1092"/>
      <c r="X46" s="1092"/>
      <c r="Y46" s="1092"/>
      <c r="Z46" s="1092"/>
      <c r="AA46" s="1092"/>
      <c r="AB46" s="1092"/>
      <c r="AC46" s="1092"/>
      <c r="AD46" s="1092"/>
      <c r="AE46" s="1092"/>
      <c r="AF46" s="1092"/>
      <c r="AG46" s="1092"/>
    </row>
    <row r="47" spans="1:33" ht="41.25" customHeight="1">
      <c r="A47" s="1092" t="s">
        <v>1518</v>
      </c>
      <c r="B47" s="1092"/>
      <c r="C47" s="1092"/>
      <c r="D47" s="1092"/>
      <c r="E47" s="1092"/>
      <c r="F47" s="1092"/>
      <c r="G47" s="1092"/>
      <c r="H47" s="1092"/>
      <c r="I47" s="1092"/>
      <c r="J47" s="1092"/>
      <c r="K47" s="1092"/>
      <c r="L47" s="1092"/>
      <c r="M47" s="1092"/>
      <c r="N47" s="1092"/>
      <c r="O47" s="1092"/>
      <c r="P47" s="1092"/>
      <c r="Q47" s="1092"/>
      <c r="R47" s="1092"/>
      <c r="S47" s="1092"/>
      <c r="T47" s="1092"/>
      <c r="U47" s="1092"/>
      <c r="V47" s="1092"/>
      <c r="W47" s="1092"/>
      <c r="X47" s="1092"/>
      <c r="Y47" s="1092"/>
      <c r="Z47" s="1092"/>
      <c r="AA47" s="1092"/>
      <c r="AB47" s="1092"/>
      <c r="AC47" s="1092"/>
      <c r="AD47" s="1092"/>
      <c r="AE47" s="1092"/>
      <c r="AF47" s="1092"/>
      <c r="AG47" s="1092"/>
    </row>
    <row r="48" spans="1:33" ht="41.25" customHeight="1">
      <c r="A48" s="1139" t="s">
        <v>1442</v>
      </c>
      <c r="B48" s="1139"/>
      <c r="C48" s="1139"/>
      <c r="D48" s="1139"/>
      <c r="E48" s="1139"/>
      <c r="F48" s="1139"/>
      <c r="G48" s="1139"/>
      <c r="H48" s="1139"/>
      <c r="I48" s="1139"/>
      <c r="J48" s="1139"/>
      <c r="K48" s="1139"/>
      <c r="L48" s="1139"/>
      <c r="M48" s="1139"/>
      <c r="N48" s="1139"/>
      <c r="O48" s="1139"/>
      <c r="P48" s="1139"/>
      <c r="Q48" s="1139"/>
      <c r="R48" s="1139"/>
      <c r="S48" s="1139"/>
      <c r="T48" s="1139"/>
      <c r="U48" s="1139"/>
      <c r="V48" s="1139"/>
      <c r="W48" s="1139"/>
      <c r="X48" s="1139"/>
      <c r="Y48" s="1139"/>
      <c r="Z48" s="1139"/>
      <c r="AA48" s="1139"/>
      <c r="AB48" s="1139"/>
      <c r="AC48" s="1139"/>
      <c r="AD48" s="1139"/>
      <c r="AE48" s="1139"/>
      <c r="AF48" s="1139"/>
      <c r="AG48" s="1139"/>
    </row>
    <row r="49" spans="1:33" ht="12" customHeight="1">
      <c r="A49" s="146"/>
      <c r="Q49" s="799"/>
    </row>
    <row r="50" spans="1:33" ht="12" customHeight="1" thickBot="1">
      <c r="A50" s="703"/>
      <c r="B50" s="591"/>
      <c r="C50" s="591"/>
      <c r="D50" s="592"/>
      <c r="E50" s="591"/>
      <c r="F50" s="591"/>
      <c r="G50" s="591"/>
      <c r="H50" s="591"/>
      <c r="I50" s="592"/>
      <c r="J50" s="591"/>
      <c r="K50" s="591"/>
      <c r="L50" s="591"/>
      <c r="M50" s="591"/>
      <c r="N50" s="591"/>
      <c r="O50" s="591"/>
      <c r="P50" s="591"/>
      <c r="Q50" s="799"/>
    </row>
    <row r="51" spans="1:33" ht="23.25" customHeight="1" thickTop="1" thickBot="1">
      <c r="A51" s="623" t="s">
        <v>795</v>
      </c>
      <c r="B51" s="623" t="s">
        <v>847</v>
      </c>
      <c r="C51" s="623" t="s">
        <v>848</v>
      </c>
      <c r="D51" s="623" t="s">
        <v>849</v>
      </c>
      <c r="E51" s="623" t="s">
        <v>850</v>
      </c>
      <c r="F51" s="623" t="s">
        <v>851</v>
      </c>
      <c r="G51" s="623" t="s">
        <v>852</v>
      </c>
      <c r="H51" s="623" t="s">
        <v>853</v>
      </c>
      <c r="I51" s="623" t="s">
        <v>854</v>
      </c>
      <c r="J51" s="623" t="s">
        <v>855</v>
      </c>
      <c r="K51" s="623" t="s">
        <v>856</v>
      </c>
      <c r="L51" s="623" t="s">
        <v>857</v>
      </c>
      <c r="M51" s="623" t="s">
        <v>858</v>
      </c>
      <c r="N51" s="623" t="s">
        <v>859</v>
      </c>
      <c r="O51" s="623" t="s">
        <v>860</v>
      </c>
      <c r="P51" s="623" t="s">
        <v>861</v>
      </c>
      <c r="Q51" s="623" t="s">
        <v>862</v>
      </c>
      <c r="R51" s="623" t="s">
        <v>863</v>
      </c>
      <c r="S51" s="623" t="s">
        <v>864</v>
      </c>
      <c r="T51" s="623" t="s">
        <v>865</v>
      </c>
      <c r="U51" s="623" t="s">
        <v>866</v>
      </c>
      <c r="V51" s="623" t="s">
        <v>867</v>
      </c>
      <c r="W51" s="623" t="s">
        <v>868</v>
      </c>
      <c r="X51" s="623" t="s">
        <v>869</v>
      </c>
      <c r="Y51" s="623" t="s">
        <v>870</v>
      </c>
      <c r="Z51" s="623" t="s">
        <v>871</v>
      </c>
      <c r="AA51" s="623" t="s">
        <v>872</v>
      </c>
      <c r="AB51" s="623" t="s">
        <v>1327</v>
      </c>
      <c r="AC51" s="623" t="s">
        <v>1337</v>
      </c>
      <c r="AD51" s="623" t="s">
        <v>1372</v>
      </c>
      <c r="AE51" s="623" t="s">
        <v>1373</v>
      </c>
      <c r="AF51" s="623" t="s">
        <v>6</v>
      </c>
      <c r="AG51" s="627" t="s">
        <v>709</v>
      </c>
    </row>
    <row r="52" spans="1:33" ht="23.25" customHeight="1" thickTop="1">
      <c r="A52" s="594" t="s">
        <v>797</v>
      </c>
      <c r="B52" s="431">
        <v>0</v>
      </c>
      <c r="C52" s="431">
        <v>0</v>
      </c>
      <c r="D52" s="431">
        <v>0</v>
      </c>
      <c r="E52" s="431">
        <v>0</v>
      </c>
      <c r="F52" s="431">
        <v>0</v>
      </c>
      <c r="G52" s="431">
        <v>0</v>
      </c>
      <c r="H52" s="431">
        <v>0</v>
      </c>
      <c r="I52" s="431">
        <v>0</v>
      </c>
      <c r="J52" s="431">
        <v>0</v>
      </c>
      <c r="K52" s="431">
        <v>0</v>
      </c>
      <c r="L52" s="431">
        <v>0</v>
      </c>
      <c r="M52" s="431">
        <v>0</v>
      </c>
      <c r="N52" s="431">
        <v>0</v>
      </c>
      <c r="O52" s="431">
        <v>0</v>
      </c>
      <c r="P52" s="431">
        <v>0</v>
      </c>
      <c r="Q52" s="431">
        <v>0</v>
      </c>
      <c r="R52" s="431">
        <v>0</v>
      </c>
      <c r="S52" s="431">
        <v>0</v>
      </c>
      <c r="T52" s="431">
        <v>0</v>
      </c>
      <c r="U52" s="431">
        <v>0</v>
      </c>
      <c r="V52" s="431">
        <v>0</v>
      </c>
      <c r="W52" s="431">
        <v>0</v>
      </c>
      <c r="X52" s="431">
        <v>0</v>
      </c>
      <c r="Y52" s="431">
        <v>0</v>
      </c>
      <c r="Z52" s="431">
        <v>0</v>
      </c>
      <c r="AA52" s="431">
        <v>0</v>
      </c>
      <c r="AB52" s="431">
        <v>0</v>
      </c>
      <c r="AC52" s="431">
        <v>0</v>
      </c>
      <c r="AD52" s="431">
        <v>0</v>
      </c>
      <c r="AE52" s="431">
        <v>0</v>
      </c>
      <c r="AF52" s="431">
        <v>0</v>
      </c>
      <c r="AG52" s="432">
        <v>0</v>
      </c>
    </row>
    <row r="53" spans="1:33" ht="23.25" customHeight="1">
      <c r="A53" s="594" t="s">
        <v>798</v>
      </c>
      <c r="B53" s="431">
        <v>9745.2588200000009</v>
      </c>
      <c r="C53" s="431">
        <v>0</v>
      </c>
      <c r="D53" s="431">
        <v>0</v>
      </c>
      <c r="E53" s="431">
        <v>0</v>
      </c>
      <c r="F53" s="431">
        <v>0</v>
      </c>
      <c r="G53" s="431">
        <v>0</v>
      </c>
      <c r="H53" s="431">
        <v>0</v>
      </c>
      <c r="I53" s="431">
        <v>0</v>
      </c>
      <c r="J53" s="431">
        <v>0</v>
      </c>
      <c r="K53" s="431">
        <v>0</v>
      </c>
      <c r="L53" s="431">
        <v>0</v>
      </c>
      <c r="M53" s="431">
        <v>0</v>
      </c>
      <c r="N53" s="431">
        <v>0</v>
      </c>
      <c r="O53" s="431">
        <v>0</v>
      </c>
      <c r="P53" s="431">
        <v>0</v>
      </c>
      <c r="Q53" s="431">
        <v>0</v>
      </c>
      <c r="R53" s="431">
        <v>0</v>
      </c>
      <c r="S53" s="431">
        <v>0</v>
      </c>
      <c r="T53" s="431">
        <v>0</v>
      </c>
      <c r="U53" s="431">
        <v>0</v>
      </c>
      <c r="V53" s="431">
        <v>0</v>
      </c>
      <c r="W53" s="431">
        <v>0</v>
      </c>
      <c r="X53" s="431">
        <v>0</v>
      </c>
      <c r="Y53" s="431">
        <v>0</v>
      </c>
      <c r="Z53" s="431">
        <v>0</v>
      </c>
      <c r="AA53" s="431">
        <v>0</v>
      </c>
      <c r="AB53" s="431">
        <v>0</v>
      </c>
      <c r="AC53" s="431">
        <v>0</v>
      </c>
      <c r="AD53" s="431">
        <v>0</v>
      </c>
      <c r="AE53" s="431">
        <v>0</v>
      </c>
      <c r="AF53" s="431">
        <v>9745.2588200000009</v>
      </c>
      <c r="AG53" s="432">
        <v>4.596615139122337E-3</v>
      </c>
    </row>
    <row r="54" spans="1:33" ht="23.25" customHeight="1">
      <c r="A54" s="594" t="s">
        <v>799</v>
      </c>
      <c r="B54" s="431">
        <v>10160.37335</v>
      </c>
      <c r="C54" s="431">
        <v>12610.40791</v>
      </c>
      <c r="D54" s="431">
        <v>0</v>
      </c>
      <c r="E54" s="431">
        <v>0</v>
      </c>
      <c r="F54" s="431">
        <v>0</v>
      </c>
      <c r="G54" s="431">
        <v>0</v>
      </c>
      <c r="H54" s="431">
        <v>0</v>
      </c>
      <c r="I54" s="431">
        <v>0</v>
      </c>
      <c r="J54" s="431">
        <v>0</v>
      </c>
      <c r="K54" s="431">
        <v>0</v>
      </c>
      <c r="L54" s="431">
        <v>0</v>
      </c>
      <c r="M54" s="431">
        <v>0</v>
      </c>
      <c r="N54" s="431">
        <v>0</v>
      </c>
      <c r="O54" s="431">
        <v>0</v>
      </c>
      <c r="P54" s="431">
        <v>0</v>
      </c>
      <c r="Q54" s="431">
        <v>0</v>
      </c>
      <c r="R54" s="431">
        <v>0</v>
      </c>
      <c r="S54" s="431">
        <v>0</v>
      </c>
      <c r="T54" s="431">
        <v>0</v>
      </c>
      <c r="U54" s="431">
        <v>0</v>
      </c>
      <c r="V54" s="431">
        <v>0</v>
      </c>
      <c r="W54" s="431">
        <v>0</v>
      </c>
      <c r="X54" s="431">
        <v>0</v>
      </c>
      <c r="Y54" s="431">
        <v>0</v>
      </c>
      <c r="Z54" s="431">
        <v>0</v>
      </c>
      <c r="AA54" s="431">
        <v>0</v>
      </c>
      <c r="AB54" s="431">
        <v>0</v>
      </c>
      <c r="AC54" s="431">
        <v>0</v>
      </c>
      <c r="AD54" s="431">
        <v>0</v>
      </c>
      <c r="AE54" s="431">
        <v>0</v>
      </c>
      <c r="AF54" s="431">
        <v>22770.781260000003</v>
      </c>
      <c r="AG54" s="432">
        <v>1.0740455415565783E-2</v>
      </c>
    </row>
    <row r="55" spans="1:33" ht="23.25" customHeight="1">
      <c r="A55" s="594" t="s">
        <v>800</v>
      </c>
      <c r="B55" s="431">
        <v>16116.915939999999</v>
      </c>
      <c r="C55" s="431">
        <v>13795.025949999999</v>
      </c>
      <c r="D55" s="431">
        <v>3159.32053</v>
      </c>
      <c r="E55" s="431">
        <v>0</v>
      </c>
      <c r="F55" s="431">
        <v>2519.1205</v>
      </c>
      <c r="G55" s="431">
        <v>0</v>
      </c>
      <c r="H55" s="431">
        <v>1560.74892</v>
      </c>
      <c r="I55" s="431">
        <v>0</v>
      </c>
      <c r="J55" s="431">
        <v>1501.5839799999999</v>
      </c>
      <c r="K55" s="431">
        <v>0</v>
      </c>
      <c r="L55" s="431">
        <v>0</v>
      </c>
      <c r="M55" s="431">
        <v>0</v>
      </c>
      <c r="N55" s="431">
        <v>0</v>
      </c>
      <c r="O55" s="431">
        <v>0</v>
      </c>
      <c r="P55" s="431">
        <v>0</v>
      </c>
      <c r="Q55" s="431">
        <v>2044.3271200000001</v>
      </c>
      <c r="R55" s="431">
        <v>0</v>
      </c>
      <c r="S55" s="431">
        <v>0</v>
      </c>
      <c r="T55" s="431">
        <v>0</v>
      </c>
      <c r="U55" s="431">
        <v>0</v>
      </c>
      <c r="V55" s="431">
        <v>0</v>
      </c>
      <c r="W55" s="431">
        <v>0</v>
      </c>
      <c r="X55" s="431">
        <v>0</v>
      </c>
      <c r="Y55" s="431">
        <v>0</v>
      </c>
      <c r="Z55" s="431">
        <v>0</v>
      </c>
      <c r="AA55" s="431">
        <v>0</v>
      </c>
      <c r="AB55" s="431">
        <v>0</v>
      </c>
      <c r="AC55" s="431">
        <v>0</v>
      </c>
      <c r="AD55" s="431">
        <v>0</v>
      </c>
      <c r="AE55" s="431">
        <v>0</v>
      </c>
      <c r="AF55" s="431">
        <v>40697.042939999999</v>
      </c>
      <c r="AG55" s="432">
        <v>1.9195862023859082E-2</v>
      </c>
    </row>
    <row r="56" spans="1:33" ht="23.25" customHeight="1">
      <c r="A56" s="594" t="s">
        <v>801</v>
      </c>
      <c r="B56" s="431">
        <v>14902.4231</v>
      </c>
      <c r="C56" s="431">
        <v>10558.77383</v>
      </c>
      <c r="D56" s="431">
        <v>1468.7447999999999</v>
      </c>
      <c r="E56" s="431">
        <v>0</v>
      </c>
      <c r="F56" s="431">
        <v>1850.38858</v>
      </c>
      <c r="G56" s="431">
        <v>711.92084999999997</v>
      </c>
      <c r="H56" s="431">
        <v>871.97131999999999</v>
      </c>
      <c r="I56" s="431">
        <v>0</v>
      </c>
      <c r="J56" s="431">
        <v>0</v>
      </c>
      <c r="K56" s="431">
        <v>0</v>
      </c>
      <c r="L56" s="431">
        <v>0</v>
      </c>
      <c r="M56" s="431">
        <v>0</v>
      </c>
      <c r="N56" s="431">
        <v>871.98840000000007</v>
      </c>
      <c r="O56" s="431">
        <v>736.91958</v>
      </c>
      <c r="P56" s="431">
        <v>0</v>
      </c>
      <c r="Q56" s="431">
        <v>0</v>
      </c>
      <c r="R56" s="431">
        <v>1123.1707900000001</v>
      </c>
      <c r="S56" s="431">
        <v>0</v>
      </c>
      <c r="T56" s="431">
        <v>0</v>
      </c>
      <c r="U56" s="431">
        <v>0</v>
      </c>
      <c r="V56" s="431">
        <v>0</v>
      </c>
      <c r="W56" s="431">
        <v>710.27528000000007</v>
      </c>
      <c r="X56" s="431">
        <v>745.55269999999996</v>
      </c>
      <c r="Y56" s="431">
        <v>0</v>
      </c>
      <c r="Z56" s="431">
        <v>3209.7401199999999</v>
      </c>
      <c r="AA56" s="431">
        <v>0</v>
      </c>
      <c r="AB56" s="431">
        <v>0</v>
      </c>
      <c r="AC56" s="431">
        <v>3037.0064400000001</v>
      </c>
      <c r="AD56" s="431">
        <v>0</v>
      </c>
      <c r="AE56" s="431">
        <v>0</v>
      </c>
      <c r="AF56" s="431">
        <v>40798.875789999998</v>
      </c>
      <c r="AG56" s="432">
        <v>1.9243894244307589E-2</v>
      </c>
    </row>
    <row r="57" spans="1:33" ht="23.25" customHeight="1">
      <c r="A57" s="594" t="s">
        <v>802</v>
      </c>
      <c r="B57" s="431">
        <v>32622.269550000001</v>
      </c>
      <c r="C57" s="431">
        <v>20148.268390000001</v>
      </c>
      <c r="D57" s="431">
        <v>7846.2652600000001</v>
      </c>
      <c r="E57" s="431">
        <v>3353.6694900000002</v>
      </c>
      <c r="F57" s="431">
        <v>2331.04117</v>
      </c>
      <c r="G57" s="431">
        <v>4234.3057399999998</v>
      </c>
      <c r="H57" s="431">
        <v>766.76943000000006</v>
      </c>
      <c r="I57" s="431">
        <v>806.38980000000004</v>
      </c>
      <c r="J57" s="431">
        <v>736.80641000000003</v>
      </c>
      <c r="K57" s="431">
        <v>435.29669000000001</v>
      </c>
      <c r="L57" s="431">
        <v>0</v>
      </c>
      <c r="M57" s="431">
        <v>0</v>
      </c>
      <c r="N57" s="431">
        <v>917.07128</v>
      </c>
      <c r="O57" s="431">
        <v>3600.7082700000001</v>
      </c>
      <c r="P57" s="431">
        <v>738.43978000000004</v>
      </c>
      <c r="Q57" s="431">
        <v>0</v>
      </c>
      <c r="R57" s="431">
        <v>1372.6351999999999</v>
      </c>
      <c r="S57" s="431">
        <v>0</v>
      </c>
      <c r="T57" s="431">
        <v>0</v>
      </c>
      <c r="U57" s="431">
        <v>3247.7369199999998</v>
      </c>
      <c r="V57" s="431">
        <v>2420.2766000000001</v>
      </c>
      <c r="W57" s="431">
        <v>1663.5685100000001</v>
      </c>
      <c r="X57" s="431">
        <v>348.59878000000003</v>
      </c>
      <c r="Y57" s="431">
        <v>0</v>
      </c>
      <c r="Z57" s="431">
        <v>2328.2399599999999</v>
      </c>
      <c r="AA57" s="431">
        <v>1030.4112</v>
      </c>
      <c r="AB57" s="431">
        <v>2412.38285</v>
      </c>
      <c r="AC57" s="431">
        <v>5220.3681399999996</v>
      </c>
      <c r="AD57" s="431">
        <v>580.26476000000002</v>
      </c>
      <c r="AE57" s="431">
        <v>418.59667999999999</v>
      </c>
      <c r="AF57" s="431">
        <v>99580.380860000005</v>
      </c>
      <c r="AG57" s="432">
        <v>4.6969782401391789E-2</v>
      </c>
    </row>
    <row r="58" spans="1:33" ht="23.25" customHeight="1">
      <c r="A58" s="594" t="s">
        <v>803</v>
      </c>
      <c r="B58" s="431">
        <v>35535.075349999999</v>
      </c>
      <c r="C58" s="431">
        <v>14376.29924</v>
      </c>
      <c r="D58" s="431">
        <v>10702.252899999999</v>
      </c>
      <c r="E58" s="431">
        <v>4255.1626900000001</v>
      </c>
      <c r="F58" s="431">
        <v>5017.1668899999995</v>
      </c>
      <c r="G58" s="431">
        <v>4348.7755399999996</v>
      </c>
      <c r="H58" s="431">
        <v>2051.75981</v>
      </c>
      <c r="I58" s="431">
        <v>2088.8131200000003</v>
      </c>
      <c r="J58" s="431">
        <v>1357.8305399999999</v>
      </c>
      <c r="K58" s="431">
        <v>1477.00648</v>
      </c>
      <c r="L58" s="431">
        <v>0</v>
      </c>
      <c r="M58" s="431">
        <v>1053.2460000000001</v>
      </c>
      <c r="N58" s="431">
        <v>1514.7063500000002</v>
      </c>
      <c r="O58" s="431">
        <v>2883.3576000000003</v>
      </c>
      <c r="P58" s="431">
        <v>1202.9149399999999</v>
      </c>
      <c r="Q58" s="431">
        <v>573.33736999999996</v>
      </c>
      <c r="R58" s="431">
        <v>1257.12122</v>
      </c>
      <c r="S58" s="431">
        <v>2336.5154199999997</v>
      </c>
      <c r="T58" s="431">
        <v>1478.5958899999998</v>
      </c>
      <c r="U58" s="431">
        <v>4934.9504000000006</v>
      </c>
      <c r="V58" s="431">
        <v>4023.2104599999998</v>
      </c>
      <c r="W58" s="431">
        <v>1806.72596</v>
      </c>
      <c r="X58" s="431">
        <v>960.04352000000006</v>
      </c>
      <c r="Y58" s="431">
        <v>1765.42497</v>
      </c>
      <c r="Z58" s="431">
        <v>3527.8797599999998</v>
      </c>
      <c r="AA58" s="431">
        <v>2121.5385200000001</v>
      </c>
      <c r="AB58" s="431">
        <v>2658.0361200000002</v>
      </c>
      <c r="AC58" s="431">
        <v>7615.1121600000006</v>
      </c>
      <c r="AD58" s="431">
        <v>0</v>
      </c>
      <c r="AE58" s="431">
        <v>1518.0926200000001</v>
      </c>
      <c r="AF58" s="431">
        <v>124440.95184000001</v>
      </c>
      <c r="AG58" s="432">
        <v>5.869594371168662E-2</v>
      </c>
    </row>
    <row r="59" spans="1:33" ht="23.25" customHeight="1">
      <c r="A59" s="594" t="s">
        <v>804</v>
      </c>
      <c r="B59" s="431">
        <v>34253.076909999996</v>
      </c>
      <c r="C59" s="431">
        <v>11930.32891</v>
      </c>
      <c r="D59" s="431">
        <v>10003.23926</v>
      </c>
      <c r="E59" s="431">
        <v>3642.6541299999999</v>
      </c>
      <c r="F59" s="431">
        <v>4089.9211</v>
      </c>
      <c r="G59" s="431">
        <v>4949.3033399999995</v>
      </c>
      <c r="H59" s="431">
        <v>1218.3857</v>
      </c>
      <c r="I59" s="431">
        <v>2537.6980400000002</v>
      </c>
      <c r="J59" s="431">
        <v>2301.9485600000003</v>
      </c>
      <c r="K59" s="431">
        <v>2397.1800600000001</v>
      </c>
      <c r="L59" s="431">
        <v>834.25568999999996</v>
      </c>
      <c r="M59" s="431">
        <v>671.58960999999999</v>
      </c>
      <c r="N59" s="431">
        <v>3612.5203999999999</v>
      </c>
      <c r="O59" s="431">
        <v>2984.8520899999999</v>
      </c>
      <c r="P59" s="431">
        <v>2103.7169800000001</v>
      </c>
      <c r="Q59" s="431">
        <v>1172.64804</v>
      </c>
      <c r="R59" s="431">
        <v>1146.89922</v>
      </c>
      <c r="S59" s="431">
        <v>1329.1207899999999</v>
      </c>
      <c r="T59" s="431">
        <v>647.82813999999996</v>
      </c>
      <c r="U59" s="431">
        <v>6988.66086</v>
      </c>
      <c r="V59" s="431">
        <v>7713.81466</v>
      </c>
      <c r="W59" s="431">
        <v>2447.1039000000001</v>
      </c>
      <c r="X59" s="431">
        <v>1129.6538400000002</v>
      </c>
      <c r="Y59" s="431">
        <v>2382.4981299999999</v>
      </c>
      <c r="Z59" s="431">
        <v>2960.1167700000001</v>
      </c>
      <c r="AA59" s="431">
        <v>2297.7470199999998</v>
      </c>
      <c r="AB59" s="431">
        <v>2080.4951900000001</v>
      </c>
      <c r="AC59" s="431">
        <v>7661.4462899999999</v>
      </c>
      <c r="AD59" s="431">
        <v>0</v>
      </c>
      <c r="AE59" s="431">
        <v>5373.5821500000002</v>
      </c>
      <c r="AF59" s="431">
        <v>132862.28578000001</v>
      </c>
      <c r="AG59" s="432">
        <v>6.2668093840810513E-2</v>
      </c>
    </row>
    <row r="60" spans="1:33" ht="23.25" customHeight="1">
      <c r="A60" s="594" t="s">
        <v>805</v>
      </c>
      <c r="B60" s="431">
        <v>22916.12054</v>
      </c>
      <c r="C60" s="431">
        <v>10330.450279999999</v>
      </c>
      <c r="D60" s="431">
        <v>8921.3892500000002</v>
      </c>
      <c r="E60" s="431">
        <v>4139.70795</v>
      </c>
      <c r="F60" s="431">
        <v>3939.5778500000001</v>
      </c>
      <c r="G60" s="431">
        <v>6473.2829400000001</v>
      </c>
      <c r="H60" s="431">
        <v>1845.7177199999999</v>
      </c>
      <c r="I60" s="431">
        <v>2942.5594000000001</v>
      </c>
      <c r="J60" s="431">
        <v>2187.83437</v>
      </c>
      <c r="K60" s="431">
        <v>2850.5089199999998</v>
      </c>
      <c r="L60" s="431">
        <v>1244.2101299999999</v>
      </c>
      <c r="M60" s="431">
        <v>834.18637999999999</v>
      </c>
      <c r="N60" s="431">
        <v>4016.5134600000001</v>
      </c>
      <c r="O60" s="431">
        <v>3035.79243</v>
      </c>
      <c r="P60" s="431">
        <v>3592.18552</v>
      </c>
      <c r="Q60" s="431">
        <v>777.76061000000004</v>
      </c>
      <c r="R60" s="431">
        <v>1201.8847499999999</v>
      </c>
      <c r="S60" s="431">
        <v>3582.4053599999997</v>
      </c>
      <c r="T60" s="431">
        <v>1185.99711</v>
      </c>
      <c r="U60" s="431">
        <v>6517.2704999999996</v>
      </c>
      <c r="V60" s="431">
        <v>9129.0235700000012</v>
      </c>
      <c r="W60" s="431">
        <v>3441.6432100000002</v>
      </c>
      <c r="X60" s="431">
        <v>1504.79357</v>
      </c>
      <c r="Y60" s="431">
        <v>2030.46298</v>
      </c>
      <c r="Z60" s="431">
        <v>2319.6440899999998</v>
      </c>
      <c r="AA60" s="431">
        <v>1553.5443799999998</v>
      </c>
      <c r="AB60" s="431">
        <v>2250.0210099999999</v>
      </c>
      <c r="AC60" s="431">
        <v>4976.2623800000001</v>
      </c>
      <c r="AD60" s="431">
        <v>114.39827000000001</v>
      </c>
      <c r="AE60" s="431">
        <v>6115.5814800000007</v>
      </c>
      <c r="AF60" s="431">
        <v>125970.73040999999</v>
      </c>
      <c r="AG60" s="432">
        <v>5.9417505187297263E-2</v>
      </c>
    </row>
    <row r="61" spans="1:33" ht="23.25" customHeight="1">
      <c r="A61" s="594" t="s">
        <v>806</v>
      </c>
      <c r="B61" s="431">
        <v>40916.64228</v>
      </c>
      <c r="C61" s="431">
        <v>14749.561960000001</v>
      </c>
      <c r="D61" s="431">
        <v>14114.103160000001</v>
      </c>
      <c r="E61" s="431">
        <v>6307.0269500000004</v>
      </c>
      <c r="F61" s="431">
        <v>6066.5535099999997</v>
      </c>
      <c r="G61" s="431">
        <v>10393.06833</v>
      </c>
      <c r="H61" s="431">
        <v>2843.9672700000001</v>
      </c>
      <c r="I61" s="431">
        <v>5275.5580399999999</v>
      </c>
      <c r="J61" s="431">
        <v>4442.1054699999995</v>
      </c>
      <c r="K61" s="431">
        <v>5837.8665700000001</v>
      </c>
      <c r="L61" s="431">
        <v>1433.684</v>
      </c>
      <c r="M61" s="431">
        <v>1714.5079800000001</v>
      </c>
      <c r="N61" s="431">
        <v>9318.2997500000001</v>
      </c>
      <c r="O61" s="431">
        <v>4628.54421</v>
      </c>
      <c r="P61" s="431">
        <v>3656.2583599999998</v>
      </c>
      <c r="Q61" s="431">
        <v>969.41647</v>
      </c>
      <c r="R61" s="431">
        <v>2795.2388099999998</v>
      </c>
      <c r="S61" s="431">
        <v>6193.0390599999992</v>
      </c>
      <c r="T61" s="431">
        <v>3031.0125600000001</v>
      </c>
      <c r="U61" s="431">
        <v>13278.830189999999</v>
      </c>
      <c r="V61" s="431">
        <v>15723.667039999998</v>
      </c>
      <c r="W61" s="431">
        <v>4730.7570599999999</v>
      </c>
      <c r="X61" s="431">
        <v>2243.5491299999999</v>
      </c>
      <c r="Y61" s="431">
        <v>4708.6395199999997</v>
      </c>
      <c r="Z61" s="431">
        <v>5579.7714400000004</v>
      </c>
      <c r="AA61" s="431">
        <v>2624.7953600000001</v>
      </c>
      <c r="AB61" s="431">
        <v>3636.8848900000003</v>
      </c>
      <c r="AC61" s="431">
        <v>9746.0210000000006</v>
      </c>
      <c r="AD61" s="431">
        <v>675.98575000000005</v>
      </c>
      <c r="AE61" s="431">
        <v>10028.451060000001</v>
      </c>
      <c r="AF61" s="431">
        <v>217663.80718</v>
      </c>
      <c r="AG61" s="432">
        <v>0.10266702709519142</v>
      </c>
    </row>
    <row r="62" spans="1:33" ht="23.25" customHeight="1">
      <c r="A62" s="594" t="s">
        <v>807</v>
      </c>
      <c r="B62" s="431">
        <v>62130.63723</v>
      </c>
      <c r="C62" s="431">
        <v>23214.298039999998</v>
      </c>
      <c r="D62" s="431">
        <v>21003.021199999999</v>
      </c>
      <c r="E62" s="431">
        <v>10833.04989</v>
      </c>
      <c r="F62" s="431">
        <v>10091.92763</v>
      </c>
      <c r="G62" s="431">
        <v>20358.1662</v>
      </c>
      <c r="H62" s="431">
        <v>6901.8366399999995</v>
      </c>
      <c r="I62" s="431">
        <v>9917.4341800000002</v>
      </c>
      <c r="J62" s="431">
        <v>8617.8563200000008</v>
      </c>
      <c r="K62" s="431">
        <v>10125.46077</v>
      </c>
      <c r="L62" s="431">
        <v>4420.1750499999998</v>
      </c>
      <c r="M62" s="431">
        <v>3301.7582900000002</v>
      </c>
      <c r="N62" s="431">
        <v>14487.10333</v>
      </c>
      <c r="O62" s="431">
        <v>8782.1093800000017</v>
      </c>
      <c r="P62" s="431">
        <v>6748.2314400000005</v>
      </c>
      <c r="Q62" s="431">
        <v>2704.0894199999998</v>
      </c>
      <c r="R62" s="431">
        <v>4498.1890199999998</v>
      </c>
      <c r="S62" s="431">
        <v>11087.666789999999</v>
      </c>
      <c r="T62" s="431">
        <v>6848.4288499999993</v>
      </c>
      <c r="U62" s="431">
        <v>23773.57645</v>
      </c>
      <c r="V62" s="431">
        <v>33447.108749999999</v>
      </c>
      <c r="W62" s="431">
        <v>8511.7800100000004</v>
      </c>
      <c r="X62" s="431">
        <v>5270.6586299999999</v>
      </c>
      <c r="Y62" s="431">
        <v>6671.9291800000001</v>
      </c>
      <c r="Z62" s="431">
        <v>7597.27916</v>
      </c>
      <c r="AA62" s="431">
        <v>5402.7343499999997</v>
      </c>
      <c r="AB62" s="431">
        <v>8213.3379299999997</v>
      </c>
      <c r="AC62" s="431">
        <v>14203.140730000001</v>
      </c>
      <c r="AD62" s="431">
        <v>770.81948</v>
      </c>
      <c r="AE62" s="431">
        <v>17344.09562</v>
      </c>
      <c r="AF62" s="431">
        <v>377277.89995999995</v>
      </c>
      <c r="AG62" s="432">
        <v>0.17795333491331716</v>
      </c>
    </row>
    <row r="63" spans="1:33" ht="23.25" customHeight="1">
      <c r="A63" s="594" t="s">
        <v>808</v>
      </c>
      <c r="B63" s="431">
        <v>90014.438569999998</v>
      </c>
      <c r="C63" s="431">
        <v>31543.88409</v>
      </c>
      <c r="D63" s="431">
        <v>31440.5389</v>
      </c>
      <c r="E63" s="431">
        <v>15407.143259999999</v>
      </c>
      <c r="F63" s="431">
        <v>14205.82934</v>
      </c>
      <c r="G63" s="431">
        <v>34851.866130000002</v>
      </c>
      <c r="H63" s="431">
        <v>12630.946599999999</v>
      </c>
      <c r="I63" s="431">
        <v>17953.365899999997</v>
      </c>
      <c r="J63" s="431">
        <v>16032.09605</v>
      </c>
      <c r="K63" s="431">
        <v>14413.343999999999</v>
      </c>
      <c r="L63" s="431">
        <v>9803.2828499999996</v>
      </c>
      <c r="M63" s="431">
        <v>5318.8474400000005</v>
      </c>
      <c r="N63" s="431">
        <v>23559.33265</v>
      </c>
      <c r="O63" s="431">
        <v>12291.8485</v>
      </c>
      <c r="P63" s="431">
        <v>11020.30675</v>
      </c>
      <c r="Q63" s="431">
        <v>4436.1145700000006</v>
      </c>
      <c r="R63" s="431">
        <v>9987.6598000000013</v>
      </c>
      <c r="S63" s="431">
        <v>14901.03442</v>
      </c>
      <c r="T63" s="431">
        <v>11868.628060000001</v>
      </c>
      <c r="U63" s="431">
        <v>34069.312570000002</v>
      </c>
      <c r="V63" s="431">
        <v>56355.784220000001</v>
      </c>
      <c r="W63" s="431">
        <v>13958.379080000001</v>
      </c>
      <c r="X63" s="431">
        <v>7458.6094199999998</v>
      </c>
      <c r="Y63" s="431">
        <v>13962.185539999999</v>
      </c>
      <c r="Z63" s="431">
        <v>11542.75354</v>
      </c>
      <c r="AA63" s="431">
        <v>7880.3824000000004</v>
      </c>
      <c r="AB63" s="431">
        <v>14644.60441</v>
      </c>
      <c r="AC63" s="431">
        <v>21352.475190000001</v>
      </c>
      <c r="AD63" s="431">
        <v>1356.7263700000001</v>
      </c>
      <c r="AE63" s="431">
        <v>45822.657719999996</v>
      </c>
      <c r="AF63" s="431">
        <v>610084.37834000005</v>
      </c>
      <c r="AG63" s="432">
        <v>0.28776281281154148</v>
      </c>
    </row>
    <row r="64" spans="1:33" ht="23.25" customHeight="1">
      <c r="A64" s="594" t="s">
        <v>809</v>
      </c>
      <c r="B64" s="431">
        <v>19176.256960000002</v>
      </c>
      <c r="C64" s="431">
        <v>6228.7886200000003</v>
      </c>
      <c r="D64" s="431">
        <v>5938.0318099999995</v>
      </c>
      <c r="E64" s="431">
        <v>2840.78361</v>
      </c>
      <c r="F64" s="431">
        <v>2415.58977</v>
      </c>
      <c r="G64" s="431">
        <v>7819.5516799999996</v>
      </c>
      <c r="H64" s="431">
        <v>3060.1</v>
      </c>
      <c r="I64" s="431">
        <v>3439.9429599999999</v>
      </c>
      <c r="J64" s="431">
        <v>3396.3716199999999</v>
      </c>
      <c r="K64" s="431">
        <v>2170.45883</v>
      </c>
      <c r="L64" s="431">
        <v>3103.1839300000001</v>
      </c>
      <c r="M64" s="431">
        <v>1163.28286</v>
      </c>
      <c r="N64" s="431">
        <v>4980.4739</v>
      </c>
      <c r="O64" s="431">
        <v>2168.8255899999999</v>
      </c>
      <c r="P64" s="431">
        <v>1822.3942099999999</v>
      </c>
      <c r="Q64" s="431">
        <v>1267.2659199999998</v>
      </c>
      <c r="R64" s="431">
        <v>2938.6658299999999</v>
      </c>
      <c r="S64" s="431">
        <v>2532.8361299999997</v>
      </c>
      <c r="T64" s="431">
        <v>2340.6623100000002</v>
      </c>
      <c r="U64" s="431">
        <v>6382.1514699999998</v>
      </c>
      <c r="V64" s="431">
        <v>12225.14667</v>
      </c>
      <c r="W64" s="431">
        <v>2464.3607900000002</v>
      </c>
      <c r="X64" s="431">
        <v>1344.9754699999999</v>
      </c>
      <c r="Y64" s="431">
        <v>2514.27727</v>
      </c>
      <c r="Z64" s="431">
        <v>2149.4585899999997</v>
      </c>
      <c r="AA64" s="431">
        <v>1473.99019</v>
      </c>
      <c r="AB64" s="431">
        <v>3503.7734300000002</v>
      </c>
      <c r="AC64" s="431">
        <v>3789.0900699999997</v>
      </c>
      <c r="AD64" s="431">
        <v>482.50925000000001</v>
      </c>
      <c r="AE64" s="431">
        <v>4912.2941500000006</v>
      </c>
      <c r="AF64" s="431">
        <v>120045.49389</v>
      </c>
      <c r="AG64" s="432">
        <v>5.6622706978878563E-2</v>
      </c>
    </row>
    <row r="65" spans="1:33" ht="23.25" customHeight="1" thickBot="1">
      <c r="A65" s="594" t="s">
        <v>810</v>
      </c>
      <c r="B65" s="431">
        <v>24371.967829999998</v>
      </c>
      <c r="C65" s="431">
        <v>11757.65898</v>
      </c>
      <c r="D65" s="431">
        <v>9172.5289499999999</v>
      </c>
      <c r="E65" s="431">
        <v>4637.9584599999998</v>
      </c>
      <c r="F65" s="431">
        <v>3633.8531200000002</v>
      </c>
      <c r="G65" s="431">
        <v>20588.343499999999</v>
      </c>
      <c r="H65" s="431">
        <v>5329.3646799999997</v>
      </c>
      <c r="I65" s="431">
        <v>4618.7130700000007</v>
      </c>
      <c r="J65" s="431">
        <v>6107.3380099999995</v>
      </c>
      <c r="K65" s="431">
        <v>3256.00459</v>
      </c>
      <c r="L65" s="431">
        <v>6051.5005700000002</v>
      </c>
      <c r="M65" s="431">
        <v>1702.1191200000001</v>
      </c>
      <c r="N65" s="431">
        <v>7676.3944199999996</v>
      </c>
      <c r="O65" s="431">
        <v>3654.0288700000001</v>
      </c>
      <c r="P65" s="431">
        <v>2682.3986199999999</v>
      </c>
      <c r="Q65" s="431">
        <v>4961.0415300000004</v>
      </c>
      <c r="R65" s="431">
        <v>4739.49658</v>
      </c>
      <c r="S65" s="431">
        <v>3734.9015099999997</v>
      </c>
      <c r="T65" s="431">
        <v>3950.6901800000001</v>
      </c>
      <c r="U65" s="431">
        <v>9878.4626700000008</v>
      </c>
      <c r="V65" s="431">
        <v>17265.41043</v>
      </c>
      <c r="W65" s="431">
        <v>3780.44094</v>
      </c>
      <c r="X65" s="431">
        <v>2856.7689999999998</v>
      </c>
      <c r="Y65" s="431">
        <v>4437.6836299999995</v>
      </c>
      <c r="Z65" s="431">
        <v>4147.4429500000006</v>
      </c>
      <c r="AA65" s="431">
        <v>2344.2175200000001</v>
      </c>
      <c r="AB65" s="431">
        <v>5631.5154499999999</v>
      </c>
      <c r="AC65" s="431">
        <v>5537.6964000000007</v>
      </c>
      <c r="AD65" s="431">
        <v>3072.3167400000002</v>
      </c>
      <c r="AE65" s="431">
        <v>6578.42965</v>
      </c>
      <c r="AF65" s="431">
        <v>198156.68797</v>
      </c>
      <c r="AG65" s="432">
        <v>9.3465966237030421E-2</v>
      </c>
    </row>
    <row r="66" spans="1:33" ht="23.25" customHeight="1" thickTop="1" thickBot="1">
      <c r="A66" s="593" t="s">
        <v>6</v>
      </c>
      <c r="B66" s="433">
        <v>412861.45643000002</v>
      </c>
      <c r="C66" s="433">
        <v>181243.74620000002</v>
      </c>
      <c r="D66" s="433">
        <v>123769.43601999999</v>
      </c>
      <c r="E66" s="433">
        <v>55417.156429999995</v>
      </c>
      <c r="F66" s="433">
        <v>56160.96946</v>
      </c>
      <c r="G66" s="433">
        <v>114728.58425</v>
      </c>
      <c r="H66" s="433">
        <v>39081.568090000001</v>
      </c>
      <c r="I66" s="433">
        <v>49580.47451</v>
      </c>
      <c r="J66" s="433">
        <v>46681.771329999996</v>
      </c>
      <c r="K66" s="433">
        <v>42963.126909999999</v>
      </c>
      <c r="L66" s="433">
        <v>26890.292219999999</v>
      </c>
      <c r="M66" s="433">
        <v>15759.537680000001</v>
      </c>
      <c r="N66" s="433">
        <v>70954.403939999989</v>
      </c>
      <c r="O66" s="433">
        <v>44766.986520000006</v>
      </c>
      <c r="P66" s="433">
        <v>33566.846599999997</v>
      </c>
      <c r="Q66" s="433">
        <v>18906.001050000003</v>
      </c>
      <c r="R66" s="433">
        <v>31060.961219999997</v>
      </c>
      <c r="S66" s="433">
        <v>45697.519479999988</v>
      </c>
      <c r="T66" s="433">
        <v>31351.843100000002</v>
      </c>
      <c r="U66" s="433">
        <v>109070.95202999999</v>
      </c>
      <c r="V66" s="433">
        <v>158303.44239999997</v>
      </c>
      <c r="W66" s="433">
        <v>43515.034739999996</v>
      </c>
      <c r="X66" s="433">
        <v>23863.20406</v>
      </c>
      <c r="Y66" s="433">
        <v>38473.101219999997</v>
      </c>
      <c r="Z66" s="433">
        <v>45362.326379999999</v>
      </c>
      <c r="AA66" s="433">
        <v>26729.360939999999</v>
      </c>
      <c r="AB66" s="433">
        <v>45031.05128</v>
      </c>
      <c r="AC66" s="433">
        <v>83138.618800000011</v>
      </c>
      <c r="AD66" s="433">
        <v>7053.0206200000002</v>
      </c>
      <c r="AE66" s="433">
        <v>98111.781130000003</v>
      </c>
      <c r="AF66" s="433">
        <v>2120094.57504</v>
      </c>
      <c r="AG66" s="669">
        <v>1</v>
      </c>
    </row>
    <row r="67" spans="1:33" ht="23.25" customHeight="1" thickTop="1" thickBot="1">
      <c r="A67" s="595" t="s">
        <v>811</v>
      </c>
      <c r="B67" s="432">
        <v>0.19473728261495624</v>
      </c>
      <c r="C67" s="432">
        <v>8.5488519396159715E-2</v>
      </c>
      <c r="D67" s="432">
        <v>5.837920509638813E-2</v>
      </c>
      <c r="E67" s="432">
        <v>2.6139002043790632E-2</v>
      </c>
      <c r="F67" s="432">
        <v>2.6489841595363925E-2</v>
      </c>
      <c r="G67" s="432">
        <v>5.4114842611601613E-2</v>
      </c>
      <c r="H67" s="432">
        <v>1.8433879577878096E-2</v>
      </c>
      <c r="I67" s="432">
        <v>2.3385973009748661E-2</v>
      </c>
      <c r="J67" s="432">
        <v>2.2018721183284594E-2</v>
      </c>
      <c r="K67" s="432">
        <v>2.0264721874112341E-2</v>
      </c>
      <c r="L67" s="432">
        <v>1.2683534280300991E-2</v>
      </c>
      <c r="M67" s="432">
        <v>7.433412577692514E-3</v>
      </c>
      <c r="N67" s="432">
        <v>3.3467565445122319E-2</v>
      </c>
      <c r="O67" s="432">
        <v>2.1115561091964673E-2</v>
      </c>
      <c r="P67" s="432">
        <v>1.5832711896527865E-2</v>
      </c>
      <c r="Q67" s="432">
        <v>8.9175272049565532E-3</v>
      </c>
      <c r="R67" s="432">
        <v>1.4650743219516029E-2</v>
      </c>
      <c r="S67" s="432">
        <v>2.1554472153270714E-2</v>
      </c>
      <c r="T67" s="432">
        <v>1.4787945532764021E-2</v>
      </c>
      <c r="U67" s="432">
        <v>5.1446267215669909E-2</v>
      </c>
      <c r="V67" s="432">
        <v>7.4668104085410081E-2</v>
      </c>
      <c r="W67" s="432">
        <v>2.0525044142985456E-2</v>
      </c>
      <c r="X67" s="432">
        <v>1.1255726202473665E-2</v>
      </c>
      <c r="Y67" s="432">
        <v>1.8146879706663142E-2</v>
      </c>
      <c r="Z67" s="432">
        <v>2.1396369253548108E-2</v>
      </c>
      <c r="AA67" s="432">
        <v>1.2607626685472601E-2</v>
      </c>
      <c r="AB67" s="432">
        <v>2.1240114384590787E-2</v>
      </c>
      <c r="AC67" s="432">
        <v>3.9214580226182329E-2</v>
      </c>
      <c r="AD67" s="432">
        <v>3.3267481097473827E-3</v>
      </c>
      <c r="AE67" s="432">
        <v>4.6277077581856896E-2</v>
      </c>
      <c r="AF67" s="432">
        <v>1</v>
      </c>
      <c r="AG67" s="432"/>
    </row>
    <row r="68" spans="1:33" ht="23.25" customHeight="1" thickTop="1" thickBot="1">
      <c r="A68" s="736" t="s">
        <v>815</v>
      </c>
      <c r="B68" s="623" t="s">
        <v>847</v>
      </c>
      <c r="C68" s="623" t="s">
        <v>848</v>
      </c>
      <c r="D68" s="623" t="s">
        <v>849</v>
      </c>
      <c r="E68" s="623" t="s">
        <v>850</v>
      </c>
      <c r="F68" s="623" t="s">
        <v>851</v>
      </c>
      <c r="G68" s="623" t="s">
        <v>852</v>
      </c>
      <c r="H68" s="623" t="s">
        <v>853</v>
      </c>
      <c r="I68" s="623" t="s">
        <v>854</v>
      </c>
      <c r="J68" s="623" t="s">
        <v>855</v>
      </c>
      <c r="K68" s="623" t="s">
        <v>856</v>
      </c>
      <c r="L68" s="623" t="s">
        <v>857</v>
      </c>
      <c r="M68" s="623" t="s">
        <v>858</v>
      </c>
      <c r="N68" s="623" t="s">
        <v>859</v>
      </c>
      <c r="O68" s="623" t="s">
        <v>860</v>
      </c>
      <c r="P68" s="623" t="s">
        <v>861</v>
      </c>
      <c r="Q68" s="623" t="s">
        <v>862</v>
      </c>
      <c r="R68" s="623" t="s">
        <v>863</v>
      </c>
      <c r="S68" s="623" t="s">
        <v>864</v>
      </c>
      <c r="T68" s="623" t="s">
        <v>865</v>
      </c>
      <c r="U68" s="623" t="s">
        <v>866</v>
      </c>
      <c r="V68" s="623" t="s">
        <v>867</v>
      </c>
      <c r="W68" s="623" t="s">
        <v>868</v>
      </c>
      <c r="X68" s="623" t="s">
        <v>869</v>
      </c>
      <c r="Y68" s="623" t="s">
        <v>870</v>
      </c>
      <c r="Z68" s="623" t="s">
        <v>871</v>
      </c>
      <c r="AA68" s="623" t="s">
        <v>872</v>
      </c>
      <c r="AB68" s="623" t="s">
        <v>1327</v>
      </c>
      <c r="AC68" s="623" t="s">
        <v>1337</v>
      </c>
      <c r="AD68" s="623" t="s">
        <v>1372</v>
      </c>
      <c r="AE68" s="623" t="s">
        <v>1373</v>
      </c>
      <c r="AF68" s="623" t="s">
        <v>6</v>
      </c>
      <c r="AG68" s="627" t="s">
        <v>709</v>
      </c>
    </row>
    <row r="69" spans="1:33" ht="23.25" customHeight="1" thickTop="1">
      <c r="A69" s="594" t="s">
        <v>797</v>
      </c>
      <c r="B69" s="431">
        <v>0</v>
      </c>
      <c r="C69" s="431">
        <v>0</v>
      </c>
      <c r="D69" s="431">
        <v>0</v>
      </c>
      <c r="E69" s="431">
        <v>0</v>
      </c>
      <c r="F69" s="431">
        <v>0</v>
      </c>
      <c r="G69" s="431">
        <v>0</v>
      </c>
      <c r="H69" s="431">
        <v>0</v>
      </c>
      <c r="I69" s="431">
        <v>0</v>
      </c>
      <c r="J69" s="431">
        <v>0</v>
      </c>
      <c r="K69" s="431">
        <v>0</v>
      </c>
      <c r="L69" s="431">
        <v>0</v>
      </c>
      <c r="M69" s="431">
        <v>0</v>
      </c>
      <c r="N69" s="431">
        <v>0</v>
      </c>
      <c r="O69" s="431">
        <v>0</v>
      </c>
      <c r="P69" s="431">
        <v>0</v>
      </c>
      <c r="Q69" s="431">
        <v>0</v>
      </c>
      <c r="R69" s="431">
        <v>0</v>
      </c>
      <c r="S69" s="431">
        <v>0</v>
      </c>
      <c r="T69" s="431">
        <v>0</v>
      </c>
      <c r="U69" s="431">
        <v>0</v>
      </c>
      <c r="V69" s="431">
        <v>0</v>
      </c>
      <c r="W69" s="431">
        <v>0</v>
      </c>
      <c r="X69" s="431">
        <v>0</v>
      </c>
      <c r="Y69" s="431">
        <v>0</v>
      </c>
      <c r="Z69" s="431">
        <v>0</v>
      </c>
      <c r="AA69" s="431">
        <v>0</v>
      </c>
      <c r="AB69" s="431">
        <v>0</v>
      </c>
      <c r="AC69" s="431">
        <v>0</v>
      </c>
      <c r="AD69" s="431">
        <v>0</v>
      </c>
      <c r="AE69" s="431">
        <v>0</v>
      </c>
      <c r="AF69" s="431">
        <v>0</v>
      </c>
      <c r="AG69" s="432">
        <v>0</v>
      </c>
    </row>
    <row r="70" spans="1:33" ht="23.25" customHeight="1">
      <c r="A70" s="594" t="s">
        <v>798</v>
      </c>
      <c r="B70" s="431">
        <v>1</v>
      </c>
      <c r="C70" s="431">
        <v>0</v>
      </c>
      <c r="D70" s="431">
        <v>0</v>
      </c>
      <c r="E70" s="431">
        <v>0</v>
      </c>
      <c r="F70" s="431">
        <v>0</v>
      </c>
      <c r="G70" s="431">
        <v>0</v>
      </c>
      <c r="H70" s="431">
        <v>0</v>
      </c>
      <c r="I70" s="431">
        <v>0</v>
      </c>
      <c r="J70" s="431">
        <v>0</v>
      </c>
      <c r="K70" s="431">
        <v>0</v>
      </c>
      <c r="L70" s="431">
        <v>0</v>
      </c>
      <c r="M70" s="431">
        <v>0</v>
      </c>
      <c r="N70" s="431">
        <v>0</v>
      </c>
      <c r="O70" s="431">
        <v>0</v>
      </c>
      <c r="P70" s="431">
        <v>0</v>
      </c>
      <c r="Q70" s="431">
        <v>0</v>
      </c>
      <c r="R70" s="431">
        <v>0</v>
      </c>
      <c r="S70" s="431">
        <v>0</v>
      </c>
      <c r="T70" s="431">
        <v>0</v>
      </c>
      <c r="U70" s="431">
        <v>0</v>
      </c>
      <c r="V70" s="431">
        <v>0</v>
      </c>
      <c r="W70" s="431">
        <v>0</v>
      </c>
      <c r="X70" s="431">
        <v>0</v>
      </c>
      <c r="Y70" s="431">
        <v>0</v>
      </c>
      <c r="Z70" s="431">
        <v>0</v>
      </c>
      <c r="AA70" s="431">
        <v>0</v>
      </c>
      <c r="AB70" s="431">
        <v>0</v>
      </c>
      <c r="AC70" s="431">
        <v>0</v>
      </c>
      <c r="AD70" s="431">
        <v>0</v>
      </c>
      <c r="AE70" s="431">
        <v>0</v>
      </c>
      <c r="AF70" s="431">
        <v>1</v>
      </c>
      <c r="AG70" s="432">
        <v>1.1144259090650747E-6</v>
      </c>
    </row>
    <row r="71" spans="1:33" ht="23.25" customHeight="1">
      <c r="A71" s="594" t="s">
        <v>799</v>
      </c>
      <c r="B71" s="431">
        <v>2</v>
      </c>
      <c r="C71" s="431">
        <v>3</v>
      </c>
      <c r="D71" s="431">
        <v>0</v>
      </c>
      <c r="E71" s="431">
        <v>0</v>
      </c>
      <c r="F71" s="431">
        <v>0</v>
      </c>
      <c r="G71" s="431">
        <v>0</v>
      </c>
      <c r="H71" s="431">
        <v>0</v>
      </c>
      <c r="I71" s="431">
        <v>0</v>
      </c>
      <c r="J71" s="431">
        <v>0</v>
      </c>
      <c r="K71" s="431">
        <v>0</v>
      </c>
      <c r="L71" s="431">
        <v>0</v>
      </c>
      <c r="M71" s="431">
        <v>0</v>
      </c>
      <c r="N71" s="431">
        <v>0</v>
      </c>
      <c r="O71" s="431">
        <v>0</v>
      </c>
      <c r="P71" s="431">
        <v>0</v>
      </c>
      <c r="Q71" s="431">
        <v>0</v>
      </c>
      <c r="R71" s="431">
        <v>0</v>
      </c>
      <c r="S71" s="431">
        <v>0</v>
      </c>
      <c r="T71" s="431">
        <v>0</v>
      </c>
      <c r="U71" s="431">
        <v>0</v>
      </c>
      <c r="V71" s="431">
        <v>0</v>
      </c>
      <c r="W71" s="431">
        <v>0</v>
      </c>
      <c r="X71" s="431">
        <v>0</v>
      </c>
      <c r="Y71" s="431">
        <v>0</v>
      </c>
      <c r="Z71" s="431">
        <v>0</v>
      </c>
      <c r="AA71" s="431">
        <v>0</v>
      </c>
      <c r="AB71" s="431">
        <v>0</v>
      </c>
      <c r="AC71" s="431">
        <v>0</v>
      </c>
      <c r="AD71" s="431">
        <v>0</v>
      </c>
      <c r="AE71" s="431">
        <v>0</v>
      </c>
      <c r="AF71" s="431">
        <v>5</v>
      </c>
      <c r="AG71" s="432">
        <v>5.5721295453253736E-6</v>
      </c>
    </row>
    <row r="72" spans="1:33" ht="23.25" customHeight="1">
      <c r="A72" s="594" t="s">
        <v>800</v>
      </c>
      <c r="B72" s="431">
        <v>8</v>
      </c>
      <c r="C72" s="431">
        <v>8</v>
      </c>
      <c r="D72" s="431">
        <v>2</v>
      </c>
      <c r="E72" s="431">
        <v>0</v>
      </c>
      <c r="F72" s="431">
        <v>1</v>
      </c>
      <c r="G72" s="431">
        <v>0</v>
      </c>
      <c r="H72" s="431">
        <v>1</v>
      </c>
      <c r="I72" s="431">
        <v>0</v>
      </c>
      <c r="J72" s="431">
        <v>1</v>
      </c>
      <c r="K72" s="431">
        <v>0</v>
      </c>
      <c r="L72" s="431">
        <v>0</v>
      </c>
      <c r="M72" s="431">
        <v>0</v>
      </c>
      <c r="N72" s="431">
        <v>0</v>
      </c>
      <c r="O72" s="431">
        <v>0</v>
      </c>
      <c r="P72" s="431">
        <v>0</v>
      </c>
      <c r="Q72" s="431">
        <v>1</v>
      </c>
      <c r="R72" s="431">
        <v>0</v>
      </c>
      <c r="S72" s="431">
        <v>0</v>
      </c>
      <c r="T72" s="431">
        <v>0</v>
      </c>
      <c r="U72" s="431">
        <v>0</v>
      </c>
      <c r="V72" s="431">
        <v>0</v>
      </c>
      <c r="W72" s="431">
        <v>0</v>
      </c>
      <c r="X72" s="431">
        <v>0</v>
      </c>
      <c r="Y72" s="431">
        <v>0</v>
      </c>
      <c r="Z72" s="431">
        <v>0</v>
      </c>
      <c r="AA72" s="431">
        <v>0</v>
      </c>
      <c r="AB72" s="431">
        <v>0</v>
      </c>
      <c r="AC72" s="431">
        <v>0</v>
      </c>
      <c r="AD72" s="431">
        <v>0</v>
      </c>
      <c r="AE72" s="431">
        <v>0</v>
      </c>
      <c r="AF72" s="431">
        <v>22</v>
      </c>
      <c r="AG72" s="432">
        <v>2.4517369999431642E-5</v>
      </c>
    </row>
    <row r="73" spans="1:33" ht="23.25" customHeight="1">
      <c r="A73" s="594" t="s">
        <v>801</v>
      </c>
      <c r="B73" s="431">
        <v>16</v>
      </c>
      <c r="C73" s="431">
        <v>12</v>
      </c>
      <c r="D73" s="431">
        <v>2</v>
      </c>
      <c r="E73" s="431">
        <v>0</v>
      </c>
      <c r="F73" s="431">
        <v>2</v>
      </c>
      <c r="G73" s="431">
        <v>1</v>
      </c>
      <c r="H73" s="431">
        <v>1</v>
      </c>
      <c r="I73" s="431">
        <v>0</v>
      </c>
      <c r="J73" s="431">
        <v>0</v>
      </c>
      <c r="K73" s="431">
        <v>0</v>
      </c>
      <c r="L73" s="431">
        <v>0</v>
      </c>
      <c r="M73" s="431">
        <v>0</v>
      </c>
      <c r="N73" s="431">
        <v>1</v>
      </c>
      <c r="O73" s="431">
        <v>1</v>
      </c>
      <c r="P73" s="431">
        <v>0</v>
      </c>
      <c r="Q73" s="431">
        <v>0</v>
      </c>
      <c r="R73" s="431">
        <v>1</v>
      </c>
      <c r="S73" s="431">
        <v>0</v>
      </c>
      <c r="T73" s="431">
        <v>0</v>
      </c>
      <c r="U73" s="431">
        <v>0</v>
      </c>
      <c r="V73" s="431">
        <v>0</v>
      </c>
      <c r="W73" s="431">
        <v>1</v>
      </c>
      <c r="X73" s="431">
        <v>1</v>
      </c>
      <c r="Y73" s="431">
        <v>0</v>
      </c>
      <c r="Z73" s="431">
        <v>3</v>
      </c>
      <c r="AA73" s="431">
        <v>0</v>
      </c>
      <c r="AB73" s="431">
        <v>0</v>
      </c>
      <c r="AC73" s="431">
        <v>3</v>
      </c>
      <c r="AD73" s="431">
        <v>0</v>
      </c>
      <c r="AE73" s="431">
        <v>0</v>
      </c>
      <c r="AF73" s="431">
        <v>45</v>
      </c>
      <c r="AG73" s="432">
        <v>5.0149165907928364E-5</v>
      </c>
    </row>
    <row r="74" spans="1:33" ht="23.25" customHeight="1">
      <c r="A74" s="594" t="s">
        <v>802</v>
      </c>
      <c r="B74" s="431">
        <v>72</v>
      </c>
      <c r="C74" s="431">
        <v>47</v>
      </c>
      <c r="D74" s="431">
        <v>17</v>
      </c>
      <c r="E74" s="431">
        <v>8</v>
      </c>
      <c r="F74" s="431">
        <v>5</v>
      </c>
      <c r="G74" s="431">
        <v>9</v>
      </c>
      <c r="H74" s="431">
        <v>2</v>
      </c>
      <c r="I74" s="431">
        <v>2</v>
      </c>
      <c r="J74" s="431">
        <v>2</v>
      </c>
      <c r="K74" s="431">
        <v>1</v>
      </c>
      <c r="L74" s="431">
        <v>0</v>
      </c>
      <c r="M74" s="431">
        <v>0</v>
      </c>
      <c r="N74" s="431">
        <v>2</v>
      </c>
      <c r="O74" s="431">
        <v>8</v>
      </c>
      <c r="P74" s="431">
        <v>2</v>
      </c>
      <c r="Q74" s="431">
        <v>0</v>
      </c>
      <c r="R74" s="431">
        <v>3</v>
      </c>
      <c r="S74" s="431">
        <v>0</v>
      </c>
      <c r="T74" s="431">
        <v>0</v>
      </c>
      <c r="U74" s="431">
        <v>7</v>
      </c>
      <c r="V74" s="431">
        <v>6</v>
      </c>
      <c r="W74" s="431">
        <v>4</v>
      </c>
      <c r="X74" s="431">
        <v>1</v>
      </c>
      <c r="Y74" s="431">
        <v>0</v>
      </c>
      <c r="Z74" s="431">
        <v>5</v>
      </c>
      <c r="AA74" s="431">
        <v>2</v>
      </c>
      <c r="AB74" s="431">
        <v>5</v>
      </c>
      <c r="AC74" s="431">
        <v>12</v>
      </c>
      <c r="AD74" s="431">
        <v>1</v>
      </c>
      <c r="AE74" s="431">
        <v>1</v>
      </c>
      <c r="AF74" s="431">
        <v>224</v>
      </c>
      <c r="AG74" s="432">
        <v>2.4963140363057671E-4</v>
      </c>
    </row>
    <row r="75" spans="1:33" ht="23.25" customHeight="1">
      <c r="A75" s="594" t="s">
        <v>803</v>
      </c>
      <c r="B75" s="431">
        <v>136</v>
      </c>
      <c r="C75" s="431">
        <v>57</v>
      </c>
      <c r="D75" s="431">
        <v>40</v>
      </c>
      <c r="E75" s="431">
        <v>17</v>
      </c>
      <c r="F75" s="431">
        <v>20</v>
      </c>
      <c r="G75" s="431">
        <v>17</v>
      </c>
      <c r="H75" s="431">
        <v>7</v>
      </c>
      <c r="I75" s="431">
        <v>8</v>
      </c>
      <c r="J75" s="431">
        <v>5</v>
      </c>
      <c r="K75" s="431">
        <v>6</v>
      </c>
      <c r="L75" s="431">
        <v>0</v>
      </c>
      <c r="M75" s="431">
        <v>4</v>
      </c>
      <c r="N75" s="431">
        <v>6</v>
      </c>
      <c r="O75" s="431">
        <v>12</v>
      </c>
      <c r="P75" s="431">
        <v>4</v>
      </c>
      <c r="Q75" s="431">
        <v>2</v>
      </c>
      <c r="R75" s="431">
        <v>5</v>
      </c>
      <c r="S75" s="431">
        <v>9</v>
      </c>
      <c r="T75" s="431">
        <v>6</v>
      </c>
      <c r="U75" s="431">
        <v>20</v>
      </c>
      <c r="V75" s="431">
        <v>16</v>
      </c>
      <c r="W75" s="431">
        <v>7</v>
      </c>
      <c r="X75" s="431">
        <v>4</v>
      </c>
      <c r="Y75" s="431">
        <v>7</v>
      </c>
      <c r="Z75" s="431">
        <v>14</v>
      </c>
      <c r="AA75" s="431">
        <v>8</v>
      </c>
      <c r="AB75" s="431">
        <v>10</v>
      </c>
      <c r="AC75" s="431">
        <v>30</v>
      </c>
      <c r="AD75" s="431">
        <v>0</v>
      </c>
      <c r="AE75" s="431">
        <v>6</v>
      </c>
      <c r="AF75" s="431">
        <v>483</v>
      </c>
      <c r="AG75" s="432">
        <v>5.3826771407843108E-4</v>
      </c>
    </row>
    <row r="76" spans="1:33" ht="23.25" customHeight="1">
      <c r="A76" s="594" t="s">
        <v>804</v>
      </c>
      <c r="B76" s="431">
        <v>208</v>
      </c>
      <c r="C76" s="431">
        <v>73</v>
      </c>
      <c r="D76" s="431">
        <v>62</v>
      </c>
      <c r="E76" s="431">
        <v>23</v>
      </c>
      <c r="F76" s="431">
        <v>24</v>
      </c>
      <c r="G76" s="431">
        <v>30</v>
      </c>
      <c r="H76" s="431">
        <v>7</v>
      </c>
      <c r="I76" s="431">
        <v>15</v>
      </c>
      <c r="J76" s="431">
        <v>15</v>
      </c>
      <c r="K76" s="431">
        <v>14</v>
      </c>
      <c r="L76" s="431">
        <v>5</v>
      </c>
      <c r="M76" s="431">
        <v>4</v>
      </c>
      <c r="N76" s="431">
        <v>22</v>
      </c>
      <c r="O76" s="431">
        <v>18</v>
      </c>
      <c r="P76" s="431">
        <v>13</v>
      </c>
      <c r="Q76" s="431">
        <v>7</v>
      </c>
      <c r="R76" s="431">
        <v>7</v>
      </c>
      <c r="S76" s="431">
        <v>8</v>
      </c>
      <c r="T76" s="431">
        <v>4</v>
      </c>
      <c r="U76" s="431">
        <v>42</v>
      </c>
      <c r="V76" s="431">
        <v>47</v>
      </c>
      <c r="W76" s="431">
        <v>15</v>
      </c>
      <c r="X76" s="431">
        <v>7</v>
      </c>
      <c r="Y76" s="431">
        <v>14</v>
      </c>
      <c r="Z76" s="431">
        <v>18</v>
      </c>
      <c r="AA76" s="431">
        <v>14</v>
      </c>
      <c r="AB76" s="431">
        <v>13</v>
      </c>
      <c r="AC76" s="431">
        <v>46</v>
      </c>
      <c r="AD76" s="431">
        <v>0</v>
      </c>
      <c r="AE76" s="431">
        <v>34</v>
      </c>
      <c r="AF76" s="431">
        <v>809</v>
      </c>
      <c r="AG76" s="432">
        <v>9.0157056043364543E-4</v>
      </c>
    </row>
    <row r="77" spans="1:33" ht="23.25" customHeight="1">
      <c r="A77" s="594" t="s">
        <v>805</v>
      </c>
      <c r="B77" s="431">
        <v>194</v>
      </c>
      <c r="C77" s="431">
        <v>87</v>
      </c>
      <c r="D77" s="431">
        <v>77</v>
      </c>
      <c r="E77" s="431">
        <v>35</v>
      </c>
      <c r="F77" s="431">
        <v>34</v>
      </c>
      <c r="G77" s="431">
        <v>54</v>
      </c>
      <c r="H77" s="431">
        <v>16</v>
      </c>
      <c r="I77" s="431">
        <v>26</v>
      </c>
      <c r="J77" s="431">
        <v>19</v>
      </c>
      <c r="K77" s="431">
        <v>24</v>
      </c>
      <c r="L77" s="431">
        <v>11</v>
      </c>
      <c r="M77" s="431">
        <v>7</v>
      </c>
      <c r="N77" s="431">
        <v>34</v>
      </c>
      <c r="O77" s="431">
        <v>26</v>
      </c>
      <c r="P77" s="431">
        <v>29</v>
      </c>
      <c r="Q77" s="431">
        <v>7</v>
      </c>
      <c r="R77" s="431">
        <v>10</v>
      </c>
      <c r="S77" s="431">
        <v>30</v>
      </c>
      <c r="T77" s="431">
        <v>10</v>
      </c>
      <c r="U77" s="431">
        <v>56</v>
      </c>
      <c r="V77" s="431">
        <v>79</v>
      </c>
      <c r="W77" s="431">
        <v>30</v>
      </c>
      <c r="X77" s="431">
        <v>13</v>
      </c>
      <c r="Y77" s="431">
        <v>17</v>
      </c>
      <c r="Z77" s="431">
        <v>20</v>
      </c>
      <c r="AA77" s="431">
        <v>13</v>
      </c>
      <c r="AB77" s="431">
        <v>19</v>
      </c>
      <c r="AC77" s="431">
        <v>42</v>
      </c>
      <c r="AD77" s="431">
        <v>1</v>
      </c>
      <c r="AE77" s="431">
        <v>52</v>
      </c>
      <c r="AF77" s="431">
        <v>1072</v>
      </c>
      <c r="AG77" s="432">
        <v>1.19466457451776E-3</v>
      </c>
    </row>
    <row r="78" spans="1:33" ht="23.25" customHeight="1">
      <c r="A78" s="594" t="s">
        <v>806</v>
      </c>
      <c r="B78" s="431">
        <v>489</v>
      </c>
      <c r="C78" s="431">
        <v>176</v>
      </c>
      <c r="D78" s="431">
        <v>175</v>
      </c>
      <c r="E78" s="431">
        <v>76</v>
      </c>
      <c r="F78" s="431">
        <v>72</v>
      </c>
      <c r="G78" s="431">
        <v>128</v>
      </c>
      <c r="H78" s="431">
        <v>37</v>
      </c>
      <c r="I78" s="431">
        <v>64</v>
      </c>
      <c r="J78" s="431">
        <v>53</v>
      </c>
      <c r="K78" s="431">
        <v>72</v>
      </c>
      <c r="L78" s="431">
        <v>17</v>
      </c>
      <c r="M78" s="431">
        <v>20</v>
      </c>
      <c r="N78" s="431">
        <v>114</v>
      </c>
      <c r="O78" s="431">
        <v>56</v>
      </c>
      <c r="P78" s="431">
        <v>46</v>
      </c>
      <c r="Q78" s="431">
        <v>11</v>
      </c>
      <c r="R78" s="431">
        <v>34</v>
      </c>
      <c r="S78" s="431">
        <v>75</v>
      </c>
      <c r="T78" s="431">
        <v>38</v>
      </c>
      <c r="U78" s="431">
        <v>160</v>
      </c>
      <c r="V78" s="431">
        <v>190</v>
      </c>
      <c r="W78" s="431">
        <v>59</v>
      </c>
      <c r="X78" s="431">
        <v>27</v>
      </c>
      <c r="Y78" s="431">
        <v>58</v>
      </c>
      <c r="Z78" s="431">
        <v>65</v>
      </c>
      <c r="AA78" s="431">
        <v>31</v>
      </c>
      <c r="AB78" s="431">
        <v>44</v>
      </c>
      <c r="AC78" s="431">
        <v>119</v>
      </c>
      <c r="AD78" s="431">
        <v>8</v>
      </c>
      <c r="AE78" s="431">
        <v>123</v>
      </c>
      <c r="AF78" s="431">
        <v>2637</v>
      </c>
      <c r="AG78" s="432">
        <v>2.9387411222046018E-3</v>
      </c>
    </row>
    <row r="79" spans="1:33" ht="23.25" customHeight="1">
      <c r="A79" s="594" t="s">
        <v>807</v>
      </c>
      <c r="B79" s="431">
        <v>1293</v>
      </c>
      <c r="C79" s="431">
        <v>488</v>
      </c>
      <c r="D79" s="431">
        <v>441</v>
      </c>
      <c r="E79" s="431">
        <v>228</v>
      </c>
      <c r="F79" s="431">
        <v>214</v>
      </c>
      <c r="G79" s="431">
        <v>424</v>
      </c>
      <c r="H79" s="431">
        <v>145</v>
      </c>
      <c r="I79" s="431">
        <v>209</v>
      </c>
      <c r="J79" s="431">
        <v>177</v>
      </c>
      <c r="K79" s="431">
        <v>210</v>
      </c>
      <c r="L79" s="431">
        <v>95</v>
      </c>
      <c r="M79" s="431">
        <v>68</v>
      </c>
      <c r="N79" s="431">
        <v>312</v>
      </c>
      <c r="O79" s="431">
        <v>186</v>
      </c>
      <c r="P79" s="431">
        <v>144</v>
      </c>
      <c r="Q79" s="431">
        <v>59</v>
      </c>
      <c r="R79" s="431">
        <v>94</v>
      </c>
      <c r="S79" s="431">
        <v>234</v>
      </c>
      <c r="T79" s="431">
        <v>147</v>
      </c>
      <c r="U79" s="431">
        <v>492</v>
      </c>
      <c r="V79" s="431">
        <v>703</v>
      </c>
      <c r="W79" s="431">
        <v>180</v>
      </c>
      <c r="X79" s="431">
        <v>112</v>
      </c>
      <c r="Y79" s="431">
        <v>138</v>
      </c>
      <c r="Z79" s="431">
        <v>159</v>
      </c>
      <c r="AA79" s="431">
        <v>114</v>
      </c>
      <c r="AB79" s="431">
        <v>171</v>
      </c>
      <c r="AC79" s="431">
        <v>300</v>
      </c>
      <c r="AD79" s="431">
        <v>18</v>
      </c>
      <c r="AE79" s="431">
        <v>366</v>
      </c>
      <c r="AF79" s="431">
        <v>7921</v>
      </c>
      <c r="AG79" s="432">
        <v>8.8273676257044562E-3</v>
      </c>
    </row>
    <row r="80" spans="1:33" ht="23.25" customHeight="1">
      <c r="A80" s="594" t="s">
        <v>808</v>
      </c>
      <c r="B80" s="431">
        <v>5909</v>
      </c>
      <c r="C80" s="431">
        <v>2048</v>
      </c>
      <c r="D80" s="431">
        <v>2015</v>
      </c>
      <c r="E80" s="431">
        <v>979</v>
      </c>
      <c r="F80" s="431">
        <v>928</v>
      </c>
      <c r="G80" s="431">
        <v>2333</v>
      </c>
      <c r="H80" s="431">
        <v>859</v>
      </c>
      <c r="I80" s="431">
        <v>1176</v>
      </c>
      <c r="J80" s="431">
        <v>1072</v>
      </c>
      <c r="K80" s="431">
        <v>916</v>
      </c>
      <c r="L80" s="431">
        <v>679</v>
      </c>
      <c r="M80" s="431">
        <v>358</v>
      </c>
      <c r="N80" s="431">
        <v>1504</v>
      </c>
      <c r="O80" s="431">
        <v>806</v>
      </c>
      <c r="P80" s="431">
        <v>715</v>
      </c>
      <c r="Q80" s="431">
        <v>306</v>
      </c>
      <c r="R80" s="431">
        <v>675</v>
      </c>
      <c r="S80" s="431">
        <v>934</v>
      </c>
      <c r="T80" s="431">
        <v>775</v>
      </c>
      <c r="U80" s="431">
        <v>2246</v>
      </c>
      <c r="V80" s="431">
        <v>3720</v>
      </c>
      <c r="W80" s="431">
        <v>916</v>
      </c>
      <c r="X80" s="431">
        <v>485</v>
      </c>
      <c r="Y80" s="431">
        <v>905</v>
      </c>
      <c r="Z80" s="431">
        <v>774</v>
      </c>
      <c r="AA80" s="431">
        <v>517</v>
      </c>
      <c r="AB80" s="431">
        <v>1012</v>
      </c>
      <c r="AC80" s="431">
        <v>1364</v>
      </c>
      <c r="AD80" s="431">
        <v>97</v>
      </c>
      <c r="AE80" s="431">
        <v>3113</v>
      </c>
      <c r="AF80" s="431">
        <v>40136</v>
      </c>
      <c r="AG80" s="432">
        <v>4.4728598286235835E-2</v>
      </c>
    </row>
    <row r="81" spans="1:33" ht="23.25" customHeight="1">
      <c r="A81" s="594" t="s">
        <v>809</v>
      </c>
      <c r="B81" s="431">
        <v>3956</v>
      </c>
      <c r="C81" s="431">
        <v>1286</v>
      </c>
      <c r="D81" s="431">
        <v>1264</v>
      </c>
      <c r="E81" s="431">
        <v>582</v>
      </c>
      <c r="F81" s="431">
        <v>496</v>
      </c>
      <c r="G81" s="431">
        <v>1612</v>
      </c>
      <c r="H81" s="431">
        <v>635</v>
      </c>
      <c r="I81" s="431">
        <v>694</v>
      </c>
      <c r="J81" s="431">
        <v>702</v>
      </c>
      <c r="K81" s="431">
        <v>439</v>
      </c>
      <c r="L81" s="431">
        <v>643</v>
      </c>
      <c r="M81" s="431">
        <v>239</v>
      </c>
      <c r="N81" s="431">
        <v>1008</v>
      </c>
      <c r="O81" s="431">
        <v>434</v>
      </c>
      <c r="P81" s="431">
        <v>374</v>
      </c>
      <c r="Q81" s="431">
        <v>264</v>
      </c>
      <c r="R81" s="431">
        <v>612</v>
      </c>
      <c r="S81" s="431">
        <v>513</v>
      </c>
      <c r="T81" s="431">
        <v>478</v>
      </c>
      <c r="U81" s="431">
        <v>1294</v>
      </c>
      <c r="V81" s="431">
        <v>2523</v>
      </c>
      <c r="W81" s="431">
        <v>501</v>
      </c>
      <c r="X81" s="431">
        <v>273</v>
      </c>
      <c r="Y81" s="431">
        <v>510</v>
      </c>
      <c r="Z81" s="431">
        <v>455</v>
      </c>
      <c r="AA81" s="431">
        <v>301</v>
      </c>
      <c r="AB81" s="431">
        <v>722</v>
      </c>
      <c r="AC81" s="431">
        <v>777</v>
      </c>
      <c r="AD81" s="431">
        <v>99</v>
      </c>
      <c r="AE81" s="431">
        <v>991</v>
      </c>
      <c r="AF81" s="431">
        <v>24677</v>
      </c>
      <c r="AG81" s="432">
        <v>2.7500688157998849E-2</v>
      </c>
    </row>
    <row r="82" spans="1:33" ht="23.25" customHeight="1" thickBot="1">
      <c r="A82" s="594" t="s">
        <v>810</v>
      </c>
      <c r="B82" s="431">
        <v>123780</v>
      </c>
      <c r="C82" s="431">
        <v>81721</v>
      </c>
      <c r="D82" s="431">
        <v>37945</v>
      </c>
      <c r="E82" s="431">
        <v>26616</v>
      </c>
      <c r="F82" s="431">
        <v>12668</v>
      </c>
      <c r="G82" s="431">
        <v>42649</v>
      </c>
      <c r="H82" s="431">
        <v>19069</v>
      </c>
      <c r="I82" s="431">
        <v>20342</v>
      </c>
      <c r="J82" s="431">
        <v>30600</v>
      </c>
      <c r="K82" s="431">
        <v>13849</v>
      </c>
      <c r="L82" s="431">
        <v>17145</v>
      </c>
      <c r="M82" s="431">
        <v>10647</v>
      </c>
      <c r="N82" s="431">
        <v>31207</v>
      </c>
      <c r="O82" s="431">
        <v>16456</v>
      </c>
      <c r="P82" s="431">
        <v>11816</v>
      </c>
      <c r="Q82" s="431">
        <v>35026</v>
      </c>
      <c r="R82" s="431">
        <v>14189</v>
      </c>
      <c r="S82" s="431">
        <v>18919</v>
      </c>
      <c r="T82" s="431">
        <v>13165</v>
      </c>
      <c r="U82" s="431">
        <v>26607</v>
      </c>
      <c r="V82" s="431">
        <v>33111</v>
      </c>
      <c r="W82" s="431">
        <v>18889</v>
      </c>
      <c r="X82" s="431">
        <v>18379</v>
      </c>
      <c r="Y82" s="431">
        <v>21813</v>
      </c>
      <c r="Z82" s="431">
        <v>23724</v>
      </c>
      <c r="AA82" s="431">
        <v>7963</v>
      </c>
      <c r="AB82" s="431">
        <v>20680</v>
      </c>
      <c r="AC82" s="431">
        <v>33463</v>
      </c>
      <c r="AD82" s="431">
        <v>16768</v>
      </c>
      <c r="AE82" s="431">
        <v>20085</v>
      </c>
      <c r="AF82" s="431">
        <v>819291</v>
      </c>
      <c r="AG82" s="432">
        <v>0.91303911746383404</v>
      </c>
    </row>
    <row r="83" spans="1:33" ht="23.25" customHeight="1" thickTop="1" thickBot="1">
      <c r="A83" s="593" t="s">
        <v>6</v>
      </c>
      <c r="B83" s="433">
        <v>136064</v>
      </c>
      <c r="C83" s="433">
        <v>86006</v>
      </c>
      <c r="D83" s="433">
        <v>42040</v>
      </c>
      <c r="E83" s="433">
        <v>28564</v>
      </c>
      <c r="F83" s="433">
        <v>14464</v>
      </c>
      <c r="G83" s="433">
        <v>47257</v>
      </c>
      <c r="H83" s="433">
        <v>20779</v>
      </c>
      <c r="I83" s="433">
        <v>22536</v>
      </c>
      <c r="J83" s="433">
        <v>32646</v>
      </c>
      <c r="K83" s="433">
        <v>15531</v>
      </c>
      <c r="L83" s="433">
        <v>18595</v>
      </c>
      <c r="M83" s="433">
        <v>11347</v>
      </c>
      <c r="N83" s="433">
        <v>34210</v>
      </c>
      <c r="O83" s="433">
        <v>18003</v>
      </c>
      <c r="P83" s="433">
        <v>13143</v>
      </c>
      <c r="Q83" s="433">
        <v>35683</v>
      </c>
      <c r="R83" s="433">
        <v>15630</v>
      </c>
      <c r="S83" s="433">
        <v>20722</v>
      </c>
      <c r="T83" s="433">
        <v>14623</v>
      </c>
      <c r="U83" s="433">
        <v>30924</v>
      </c>
      <c r="V83" s="433">
        <v>40395</v>
      </c>
      <c r="W83" s="433">
        <v>20602</v>
      </c>
      <c r="X83" s="433">
        <v>19302</v>
      </c>
      <c r="Y83" s="433">
        <v>23462</v>
      </c>
      <c r="Z83" s="433">
        <v>25237</v>
      </c>
      <c r="AA83" s="433">
        <v>8963</v>
      </c>
      <c r="AB83" s="433">
        <v>22676</v>
      </c>
      <c r="AC83" s="433">
        <v>36156</v>
      </c>
      <c r="AD83" s="433">
        <v>16992</v>
      </c>
      <c r="AE83" s="433">
        <v>24771</v>
      </c>
      <c r="AF83" s="433">
        <v>897323</v>
      </c>
      <c r="AG83" s="669">
        <v>1</v>
      </c>
    </row>
    <row r="84" spans="1:33" ht="23.25" customHeight="1" thickTop="1">
      <c r="A84" s="597" t="s">
        <v>811</v>
      </c>
      <c r="B84" s="432">
        <v>0.15163324689103033</v>
      </c>
      <c r="C84" s="432">
        <v>9.5847314735050815E-2</v>
      </c>
      <c r="D84" s="432">
        <v>4.6850465217095738E-2</v>
      </c>
      <c r="E84" s="432">
        <v>3.1832461666534792E-2</v>
      </c>
      <c r="F84" s="432">
        <v>1.6119056348717239E-2</v>
      </c>
      <c r="G84" s="432">
        <v>5.2664425184688231E-2</v>
      </c>
      <c r="H84" s="432">
        <v>2.3156655964463188E-2</v>
      </c>
      <c r="I84" s="432">
        <v>2.5114702286690521E-2</v>
      </c>
      <c r="J84" s="432">
        <v>3.6381548227338426E-2</v>
      </c>
      <c r="K84" s="432">
        <v>1.7308148793689675E-2</v>
      </c>
      <c r="L84" s="432">
        <v>2.0722749779065065E-2</v>
      </c>
      <c r="M84" s="432">
        <v>1.2645390790161403E-2</v>
      </c>
      <c r="N84" s="432">
        <v>3.8124510349116202E-2</v>
      </c>
      <c r="O84" s="432">
        <v>2.0063009640898539E-2</v>
      </c>
      <c r="P84" s="432">
        <v>1.4646899722842277E-2</v>
      </c>
      <c r="Q84" s="432">
        <v>3.9766059713169058E-2</v>
      </c>
      <c r="R84" s="432">
        <v>1.7418476958687118E-2</v>
      </c>
      <c r="S84" s="432">
        <v>2.3093133687646476E-2</v>
      </c>
      <c r="T84" s="432">
        <v>1.6296250068258588E-2</v>
      </c>
      <c r="U84" s="432">
        <v>3.4462506811928369E-2</v>
      </c>
      <c r="V84" s="432">
        <v>4.5017234596683692E-2</v>
      </c>
      <c r="W84" s="432">
        <v>2.295940257855867E-2</v>
      </c>
      <c r="X84" s="432">
        <v>2.1510648896774072E-2</v>
      </c>
      <c r="Y84" s="432">
        <v>2.6146660678484781E-2</v>
      </c>
      <c r="Z84" s="432">
        <v>2.812476666707529E-2</v>
      </c>
      <c r="AA84" s="432">
        <v>9.9885994229502641E-3</v>
      </c>
      <c r="AB84" s="432">
        <v>2.5270721913959633E-2</v>
      </c>
      <c r="AC84" s="432">
        <v>4.0293183168156839E-2</v>
      </c>
      <c r="AD84" s="432">
        <v>1.8936325046833749E-2</v>
      </c>
      <c r="AE84" s="432">
        <v>2.7605444193450963E-2</v>
      </c>
      <c r="AF84" s="432">
        <v>1</v>
      </c>
      <c r="AG84" s="432"/>
    </row>
    <row r="85" spans="1:33" ht="23.25" customHeight="1" thickBot="1">
      <c r="A85" s="598"/>
      <c r="B85" s="624"/>
      <c r="C85" s="625"/>
      <c r="D85" s="625"/>
      <c r="E85" s="625"/>
      <c r="F85" s="625"/>
      <c r="G85" s="625"/>
      <c r="H85" s="624"/>
      <c r="I85" s="624"/>
      <c r="J85" s="624"/>
      <c r="K85" s="624"/>
      <c r="L85" s="624"/>
      <c r="M85" s="624"/>
      <c r="N85" s="624"/>
      <c r="O85" s="624"/>
      <c r="P85" s="624"/>
      <c r="Q85" s="799"/>
    </row>
    <row r="86" spans="1:33" ht="23.25" customHeight="1">
      <c r="A86" s="1140" t="s">
        <v>817</v>
      </c>
      <c r="B86" s="1108"/>
      <c r="C86" s="1108"/>
      <c r="D86" s="1108"/>
      <c r="E86" s="1108"/>
      <c r="F86" s="1108"/>
      <c r="G86" s="1108"/>
      <c r="H86" s="1108"/>
      <c r="I86" s="1108"/>
      <c r="J86" s="1108"/>
      <c r="K86" s="1108"/>
      <c r="L86" s="1108"/>
      <c r="M86" s="1108"/>
      <c r="N86" s="1108"/>
      <c r="O86" s="1108"/>
      <c r="P86" s="1108"/>
      <c r="Q86" s="799"/>
    </row>
    <row r="87" spans="1:33" ht="23.25" customHeight="1">
      <c r="A87" s="162"/>
      <c r="B87" s="65"/>
      <c r="C87" s="626"/>
      <c r="D87" s="626"/>
      <c r="E87" s="626"/>
      <c r="F87" s="626"/>
      <c r="G87" s="626"/>
      <c r="H87" s="120"/>
      <c r="I87" s="120"/>
      <c r="J87" s="120"/>
      <c r="K87" s="120"/>
      <c r="L87" s="120"/>
      <c r="M87" s="120"/>
      <c r="N87" s="120"/>
      <c r="O87" s="120"/>
      <c r="P87" s="720"/>
      <c r="Q87" s="799"/>
    </row>
    <row r="88" spans="1:33" ht="43.5" customHeight="1">
      <c r="A88" s="1092" t="s">
        <v>873</v>
      </c>
      <c r="B88" s="1092"/>
      <c r="C88" s="1092"/>
      <c r="D88" s="1092"/>
      <c r="E88" s="1092"/>
      <c r="F88" s="1092"/>
      <c r="G88" s="1092"/>
      <c r="H88" s="1092"/>
      <c r="I88" s="1092"/>
      <c r="J88" s="1092"/>
      <c r="K88" s="1092"/>
      <c r="L88" s="1092"/>
      <c r="M88" s="1092"/>
      <c r="N88" s="1092"/>
      <c r="O88" s="1092"/>
      <c r="P88" s="1092"/>
      <c r="Q88" s="1092"/>
      <c r="R88" s="1092"/>
      <c r="S88" s="1092"/>
      <c r="T88" s="1092"/>
      <c r="U88" s="1092"/>
      <c r="V88" s="1092"/>
      <c r="W88" s="1092"/>
      <c r="X88" s="1092"/>
      <c r="Y88" s="1092"/>
      <c r="Z88" s="1092"/>
      <c r="AA88" s="1092"/>
      <c r="AB88" s="1092"/>
      <c r="AC88" s="1092"/>
      <c r="AD88" s="1092"/>
      <c r="AE88" s="1092"/>
      <c r="AF88" s="1092"/>
      <c r="AG88" s="1092"/>
    </row>
    <row r="89" spans="1:33" ht="43.5" customHeight="1">
      <c r="A89" s="1092" t="s">
        <v>885</v>
      </c>
      <c r="B89" s="1092"/>
      <c r="C89" s="1092"/>
      <c r="D89" s="1092"/>
      <c r="E89" s="1092"/>
      <c r="F89" s="1092"/>
      <c r="G89" s="1092"/>
      <c r="H89" s="1092"/>
      <c r="I89" s="1092"/>
      <c r="J89" s="1092"/>
      <c r="K89" s="1092"/>
      <c r="L89" s="1092"/>
      <c r="M89" s="1092"/>
      <c r="N89" s="1092"/>
      <c r="O89" s="1092"/>
      <c r="P89" s="1092"/>
      <c r="Q89" s="1092"/>
      <c r="R89" s="1092"/>
      <c r="S89" s="1092"/>
      <c r="T89" s="1092"/>
      <c r="U89" s="1092"/>
      <c r="V89" s="1092"/>
      <c r="W89" s="1092"/>
      <c r="X89" s="1092"/>
      <c r="Y89" s="1092"/>
      <c r="Z89" s="1092"/>
      <c r="AA89" s="1092"/>
      <c r="AB89" s="1092"/>
      <c r="AC89" s="1092"/>
      <c r="AD89" s="1092"/>
      <c r="AE89" s="1092"/>
      <c r="AF89" s="1092"/>
      <c r="AG89" s="1092"/>
    </row>
    <row r="90" spans="1:33" ht="43.5" customHeight="1">
      <c r="A90" s="1092" t="s">
        <v>1518</v>
      </c>
      <c r="B90" s="1092"/>
      <c r="C90" s="1092"/>
      <c r="D90" s="1092"/>
      <c r="E90" s="1092"/>
      <c r="F90" s="1092"/>
      <c r="G90" s="1092"/>
      <c r="H90" s="1092"/>
      <c r="I90" s="1092"/>
      <c r="J90" s="1092"/>
      <c r="K90" s="1092"/>
      <c r="L90" s="1092"/>
      <c r="M90" s="1092"/>
      <c r="N90" s="1092"/>
      <c r="O90" s="1092"/>
      <c r="P90" s="1092"/>
      <c r="Q90" s="1092"/>
      <c r="R90" s="1092"/>
      <c r="S90" s="1092"/>
      <c r="T90" s="1092"/>
      <c r="U90" s="1092"/>
      <c r="V90" s="1092"/>
      <c r="W90" s="1092"/>
      <c r="X90" s="1092"/>
      <c r="Y90" s="1092"/>
      <c r="Z90" s="1092"/>
      <c r="AA90" s="1092"/>
      <c r="AB90" s="1092"/>
      <c r="AC90" s="1092"/>
      <c r="AD90" s="1092"/>
      <c r="AE90" s="1092"/>
      <c r="AF90" s="1092"/>
      <c r="AG90" s="1092"/>
    </row>
    <row r="91" spans="1:33" ht="43.5" customHeight="1">
      <c r="A91" s="1139" t="s">
        <v>1442</v>
      </c>
      <c r="B91" s="1139"/>
      <c r="C91" s="1139"/>
      <c r="D91" s="1139"/>
      <c r="E91" s="1139"/>
      <c r="F91" s="1139"/>
      <c r="G91" s="1139"/>
      <c r="H91" s="1139"/>
      <c r="I91" s="1139"/>
      <c r="J91" s="1139"/>
      <c r="K91" s="1139"/>
      <c r="L91" s="1139"/>
      <c r="M91" s="1139"/>
      <c r="N91" s="1139"/>
      <c r="O91" s="1139"/>
      <c r="P91" s="1139"/>
      <c r="Q91" s="1139"/>
      <c r="R91" s="1139"/>
      <c r="S91" s="1139"/>
      <c r="T91" s="1139"/>
      <c r="U91" s="1139"/>
      <c r="V91" s="1139"/>
      <c r="W91" s="1139"/>
      <c r="X91" s="1139"/>
      <c r="Y91" s="1139"/>
      <c r="Z91" s="1139"/>
      <c r="AA91" s="1139"/>
      <c r="AB91" s="1139"/>
      <c r="AC91" s="1139"/>
      <c r="AD91" s="1139"/>
      <c r="AE91" s="1139"/>
      <c r="AF91" s="1139"/>
      <c r="AG91" s="1139"/>
    </row>
    <row r="92" spans="1:33" ht="23.25" customHeight="1">
      <c r="A92" s="146"/>
      <c r="Q92" s="799"/>
    </row>
    <row r="93" spans="1:33" ht="23.25" customHeight="1" thickBot="1">
      <c r="A93" s="703"/>
      <c r="B93" s="591"/>
      <c r="C93" s="591"/>
      <c r="D93" s="592"/>
      <c r="E93" s="591"/>
      <c r="F93" s="591"/>
      <c r="G93" s="591"/>
      <c r="H93" s="591"/>
      <c r="I93" s="592"/>
      <c r="J93" s="591"/>
      <c r="K93" s="591"/>
      <c r="L93" s="591"/>
      <c r="M93" s="591"/>
      <c r="N93" s="591"/>
      <c r="O93" s="591"/>
      <c r="P93" s="591"/>
      <c r="Q93" s="799"/>
    </row>
    <row r="94" spans="1:33" ht="23.25" customHeight="1" thickTop="1" thickBot="1">
      <c r="A94" s="623" t="s">
        <v>795</v>
      </c>
      <c r="B94" s="623" t="s">
        <v>847</v>
      </c>
      <c r="C94" s="623" t="s">
        <v>848</v>
      </c>
      <c r="D94" s="623" t="s">
        <v>849</v>
      </c>
      <c r="E94" s="623" t="s">
        <v>850</v>
      </c>
      <c r="F94" s="623" t="s">
        <v>851</v>
      </c>
      <c r="G94" s="623" t="s">
        <v>852</v>
      </c>
      <c r="H94" s="623" t="s">
        <v>853</v>
      </c>
      <c r="I94" s="623" t="s">
        <v>854</v>
      </c>
      <c r="J94" s="623" t="s">
        <v>855</v>
      </c>
      <c r="K94" s="623" t="s">
        <v>856</v>
      </c>
      <c r="L94" s="623" t="s">
        <v>857</v>
      </c>
      <c r="M94" s="623" t="s">
        <v>858</v>
      </c>
      <c r="N94" s="623" t="s">
        <v>859</v>
      </c>
      <c r="O94" s="623" t="s">
        <v>860</v>
      </c>
      <c r="P94" s="623" t="s">
        <v>861</v>
      </c>
      <c r="Q94" s="623" t="s">
        <v>862</v>
      </c>
      <c r="R94" s="623" t="s">
        <v>863</v>
      </c>
      <c r="S94" s="623" t="s">
        <v>864</v>
      </c>
      <c r="T94" s="623" t="s">
        <v>865</v>
      </c>
      <c r="U94" s="623" t="s">
        <v>866</v>
      </c>
      <c r="V94" s="623" t="s">
        <v>867</v>
      </c>
      <c r="W94" s="623" t="s">
        <v>868</v>
      </c>
      <c r="X94" s="623" t="s">
        <v>869</v>
      </c>
      <c r="Y94" s="623" t="s">
        <v>870</v>
      </c>
      <c r="Z94" s="623" t="s">
        <v>871</v>
      </c>
      <c r="AA94" s="623" t="s">
        <v>872</v>
      </c>
      <c r="AB94" s="623" t="s">
        <v>1327</v>
      </c>
      <c r="AC94" s="623" t="s">
        <v>1337</v>
      </c>
      <c r="AD94" s="623" t="s">
        <v>1372</v>
      </c>
      <c r="AE94" s="623" t="s">
        <v>1373</v>
      </c>
      <c r="AF94" s="623" t="s">
        <v>6</v>
      </c>
      <c r="AG94" s="627" t="s">
        <v>709</v>
      </c>
    </row>
    <row r="95" spans="1:33" ht="23.25" customHeight="1" thickTop="1">
      <c r="A95" s="594" t="s">
        <v>797</v>
      </c>
      <c r="B95" s="431">
        <v>30000</v>
      </c>
      <c r="C95" s="431">
        <v>0</v>
      </c>
      <c r="D95" s="431">
        <v>21627.5</v>
      </c>
      <c r="E95" s="431">
        <v>0</v>
      </c>
      <c r="F95" s="431">
        <v>0</v>
      </c>
      <c r="G95" s="431">
        <v>0</v>
      </c>
      <c r="H95" s="431">
        <v>0</v>
      </c>
      <c r="I95" s="431">
        <v>0</v>
      </c>
      <c r="J95" s="431">
        <v>0</v>
      </c>
      <c r="K95" s="431">
        <v>0</v>
      </c>
      <c r="L95" s="431">
        <v>0</v>
      </c>
      <c r="M95" s="431">
        <v>0</v>
      </c>
      <c r="N95" s="431">
        <v>0</v>
      </c>
      <c r="O95" s="431">
        <v>0</v>
      </c>
      <c r="P95" s="431">
        <v>0</v>
      </c>
      <c r="Q95" s="431">
        <v>0</v>
      </c>
      <c r="R95" s="431">
        <v>0</v>
      </c>
      <c r="S95" s="431">
        <v>0</v>
      </c>
      <c r="T95" s="431">
        <v>0</v>
      </c>
      <c r="U95" s="431">
        <v>0</v>
      </c>
      <c r="V95" s="431">
        <v>0</v>
      </c>
      <c r="W95" s="431">
        <v>0</v>
      </c>
      <c r="X95" s="431">
        <v>0</v>
      </c>
      <c r="Y95" s="431">
        <v>0</v>
      </c>
      <c r="Z95" s="431">
        <v>0</v>
      </c>
      <c r="AA95" s="431">
        <v>0</v>
      </c>
      <c r="AB95" s="431">
        <v>0</v>
      </c>
      <c r="AC95" s="431">
        <v>0</v>
      </c>
      <c r="AD95" s="431">
        <v>0</v>
      </c>
      <c r="AE95" s="431">
        <v>0</v>
      </c>
      <c r="AF95" s="431">
        <v>51627.5</v>
      </c>
      <c r="AG95" s="432">
        <v>1.318616674424803E-2</v>
      </c>
    </row>
    <row r="96" spans="1:33" ht="23.25" customHeight="1">
      <c r="A96" s="594" t="s">
        <v>798</v>
      </c>
      <c r="B96" s="431">
        <v>23160.790570000001</v>
      </c>
      <c r="C96" s="431">
        <v>9995.3722200000011</v>
      </c>
      <c r="D96" s="431">
        <v>14450.360419999999</v>
      </c>
      <c r="E96" s="431">
        <v>0</v>
      </c>
      <c r="F96" s="431">
        <v>8000</v>
      </c>
      <c r="G96" s="431">
        <v>0</v>
      </c>
      <c r="H96" s="431">
        <v>0</v>
      </c>
      <c r="I96" s="431">
        <v>0</v>
      </c>
      <c r="J96" s="431">
        <v>0</v>
      </c>
      <c r="K96" s="431">
        <v>0</v>
      </c>
      <c r="L96" s="431">
        <v>0</v>
      </c>
      <c r="M96" s="431">
        <v>0</v>
      </c>
      <c r="N96" s="431">
        <v>0</v>
      </c>
      <c r="O96" s="431">
        <v>0</v>
      </c>
      <c r="P96" s="431">
        <v>0</v>
      </c>
      <c r="Q96" s="431">
        <v>0</v>
      </c>
      <c r="R96" s="431">
        <v>0</v>
      </c>
      <c r="S96" s="431">
        <v>0</v>
      </c>
      <c r="T96" s="431">
        <v>0</v>
      </c>
      <c r="U96" s="431">
        <v>0</v>
      </c>
      <c r="V96" s="431">
        <v>0</v>
      </c>
      <c r="W96" s="431">
        <v>0</v>
      </c>
      <c r="X96" s="431">
        <v>0</v>
      </c>
      <c r="Y96" s="431">
        <v>0</v>
      </c>
      <c r="Z96" s="431">
        <v>7000</v>
      </c>
      <c r="AA96" s="431">
        <v>0</v>
      </c>
      <c r="AB96" s="431">
        <v>0</v>
      </c>
      <c r="AC96" s="431">
        <v>0</v>
      </c>
      <c r="AD96" s="431">
        <v>0</v>
      </c>
      <c r="AE96" s="431">
        <v>0</v>
      </c>
      <c r="AF96" s="431">
        <v>62606.523209999999</v>
      </c>
      <c r="AG96" s="432">
        <v>1.5990316291214845E-2</v>
      </c>
    </row>
    <row r="97" spans="1:33" ht="23.25" customHeight="1">
      <c r="A97" s="594" t="s">
        <v>799</v>
      </c>
      <c r="B97" s="431">
        <v>49694.007819999999</v>
      </c>
      <c r="C97" s="431">
        <v>64385.55</v>
      </c>
      <c r="D97" s="431">
        <v>3737.3122200000003</v>
      </c>
      <c r="E97" s="431">
        <v>0</v>
      </c>
      <c r="F97" s="431">
        <v>0</v>
      </c>
      <c r="G97" s="431">
        <v>11868</v>
      </c>
      <c r="H97" s="431">
        <v>0</v>
      </c>
      <c r="I97" s="431">
        <v>0</v>
      </c>
      <c r="J97" s="431">
        <v>0</v>
      </c>
      <c r="K97" s="431">
        <v>0</v>
      </c>
      <c r="L97" s="431">
        <v>0</v>
      </c>
      <c r="M97" s="431">
        <v>0</v>
      </c>
      <c r="N97" s="431">
        <v>0</v>
      </c>
      <c r="O97" s="431">
        <v>4200</v>
      </c>
      <c r="P97" s="431">
        <v>0</v>
      </c>
      <c r="Q97" s="431">
        <v>0</v>
      </c>
      <c r="R97" s="431">
        <v>0</v>
      </c>
      <c r="S97" s="431">
        <v>0</v>
      </c>
      <c r="T97" s="431">
        <v>0</v>
      </c>
      <c r="U97" s="431">
        <v>8322.7693500000005</v>
      </c>
      <c r="V97" s="431">
        <v>3500</v>
      </c>
      <c r="W97" s="431">
        <v>0</v>
      </c>
      <c r="X97" s="431">
        <v>4000</v>
      </c>
      <c r="Y97" s="431">
        <v>0</v>
      </c>
      <c r="Z97" s="431">
        <v>17052.09722</v>
      </c>
      <c r="AA97" s="431">
        <v>7987.6279999999997</v>
      </c>
      <c r="AB97" s="431">
        <v>0</v>
      </c>
      <c r="AC97" s="431">
        <v>0</v>
      </c>
      <c r="AD97" s="431">
        <v>0</v>
      </c>
      <c r="AE97" s="431">
        <v>0</v>
      </c>
      <c r="AF97" s="431">
        <v>174747.36461000002</v>
      </c>
      <c r="AG97" s="432">
        <v>4.463218028890354E-2</v>
      </c>
    </row>
    <row r="98" spans="1:33" ht="23.25" customHeight="1">
      <c r="A98" s="594" t="s">
        <v>800</v>
      </c>
      <c r="B98" s="431">
        <v>141201.4901</v>
      </c>
      <c r="C98" s="431">
        <v>84010.805739999996</v>
      </c>
      <c r="D98" s="431">
        <v>35661.721859999998</v>
      </c>
      <c r="E98" s="431">
        <v>6468.2690300000004</v>
      </c>
      <c r="F98" s="431">
        <v>27114.646949999998</v>
      </c>
      <c r="G98" s="431">
        <v>9216.6757699999998</v>
      </c>
      <c r="H98" s="431">
        <v>19169.816999999999</v>
      </c>
      <c r="I98" s="431">
        <v>4426.2407999999996</v>
      </c>
      <c r="J98" s="431">
        <v>12652.7</v>
      </c>
      <c r="K98" s="431">
        <v>0</v>
      </c>
      <c r="L98" s="431">
        <v>1602</v>
      </c>
      <c r="M98" s="431">
        <v>0</v>
      </c>
      <c r="N98" s="431">
        <v>1500</v>
      </c>
      <c r="O98" s="431">
        <v>6500</v>
      </c>
      <c r="P98" s="431">
        <v>1459.5</v>
      </c>
      <c r="Q98" s="431">
        <v>0</v>
      </c>
      <c r="R98" s="431">
        <v>1533.75</v>
      </c>
      <c r="S98" s="431">
        <v>1501.3381399999998</v>
      </c>
      <c r="T98" s="431">
        <v>0</v>
      </c>
      <c r="U98" s="431">
        <v>5200</v>
      </c>
      <c r="V98" s="431">
        <v>0</v>
      </c>
      <c r="W98" s="431">
        <v>5500</v>
      </c>
      <c r="X98" s="431">
        <v>16021.802</v>
      </c>
      <c r="Y98" s="431">
        <v>1507.1</v>
      </c>
      <c r="Z98" s="431">
        <v>38761.089390000001</v>
      </c>
      <c r="AA98" s="431">
        <v>5010.75</v>
      </c>
      <c r="AB98" s="431">
        <v>11288.0175</v>
      </c>
      <c r="AC98" s="431">
        <v>2772</v>
      </c>
      <c r="AD98" s="431">
        <v>2500</v>
      </c>
      <c r="AE98" s="431">
        <v>1920.0124699999999</v>
      </c>
      <c r="AF98" s="431">
        <v>444499.72674999997</v>
      </c>
      <c r="AG98" s="432">
        <v>0.11352956301773641</v>
      </c>
    </row>
    <row r="99" spans="1:33" ht="23.25" customHeight="1">
      <c r="A99" s="594" t="s">
        <v>801</v>
      </c>
      <c r="B99" s="431">
        <v>186359.16640000002</v>
      </c>
      <c r="C99" s="431">
        <v>77199.363450000004</v>
      </c>
      <c r="D99" s="431">
        <v>29642.361739999997</v>
      </c>
      <c r="E99" s="431">
        <v>3010.2524500000004</v>
      </c>
      <c r="F99" s="431">
        <v>14585.58972</v>
      </c>
      <c r="G99" s="431">
        <v>9154.7327899999982</v>
      </c>
      <c r="H99" s="431">
        <v>21425.982499999998</v>
      </c>
      <c r="I99" s="431">
        <v>9513.38004</v>
      </c>
      <c r="J99" s="431">
        <v>7816.5</v>
      </c>
      <c r="K99" s="431">
        <v>1000</v>
      </c>
      <c r="L99" s="431">
        <v>1068.37778</v>
      </c>
      <c r="M99" s="431">
        <v>1700</v>
      </c>
      <c r="N99" s="431">
        <v>2872.67</v>
      </c>
      <c r="O99" s="431">
        <v>6698.2510899999997</v>
      </c>
      <c r="P99" s="431">
        <v>1885.71135</v>
      </c>
      <c r="Q99" s="431">
        <v>6954.3</v>
      </c>
      <c r="R99" s="431">
        <v>3900.1589700000004</v>
      </c>
      <c r="S99" s="431">
        <v>848.15753000000007</v>
      </c>
      <c r="T99" s="431">
        <v>0</v>
      </c>
      <c r="U99" s="431">
        <v>5412.4873299999999</v>
      </c>
      <c r="V99" s="431">
        <v>0</v>
      </c>
      <c r="W99" s="431">
        <v>10882.238130000002</v>
      </c>
      <c r="X99" s="431">
        <v>24728.596389999999</v>
      </c>
      <c r="Y99" s="431">
        <v>0</v>
      </c>
      <c r="Z99" s="431">
        <v>30588.506590000001</v>
      </c>
      <c r="AA99" s="431">
        <v>15351.167359999999</v>
      </c>
      <c r="AB99" s="431">
        <v>9161.658519999999</v>
      </c>
      <c r="AC99" s="431">
        <v>13532.52743</v>
      </c>
      <c r="AD99" s="431">
        <v>1797</v>
      </c>
      <c r="AE99" s="431">
        <v>1487.4092000000001</v>
      </c>
      <c r="AF99" s="431">
        <v>498576.54676</v>
      </c>
      <c r="AG99" s="432">
        <v>0.12734130996753154</v>
      </c>
    </row>
    <row r="100" spans="1:33" ht="23.25" customHeight="1">
      <c r="A100" s="594" t="s">
        <v>802</v>
      </c>
      <c r="B100" s="431">
        <v>101907.59756000001</v>
      </c>
      <c r="C100" s="431">
        <v>107008.34073000001</v>
      </c>
      <c r="D100" s="431">
        <v>58881.461390000004</v>
      </c>
      <c r="E100" s="431">
        <v>15488.6535</v>
      </c>
      <c r="F100" s="431">
        <v>22891.268489999999</v>
      </c>
      <c r="G100" s="431">
        <v>12484.79917</v>
      </c>
      <c r="H100" s="431">
        <v>12879.88423</v>
      </c>
      <c r="I100" s="431">
        <v>11062.55177</v>
      </c>
      <c r="J100" s="431">
        <v>9820.8794999999991</v>
      </c>
      <c r="K100" s="431">
        <v>849.5</v>
      </c>
      <c r="L100" s="431">
        <v>1024.80503</v>
      </c>
      <c r="M100" s="431">
        <v>2004.6020000000001</v>
      </c>
      <c r="N100" s="431">
        <v>10884.212369999999</v>
      </c>
      <c r="O100" s="431">
        <v>9702.9294000000009</v>
      </c>
      <c r="P100" s="431">
        <v>3361.1090600000002</v>
      </c>
      <c r="Q100" s="431">
        <v>7817.7703099999999</v>
      </c>
      <c r="R100" s="431">
        <v>6566.8540899999998</v>
      </c>
      <c r="S100" s="431">
        <v>6562.7471799999994</v>
      </c>
      <c r="T100" s="431">
        <v>2400.7103099999999</v>
      </c>
      <c r="U100" s="431">
        <v>5318.27862</v>
      </c>
      <c r="V100" s="431">
        <v>7227.3498099999997</v>
      </c>
      <c r="W100" s="431">
        <v>7714.1164800000006</v>
      </c>
      <c r="X100" s="431">
        <v>30497.740280000002</v>
      </c>
      <c r="Y100" s="431">
        <v>3257.6930299999999</v>
      </c>
      <c r="Z100" s="431">
        <v>25517.554210000002</v>
      </c>
      <c r="AA100" s="431">
        <v>8187.31232</v>
      </c>
      <c r="AB100" s="431">
        <v>9265.9682899999989</v>
      </c>
      <c r="AC100" s="431">
        <v>15366.947560000001</v>
      </c>
      <c r="AD100" s="431">
        <v>3472.4055600000002</v>
      </c>
      <c r="AE100" s="431">
        <v>3869.7691800000002</v>
      </c>
      <c r="AF100" s="431">
        <v>523295.81143</v>
      </c>
      <c r="AG100" s="432">
        <v>0.13365485111776773</v>
      </c>
    </row>
    <row r="101" spans="1:33" ht="23.25" customHeight="1">
      <c r="A101" s="594" t="s">
        <v>803</v>
      </c>
      <c r="B101" s="431">
        <v>79333.308269999994</v>
      </c>
      <c r="C101" s="431">
        <v>64637.898829999998</v>
      </c>
      <c r="D101" s="431">
        <v>38532.247600000002</v>
      </c>
      <c r="E101" s="431">
        <v>7078.3018000000002</v>
      </c>
      <c r="F101" s="431">
        <v>10627.738009999999</v>
      </c>
      <c r="G101" s="431">
        <v>8871.7345299999997</v>
      </c>
      <c r="H101" s="431">
        <v>11668.64719</v>
      </c>
      <c r="I101" s="431">
        <v>11991.42424</v>
      </c>
      <c r="J101" s="431">
        <v>7684.7819500000005</v>
      </c>
      <c r="K101" s="431">
        <v>4059.2679800000001</v>
      </c>
      <c r="L101" s="431">
        <v>3617.8642100000002</v>
      </c>
      <c r="M101" s="431">
        <v>3809.1185699999996</v>
      </c>
      <c r="N101" s="431">
        <v>12176.00174</v>
      </c>
      <c r="O101" s="431">
        <v>8233.018</v>
      </c>
      <c r="P101" s="431">
        <v>5841.8795499999997</v>
      </c>
      <c r="Q101" s="431">
        <v>4027.0250000000001</v>
      </c>
      <c r="R101" s="431">
        <v>7360.0495199999996</v>
      </c>
      <c r="S101" s="431">
        <v>10452.76858</v>
      </c>
      <c r="T101" s="431">
        <v>4176.9268400000001</v>
      </c>
      <c r="U101" s="431">
        <v>6488.5505499999999</v>
      </c>
      <c r="V101" s="431">
        <v>5258.2255800000003</v>
      </c>
      <c r="W101" s="431">
        <v>8361.6188000000002</v>
      </c>
      <c r="X101" s="431">
        <v>15339.252380000002</v>
      </c>
      <c r="Y101" s="431">
        <v>4995.3559699999996</v>
      </c>
      <c r="Z101" s="431">
        <v>21250.933570000001</v>
      </c>
      <c r="AA101" s="431">
        <v>4703.41068</v>
      </c>
      <c r="AB101" s="431">
        <v>14919.037199999999</v>
      </c>
      <c r="AC101" s="431">
        <v>10865.050009999999</v>
      </c>
      <c r="AD101" s="431">
        <v>4457.2597400000004</v>
      </c>
      <c r="AE101" s="431">
        <v>4135.19416</v>
      </c>
      <c r="AF101" s="431">
        <v>404953.89105000003</v>
      </c>
      <c r="AG101" s="432">
        <v>0.10342917110294611</v>
      </c>
    </row>
    <row r="102" spans="1:33" ht="23.25" customHeight="1">
      <c r="A102" s="594" t="s">
        <v>804</v>
      </c>
      <c r="B102" s="431">
        <v>34351.304229999994</v>
      </c>
      <c r="C102" s="431">
        <v>52002.242030000001</v>
      </c>
      <c r="D102" s="431">
        <v>39553.87947</v>
      </c>
      <c r="E102" s="431">
        <v>3289.7840699999997</v>
      </c>
      <c r="F102" s="431">
        <v>10939.217869999999</v>
      </c>
      <c r="G102" s="431">
        <v>15759.616470000001</v>
      </c>
      <c r="H102" s="431">
        <v>10481.084640000001</v>
      </c>
      <c r="I102" s="431">
        <v>12120.001560000001</v>
      </c>
      <c r="J102" s="431">
        <v>10810.94903</v>
      </c>
      <c r="K102" s="431">
        <v>8067.4148800000003</v>
      </c>
      <c r="L102" s="431">
        <v>4811.4930999999997</v>
      </c>
      <c r="M102" s="431">
        <v>6454.9770399999998</v>
      </c>
      <c r="N102" s="431">
        <v>12563.690970000001</v>
      </c>
      <c r="O102" s="431">
        <v>8854.5113000000001</v>
      </c>
      <c r="P102" s="431">
        <v>7328.0874999999996</v>
      </c>
      <c r="Q102" s="431">
        <v>3422.69</v>
      </c>
      <c r="R102" s="431">
        <v>7599.3696600000003</v>
      </c>
      <c r="S102" s="431">
        <v>14803.914060000001</v>
      </c>
      <c r="T102" s="431">
        <v>2616.7781099999997</v>
      </c>
      <c r="U102" s="431">
        <v>10516.053320000001</v>
      </c>
      <c r="V102" s="431">
        <v>9530.5688000000009</v>
      </c>
      <c r="W102" s="431">
        <v>8331.0458799999997</v>
      </c>
      <c r="X102" s="431">
        <v>14721.97575</v>
      </c>
      <c r="Y102" s="431">
        <v>7868.2611200000001</v>
      </c>
      <c r="Z102" s="431">
        <v>23035.80343</v>
      </c>
      <c r="AA102" s="431">
        <v>4622.2724500000004</v>
      </c>
      <c r="AB102" s="431">
        <v>17478.896190000003</v>
      </c>
      <c r="AC102" s="431">
        <v>17439.421760000001</v>
      </c>
      <c r="AD102" s="431">
        <v>2478.5045700000001</v>
      </c>
      <c r="AE102" s="431">
        <v>11751.990880000001</v>
      </c>
      <c r="AF102" s="431">
        <v>393605.80014000001</v>
      </c>
      <c r="AG102" s="432">
        <v>0.10053075806787477</v>
      </c>
    </row>
    <row r="103" spans="1:33" ht="23.25" customHeight="1">
      <c r="A103" s="594" t="s">
        <v>805</v>
      </c>
      <c r="B103" s="431">
        <v>18912.297569999999</v>
      </c>
      <c r="C103" s="431">
        <v>25279.832329999997</v>
      </c>
      <c r="D103" s="431">
        <v>16478.687529999999</v>
      </c>
      <c r="E103" s="431">
        <v>2878.0218100000002</v>
      </c>
      <c r="F103" s="431">
        <v>5254.2393700000002</v>
      </c>
      <c r="G103" s="431">
        <v>7978.7289700000001</v>
      </c>
      <c r="H103" s="431">
        <v>5887.2251399999996</v>
      </c>
      <c r="I103" s="431">
        <v>8195.4569499999998</v>
      </c>
      <c r="J103" s="431">
        <v>4443.9750000000004</v>
      </c>
      <c r="K103" s="431">
        <v>4958.5872199999994</v>
      </c>
      <c r="L103" s="431">
        <v>3499.7059900000004</v>
      </c>
      <c r="M103" s="431">
        <v>2113.6452400000003</v>
      </c>
      <c r="N103" s="431">
        <v>8322.025740000001</v>
      </c>
      <c r="O103" s="431">
        <v>2099.07159</v>
      </c>
      <c r="P103" s="431">
        <v>2969.9464800000001</v>
      </c>
      <c r="Q103" s="431">
        <v>1276.3499999999999</v>
      </c>
      <c r="R103" s="431">
        <v>5102.6238499999999</v>
      </c>
      <c r="S103" s="431">
        <v>5437.2537699999993</v>
      </c>
      <c r="T103" s="431">
        <v>2628.3695600000001</v>
      </c>
      <c r="U103" s="431">
        <v>5396.8968600000007</v>
      </c>
      <c r="V103" s="431">
        <v>4579.9874400000008</v>
      </c>
      <c r="W103" s="431">
        <v>5454.40146</v>
      </c>
      <c r="X103" s="431">
        <v>8145.8310599999995</v>
      </c>
      <c r="Y103" s="431">
        <v>4837.1056100000005</v>
      </c>
      <c r="Z103" s="431">
        <v>12178.647269999999</v>
      </c>
      <c r="AA103" s="431">
        <v>2516.7280299999998</v>
      </c>
      <c r="AB103" s="431">
        <v>11245.726720000001</v>
      </c>
      <c r="AC103" s="431">
        <v>7245.8452600000001</v>
      </c>
      <c r="AD103" s="431">
        <v>401</v>
      </c>
      <c r="AE103" s="431">
        <v>7823.6546600000001</v>
      </c>
      <c r="AF103" s="431">
        <v>203541.86847999998</v>
      </c>
      <c r="AG103" s="432">
        <v>5.1986577254623641E-2</v>
      </c>
    </row>
    <row r="104" spans="1:33" ht="23.25" customHeight="1">
      <c r="A104" s="594" t="s">
        <v>806</v>
      </c>
      <c r="B104" s="431">
        <v>37440.010820000003</v>
      </c>
      <c r="C104" s="431">
        <v>38482.394200000002</v>
      </c>
      <c r="D104" s="431">
        <v>20923.370420000003</v>
      </c>
      <c r="E104" s="431">
        <v>2837.0102900000002</v>
      </c>
      <c r="F104" s="431">
        <v>10410.423210000001</v>
      </c>
      <c r="G104" s="431">
        <v>22051.448829999998</v>
      </c>
      <c r="H104" s="431">
        <v>11929.43802</v>
      </c>
      <c r="I104" s="431">
        <v>18763.126840000001</v>
      </c>
      <c r="J104" s="431">
        <v>14112.27478</v>
      </c>
      <c r="K104" s="431">
        <v>12884.51252</v>
      </c>
      <c r="L104" s="431">
        <v>7926.9953099999993</v>
      </c>
      <c r="M104" s="431">
        <v>4885.5018399999999</v>
      </c>
      <c r="N104" s="431">
        <v>14719.15784</v>
      </c>
      <c r="O104" s="431">
        <v>8333.7664999999997</v>
      </c>
      <c r="P104" s="431">
        <v>8891.4086900000002</v>
      </c>
      <c r="Q104" s="431">
        <v>1072.51253</v>
      </c>
      <c r="R104" s="431">
        <v>8853.6701899999989</v>
      </c>
      <c r="S104" s="431">
        <v>14865.91843</v>
      </c>
      <c r="T104" s="431">
        <v>5874.4377599999998</v>
      </c>
      <c r="U104" s="431">
        <v>10982.806980000001</v>
      </c>
      <c r="V104" s="431">
        <v>14646.442570000001</v>
      </c>
      <c r="W104" s="431">
        <v>6628.7373699999998</v>
      </c>
      <c r="X104" s="431">
        <v>14938.64595</v>
      </c>
      <c r="Y104" s="431">
        <v>9382.5753000000004</v>
      </c>
      <c r="Z104" s="431">
        <v>16167.40588</v>
      </c>
      <c r="AA104" s="431">
        <v>4790.2998099999995</v>
      </c>
      <c r="AB104" s="431">
        <v>32614.135679999999</v>
      </c>
      <c r="AC104" s="431">
        <v>14926.58052</v>
      </c>
      <c r="AD104" s="431">
        <v>1354.8663200000001</v>
      </c>
      <c r="AE104" s="431">
        <v>33386.185250000002</v>
      </c>
      <c r="AF104" s="431">
        <v>425076.06065</v>
      </c>
      <c r="AG104" s="432">
        <v>0.10856856936165782</v>
      </c>
    </row>
    <row r="105" spans="1:33" ht="20.25">
      <c r="A105" s="594" t="s">
        <v>807</v>
      </c>
      <c r="B105" s="431">
        <v>50916.999109999997</v>
      </c>
      <c r="C105" s="431">
        <v>34794.409310000003</v>
      </c>
      <c r="D105" s="431">
        <v>21033.863309999997</v>
      </c>
      <c r="E105" s="431">
        <v>2873.0048299999999</v>
      </c>
      <c r="F105" s="431">
        <v>9848.5858900000003</v>
      </c>
      <c r="G105" s="431">
        <v>22287.062449999998</v>
      </c>
      <c r="H105" s="431">
        <v>12622.82951</v>
      </c>
      <c r="I105" s="431">
        <v>21058.492569999999</v>
      </c>
      <c r="J105" s="431">
        <v>15873.78226</v>
      </c>
      <c r="K105" s="431">
        <v>12557.399089999999</v>
      </c>
      <c r="L105" s="431">
        <v>9425.7879400000002</v>
      </c>
      <c r="M105" s="431">
        <v>4252.0716700000003</v>
      </c>
      <c r="N105" s="431">
        <v>16524.297180000001</v>
      </c>
      <c r="O105" s="431">
        <v>9271.3027300000012</v>
      </c>
      <c r="P105" s="431">
        <v>8194.7342599999993</v>
      </c>
      <c r="Q105" s="431">
        <v>819.02800000000002</v>
      </c>
      <c r="R105" s="431">
        <v>9593.42137</v>
      </c>
      <c r="S105" s="431">
        <v>14729.384970000001</v>
      </c>
      <c r="T105" s="431">
        <v>6054.0784400000002</v>
      </c>
      <c r="U105" s="431">
        <v>11775.195029999999</v>
      </c>
      <c r="V105" s="431">
        <v>16099.681789999999</v>
      </c>
      <c r="W105" s="431">
        <v>7779.5270899999996</v>
      </c>
      <c r="X105" s="431">
        <v>14813.495650000001</v>
      </c>
      <c r="Y105" s="431">
        <v>11526.056869999999</v>
      </c>
      <c r="Z105" s="431">
        <v>17153.327499999999</v>
      </c>
      <c r="AA105" s="431">
        <v>6480.0604699999994</v>
      </c>
      <c r="AB105" s="431">
        <v>16198.64005</v>
      </c>
      <c r="AC105" s="431">
        <v>15046.78031</v>
      </c>
      <c r="AD105" s="431">
        <v>967.48466000000008</v>
      </c>
      <c r="AE105" s="431">
        <v>27455.712399999997</v>
      </c>
      <c r="AF105" s="431">
        <v>428026.49670999998</v>
      </c>
      <c r="AG105" s="432">
        <v>0.109322139491054</v>
      </c>
    </row>
    <row r="106" spans="1:33" ht="20.25">
      <c r="A106" s="594" t="s">
        <v>808</v>
      </c>
      <c r="B106" s="431">
        <v>19705.20249</v>
      </c>
      <c r="C106" s="431">
        <v>20095.329989999998</v>
      </c>
      <c r="D106" s="431">
        <v>12649.77765</v>
      </c>
      <c r="E106" s="431">
        <v>1452.07222</v>
      </c>
      <c r="F106" s="431">
        <v>6079.8257699999995</v>
      </c>
      <c r="G106" s="431">
        <v>15519.93705</v>
      </c>
      <c r="H106" s="431">
        <v>10477.58042</v>
      </c>
      <c r="I106" s="431">
        <v>15875.949210000001</v>
      </c>
      <c r="J106" s="431">
        <v>10937.69635</v>
      </c>
      <c r="K106" s="431">
        <v>8599.2645800000009</v>
      </c>
      <c r="L106" s="431">
        <v>9715.0519000000004</v>
      </c>
      <c r="M106" s="431">
        <v>2923.7266099999997</v>
      </c>
      <c r="N106" s="431">
        <v>13822.324990000001</v>
      </c>
      <c r="O106" s="431">
        <v>6615.2518</v>
      </c>
      <c r="P106" s="431">
        <v>5751.6121900000007</v>
      </c>
      <c r="Q106" s="431">
        <v>1290.19505</v>
      </c>
      <c r="R106" s="431">
        <v>6540.9323099999992</v>
      </c>
      <c r="S106" s="431">
        <v>11445.8177</v>
      </c>
      <c r="T106" s="431">
        <v>5196.4701299999997</v>
      </c>
      <c r="U106" s="431">
        <v>9325.6004700000012</v>
      </c>
      <c r="V106" s="431">
        <v>12687.340829999999</v>
      </c>
      <c r="W106" s="431">
        <v>5138.6635500000002</v>
      </c>
      <c r="X106" s="431">
        <v>9542.3560099999995</v>
      </c>
      <c r="Y106" s="431">
        <v>8610.9216699999997</v>
      </c>
      <c r="Z106" s="431">
        <v>8255.6905700000007</v>
      </c>
      <c r="AA106" s="431">
        <v>4549.4775399999999</v>
      </c>
      <c r="AB106" s="431">
        <v>19250.181140000001</v>
      </c>
      <c r="AC106" s="431">
        <v>12611.080619999999</v>
      </c>
      <c r="AD106" s="431">
        <v>812.92048</v>
      </c>
      <c r="AE106" s="431">
        <v>12150.28112</v>
      </c>
      <c r="AF106" s="431">
        <v>287628.53241000004</v>
      </c>
      <c r="AG106" s="432">
        <v>7.3463130865558265E-2</v>
      </c>
    </row>
    <row r="107" spans="1:33" ht="20.25">
      <c r="A107" s="594" t="s">
        <v>809</v>
      </c>
      <c r="B107" s="431">
        <v>866.32447999999999</v>
      </c>
      <c r="C107" s="431">
        <v>1132.4717900000001</v>
      </c>
      <c r="D107" s="431">
        <v>495.15990999999997</v>
      </c>
      <c r="E107" s="431">
        <v>52.42597</v>
      </c>
      <c r="F107" s="431">
        <v>257.32236</v>
      </c>
      <c r="G107" s="431">
        <v>606.65727000000004</v>
      </c>
      <c r="H107" s="431">
        <v>375.38441</v>
      </c>
      <c r="I107" s="431">
        <v>546.31084999999996</v>
      </c>
      <c r="J107" s="431">
        <v>456.80626000000001</v>
      </c>
      <c r="K107" s="431">
        <v>231.56104999999999</v>
      </c>
      <c r="L107" s="431">
        <v>904.00531000000001</v>
      </c>
      <c r="M107" s="431">
        <v>176.72682999999998</v>
      </c>
      <c r="N107" s="431">
        <v>846.89579000000003</v>
      </c>
      <c r="O107" s="431">
        <v>292.18754999999999</v>
      </c>
      <c r="P107" s="431">
        <v>213.97835000000001</v>
      </c>
      <c r="Q107" s="431">
        <v>37.122500000000002</v>
      </c>
      <c r="R107" s="431">
        <v>226.24173000000002</v>
      </c>
      <c r="S107" s="431">
        <v>505.67139000000003</v>
      </c>
      <c r="T107" s="431">
        <v>281.01333</v>
      </c>
      <c r="U107" s="431">
        <v>635.93967000000009</v>
      </c>
      <c r="V107" s="431">
        <v>408.32119</v>
      </c>
      <c r="W107" s="431">
        <v>217.09913</v>
      </c>
      <c r="X107" s="431">
        <v>396.12265000000002</v>
      </c>
      <c r="Y107" s="431">
        <v>350.34593000000001</v>
      </c>
      <c r="Z107" s="431">
        <v>234.88785999999999</v>
      </c>
      <c r="AA107" s="431">
        <v>244.13974999999999</v>
      </c>
      <c r="AB107" s="431">
        <v>1166.0177200000001</v>
      </c>
      <c r="AC107" s="431">
        <v>657.04708999999991</v>
      </c>
      <c r="AD107" s="431">
        <v>31.954339999999998</v>
      </c>
      <c r="AE107" s="431">
        <v>560.25877000000003</v>
      </c>
      <c r="AF107" s="431">
        <v>13406.401230000001</v>
      </c>
      <c r="AG107" s="432">
        <v>3.4241255543861681E-3</v>
      </c>
    </row>
    <row r="108" spans="1:33" ht="21" thickBot="1">
      <c r="A108" s="594" t="s">
        <v>810</v>
      </c>
      <c r="B108" s="431">
        <v>229.56960999999998</v>
      </c>
      <c r="C108" s="431">
        <v>228.70167999999998</v>
      </c>
      <c r="D108" s="431">
        <v>125.91877000000001</v>
      </c>
      <c r="E108" s="431">
        <v>3.43</v>
      </c>
      <c r="F108" s="431">
        <v>69.943950000000001</v>
      </c>
      <c r="G108" s="431">
        <v>174.08600000000001</v>
      </c>
      <c r="H108" s="431">
        <v>72.954920000000001</v>
      </c>
      <c r="I108" s="431">
        <v>232.94529</v>
      </c>
      <c r="J108" s="431">
        <v>113.73576</v>
      </c>
      <c r="K108" s="431">
        <v>52.47625</v>
      </c>
      <c r="L108" s="431">
        <v>543.20100000000002</v>
      </c>
      <c r="M108" s="431">
        <v>25.520910000000001</v>
      </c>
      <c r="N108" s="431">
        <v>224.92425</v>
      </c>
      <c r="O108" s="431">
        <v>89.677960000000013</v>
      </c>
      <c r="P108" s="431">
        <v>78.320750000000004</v>
      </c>
      <c r="Q108" s="431">
        <v>16.52</v>
      </c>
      <c r="R108" s="431">
        <v>73.594220000000007</v>
      </c>
      <c r="S108" s="431">
        <v>147.48107000000002</v>
      </c>
      <c r="T108" s="431">
        <v>80.874200000000002</v>
      </c>
      <c r="U108" s="431">
        <v>234.87626</v>
      </c>
      <c r="V108" s="431">
        <v>0</v>
      </c>
      <c r="W108" s="431">
        <v>0</v>
      </c>
      <c r="X108" s="431">
        <v>65.515479999999997</v>
      </c>
      <c r="Y108" s="431">
        <v>5.6663900000000007</v>
      </c>
      <c r="Z108" s="431">
        <v>70.367000000000004</v>
      </c>
      <c r="AA108" s="431">
        <v>42.540599999999998</v>
      </c>
      <c r="AB108" s="431">
        <v>404.09546999999998</v>
      </c>
      <c r="AC108" s="431">
        <v>198.21451000000002</v>
      </c>
      <c r="AD108" s="431">
        <v>8.3690300000000004</v>
      </c>
      <c r="AE108" s="431">
        <v>71.306219999999996</v>
      </c>
      <c r="AF108" s="431">
        <v>3684.82755</v>
      </c>
      <c r="AG108" s="432">
        <v>9.4114087449709836E-4</v>
      </c>
    </row>
    <row r="109" spans="1:33" ht="21.75" thickTop="1" thickBot="1">
      <c r="A109" s="593" t="s">
        <v>6</v>
      </c>
      <c r="B109" s="433">
        <v>774078.06903000013</v>
      </c>
      <c r="C109" s="433">
        <v>579252.71230000001</v>
      </c>
      <c r="D109" s="433">
        <v>313793.62228999997</v>
      </c>
      <c r="E109" s="433">
        <v>45431.22597</v>
      </c>
      <c r="F109" s="433">
        <v>126078.80159</v>
      </c>
      <c r="G109" s="433">
        <v>135973.47930000001</v>
      </c>
      <c r="H109" s="433">
        <v>116990.82797999999</v>
      </c>
      <c r="I109" s="433">
        <v>113785.88012000002</v>
      </c>
      <c r="J109" s="433">
        <v>94724.080889999997</v>
      </c>
      <c r="K109" s="433">
        <v>53259.983569999997</v>
      </c>
      <c r="L109" s="433">
        <v>44139.28757</v>
      </c>
      <c r="M109" s="433">
        <v>28345.89071</v>
      </c>
      <c r="N109" s="433">
        <v>94456.200870000001</v>
      </c>
      <c r="O109" s="433">
        <v>70889.967919999996</v>
      </c>
      <c r="P109" s="433">
        <v>45976.288179999996</v>
      </c>
      <c r="Q109" s="433">
        <v>26733.513389999996</v>
      </c>
      <c r="R109" s="433">
        <v>57350.665909999996</v>
      </c>
      <c r="S109" s="433">
        <v>81300.452820000006</v>
      </c>
      <c r="T109" s="433">
        <v>29309.65868</v>
      </c>
      <c r="U109" s="433">
        <v>79609.454440000016</v>
      </c>
      <c r="V109" s="433">
        <v>73937.918010000009</v>
      </c>
      <c r="W109" s="433">
        <v>66007.44789000001</v>
      </c>
      <c r="X109" s="433">
        <v>153211.33360000001</v>
      </c>
      <c r="Y109" s="433">
        <v>52341.081889999994</v>
      </c>
      <c r="Z109" s="433">
        <v>217266.31048999997</v>
      </c>
      <c r="AA109" s="433">
        <v>64485.78701</v>
      </c>
      <c r="AB109" s="433">
        <v>142992.37448</v>
      </c>
      <c r="AC109" s="433">
        <v>110661.49507</v>
      </c>
      <c r="AD109" s="433">
        <v>18281.764700000003</v>
      </c>
      <c r="AE109" s="433">
        <v>104611.77430999999</v>
      </c>
      <c r="AF109" s="433">
        <v>3915277.3509800001</v>
      </c>
      <c r="AG109" s="669">
        <v>1</v>
      </c>
    </row>
    <row r="110" spans="1:33" ht="21.75" thickTop="1" thickBot="1">
      <c r="A110" s="595" t="s">
        <v>811</v>
      </c>
      <c r="B110" s="432">
        <v>0.19770708423408298</v>
      </c>
      <c r="C110" s="432">
        <v>0.14794678904548414</v>
      </c>
      <c r="D110" s="432">
        <v>8.014594986775507E-2</v>
      </c>
      <c r="E110" s="432">
        <v>1.160357795818181E-2</v>
      </c>
      <c r="F110" s="432">
        <v>3.2201754891883275E-2</v>
      </c>
      <c r="G110" s="432">
        <v>3.4728952028383282E-2</v>
      </c>
      <c r="H110" s="432">
        <v>2.9880597845952598E-2</v>
      </c>
      <c r="I110" s="432">
        <v>2.9062022921957045E-2</v>
      </c>
      <c r="J110" s="432">
        <v>2.4193453591810146E-2</v>
      </c>
      <c r="K110" s="432">
        <v>1.3603118960823795E-2</v>
      </c>
      <c r="L110" s="432">
        <v>1.1273604297522336E-2</v>
      </c>
      <c r="M110" s="432">
        <v>7.2398167917542234E-3</v>
      </c>
      <c r="N110" s="432">
        <v>2.4125034423514713E-2</v>
      </c>
      <c r="O110" s="432">
        <v>1.8105988813859157E-2</v>
      </c>
      <c r="P110" s="432">
        <v>1.1742792159664514E-2</v>
      </c>
      <c r="Q110" s="432">
        <v>6.8279999074161513E-3</v>
      </c>
      <c r="R110" s="432">
        <v>1.4647919104797272E-2</v>
      </c>
      <c r="S110" s="432">
        <v>2.0764928134567626E-2</v>
      </c>
      <c r="T110" s="432">
        <v>7.4859725257174301E-3</v>
      </c>
      <c r="U110" s="432">
        <v>2.033303066513887E-2</v>
      </c>
      <c r="V110" s="432">
        <v>1.8884464977045171E-2</v>
      </c>
      <c r="W110" s="432">
        <v>1.6858945605342172E-2</v>
      </c>
      <c r="X110" s="432">
        <v>3.9131668044321555E-2</v>
      </c>
      <c r="Y110" s="432">
        <v>1.3368422514665261E-2</v>
      </c>
      <c r="Z110" s="432">
        <v>5.5491933524356295E-2</v>
      </c>
      <c r="AA110" s="432">
        <v>1.6470298584047718E-2</v>
      </c>
      <c r="AB110" s="432">
        <v>3.6521646274741887E-2</v>
      </c>
      <c r="AC110" s="432">
        <v>2.8264024524929571E-2</v>
      </c>
      <c r="AD110" s="432">
        <v>4.6693409077198707E-3</v>
      </c>
      <c r="AE110" s="432">
        <v>2.6718866872564084E-2</v>
      </c>
      <c r="AF110" s="432">
        <v>1</v>
      </c>
      <c r="AG110" s="432"/>
    </row>
    <row r="111" spans="1:33" ht="21.75" thickTop="1" thickBot="1">
      <c r="A111" s="736" t="s">
        <v>819</v>
      </c>
      <c r="B111" s="623" t="s">
        <v>847</v>
      </c>
      <c r="C111" s="623" t="s">
        <v>848</v>
      </c>
      <c r="D111" s="623" t="s">
        <v>849</v>
      </c>
      <c r="E111" s="623" t="s">
        <v>850</v>
      </c>
      <c r="F111" s="623" t="s">
        <v>851</v>
      </c>
      <c r="G111" s="623" t="s">
        <v>852</v>
      </c>
      <c r="H111" s="623" t="s">
        <v>853</v>
      </c>
      <c r="I111" s="623" t="s">
        <v>854</v>
      </c>
      <c r="J111" s="623" t="s">
        <v>855</v>
      </c>
      <c r="K111" s="623" t="s">
        <v>856</v>
      </c>
      <c r="L111" s="623" t="s">
        <v>857</v>
      </c>
      <c r="M111" s="623" t="s">
        <v>858</v>
      </c>
      <c r="N111" s="623" t="s">
        <v>859</v>
      </c>
      <c r="O111" s="623" t="s">
        <v>860</v>
      </c>
      <c r="P111" s="623" t="s">
        <v>861</v>
      </c>
      <c r="Q111" s="623" t="s">
        <v>862</v>
      </c>
      <c r="R111" s="623" t="s">
        <v>863</v>
      </c>
      <c r="S111" s="623" t="s">
        <v>864</v>
      </c>
      <c r="T111" s="623" t="s">
        <v>865</v>
      </c>
      <c r="U111" s="623" t="s">
        <v>866</v>
      </c>
      <c r="V111" s="623" t="s">
        <v>867</v>
      </c>
      <c r="W111" s="623" t="s">
        <v>868</v>
      </c>
      <c r="X111" s="623" t="s">
        <v>869</v>
      </c>
      <c r="Y111" s="623" t="s">
        <v>870</v>
      </c>
      <c r="Z111" s="623" t="s">
        <v>871</v>
      </c>
      <c r="AA111" s="623" t="s">
        <v>872</v>
      </c>
      <c r="AB111" s="623" t="s">
        <v>1327</v>
      </c>
      <c r="AC111" s="623" t="s">
        <v>1337</v>
      </c>
      <c r="AD111" s="623" t="s">
        <v>1372</v>
      </c>
      <c r="AE111" s="623" t="s">
        <v>1373</v>
      </c>
      <c r="AF111" s="623" t="s">
        <v>6</v>
      </c>
      <c r="AG111" s="627" t="s">
        <v>709</v>
      </c>
    </row>
    <row r="112" spans="1:33" ht="21" thickTop="1">
      <c r="A112" s="594" t="s">
        <v>797</v>
      </c>
      <c r="B112" s="431">
        <v>1</v>
      </c>
      <c r="C112" s="431">
        <v>0</v>
      </c>
      <c r="D112" s="431">
        <v>1</v>
      </c>
      <c r="E112" s="431">
        <v>0</v>
      </c>
      <c r="F112" s="431">
        <v>0</v>
      </c>
      <c r="G112" s="431">
        <v>0</v>
      </c>
      <c r="H112" s="431">
        <v>0</v>
      </c>
      <c r="I112" s="431">
        <v>0</v>
      </c>
      <c r="J112" s="431">
        <v>0</v>
      </c>
      <c r="K112" s="431">
        <v>0</v>
      </c>
      <c r="L112" s="431">
        <v>0</v>
      </c>
      <c r="M112" s="431">
        <v>0</v>
      </c>
      <c r="N112" s="431">
        <v>0</v>
      </c>
      <c r="O112" s="431">
        <v>0</v>
      </c>
      <c r="P112" s="431">
        <v>0</v>
      </c>
      <c r="Q112" s="431">
        <v>0</v>
      </c>
      <c r="R112" s="431">
        <v>0</v>
      </c>
      <c r="S112" s="431">
        <v>0</v>
      </c>
      <c r="T112" s="431">
        <v>0</v>
      </c>
      <c r="U112" s="431">
        <v>0</v>
      </c>
      <c r="V112" s="431">
        <v>0</v>
      </c>
      <c r="W112" s="431">
        <v>0</v>
      </c>
      <c r="X112" s="431">
        <v>0</v>
      </c>
      <c r="Y112" s="431">
        <v>0</v>
      </c>
      <c r="Z112" s="431">
        <v>0</v>
      </c>
      <c r="AA112" s="431">
        <v>0</v>
      </c>
      <c r="AB112" s="431">
        <v>0</v>
      </c>
      <c r="AC112" s="431">
        <v>0</v>
      </c>
      <c r="AD112" s="431">
        <v>0</v>
      </c>
      <c r="AE112" s="431">
        <v>0</v>
      </c>
      <c r="AF112" s="431">
        <v>2</v>
      </c>
      <c r="AG112" s="432">
        <v>4.8282355213287301E-5</v>
      </c>
    </row>
    <row r="113" spans="1:33" ht="20.25">
      <c r="A113" s="594" t="s">
        <v>798</v>
      </c>
      <c r="B113" s="431">
        <v>3</v>
      </c>
      <c r="C113" s="431">
        <v>1</v>
      </c>
      <c r="D113" s="431">
        <v>2</v>
      </c>
      <c r="E113" s="431">
        <v>0</v>
      </c>
      <c r="F113" s="431">
        <v>1</v>
      </c>
      <c r="G113" s="431">
        <v>0</v>
      </c>
      <c r="H113" s="431">
        <v>0</v>
      </c>
      <c r="I113" s="431">
        <v>0</v>
      </c>
      <c r="J113" s="431">
        <v>0</v>
      </c>
      <c r="K113" s="431">
        <v>0</v>
      </c>
      <c r="L113" s="431">
        <v>0</v>
      </c>
      <c r="M113" s="431">
        <v>0</v>
      </c>
      <c r="N113" s="431">
        <v>0</v>
      </c>
      <c r="O113" s="431">
        <v>0</v>
      </c>
      <c r="P113" s="431">
        <v>0</v>
      </c>
      <c r="Q113" s="431">
        <v>0</v>
      </c>
      <c r="R113" s="431">
        <v>0</v>
      </c>
      <c r="S113" s="431">
        <v>0</v>
      </c>
      <c r="T113" s="431">
        <v>0</v>
      </c>
      <c r="U113" s="431">
        <v>0</v>
      </c>
      <c r="V113" s="431">
        <v>0</v>
      </c>
      <c r="W113" s="431">
        <v>0</v>
      </c>
      <c r="X113" s="431">
        <v>0</v>
      </c>
      <c r="Y113" s="431">
        <v>0</v>
      </c>
      <c r="Z113" s="431">
        <v>1</v>
      </c>
      <c r="AA113" s="431">
        <v>0</v>
      </c>
      <c r="AB113" s="431">
        <v>0</v>
      </c>
      <c r="AC113" s="431">
        <v>0</v>
      </c>
      <c r="AD113" s="431">
        <v>0</v>
      </c>
      <c r="AE113" s="431">
        <v>0</v>
      </c>
      <c r="AF113" s="431">
        <v>8</v>
      </c>
      <c r="AG113" s="432">
        <v>1.9312942085314921E-4</v>
      </c>
    </row>
    <row r="114" spans="1:33" ht="20.25">
      <c r="A114" s="594" t="s">
        <v>799</v>
      </c>
      <c r="B114" s="431">
        <v>9</v>
      </c>
      <c r="C114" s="431">
        <v>14</v>
      </c>
      <c r="D114" s="431">
        <v>1</v>
      </c>
      <c r="E114" s="431">
        <v>0</v>
      </c>
      <c r="F114" s="431">
        <v>0</v>
      </c>
      <c r="G114" s="431">
        <v>2</v>
      </c>
      <c r="H114" s="431">
        <v>0</v>
      </c>
      <c r="I114" s="431">
        <v>0</v>
      </c>
      <c r="J114" s="431">
        <v>0</v>
      </c>
      <c r="K114" s="431">
        <v>0</v>
      </c>
      <c r="L114" s="431">
        <v>0</v>
      </c>
      <c r="M114" s="431">
        <v>0</v>
      </c>
      <c r="N114" s="431">
        <v>0</v>
      </c>
      <c r="O114" s="431">
        <v>1</v>
      </c>
      <c r="P114" s="431">
        <v>0</v>
      </c>
      <c r="Q114" s="431">
        <v>0</v>
      </c>
      <c r="R114" s="431">
        <v>0</v>
      </c>
      <c r="S114" s="431">
        <v>0</v>
      </c>
      <c r="T114" s="431">
        <v>0</v>
      </c>
      <c r="U114" s="431">
        <v>2</v>
      </c>
      <c r="V114" s="431">
        <v>1</v>
      </c>
      <c r="W114" s="431">
        <v>0</v>
      </c>
      <c r="X114" s="431">
        <v>1</v>
      </c>
      <c r="Y114" s="431">
        <v>0</v>
      </c>
      <c r="Z114" s="431">
        <v>4</v>
      </c>
      <c r="AA114" s="431">
        <v>2</v>
      </c>
      <c r="AB114" s="431">
        <v>0</v>
      </c>
      <c r="AC114" s="431">
        <v>0</v>
      </c>
      <c r="AD114" s="431">
        <v>0</v>
      </c>
      <c r="AE114" s="431">
        <v>0</v>
      </c>
      <c r="AF114" s="431">
        <v>37</v>
      </c>
      <c r="AG114" s="432">
        <v>8.932235714458151E-4</v>
      </c>
    </row>
    <row r="115" spans="1:33" ht="20.25">
      <c r="A115" s="594" t="s">
        <v>800</v>
      </c>
      <c r="B115" s="431">
        <v>69</v>
      </c>
      <c r="C115" s="431">
        <v>41</v>
      </c>
      <c r="D115" s="431">
        <v>17</v>
      </c>
      <c r="E115" s="431">
        <v>3</v>
      </c>
      <c r="F115" s="431">
        <v>13</v>
      </c>
      <c r="G115" s="431">
        <v>5</v>
      </c>
      <c r="H115" s="431">
        <v>9</v>
      </c>
      <c r="I115" s="431">
        <v>3</v>
      </c>
      <c r="J115" s="431">
        <v>7</v>
      </c>
      <c r="K115" s="431">
        <v>0</v>
      </c>
      <c r="L115" s="431">
        <v>1</v>
      </c>
      <c r="M115" s="431">
        <v>0</v>
      </c>
      <c r="N115" s="431">
        <v>1</v>
      </c>
      <c r="O115" s="431">
        <v>4</v>
      </c>
      <c r="P115" s="431">
        <v>1</v>
      </c>
      <c r="Q115" s="431">
        <v>0</v>
      </c>
      <c r="R115" s="431">
        <v>1</v>
      </c>
      <c r="S115" s="431">
        <v>1</v>
      </c>
      <c r="T115" s="431">
        <v>0</v>
      </c>
      <c r="U115" s="431">
        <v>2</v>
      </c>
      <c r="V115" s="431">
        <v>0</v>
      </c>
      <c r="W115" s="431">
        <v>3</v>
      </c>
      <c r="X115" s="431">
        <v>8</v>
      </c>
      <c r="Y115" s="431">
        <v>1</v>
      </c>
      <c r="Z115" s="431">
        <v>20</v>
      </c>
      <c r="AA115" s="431">
        <v>3</v>
      </c>
      <c r="AB115" s="431">
        <v>6</v>
      </c>
      <c r="AC115" s="431">
        <v>1</v>
      </c>
      <c r="AD115" s="431">
        <v>1</v>
      </c>
      <c r="AE115" s="431">
        <v>1</v>
      </c>
      <c r="AF115" s="431">
        <v>222</v>
      </c>
      <c r="AG115" s="432">
        <v>5.3593414286748908E-3</v>
      </c>
    </row>
    <row r="116" spans="1:33" ht="20.25">
      <c r="A116" s="594" t="s">
        <v>801</v>
      </c>
      <c r="B116" s="431">
        <v>191</v>
      </c>
      <c r="C116" s="431">
        <v>86</v>
      </c>
      <c r="D116" s="431">
        <v>34</v>
      </c>
      <c r="E116" s="431">
        <v>4</v>
      </c>
      <c r="F116" s="431">
        <v>16</v>
      </c>
      <c r="G116" s="431">
        <v>10</v>
      </c>
      <c r="H116" s="431">
        <v>22</v>
      </c>
      <c r="I116" s="431">
        <v>12</v>
      </c>
      <c r="J116" s="431">
        <v>9</v>
      </c>
      <c r="K116" s="431">
        <v>1</v>
      </c>
      <c r="L116" s="431">
        <v>1</v>
      </c>
      <c r="M116" s="431">
        <v>2</v>
      </c>
      <c r="N116" s="431">
        <v>3</v>
      </c>
      <c r="O116" s="431">
        <v>8</v>
      </c>
      <c r="P116" s="431">
        <v>2</v>
      </c>
      <c r="Q116" s="431">
        <v>8</v>
      </c>
      <c r="R116" s="431">
        <v>5</v>
      </c>
      <c r="S116" s="431">
        <v>1</v>
      </c>
      <c r="T116" s="431">
        <v>0</v>
      </c>
      <c r="U116" s="431">
        <v>6</v>
      </c>
      <c r="V116" s="431">
        <v>0</v>
      </c>
      <c r="W116" s="431">
        <v>11</v>
      </c>
      <c r="X116" s="431">
        <v>26</v>
      </c>
      <c r="Y116" s="431">
        <v>0</v>
      </c>
      <c r="Z116" s="431">
        <v>33</v>
      </c>
      <c r="AA116" s="431">
        <v>16</v>
      </c>
      <c r="AB116" s="431">
        <v>10</v>
      </c>
      <c r="AC116" s="431">
        <v>15</v>
      </c>
      <c r="AD116" s="431">
        <v>2</v>
      </c>
      <c r="AE116" s="431">
        <v>2</v>
      </c>
      <c r="AF116" s="431">
        <v>536</v>
      </c>
      <c r="AG116" s="432">
        <v>1.2939671197160997E-2</v>
      </c>
    </row>
    <row r="117" spans="1:33" ht="20.25">
      <c r="A117" s="594" t="s">
        <v>802</v>
      </c>
      <c r="B117" s="431">
        <v>202</v>
      </c>
      <c r="C117" s="431">
        <v>232</v>
      </c>
      <c r="D117" s="431">
        <v>124</v>
      </c>
      <c r="E117" s="431">
        <v>32</v>
      </c>
      <c r="F117" s="431">
        <v>48</v>
      </c>
      <c r="G117" s="431">
        <v>27</v>
      </c>
      <c r="H117" s="431">
        <v>28</v>
      </c>
      <c r="I117" s="431">
        <v>23</v>
      </c>
      <c r="J117" s="431">
        <v>22</v>
      </c>
      <c r="K117" s="431">
        <v>2</v>
      </c>
      <c r="L117" s="431">
        <v>2</v>
      </c>
      <c r="M117" s="431">
        <v>5</v>
      </c>
      <c r="N117" s="431">
        <v>23</v>
      </c>
      <c r="O117" s="431">
        <v>22</v>
      </c>
      <c r="P117" s="431">
        <v>8</v>
      </c>
      <c r="Q117" s="431">
        <v>17</v>
      </c>
      <c r="R117" s="431">
        <v>13</v>
      </c>
      <c r="S117" s="431">
        <v>15</v>
      </c>
      <c r="T117" s="431">
        <v>5</v>
      </c>
      <c r="U117" s="431">
        <v>12</v>
      </c>
      <c r="V117" s="431">
        <v>16</v>
      </c>
      <c r="W117" s="431">
        <v>16</v>
      </c>
      <c r="X117" s="431">
        <v>59</v>
      </c>
      <c r="Y117" s="431">
        <v>8</v>
      </c>
      <c r="Z117" s="431">
        <v>53</v>
      </c>
      <c r="AA117" s="431">
        <v>18</v>
      </c>
      <c r="AB117" s="431">
        <v>20</v>
      </c>
      <c r="AC117" s="431">
        <v>32</v>
      </c>
      <c r="AD117" s="431">
        <v>7</v>
      </c>
      <c r="AE117" s="431">
        <v>8</v>
      </c>
      <c r="AF117" s="431">
        <v>1099</v>
      </c>
      <c r="AG117" s="432">
        <v>2.6531154189701374E-2</v>
      </c>
    </row>
    <row r="118" spans="1:33" ht="20.25">
      <c r="A118" s="594" t="s">
        <v>803</v>
      </c>
      <c r="B118" s="431">
        <v>261</v>
      </c>
      <c r="C118" s="431">
        <v>241</v>
      </c>
      <c r="D118" s="431">
        <v>144</v>
      </c>
      <c r="E118" s="431">
        <v>26</v>
      </c>
      <c r="F118" s="431">
        <v>41</v>
      </c>
      <c r="G118" s="431">
        <v>34</v>
      </c>
      <c r="H118" s="431">
        <v>45</v>
      </c>
      <c r="I118" s="431">
        <v>45</v>
      </c>
      <c r="J118" s="431">
        <v>30</v>
      </c>
      <c r="K118" s="431">
        <v>16</v>
      </c>
      <c r="L118" s="431">
        <v>14</v>
      </c>
      <c r="M118" s="431">
        <v>15</v>
      </c>
      <c r="N118" s="431">
        <v>45</v>
      </c>
      <c r="O118" s="431">
        <v>30</v>
      </c>
      <c r="P118" s="431">
        <v>23</v>
      </c>
      <c r="Q118" s="431">
        <v>16</v>
      </c>
      <c r="R118" s="431">
        <v>26</v>
      </c>
      <c r="S118" s="431">
        <v>40</v>
      </c>
      <c r="T118" s="431">
        <v>15</v>
      </c>
      <c r="U118" s="431">
        <v>25</v>
      </c>
      <c r="V118" s="431">
        <v>20</v>
      </c>
      <c r="W118" s="431">
        <v>31</v>
      </c>
      <c r="X118" s="431">
        <v>58</v>
      </c>
      <c r="Y118" s="431">
        <v>19</v>
      </c>
      <c r="Z118" s="431">
        <v>82</v>
      </c>
      <c r="AA118" s="431">
        <v>18</v>
      </c>
      <c r="AB118" s="431">
        <v>56</v>
      </c>
      <c r="AC118" s="431">
        <v>42</v>
      </c>
      <c r="AD118" s="431">
        <v>17</v>
      </c>
      <c r="AE118" s="431">
        <v>16</v>
      </c>
      <c r="AF118" s="431">
        <v>1491</v>
      </c>
      <c r="AG118" s="432">
        <v>3.5994495811505683E-2</v>
      </c>
    </row>
    <row r="119" spans="1:33" ht="20.25">
      <c r="A119" s="594" t="s">
        <v>804</v>
      </c>
      <c r="B119" s="431">
        <v>206</v>
      </c>
      <c r="C119" s="431">
        <v>305</v>
      </c>
      <c r="D119" s="431">
        <v>235</v>
      </c>
      <c r="E119" s="431">
        <v>19</v>
      </c>
      <c r="F119" s="431">
        <v>65</v>
      </c>
      <c r="G119" s="431">
        <v>93</v>
      </c>
      <c r="H119" s="431">
        <v>62</v>
      </c>
      <c r="I119" s="431">
        <v>76</v>
      </c>
      <c r="J119" s="431">
        <v>66</v>
      </c>
      <c r="K119" s="431">
        <v>49</v>
      </c>
      <c r="L119" s="431">
        <v>30</v>
      </c>
      <c r="M119" s="431">
        <v>37</v>
      </c>
      <c r="N119" s="431">
        <v>74</v>
      </c>
      <c r="O119" s="431">
        <v>51</v>
      </c>
      <c r="P119" s="431">
        <v>42</v>
      </c>
      <c r="Q119" s="431">
        <v>23</v>
      </c>
      <c r="R119" s="431">
        <v>45</v>
      </c>
      <c r="S119" s="431">
        <v>88</v>
      </c>
      <c r="T119" s="431">
        <v>15</v>
      </c>
      <c r="U119" s="431">
        <v>62</v>
      </c>
      <c r="V119" s="431">
        <v>56</v>
      </c>
      <c r="W119" s="431">
        <v>49</v>
      </c>
      <c r="X119" s="431">
        <v>88</v>
      </c>
      <c r="Y119" s="431">
        <v>47</v>
      </c>
      <c r="Z119" s="431">
        <v>135</v>
      </c>
      <c r="AA119" s="431">
        <v>28</v>
      </c>
      <c r="AB119" s="431">
        <v>104</v>
      </c>
      <c r="AC119" s="431">
        <v>102</v>
      </c>
      <c r="AD119" s="431">
        <v>15</v>
      </c>
      <c r="AE119" s="431">
        <v>72</v>
      </c>
      <c r="AF119" s="431">
        <v>2339</v>
      </c>
      <c r="AG119" s="432">
        <v>5.6466214421939505E-2</v>
      </c>
    </row>
    <row r="120" spans="1:33" ht="20.25">
      <c r="A120" s="594" t="s">
        <v>805</v>
      </c>
      <c r="B120" s="431">
        <v>157</v>
      </c>
      <c r="C120" s="431">
        <v>210</v>
      </c>
      <c r="D120" s="431">
        <v>134</v>
      </c>
      <c r="E120" s="431">
        <v>23</v>
      </c>
      <c r="F120" s="431">
        <v>45</v>
      </c>
      <c r="G120" s="431">
        <v>68</v>
      </c>
      <c r="H120" s="431">
        <v>51</v>
      </c>
      <c r="I120" s="431">
        <v>69</v>
      </c>
      <c r="J120" s="431">
        <v>38</v>
      </c>
      <c r="K120" s="431">
        <v>42</v>
      </c>
      <c r="L120" s="431">
        <v>30</v>
      </c>
      <c r="M120" s="431">
        <v>18</v>
      </c>
      <c r="N120" s="431">
        <v>71</v>
      </c>
      <c r="O120" s="431">
        <v>18</v>
      </c>
      <c r="P120" s="431">
        <v>25</v>
      </c>
      <c r="Q120" s="431">
        <v>11</v>
      </c>
      <c r="R120" s="431">
        <v>42</v>
      </c>
      <c r="S120" s="431">
        <v>46</v>
      </c>
      <c r="T120" s="431">
        <v>23</v>
      </c>
      <c r="U120" s="431">
        <v>46</v>
      </c>
      <c r="V120" s="431">
        <v>39</v>
      </c>
      <c r="W120" s="431">
        <v>47</v>
      </c>
      <c r="X120" s="431">
        <v>67</v>
      </c>
      <c r="Y120" s="431">
        <v>41</v>
      </c>
      <c r="Z120" s="431">
        <v>101</v>
      </c>
      <c r="AA120" s="431">
        <v>22</v>
      </c>
      <c r="AB120" s="431">
        <v>93</v>
      </c>
      <c r="AC120" s="431">
        <v>62</v>
      </c>
      <c r="AD120" s="431">
        <v>3</v>
      </c>
      <c r="AE120" s="431">
        <v>67</v>
      </c>
      <c r="AF120" s="431">
        <v>1709</v>
      </c>
      <c r="AG120" s="432">
        <v>4.1257272529754002E-2</v>
      </c>
    </row>
    <row r="121" spans="1:33" ht="20.25">
      <c r="A121" s="594" t="s">
        <v>806</v>
      </c>
      <c r="B121" s="431">
        <v>430</v>
      </c>
      <c r="C121" s="431">
        <v>447</v>
      </c>
      <c r="D121" s="431">
        <v>244</v>
      </c>
      <c r="E121" s="431">
        <v>34</v>
      </c>
      <c r="F121" s="431">
        <v>127</v>
      </c>
      <c r="G121" s="431">
        <v>263</v>
      </c>
      <c r="H121" s="431">
        <v>144</v>
      </c>
      <c r="I121" s="431">
        <v>226</v>
      </c>
      <c r="J121" s="431">
        <v>170</v>
      </c>
      <c r="K121" s="431">
        <v>158</v>
      </c>
      <c r="L121" s="431">
        <v>90</v>
      </c>
      <c r="M121" s="431">
        <v>56</v>
      </c>
      <c r="N121" s="431">
        <v>171</v>
      </c>
      <c r="O121" s="431">
        <v>97</v>
      </c>
      <c r="P121" s="431">
        <v>103</v>
      </c>
      <c r="Q121" s="431">
        <v>12</v>
      </c>
      <c r="R121" s="431">
        <v>105</v>
      </c>
      <c r="S121" s="431">
        <v>171</v>
      </c>
      <c r="T121" s="431">
        <v>67</v>
      </c>
      <c r="U121" s="431">
        <v>128</v>
      </c>
      <c r="V121" s="431">
        <v>167</v>
      </c>
      <c r="W121" s="431">
        <v>79</v>
      </c>
      <c r="X121" s="431">
        <v>173</v>
      </c>
      <c r="Y121" s="431">
        <v>109</v>
      </c>
      <c r="Z121" s="431">
        <v>189</v>
      </c>
      <c r="AA121" s="431">
        <v>57</v>
      </c>
      <c r="AB121" s="431">
        <v>407</v>
      </c>
      <c r="AC121" s="431">
        <v>178</v>
      </c>
      <c r="AD121" s="431">
        <v>17</v>
      </c>
      <c r="AE121" s="431">
        <v>411</v>
      </c>
      <c r="AF121" s="431">
        <v>5030</v>
      </c>
      <c r="AG121" s="432">
        <v>0.12143012336141756</v>
      </c>
    </row>
    <row r="122" spans="1:33" ht="20.25">
      <c r="A122" s="594" t="s">
        <v>807</v>
      </c>
      <c r="B122" s="431">
        <v>1012</v>
      </c>
      <c r="C122" s="431">
        <v>690</v>
      </c>
      <c r="D122" s="431">
        <v>411</v>
      </c>
      <c r="E122" s="431">
        <v>55</v>
      </c>
      <c r="F122" s="431">
        <v>203</v>
      </c>
      <c r="G122" s="431">
        <v>462</v>
      </c>
      <c r="H122" s="431">
        <v>270</v>
      </c>
      <c r="I122" s="431">
        <v>436</v>
      </c>
      <c r="J122" s="431">
        <v>329</v>
      </c>
      <c r="K122" s="431">
        <v>258</v>
      </c>
      <c r="L122" s="431">
        <v>196</v>
      </c>
      <c r="M122" s="431">
        <v>89</v>
      </c>
      <c r="N122" s="431">
        <v>338</v>
      </c>
      <c r="O122" s="431">
        <v>193</v>
      </c>
      <c r="P122" s="431">
        <v>168</v>
      </c>
      <c r="Q122" s="431">
        <v>18</v>
      </c>
      <c r="R122" s="431">
        <v>199</v>
      </c>
      <c r="S122" s="431">
        <v>298</v>
      </c>
      <c r="T122" s="431">
        <v>123</v>
      </c>
      <c r="U122" s="431">
        <v>241</v>
      </c>
      <c r="V122" s="431">
        <v>333</v>
      </c>
      <c r="W122" s="431">
        <v>162</v>
      </c>
      <c r="X122" s="431">
        <v>297</v>
      </c>
      <c r="Y122" s="431">
        <v>240</v>
      </c>
      <c r="Z122" s="431">
        <v>338</v>
      </c>
      <c r="AA122" s="431">
        <v>137</v>
      </c>
      <c r="AB122" s="431">
        <v>335</v>
      </c>
      <c r="AC122" s="431">
        <v>311</v>
      </c>
      <c r="AD122" s="431">
        <v>20</v>
      </c>
      <c r="AE122" s="431">
        <v>576</v>
      </c>
      <c r="AF122" s="431">
        <v>8738</v>
      </c>
      <c r="AG122" s="432">
        <v>0.21094560992685224</v>
      </c>
    </row>
    <row r="123" spans="1:33" ht="20.25">
      <c r="A123" s="594" t="s">
        <v>808</v>
      </c>
      <c r="B123" s="431">
        <v>1033</v>
      </c>
      <c r="C123" s="431">
        <v>1082</v>
      </c>
      <c r="D123" s="431">
        <v>654</v>
      </c>
      <c r="E123" s="431">
        <v>71</v>
      </c>
      <c r="F123" s="431">
        <v>331</v>
      </c>
      <c r="G123" s="431">
        <v>857</v>
      </c>
      <c r="H123" s="431">
        <v>559</v>
      </c>
      <c r="I123" s="431">
        <v>850</v>
      </c>
      <c r="J123" s="431">
        <v>591</v>
      </c>
      <c r="K123" s="431">
        <v>450</v>
      </c>
      <c r="L123" s="431">
        <v>573</v>
      </c>
      <c r="M123" s="431">
        <v>157</v>
      </c>
      <c r="N123" s="431">
        <v>783</v>
      </c>
      <c r="O123" s="431">
        <v>363</v>
      </c>
      <c r="P123" s="431">
        <v>312</v>
      </c>
      <c r="Q123" s="431">
        <v>60</v>
      </c>
      <c r="R123" s="431">
        <v>351</v>
      </c>
      <c r="S123" s="431">
        <v>616</v>
      </c>
      <c r="T123" s="431">
        <v>289</v>
      </c>
      <c r="U123" s="431">
        <v>517</v>
      </c>
      <c r="V123" s="431">
        <v>746</v>
      </c>
      <c r="W123" s="431">
        <v>289</v>
      </c>
      <c r="X123" s="431">
        <v>513</v>
      </c>
      <c r="Y123" s="431">
        <v>462</v>
      </c>
      <c r="Z123" s="431">
        <v>428</v>
      </c>
      <c r="AA123" s="431">
        <v>244</v>
      </c>
      <c r="AB123" s="431">
        <v>1137</v>
      </c>
      <c r="AC123" s="431">
        <v>712</v>
      </c>
      <c r="AD123" s="431">
        <v>42</v>
      </c>
      <c r="AE123" s="431">
        <v>660</v>
      </c>
      <c r="AF123" s="431">
        <v>15732</v>
      </c>
      <c r="AG123" s="432">
        <v>0.37978900610771793</v>
      </c>
    </row>
    <row r="124" spans="1:33" ht="20.25">
      <c r="A124" s="594" t="s">
        <v>809</v>
      </c>
      <c r="B124" s="431">
        <v>171</v>
      </c>
      <c r="C124" s="431">
        <v>225</v>
      </c>
      <c r="D124" s="431">
        <v>95</v>
      </c>
      <c r="E124" s="431">
        <v>10</v>
      </c>
      <c r="F124" s="431">
        <v>50</v>
      </c>
      <c r="G124" s="431">
        <v>123</v>
      </c>
      <c r="H124" s="431">
        <v>76</v>
      </c>
      <c r="I124" s="431">
        <v>110</v>
      </c>
      <c r="J124" s="431">
        <v>92</v>
      </c>
      <c r="K124" s="431">
        <v>43</v>
      </c>
      <c r="L124" s="431">
        <v>178</v>
      </c>
      <c r="M124" s="431">
        <v>34</v>
      </c>
      <c r="N124" s="431">
        <v>165</v>
      </c>
      <c r="O124" s="431">
        <v>57</v>
      </c>
      <c r="P124" s="431">
        <v>43</v>
      </c>
      <c r="Q124" s="431">
        <v>7</v>
      </c>
      <c r="R124" s="431">
        <v>44</v>
      </c>
      <c r="S124" s="431">
        <v>97</v>
      </c>
      <c r="T124" s="431">
        <v>55</v>
      </c>
      <c r="U124" s="431">
        <v>126</v>
      </c>
      <c r="V124" s="431">
        <v>82</v>
      </c>
      <c r="W124" s="431">
        <v>42</v>
      </c>
      <c r="X124" s="431">
        <v>77</v>
      </c>
      <c r="Y124" s="431">
        <v>65</v>
      </c>
      <c r="Z124" s="431">
        <v>45</v>
      </c>
      <c r="AA124" s="431">
        <v>48</v>
      </c>
      <c r="AB124" s="431">
        <v>233</v>
      </c>
      <c r="AC124" s="431">
        <v>131</v>
      </c>
      <c r="AD124" s="431">
        <v>6</v>
      </c>
      <c r="AE124" s="431">
        <v>109</v>
      </c>
      <c r="AF124" s="431">
        <v>2639</v>
      </c>
      <c r="AG124" s="432">
        <v>6.37085677039326E-2</v>
      </c>
    </row>
    <row r="125" spans="1:33" ht="21" thickBot="1">
      <c r="A125" s="594" t="s">
        <v>810</v>
      </c>
      <c r="B125" s="431">
        <v>101</v>
      </c>
      <c r="C125" s="431">
        <v>118</v>
      </c>
      <c r="D125" s="431">
        <v>48</v>
      </c>
      <c r="E125" s="431">
        <v>1</v>
      </c>
      <c r="F125" s="431">
        <v>38</v>
      </c>
      <c r="G125" s="431">
        <v>95</v>
      </c>
      <c r="H125" s="431">
        <v>27</v>
      </c>
      <c r="I125" s="431">
        <v>116</v>
      </c>
      <c r="J125" s="431">
        <v>42</v>
      </c>
      <c r="K125" s="431">
        <v>25</v>
      </c>
      <c r="L125" s="431">
        <v>344</v>
      </c>
      <c r="M125" s="431">
        <v>11</v>
      </c>
      <c r="N125" s="431">
        <v>116</v>
      </c>
      <c r="O125" s="431">
        <v>50</v>
      </c>
      <c r="P125" s="431">
        <v>35</v>
      </c>
      <c r="Q125" s="431">
        <v>7</v>
      </c>
      <c r="R125" s="431">
        <v>31</v>
      </c>
      <c r="S125" s="431">
        <v>84</v>
      </c>
      <c r="T125" s="431">
        <v>42</v>
      </c>
      <c r="U125" s="431">
        <v>139</v>
      </c>
      <c r="V125" s="431">
        <v>0</v>
      </c>
      <c r="W125" s="431">
        <v>0</v>
      </c>
      <c r="X125" s="431">
        <v>25</v>
      </c>
      <c r="Y125" s="431">
        <v>2</v>
      </c>
      <c r="Z125" s="431">
        <v>28</v>
      </c>
      <c r="AA125" s="431">
        <v>14</v>
      </c>
      <c r="AB125" s="431">
        <v>184</v>
      </c>
      <c r="AC125" s="431">
        <v>87</v>
      </c>
      <c r="AD125" s="431">
        <v>4</v>
      </c>
      <c r="AE125" s="431">
        <v>27</v>
      </c>
      <c r="AF125" s="431">
        <v>1841</v>
      </c>
      <c r="AG125" s="432">
        <v>4.4443907973830965E-2</v>
      </c>
    </row>
    <row r="126" spans="1:33" ht="21.75" thickTop="1" thickBot="1">
      <c r="A126" s="593" t="s">
        <v>6</v>
      </c>
      <c r="B126" s="433">
        <v>3846</v>
      </c>
      <c r="C126" s="433">
        <v>3692</v>
      </c>
      <c r="D126" s="433">
        <v>2144</v>
      </c>
      <c r="E126" s="433">
        <v>278</v>
      </c>
      <c r="F126" s="433">
        <v>978</v>
      </c>
      <c r="G126" s="433">
        <v>2039</v>
      </c>
      <c r="H126" s="433">
        <v>1293</v>
      </c>
      <c r="I126" s="433">
        <v>1966</v>
      </c>
      <c r="J126" s="433">
        <v>1396</v>
      </c>
      <c r="K126" s="433">
        <v>1044</v>
      </c>
      <c r="L126" s="433">
        <v>1459</v>
      </c>
      <c r="M126" s="433">
        <v>424</v>
      </c>
      <c r="N126" s="433">
        <v>1790</v>
      </c>
      <c r="O126" s="433">
        <v>894</v>
      </c>
      <c r="P126" s="433">
        <v>762</v>
      </c>
      <c r="Q126" s="433">
        <v>179</v>
      </c>
      <c r="R126" s="433">
        <v>862</v>
      </c>
      <c r="S126" s="433">
        <v>1457</v>
      </c>
      <c r="T126" s="433">
        <v>634</v>
      </c>
      <c r="U126" s="433">
        <v>1306</v>
      </c>
      <c r="V126" s="433">
        <v>1460</v>
      </c>
      <c r="W126" s="433">
        <v>729</v>
      </c>
      <c r="X126" s="433">
        <v>1392</v>
      </c>
      <c r="Y126" s="433">
        <v>994</v>
      </c>
      <c r="Z126" s="433">
        <v>1457</v>
      </c>
      <c r="AA126" s="433">
        <v>607</v>
      </c>
      <c r="AB126" s="433">
        <v>2585</v>
      </c>
      <c r="AC126" s="433">
        <v>1673</v>
      </c>
      <c r="AD126" s="433">
        <v>134</v>
      </c>
      <c r="AE126" s="433">
        <v>1949</v>
      </c>
      <c r="AF126" s="433">
        <v>41423</v>
      </c>
      <c r="AG126" s="669">
        <v>1</v>
      </c>
    </row>
    <row r="127" spans="1:33" ht="21" thickTop="1">
      <c r="A127" s="597" t="s">
        <v>811</v>
      </c>
      <c r="B127" s="432">
        <v>9.2846969075151484E-2</v>
      </c>
      <c r="C127" s="432">
        <v>8.912922772372836E-2</v>
      </c>
      <c r="D127" s="432">
        <v>5.175868478864399E-2</v>
      </c>
      <c r="E127" s="432">
        <v>6.711247374646935E-3</v>
      </c>
      <c r="F127" s="432">
        <v>2.3610071699297491E-2</v>
      </c>
      <c r="G127" s="432">
        <v>4.9223861139946409E-2</v>
      </c>
      <c r="H127" s="432">
        <v>3.1214542645390243E-2</v>
      </c>
      <c r="I127" s="432">
        <v>4.746155517466142E-2</v>
      </c>
      <c r="J127" s="432">
        <v>3.370108393887454E-2</v>
      </c>
      <c r="K127" s="432">
        <v>2.5203389421335973E-2</v>
      </c>
      <c r="L127" s="432">
        <v>3.5221978128093086E-2</v>
      </c>
      <c r="M127" s="432">
        <v>1.0235859305216909E-2</v>
      </c>
      <c r="N127" s="432">
        <v>4.3212707915892136E-2</v>
      </c>
      <c r="O127" s="432">
        <v>2.1582212780339425E-2</v>
      </c>
      <c r="P127" s="432">
        <v>1.8395577336262462E-2</v>
      </c>
      <c r="Q127" s="432">
        <v>4.3212707915892138E-3</v>
      </c>
      <c r="R127" s="432">
        <v>2.0809695096926827E-2</v>
      </c>
      <c r="S127" s="432">
        <v>3.51736957728798E-2</v>
      </c>
      <c r="T127" s="432">
        <v>1.5305506602612075E-2</v>
      </c>
      <c r="U127" s="432">
        <v>3.1528377954276612E-2</v>
      </c>
      <c r="V127" s="432">
        <v>3.5246119305699729E-2</v>
      </c>
      <c r="W127" s="432">
        <v>1.7598918475243221E-2</v>
      </c>
      <c r="X127" s="432">
        <v>3.3604519228447961E-2</v>
      </c>
      <c r="Y127" s="432">
        <v>2.399633054100379E-2</v>
      </c>
      <c r="Z127" s="432">
        <v>3.51736957728798E-2</v>
      </c>
      <c r="AA127" s="432">
        <v>1.4653694807232697E-2</v>
      </c>
      <c r="AB127" s="432">
        <v>6.2404944113173842E-2</v>
      </c>
      <c r="AC127" s="432">
        <v>4.0388190135914832E-2</v>
      </c>
      <c r="AD127" s="432">
        <v>3.2349177992902494E-3</v>
      </c>
      <c r="AE127" s="432">
        <v>4.7051155155348481E-2</v>
      </c>
      <c r="AF127" s="432">
        <v>1</v>
      </c>
      <c r="AG127" s="432"/>
    </row>
    <row r="128" spans="1:33" ht="15.75" thickBot="1">
      <c r="A128" s="598"/>
      <c r="B128" s="624"/>
      <c r="C128" s="625"/>
      <c r="D128" s="625"/>
      <c r="E128" s="625"/>
      <c r="F128" s="625"/>
      <c r="G128" s="625"/>
      <c r="H128" s="624"/>
      <c r="I128" s="624"/>
      <c r="J128" s="624"/>
      <c r="K128" s="624"/>
      <c r="L128" s="624"/>
      <c r="M128" s="624"/>
      <c r="N128" s="624"/>
      <c r="O128" s="624"/>
      <c r="P128" s="624"/>
      <c r="Q128" s="799"/>
    </row>
    <row r="129" spans="1:33" ht="15">
      <c r="A129" s="1140" t="s">
        <v>820</v>
      </c>
      <c r="B129" s="1108"/>
      <c r="C129" s="1108"/>
      <c r="D129" s="1108"/>
      <c r="E129" s="1108"/>
      <c r="F129" s="1108"/>
      <c r="G129" s="1108"/>
      <c r="H129" s="1108"/>
      <c r="I129" s="1108"/>
      <c r="J129" s="1108"/>
      <c r="K129" s="1108"/>
      <c r="L129" s="1108"/>
      <c r="M129" s="1108"/>
      <c r="N129" s="1108"/>
      <c r="O129" s="1108"/>
      <c r="P129" s="1108"/>
      <c r="Q129" s="799"/>
    </row>
    <row r="130" spans="1:33" ht="15.75">
      <c r="A130" s="169"/>
      <c r="C130" s="66"/>
      <c r="D130" s="66"/>
      <c r="E130" s="66"/>
      <c r="F130" s="66"/>
      <c r="G130" s="66"/>
      <c r="Q130" s="799"/>
    </row>
    <row r="131" spans="1:33" ht="36.75" customHeight="1">
      <c r="A131" s="1092" t="s">
        <v>873</v>
      </c>
      <c r="B131" s="1092"/>
      <c r="C131" s="1092"/>
      <c r="D131" s="1092"/>
      <c r="E131" s="1092"/>
      <c r="F131" s="1092"/>
      <c r="G131" s="1092"/>
      <c r="H131" s="1092"/>
      <c r="I131" s="1092"/>
      <c r="J131" s="1092"/>
      <c r="K131" s="1092"/>
      <c r="L131" s="1092"/>
      <c r="M131" s="1092"/>
      <c r="N131" s="1092"/>
      <c r="O131" s="1092"/>
      <c r="P131" s="1092"/>
      <c r="Q131" s="1092"/>
      <c r="R131" s="1092"/>
      <c r="S131" s="1092"/>
      <c r="T131" s="1092"/>
      <c r="U131" s="1092"/>
      <c r="V131" s="1092"/>
      <c r="W131" s="1092"/>
      <c r="X131" s="1092"/>
      <c r="Y131" s="1092"/>
      <c r="Z131" s="1092"/>
      <c r="AA131" s="1092"/>
      <c r="AB131" s="1092"/>
      <c r="AC131" s="1092"/>
      <c r="AD131" s="1092"/>
      <c r="AE131" s="1092"/>
      <c r="AF131" s="1092"/>
      <c r="AG131" s="1092"/>
    </row>
    <row r="132" spans="1:33" ht="36.75" customHeight="1">
      <c r="A132" s="1092" t="s">
        <v>821</v>
      </c>
      <c r="B132" s="1092"/>
      <c r="C132" s="1092"/>
      <c r="D132" s="1092"/>
      <c r="E132" s="1092"/>
      <c r="F132" s="1092"/>
      <c r="G132" s="1092"/>
      <c r="H132" s="1092"/>
      <c r="I132" s="1092"/>
      <c r="J132" s="1092"/>
      <c r="K132" s="1092"/>
      <c r="L132" s="1092"/>
      <c r="M132" s="1092"/>
      <c r="N132" s="1092"/>
      <c r="O132" s="1092"/>
      <c r="P132" s="1092"/>
      <c r="Q132" s="1092"/>
      <c r="R132" s="1092"/>
      <c r="S132" s="1092"/>
      <c r="T132" s="1092"/>
      <c r="U132" s="1092"/>
      <c r="V132" s="1092"/>
      <c r="W132" s="1092"/>
      <c r="X132" s="1092"/>
      <c r="Y132" s="1092"/>
      <c r="Z132" s="1092"/>
      <c r="AA132" s="1092"/>
      <c r="AB132" s="1092"/>
      <c r="AC132" s="1092"/>
      <c r="AD132" s="1092"/>
      <c r="AE132" s="1092"/>
      <c r="AF132" s="1092"/>
      <c r="AG132" s="1092"/>
    </row>
    <row r="133" spans="1:33" ht="36.75" customHeight="1">
      <c r="A133" s="1092" t="s">
        <v>1518</v>
      </c>
      <c r="B133" s="1092"/>
      <c r="C133" s="1092"/>
      <c r="D133" s="1092"/>
      <c r="E133" s="1092"/>
      <c r="F133" s="1092"/>
      <c r="G133" s="1092"/>
      <c r="H133" s="1092"/>
      <c r="I133" s="1092"/>
      <c r="J133" s="1092"/>
      <c r="K133" s="1092"/>
      <c r="L133" s="1092"/>
      <c r="M133" s="1092"/>
      <c r="N133" s="1092"/>
      <c r="O133" s="1092"/>
      <c r="P133" s="1092"/>
      <c r="Q133" s="1092"/>
      <c r="R133" s="1092"/>
      <c r="S133" s="1092"/>
      <c r="T133" s="1092"/>
      <c r="U133" s="1092"/>
      <c r="V133" s="1092"/>
      <c r="W133" s="1092"/>
      <c r="X133" s="1092"/>
      <c r="Y133" s="1092"/>
      <c r="Z133" s="1092"/>
      <c r="AA133" s="1092"/>
      <c r="AB133" s="1092"/>
      <c r="AC133" s="1092"/>
      <c r="AD133" s="1092"/>
      <c r="AE133" s="1092"/>
      <c r="AF133" s="1092"/>
      <c r="AG133" s="1092"/>
    </row>
    <row r="134" spans="1:33" ht="36.75" customHeight="1">
      <c r="A134" s="1139" t="s">
        <v>1442</v>
      </c>
      <c r="B134" s="1139"/>
      <c r="C134" s="1139"/>
      <c r="D134" s="1139"/>
      <c r="E134" s="1139"/>
      <c r="F134" s="1139"/>
      <c r="G134" s="1139"/>
      <c r="H134" s="1139"/>
      <c r="I134" s="1139"/>
      <c r="J134" s="1139"/>
      <c r="K134" s="1139"/>
      <c r="L134" s="1139"/>
      <c r="M134" s="1139"/>
      <c r="N134" s="1139"/>
      <c r="O134" s="1139"/>
      <c r="P134" s="1139"/>
      <c r="Q134" s="1139"/>
      <c r="R134" s="1139"/>
      <c r="S134" s="1139"/>
      <c r="T134" s="1139"/>
      <c r="U134" s="1139"/>
      <c r="V134" s="1139"/>
      <c r="W134" s="1139"/>
      <c r="X134" s="1139"/>
      <c r="Y134" s="1139"/>
      <c r="Z134" s="1139"/>
      <c r="AA134" s="1139"/>
      <c r="AB134" s="1139"/>
      <c r="AC134" s="1139"/>
      <c r="AD134" s="1139"/>
      <c r="AE134" s="1139"/>
      <c r="AF134" s="1139"/>
      <c r="AG134" s="1139"/>
    </row>
    <row r="135" spans="1:33" ht="15">
      <c r="A135" s="146"/>
      <c r="Q135" s="799"/>
    </row>
    <row r="136" spans="1:33" ht="17.25" thickBot="1">
      <c r="A136" s="703"/>
      <c r="B136" s="591"/>
      <c r="C136" s="591"/>
      <c r="D136" s="592"/>
      <c r="E136" s="591"/>
      <c r="F136" s="591"/>
      <c r="G136" s="591"/>
      <c r="H136" s="591"/>
      <c r="I136" s="592"/>
      <c r="J136" s="591"/>
      <c r="K136" s="591"/>
      <c r="L136" s="591"/>
      <c r="M136" s="591"/>
      <c r="N136" s="591"/>
      <c r="O136" s="591"/>
      <c r="P136" s="591"/>
      <c r="Q136" s="799"/>
    </row>
    <row r="137" spans="1:33" ht="21.75" thickTop="1" thickBot="1">
      <c r="A137" s="623" t="s">
        <v>795</v>
      </c>
      <c r="B137" s="623" t="s">
        <v>847</v>
      </c>
      <c r="C137" s="623" t="s">
        <v>848</v>
      </c>
      <c r="D137" s="623" t="s">
        <v>849</v>
      </c>
      <c r="E137" s="623" t="s">
        <v>850</v>
      </c>
      <c r="F137" s="623" t="s">
        <v>851</v>
      </c>
      <c r="G137" s="623" t="s">
        <v>852</v>
      </c>
      <c r="H137" s="623" t="s">
        <v>853</v>
      </c>
      <c r="I137" s="623" t="s">
        <v>854</v>
      </c>
      <c r="J137" s="623" t="s">
        <v>855</v>
      </c>
      <c r="K137" s="623" t="s">
        <v>856</v>
      </c>
      <c r="L137" s="623" t="s">
        <v>857</v>
      </c>
      <c r="M137" s="623" t="s">
        <v>858</v>
      </c>
      <c r="N137" s="623" t="s">
        <v>859</v>
      </c>
      <c r="O137" s="623" t="s">
        <v>860</v>
      </c>
      <c r="P137" s="623" t="s">
        <v>861</v>
      </c>
      <c r="Q137" s="623" t="s">
        <v>862</v>
      </c>
      <c r="R137" s="623" t="s">
        <v>863</v>
      </c>
      <c r="S137" s="623" t="s">
        <v>864</v>
      </c>
      <c r="T137" s="623" t="s">
        <v>865</v>
      </c>
      <c r="U137" s="623" t="s">
        <v>866</v>
      </c>
      <c r="V137" s="623" t="s">
        <v>867</v>
      </c>
      <c r="W137" s="623" t="s">
        <v>868</v>
      </c>
      <c r="X137" s="623" t="s">
        <v>869</v>
      </c>
      <c r="Y137" s="623" t="s">
        <v>870</v>
      </c>
      <c r="Z137" s="623" t="s">
        <v>871</v>
      </c>
      <c r="AA137" s="623" t="s">
        <v>872</v>
      </c>
      <c r="AB137" s="623" t="s">
        <v>1327</v>
      </c>
      <c r="AC137" s="623" t="s">
        <v>1337</v>
      </c>
      <c r="AD137" s="623" t="s">
        <v>1372</v>
      </c>
      <c r="AE137" s="623" t="s">
        <v>1373</v>
      </c>
      <c r="AF137" s="623" t="s">
        <v>6</v>
      </c>
      <c r="AG137" s="627" t="s">
        <v>709</v>
      </c>
    </row>
    <row r="138" spans="1:33" ht="21" thickTop="1">
      <c r="A138" s="594" t="s">
        <v>797</v>
      </c>
      <c r="B138" s="431">
        <v>0</v>
      </c>
      <c r="C138" s="431">
        <v>0</v>
      </c>
      <c r="D138" s="431">
        <v>0</v>
      </c>
      <c r="E138" s="431">
        <v>0</v>
      </c>
      <c r="F138" s="431">
        <v>0</v>
      </c>
      <c r="G138" s="431">
        <v>0</v>
      </c>
      <c r="H138" s="431">
        <v>0</v>
      </c>
      <c r="I138" s="431">
        <v>0</v>
      </c>
      <c r="J138" s="431">
        <v>0</v>
      </c>
      <c r="K138" s="431">
        <v>0</v>
      </c>
      <c r="L138" s="431">
        <v>0</v>
      </c>
      <c r="M138" s="431">
        <v>0</v>
      </c>
      <c r="N138" s="431">
        <v>0</v>
      </c>
      <c r="O138" s="431">
        <v>0</v>
      </c>
      <c r="P138" s="431">
        <v>0</v>
      </c>
      <c r="Q138" s="431">
        <v>0</v>
      </c>
      <c r="R138" s="431">
        <v>0</v>
      </c>
      <c r="S138" s="431">
        <v>0</v>
      </c>
      <c r="T138" s="431">
        <v>0</v>
      </c>
      <c r="U138" s="431">
        <v>0</v>
      </c>
      <c r="V138" s="431">
        <v>0</v>
      </c>
      <c r="W138" s="431">
        <v>0</v>
      </c>
      <c r="X138" s="431">
        <v>0</v>
      </c>
      <c r="Y138" s="431">
        <v>0</v>
      </c>
      <c r="Z138" s="431">
        <v>0</v>
      </c>
      <c r="AA138" s="431">
        <v>0</v>
      </c>
      <c r="AB138" s="431">
        <v>0</v>
      </c>
      <c r="AC138" s="431">
        <v>0</v>
      </c>
      <c r="AD138" s="431">
        <v>0</v>
      </c>
      <c r="AE138" s="431">
        <v>0</v>
      </c>
      <c r="AF138" s="431">
        <v>0</v>
      </c>
      <c r="AG138" s="432">
        <v>0</v>
      </c>
    </row>
    <row r="139" spans="1:33" ht="20.25">
      <c r="A139" s="594" t="s">
        <v>798</v>
      </c>
      <c r="B139" s="431">
        <v>7734.2244700000001</v>
      </c>
      <c r="C139" s="431">
        <v>0</v>
      </c>
      <c r="D139" s="431">
        <v>0</v>
      </c>
      <c r="E139" s="431">
        <v>0</v>
      </c>
      <c r="F139" s="431">
        <v>0</v>
      </c>
      <c r="G139" s="431">
        <v>0</v>
      </c>
      <c r="H139" s="431">
        <v>0</v>
      </c>
      <c r="I139" s="431">
        <v>0</v>
      </c>
      <c r="J139" s="431">
        <v>0</v>
      </c>
      <c r="K139" s="431">
        <v>0</v>
      </c>
      <c r="L139" s="431">
        <v>0</v>
      </c>
      <c r="M139" s="431">
        <v>0</v>
      </c>
      <c r="N139" s="431">
        <v>0</v>
      </c>
      <c r="O139" s="431">
        <v>0</v>
      </c>
      <c r="P139" s="431">
        <v>0</v>
      </c>
      <c r="Q139" s="431">
        <v>0</v>
      </c>
      <c r="R139" s="431">
        <v>0</v>
      </c>
      <c r="S139" s="431">
        <v>0</v>
      </c>
      <c r="T139" s="431">
        <v>0</v>
      </c>
      <c r="U139" s="431">
        <v>0</v>
      </c>
      <c r="V139" s="431">
        <v>0</v>
      </c>
      <c r="W139" s="431">
        <v>0</v>
      </c>
      <c r="X139" s="431">
        <v>0</v>
      </c>
      <c r="Y139" s="431">
        <v>0</v>
      </c>
      <c r="Z139" s="431">
        <v>0</v>
      </c>
      <c r="AA139" s="431">
        <v>0</v>
      </c>
      <c r="AB139" s="431">
        <v>0</v>
      </c>
      <c r="AC139" s="431">
        <v>0</v>
      </c>
      <c r="AD139" s="431">
        <v>0</v>
      </c>
      <c r="AE139" s="431">
        <v>0</v>
      </c>
      <c r="AF139" s="431">
        <v>7734.2244700000001</v>
      </c>
      <c r="AG139" s="432">
        <v>3.3802847140349507E-2</v>
      </c>
    </row>
    <row r="140" spans="1:33" ht="20.25">
      <c r="A140" s="594" t="s">
        <v>799</v>
      </c>
      <c r="B140" s="431">
        <v>0</v>
      </c>
      <c r="C140" s="431">
        <v>0</v>
      </c>
      <c r="D140" s="431">
        <v>0</v>
      </c>
      <c r="E140" s="431">
        <v>0</v>
      </c>
      <c r="F140" s="431">
        <v>0</v>
      </c>
      <c r="G140" s="431">
        <v>0</v>
      </c>
      <c r="H140" s="431">
        <v>0</v>
      </c>
      <c r="I140" s="431">
        <v>0</v>
      </c>
      <c r="J140" s="431">
        <v>0</v>
      </c>
      <c r="K140" s="431">
        <v>0</v>
      </c>
      <c r="L140" s="431">
        <v>0</v>
      </c>
      <c r="M140" s="431">
        <v>0</v>
      </c>
      <c r="N140" s="431">
        <v>0</v>
      </c>
      <c r="O140" s="431">
        <v>0</v>
      </c>
      <c r="P140" s="431">
        <v>0</v>
      </c>
      <c r="Q140" s="431">
        <v>0</v>
      </c>
      <c r="R140" s="431">
        <v>0</v>
      </c>
      <c r="S140" s="431">
        <v>0</v>
      </c>
      <c r="T140" s="431">
        <v>0</v>
      </c>
      <c r="U140" s="431">
        <v>0</v>
      </c>
      <c r="V140" s="431">
        <v>0</v>
      </c>
      <c r="W140" s="431">
        <v>0</v>
      </c>
      <c r="X140" s="431">
        <v>0</v>
      </c>
      <c r="Y140" s="431">
        <v>0</v>
      </c>
      <c r="Z140" s="431">
        <v>0</v>
      </c>
      <c r="AA140" s="431">
        <v>0</v>
      </c>
      <c r="AB140" s="431">
        <v>0</v>
      </c>
      <c r="AC140" s="431">
        <v>0</v>
      </c>
      <c r="AD140" s="431">
        <v>0</v>
      </c>
      <c r="AE140" s="431">
        <v>0</v>
      </c>
      <c r="AF140" s="431">
        <v>0</v>
      </c>
      <c r="AG140" s="432">
        <v>0</v>
      </c>
    </row>
    <row r="141" spans="1:33" ht="20.25">
      <c r="A141" s="594" t="s">
        <v>800</v>
      </c>
      <c r="B141" s="431">
        <v>1433.4300700000001</v>
      </c>
      <c r="C141" s="431">
        <v>3265</v>
      </c>
      <c r="D141" s="431">
        <v>0</v>
      </c>
      <c r="E141" s="431">
        <v>0</v>
      </c>
      <c r="F141" s="431">
        <v>1533.75</v>
      </c>
      <c r="G141" s="431">
        <v>0</v>
      </c>
      <c r="H141" s="431">
        <v>0</v>
      </c>
      <c r="I141" s="431">
        <v>0</v>
      </c>
      <c r="J141" s="431">
        <v>0</v>
      </c>
      <c r="K141" s="431">
        <v>0</v>
      </c>
      <c r="L141" s="431">
        <v>0</v>
      </c>
      <c r="M141" s="431">
        <v>0</v>
      </c>
      <c r="N141" s="431">
        <v>1500</v>
      </c>
      <c r="O141" s="431">
        <v>0</v>
      </c>
      <c r="P141" s="431">
        <v>0</v>
      </c>
      <c r="Q141" s="431">
        <v>0</v>
      </c>
      <c r="R141" s="431">
        <v>0</v>
      </c>
      <c r="S141" s="431">
        <v>0</v>
      </c>
      <c r="T141" s="431">
        <v>0</v>
      </c>
      <c r="U141" s="431">
        <v>0</v>
      </c>
      <c r="V141" s="431">
        <v>0</v>
      </c>
      <c r="W141" s="431">
        <v>0</v>
      </c>
      <c r="X141" s="431">
        <v>0</v>
      </c>
      <c r="Y141" s="431">
        <v>0</v>
      </c>
      <c r="Z141" s="431">
        <v>0</v>
      </c>
      <c r="AA141" s="431">
        <v>0</v>
      </c>
      <c r="AB141" s="431">
        <v>0</v>
      </c>
      <c r="AC141" s="431">
        <v>1384</v>
      </c>
      <c r="AD141" s="431">
        <v>0</v>
      </c>
      <c r="AE141" s="431">
        <v>0</v>
      </c>
      <c r="AF141" s="431">
        <v>9116.1800700000003</v>
      </c>
      <c r="AG141" s="432">
        <v>3.9842758974140642E-2</v>
      </c>
    </row>
    <row r="142" spans="1:33" ht="20.25">
      <c r="A142" s="594" t="s">
        <v>801</v>
      </c>
      <c r="B142" s="431">
        <v>1947.6</v>
      </c>
      <c r="C142" s="431">
        <v>5116.96</v>
      </c>
      <c r="D142" s="431">
        <v>1479.9636</v>
      </c>
      <c r="E142" s="431">
        <v>0</v>
      </c>
      <c r="F142" s="431">
        <v>693</v>
      </c>
      <c r="G142" s="431">
        <v>0</v>
      </c>
      <c r="H142" s="431">
        <v>0</v>
      </c>
      <c r="I142" s="431">
        <v>0</v>
      </c>
      <c r="J142" s="431">
        <v>0</v>
      </c>
      <c r="K142" s="431">
        <v>0</v>
      </c>
      <c r="L142" s="431">
        <v>0</v>
      </c>
      <c r="M142" s="431">
        <v>0</v>
      </c>
      <c r="N142" s="431">
        <v>0</v>
      </c>
      <c r="O142" s="431">
        <v>1100</v>
      </c>
      <c r="P142" s="431">
        <v>0</v>
      </c>
      <c r="Q142" s="431">
        <v>0</v>
      </c>
      <c r="R142" s="431">
        <v>800</v>
      </c>
      <c r="S142" s="431">
        <v>0</v>
      </c>
      <c r="T142" s="431">
        <v>0</v>
      </c>
      <c r="U142" s="431">
        <v>1802.4000100000001</v>
      </c>
      <c r="V142" s="431">
        <v>0</v>
      </c>
      <c r="W142" s="431">
        <v>0</v>
      </c>
      <c r="X142" s="431">
        <v>0</v>
      </c>
      <c r="Y142" s="431">
        <v>0</v>
      </c>
      <c r="Z142" s="431">
        <v>700</v>
      </c>
      <c r="AA142" s="431">
        <v>0</v>
      </c>
      <c r="AB142" s="431">
        <v>0</v>
      </c>
      <c r="AC142" s="431">
        <v>5661.5</v>
      </c>
      <c r="AD142" s="431">
        <v>0</v>
      </c>
      <c r="AE142" s="431">
        <v>0</v>
      </c>
      <c r="AF142" s="431">
        <v>19301.423609999998</v>
      </c>
      <c r="AG142" s="432">
        <v>8.4357917773229929E-2</v>
      </c>
    </row>
    <row r="143" spans="1:33" ht="20.25">
      <c r="A143" s="594" t="s">
        <v>802</v>
      </c>
      <c r="B143" s="431">
        <v>5514.68084</v>
      </c>
      <c r="C143" s="431">
        <v>8454.1981799999994</v>
      </c>
      <c r="D143" s="431">
        <v>3364.6989800000001</v>
      </c>
      <c r="E143" s="431">
        <v>0</v>
      </c>
      <c r="F143" s="431">
        <v>400</v>
      </c>
      <c r="G143" s="431">
        <v>946.84</v>
      </c>
      <c r="H143" s="431">
        <v>400</v>
      </c>
      <c r="I143" s="431">
        <v>350</v>
      </c>
      <c r="J143" s="431">
        <v>1000</v>
      </c>
      <c r="K143" s="431">
        <v>367</v>
      </c>
      <c r="L143" s="431">
        <v>0</v>
      </c>
      <c r="M143" s="431">
        <v>1100</v>
      </c>
      <c r="N143" s="431">
        <v>987.2</v>
      </c>
      <c r="O143" s="431">
        <v>732.8</v>
      </c>
      <c r="P143" s="431">
        <v>0</v>
      </c>
      <c r="Q143" s="431">
        <v>0</v>
      </c>
      <c r="R143" s="431">
        <v>0</v>
      </c>
      <c r="S143" s="431">
        <v>0</v>
      </c>
      <c r="T143" s="431">
        <v>0</v>
      </c>
      <c r="U143" s="431">
        <v>0</v>
      </c>
      <c r="V143" s="431">
        <v>0</v>
      </c>
      <c r="W143" s="431">
        <v>500</v>
      </c>
      <c r="X143" s="431">
        <v>0</v>
      </c>
      <c r="Y143" s="431">
        <v>400</v>
      </c>
      <c r="Z143" s="431">
        <v>1927.4259500000001</v>
      </c>
      <c r="AA143" s="431">
        <v>0</v>
      </c>
      <c r="AB143" s="431">
        <v>460</v>
      </c>
      <c r="AC143" s="431">
        <v>3463.5088999999998</v>
      </c>
      <c r="AD143" s="431">
        <v>0</v>
      </c>
      <c r="AE143" s="431">
        <v>0</v>
      </c>
      <c r="AF143" s="431">
        <v>30368.352850000003</v>
      </c>
      <c r="AG143" s="432">
        <v>0.13272653170004869</v>
      </c>
    </row>
    <row r="144" spans="1:33" ht="20.25">
      <c r="A144" s="594" t="s">
        <v>803</v>
      </c>
      <c r="B144" s="431">
        <v>6925.7169199999998</v>
      </c>
      <c r="C144" s="431">
        <v>8761.7999799999998</v>
      </c>
      <c r="D144" s="431">
        <v>3444.6812200000004</v>
      </c>
      <c r="E144" s="431">
        <v>0</v>
      </c>
      <c r="F144" s="431">
        <v>0</v>
      </c>
      <c r="G144" s="431">
        <v>888.2</v>
      </c>
      <c r="H144" s="431">
        <v>667</v>
      </c>
      <c r="I144" s="431">
        <v>214.70185999999998</v>
      </c>
      <c r="J144" s="431">
        <v>0</v>
      </c>
      <c r="K144" s="431">
        <v>521.04898000000003</v>
      </c>
      <c r="L144" s="431">
        <v>0</v>
      </c>
      <c r="M144" s="431">
        <v>810</v>
      </c>
      <c r="N144" s="431">
        <v>1267.12482</v>
      </c>
      <c r="O144" s="431">
        <v>250</v>
      </c>
      <c r="P144" s="431">
        <v>209</v>
      </c>
      <c r="Q144" s="431">
        <v>0</v>
      </c>
      <c r="R144" s="431">
        <v>233</v>
      </c>
      <c r="S144" s="431">
        <v>550</v>
      </c>
      <c r="T144" s="431">
        <v>0</v>
      </c>
      <c r="U144" s="431">
        <v>0</v>
      </c>
      <c r="V144" s="431">
        <v>210</v>
      </c>
      <c r="W144" s="431">
        <v>0</v>
      </c>
      <c r="X144" s="431">
        <v>240</v>
      </c>
      <c r="Y144" s="431">
        <v>465.67500000000001</v>
      </c>
      <c r="Z144" s="431">
        <v>2256.6830499999996</v>
      </c>
      <c r="AA144" s="431">
        <v>0</v>
      </c>
      <c r="AB144" s="431">
        <v>1501.58</v>
      </c>
      <c r="AC144" s="431">
        <v>3951.42598</v>
      </c>
      <c r="AD144" s="431">
        <v>796.54677000000004</v>
      </c>
      <c r="AE144" s="431">
        <v>0</v>
      </c>
      <c r="AF144" s="431">
        <v>34164.184580000001</v>
      </c>
      <c r="AG144" s="432">
        <v>0.14931641996064612</v>
      </c>
    </row>
    <row r="145" spans="1:33" ht="20.25">
      <c r="A145" s="594" t="s">
        <v>804</v>
      </c>
      <c r="B145" s="431">
        <v>6883.4363899999998</v>
      </c>
      <c r="C145" s="431">
        <v>5043.5606100000005</v>
      </c>
      <c r="D145" s="431">
        <v>2119.9510499999997</v>
      </c>
      <c r="E145" s="431">
        <v>0</v>
      </c>
      <c r="F145" s="431">
        <v>0</v>
      </c>
      <c r="G145" s="431">
        <v>665.47801000000004</v>
      </c>
      <c r="H145" s="431">
        <v>339</v>
      </c>
      <c r="I145" s="431">
        <v>0</v>
      </c>
      <c r="J145" s="431">
        <v>143.5</v>
      </c>
      <c r="K145" s="431">
        <v>0</v>
      </c>
      <c r="L145" s="431">
        <v>150</v>
      </c>
      <c r="M145" s="431">
        <v>383</v>
      </c>
      <c r="N145" s="431">
        <v>2177.9830000000002</v>
      </c>
      <c r="O145" s="431">
        <v>645</v>
      </c>
      <c r="P145" s="431">
        <v>348.5</v>
      </c>
      <c r="Q145" s="431">
        <v>200</v>
      </c>
      <c r="R145" s="431">
        <v>310</v>
      </c>
      <c r="S145" s="431">
        <v>287.50006000000002</v>
      </c>
      <c r="T145" s="431">
        <v>288.91848999999996</v>
      </c>
      <c r="U145" s="431">
        <v>505.18934000000002</v>
      </c>
      <c r="V145" s="431">
        <v>0</v>
      </c>
      <c r="W145" s="431">
        <v>277.28066999999999</v>
      </c>
      <c r="X145" s="431">
        <v>357.55</v>
      </c>
      <c r="Y145" s="431">
        <v>185.32229000000001</v>
      </c>
      <c r="Z145" s="431">
        <v>1125.95</v>
      </c>
      <c r="AA145" s="431">
        <v>298</v>
      </c>
      <c r="AB145" s="431">
        <v>1390.8098</v>
      </c>
      <c r="AC145" s="431">
        <v>3110.1215400000001</v>
      </c>
      <c r="AD145" s="431">
        <v>490.01671999999996</v>
      </c>
      <c r="AE145" s="431">
        <v>470</v>
      </c>
      <c r="AF145" s="431">
        <v>28196.06797</v>
      </c>
      <c r="AG145" s="432">
        <v>0.12323244292246599</v>
      </c>
    </row>
    <row r="146" spans="1:33" ht="20.25">
      <c r="A146" s="594" t="s">
        <v>805</v>
      </c>
      <c r="B146" s="431">
        <v>4046.94713</v>
      </c>
      <c r="C146" s="431">
        <v>2206.0769799999998</v>
      </c>
      <c r="D146" s="431">
        <v>720.67130000000009</v>
      </c>
      <c r="E146" s="431">
        <v>0</v>
      </c>
      <c r="F146" s="431">
        <v>221.20750000000001</v>
      </c>
      <c r="G146" s="431">
        <v>480.58346</v>
      </c>
      <c r="H146" s="431">
        <v>220</v>
      </c>
      <c r="I146" s="431">
        <v>120</v>
      </c>
      <c r="J146" s="431">
        <v>0</v>
      </c>
      <c r="K146" s="431">
        <v>105</v>
      </c>
      <c r="L146" s="431">
        <v>104.25</v>
      </c>
      <c r="M146" s="431">
        <v>461.62</v>
      </c>
      <c r="N146" s="431">
        <v>788.7</v>
      </c>
      <c r="O146" s="431">
        <v>105</v>
      </c>
      <c r="P146" s="431">
        <v>110</v>
      </c>
      <c r="Q146" s="431">
        <v>0</v>
      </c>
      <c r="R146" s="431">
        <v>763.92943000000002</v>
      </c>
      <c r="S146" s="431">
        <v>0</v>
      </c>
      <c r="T146" s="431">
        <v>236.53694000000002</v>
      </c>
      <c r="U146" s="431">
        <v>225</v>
      </c>
      <c r="V146" s="431">
        <v>0</v>
      </c>
      <c r="W146" s="431">
        <v>221.82293999999999</v>
      </c>
      <c r="X146" s="431">
        <v>216</v>
      </c>
      <c r="Y146" s="431">
        <v>130</v>
      </c>
      <c r="Z146" s="431">
        <v>137.19999999999999</v>
      </c>
      <c r="AA146" s="431">
        <v>112</v>
      </c>
      <c r="AB146" s="431">
        <v>1047.07</v>
      </c>
      <c r="AC146" s="431">
        <v>2127.5749999999998</v>
      </c>
      <c r="AD146" s="431">
        <v>388.41881999999998</v>
      </c>
      <c r="AE146" s="431">
        <v>476.2</v>
      </c>
      <c r="AF146" s="431">
        <v>15771.809499999999</v>
      </c>
      <c r="AG146" s="432">
        <v>6.8931548046369556E-2</v>
      </c>
    </row>
    <row r="147" spans="1:33" ht="20.25">
      <c r="A147" s="594" t="s">
        <v>806</v>
      </c>
      <c r="B147" s="431">
        <v>7680.3639199999998</v>
      </c>
      <c r="C147" s="431">
        <v>5683.1981599999999</v>
      </c>
      <c r="D147" s="431">
        <v>1993.7194999999999</v>
      </c>
      <c r="E147" s="431">
        <v>93.373380000000012</v>
      </c>
      <c r="F147" s="431">
        <v>524.15457000000004</v>
      </c>
      <c r="G147" s="431">
        <v>668.4</v>
      </c>
      <c r="H147" s="431">
        <v>885.92306999999994</v>
      </c>
      <c r="I147" s="431">
        <v>760</v>
      </c>
      <c r="J147" s="431">
        <v>554.10716000000002</v>
      </c>
      <c r="K147" s="431">
        <v>724.11526000000003</v>
      </c>
      <c r="L147" s="431">
        <v>337.76380999999998</v>
      </c>
      <c r="M147" s="431">
        <v>730.74734999999998</v>
      </c>
      <c r="N147" s="431">
        <v>1267.96174</v>
      </c>
      <c r="O147" s="431">
        <v>1633.0282500000001</v>
      </c>
      <c r="P147" s="431">
        <v>943.14161999999999</v>
      </c>
      <c r="Q147" s="431">
        <v>72.8</v>
      </c>
      <c r="R147" s="431">
        <v>564.35924</v>
      </c>
      <c r="S147" s="431">
        <v>188</v>
      </c>
      <c r="T147" s="431">
        <v>427.50243</v>
      </c>
      <c r="U147" s="431">
        <v>90</v>
      </c>
      <c r="V147" s="431">
        <v>171.71178</v>
      </c>
      <c r="W147" s="431">
        <v>1082.9275299999999</v>
      </c>
      <c r="X147" s="431">
        <v>176.04</v>
      </c>
      <c r="Y147" s="431">
        <v>861.4</v>
      </c>
      <c r="Z147" s="431">
        <v>1044.5374999999999</v>
      </c>
      <c r="AA147" s="431">
        <v>244</v>
      </c>
      <c r="AB147" s="431">
        <v>3386.6346200000003</v>
      </c>
      <c r="AC147" s="431">
        <v>2891.2804799999999</v>
      </c>
      <c r="AD147" s="431">
        <v>94.334000000000003</v>
      </c>
      <c r="AE147" s="431">
        <v>767.39371999999992</v>
      </c>
      <c r="AF147" s="431">
        <v>36542.919090000003</v>
      </c>
      <c r="AG147" s="432">
        <v>0.1597128080330244</v>
      </c>
    </row>
    <row r="148" spans="1:33" ht="20.25">
      <c r="A148" s="594" t="s">
        <v>807</v>
      </c>
      <c r="B148" s="431">
        <v>6652.0056199999999</v>
      </c>
      <c r="C148" s="431">
        <v>4385.7972900000004</v>
      </c>
      <c r="D148" s="431">
        <v>1343.4711200000002</v>
      </c>
      <c r="E148" s="431">
        <v>68.599999999999994</v>
      </c>
      <c r="F148" s="431">
        <v>486.34598</v>
      </c>
      <c r="G148" s="431">
        <v>666.81720999999993</v>
      </c>
      <c r="H148" s="431">
        <v>1138.3035199999999</v>
      </c>
      <c r="I148" s="431">
        <v>873.18353000000002</v>
      </c>
      <c r="J148" s="431">
        <v>463.7</v>
      </c>
      <c r="K148" s="431">
        <v>422.27677</v>
      </c>
      <c r="L148" s="431">
        <v>322.13738000000001</v>
      </c>
      <c r="M148" s="431">
        <v>711.25525000000005</v>
      </c>
      <c r="N148" s="431">
        <v>1838.4009199999998</v>
      </c>
      <c r="O148" s="431">
        <v>962.80842000000007</v>
      </c>
      <c r="P148" s="431">
        <v>467.35225000000003</v>
      </c>
      <c r="Q148" s="431">
        <v>210.95748</v>
      </c>
      <c r="R148" s="431">
        <v>539.74758999999995</v>
      </c>
      <c r="S148" s="431">
        <v>0</v>
      </c>
      <c r="T148" s="431">
        <v>372.55164000000002</v>
      </c>
      <c r="U148" s="431">
        <v>45</v>
      </c>
      <c r="V148" s="431">
        <v>108</v>
      </c>
      <c r="W148" s="431">
        <v>701.63902000000007</v>
      </c>
      <c r="X148" s="431">
        <v>225.52689999999998</v>
      </c>
      <c r="Y148" s="431">
        <v>861.5</v>
      </c>
      <c r="Z148" s="431">
        <v>585.21581999999989</v>
      </c>
      <c r="AA148" s="431">
        <v>241.09879000000001</v>
      </c>
      <c r="AB148" s="431">
        <v>1856.7662499999999</v>
      </c>
      <c r="AC148" s="431">
        <v>1497.4998500000002</v>
      </c>
      <c r="AD148" s="431">
        <v>148.57461999999998</v>
      </c>
      <c r="AE148" s="431">
        <v>1268.4506699999999</v>
      </c>
      <c r="AF148" s="431">
        <v>29464.98389</v>
      </c>
      <c r="AG148" s="432">
        <v>0.12877830870953902</v>
      </c>
    </row>
    <row r="149" spans="1:33" ht="20.25">
      <c r="A149" s="594" t="s">
        <v>808</v>
      </c>
      <c r="B149" s="431">
        <v>3134.4069199999999</v>
      </c>
      <c r="C149" s="431">
        <v>2197.9446000000003</v>
      </c>
      <c r="D149" s="431">
        <v>656.26957999999991</v>
      </c>
      <c r="E149" s="431">
        <v>21.45609</v>
      </c>
      <c r="F149" s="431">
        <v>358.04778999999996</v>
      </c>
      <c r="G149" s="431">
        <v>435.74671000000001</v>
      </c>
      <c r="H149" s="431">
        <v>657.03124000000003</v>
      </c>
      <c r="I149" s="431">
        <v>461.8</v>
      </c>
      <c r="J149" s="431">
        <v>269.26580000000001</v>
      </c>
      <c r="K149" s="431">
        <v>261.52685000000002</v>
      </c>
      <c r="L149" s="431">
        <v>225.82151999999999</v>
      </c>
      <c r="M149" s="431">
        <v>463.27965999999998</v>
      </c>
      <c r="N149" s="431">
        <v>1859.5262700000001</v>
      </c>
      <c r="O149" s="431">
        <v>347.95233000000002</v>
      </c>
      <c r="P149" s="431">
        <v>395.02271000000002</v>
      </c>
      <c r="Q149" s="431">
        <v>75.227429999999998</v>
      </c>
      <c r="R149" s="431">
        <v>428.96739000000002</v>
      </c>
      <c r="S149" s="431">
        <v>76.078890000000001</v>
      </c>
      <c r="T149" s="431">
        <v>493.47980000000001</v>
      </c>
      <c r="U149" s="431">
        <v>108.23552000000001</v>
      </c>
      <c r="V149" s="431">
        <v>46</v>
      </c>
      <c r="W149" s="431">
        <v>481.10507000000001</v>
      </c>
      <c r="X149" s="431">
        <v>300.46621999999996</v>
      </c>
      <c r="Y149" s="431">
        <v>358.58749999999998</v>
      </c>
      <c r="Z149" s="431">
        <v>175.69714999999999</v>
      </c>
      <c r="AA149" s="431">
        <v>198.56960999999998</v>
      </c>
      <c r="AB149" s="431">
        <v>1457.5931399999999</v>
      </c>
      <c r="AC149" s="431">
        <v>1220.18848</v>
      </c>
      <c r="AD149" s="431">
        <v>18.30968</v>
      </c>
      <c r="AE149" s="431">
        <v>431.01446999999996</v>
      </c>
      <c r="AF149" s="431">
        <v>17614.618420000003</v>
      </c>
      <c r="AG149" s="432">
        <v>7.6985644287467236E-2</v>
      </c>
    </row>
    <row r="150" spans="1:33" ht="20.25">
      <c r="A150" s="594" t="s">
        <v>809</v>
      </c>
      <c r="B150" s="431">
        <v>90.220050000000001</v>
      </c>
      <c r="C150" s="431">
        <v>44.975000000000001</v>
      </c>
      <c r="D150" s="431">
        <v>15.67943</v>
      </c>
      <c r="E150" s="431">
        <v>0</v>
      </c>
      <c r="F150" s="431">
        <v>11.635969999999999</v>
      </c>
      <c r="G150" s="431">
        <v>21.470320000000001</v>
      </c>
      <c r="H150" s="431">
        <v>24.083560000000002</v>
      </c>
      <c r="I150" s="431">
        <v>16</v>
      </c>
      <c r="J150" s="431">
        <v>0</v>
      </c>
      <c r="K150" s="431">
        <v>0</v>
      </c>
      <c r="L150" s="431">
        <v>22.096509999999999</v>
      </c>
      <c r="M150" s="431">
        <v>0</v>
      </c>
      <c r="N150" s="431">
        <v>24.5</v>
      </c>
      <c r="O150" s="431">
        <v>0</v>
      </c>
      <c r="P150" s="431">
        <v>10</v>
      </c>
      <c r="Q150" s="431">
        <v>19.22</v>
      </c>
      <c r="R150" s="431">
        <v>4.5</v>
      </c>
      <c r="S150" s="431">
        <v>0</v>
      </c>
      <c r="T150" s="431">
        <v>4.0897600000000001</v>
      </c>
      <c r="U150" s="431">
        <v>18.184069999999998</v>
      </c>
      <c r="V150" s="431">
        <v>0</v>
      </c>
      <c r="W150" s="431">
        <v>41.608669999999996</v>
      </c>
      <c r="X150" s="431">
        <v>4</v>
      </c>
      <c r="Y150" s="431">
        <v>15.274610000000001</v>
      </c>
      <c r="Z150" s="431">
        <v>0</v>
      </c>
      <c r="AA150" s="431">
        <v>9.07</v>
      </c>
      <c r="AB150" s="431">
        <v>22.903040000000001</v>
      </c>
      <c r="AC150" s="431">
        <v>37.101579999999998</v>
      </c>
      <c r="AD150" s="431">
        <v>0</v>
      </c>
      <c r="AE150" s="431">
        <v>0</v>
      </c>
      <c r="AF150" s="431">
        <v>456.61257000000001</v>
      </c>
      <c r="AG150" s="432">
        <v>1.9956499796381188E-3</v>
      </c>
    </row>
    <row r="151" spans="1:33" ht="21" thickBot="1">
      <c r="A151" s="594" t="s">
        <v>810</v>
      </c>
      <c r="B151" s="431">
        <v>16.28463</v>
      </c>
      <c r="C151" s="431">
        <v>8</v>
      </c>
      <c r="D151" s="431">
        <v>2.08873</v>
      </c>
      <c r="E151" s="431">
        <v>0</v>
      </c>
      <c r="F151" s="431">
        <v>6.5</v>
      </c>
      <c r="G151" s="431">
        <v>0</v>
      </c>
      <c r="H151" s="431">
        <v>2.5</v>
      </c>
      <c r="I151" s="431">
        <v>0</v>
      </c>
      <c r="J151" s="431">
        <v>3.4</v>
      </c>
      <c r="K151" s="431">
        <v>0</v>
      </c>
      <c r="L151" s="431">
        <v>0</v>
      </c>
      <c r="M151" s="431">
        <v>0</v>
      </c>
      <c r="N151" s="431">
        <v>8.5002999999999993</v>
      </c>
      <c r="O151" s="431">
        <v>0</v>
      </c>
      <c r="P151" s="431">
        <v>0</v>
      </c>
      <c r="Q151" s="431">
        <v>0</v>
      </c>
      <c r="R151" s="431">
        <v>0</v>
      </c>
      <c r="S151" s="431">
        <v>1.2621500000000001</v>
      </c>
      <c r="T151" s="431">
        <v>4.6371599999999997</v>
      </c>
      <c r="U151" s="431">
        <v>0</v>
      </c>
      <c r="V151" s="431">
        <v>0</v>
      </c>
      <c r="W151" s="431">
        <v>0</v>
      </c>
      <c r="X151" s="431">
        <v>0</v>
      </c>
      <c r="Y151" s="431">
        <v>0</v>
      </c>
      <c r="Z151" s="431">
        <v>0</v>
      </c>
      <c r="AA151" s="431">
        <v>0</v>
      </c>
      <c r="AB151" s="431">
        <v>7.1858999999999993</v>
      </c>
      <c r="AC151" s="431">
        <v>12.2</v>
      </c>
      <c r="AD151" s="431">
        <v>0</v>
      </c>
      <c r="AE151" s="431">
        <v>0</v>
      </c>
      <c r="AF151" s="431">
        <v>72.558869999999999</v>
      </c>
      <c r="AG151" s="432">
        <v>3.1712247308054813E-4</v>
      </c>
    </row>
    <row r="152" spans="1:33" ht="21.75" thickTop="1" thickBot="1">
      <c r="A152" s="593" t="s">
        <v>6</v>
      </c>
      <c r="B152" s="433">
        <v>52059.316959999996</v>
      </c>
      <c r="C152" s="433">
        <v>45167.510800000004</v>
      </c>
      <c r="D152" s="433">
        <v>15141.194509999999</v>
      </c>
      <c r="E152" s="433">
        <v>183.42947000000001</v>
      </c>
      <c r="F152" s="433">
        <v>4234.6418100000001</v>
      </c>
      <c r="G152" s="433">
        <v>4773.5357100000001</v>
      </c>
      <c r="H152" s="433">
        <v>4333.8413899999996</v>
      </c>
      <c r="I152" s="433">
        <v>2795.6853900000006</v>
      </c>
      <c r="J152" s="433">
        <v>2433.9729600000001</v>
      </c>
      <c r="K152" s="433">
        <v>2400.9678600000002</v>
      </c>
      <c r="L152" s="433">
        <v>1162.0692200000001</v>
      </c>
      <c r="M152" s="433">
        <v>4659.9022599999998</v>
      </c>
      <c r="N152" s="433">
        <v>11719.89705</v>
      </c>
      <c r="O152" s="433">
        <v>5776.5890000000009</v>
      </c>
      <c r="P152" s="433">
        <v>2483.01658</v>
      </c>
      <c r="Q152" s="433">
        <v>578.20491000000004</v>
      </c>
      <c r="R152" s="433">
        <v>3644.5036499999997</v>
      </c>
      <c r="S152" s="433">
        <v>1102.8411000000001</v>
      </c>
      <c r="T152" s="433">
        <v>1827.7162200000002</v>
      </c>
      <c r="U152" s="433">
        <v>2794.0089400000002</v>
      </c>
      <c r="V152" s="433">
        <v>535.71177999999998</v>
      </c>
      <c r="W152" s="433">
        <v>3306.3839000000003</v>
      </c>
      <c r="X152" s="433">
        <v>1519.58312</v>
      </c>
      <c r="Y152" s="433">
        <v>3277.7593999999999</v>
      </c>
      <c r="Z152" s="433">
        <v>7952.709469999998</v>
      </c>
      <c r="AA152" s="433">
        <v>1102.7384</v>
      </c>
      <c r="AB152" s="433">
        <v>11130.542749999999</v>
      </c>
      <c r="AC152" s="433">
        <v>25356.401810000003</v>
      </c>
      <c r="AD152" s="433">
        <v>1936.2006100000001</v>
      </c>
      <c r="AE152" s="433">
        <v>3413.0588600000001</v>
      </c>
      <c r="AF152" s="433">
        <v>228803.93589000005</v>
      </c>
      <c r="AG152" s="669">
        <v>1</v>
      </c>
    </row>
    <row r="153" spans="1:33" ht="21.75" thickTop="1" thickBot="1">
      <c r="A153" s="595" t="s">
        <v>811</v>
      </c>
      <c r="B153" s="432">
        <v>0.22752806571049577</v>
      </c>
      <c r="C153" s="432">
        <v>0.19740705344209974</v>
      </c>
      <c r="D153" s="432">
        <v>6.6175411061456968E-2</v>
      </c>
      <c r="E153" s="432">
        <v>8.0168843812278518E-4</v>
      </c>
      <c r="F153" s="432">
        <v>1.8507731493027504E-2</v>
      </c>
      <c r="G153" s="432">
        <v>2.086299648400685E-2</v>
      </c>
      <c r="H153" s="432">
        <v>1.8941288632742491E-2</v>
      </c>
      <c r="I153" s="432">
        <v>1.221869448672446E-2</v>
      </c>
      <c r="J153" s="432">
        <v>1.0637810711307687E-2</v>
      </c>
      <c r="K153" s="432">
        <v>1.0493560133311217E-2</v>
      </c>
      <c r="L153" s="432">
        <v>5.0788864950237454E-3</v>
      </c>
      <c r="M153" s="432">
        <v>2.0366355333329134E-2</v>
      </c>
      <c r="N153" s="432">
        <v>5.1222445122772998E-2</v>
      </c>
      <c r="O153" s="432">
        <v>2.5246895240373653E-2</v>
      </c>
      <c r="P153" s="432">
        <v>1.0852158510043012E-2</v>
      </c>
      <c r="Q153" s="432">
        <v>2.5270758903289943E-3</v>
      </c>
      <c r="R153" s="432">
        <v>1.592850068694681E-2</v>
      </c>
      <c r="S153" s="432">
        <v>4.8200267871711909E-3</v>
      </c>
      <c r="T153" s="432">
        <v>7.9881327779199318E-3</v>
      </c>
      <c r="U153" s="432">
        <v>1.2211367471157707E-2</v>
      </c>
      <c r="V153" s="432">
        <v>2.3413573630898955E-3</v>
      </c>
      <c r="W153" s="432">
        <v>1.4450729997885962E-2</v>
      </c>
      <c r="X153" s="432">
        <v>6.6414203675698828E-3</v>
      </c>
      <c r="Y153" s="432">
        <v>1.4325625069560945E-2</v>
      </c>
      <c r="Z153" s="432">
        <v>3.4757747671890347E-2</v>
      </c>
      <c r="AA153" s="432">
        <v>4.8195779312561879E-3</v>
      </c>
      <c r="AB153" s="432">
        <v>4.8646640219297307E-2</v>
      </c>
      <c r="AC153" s="432">
        <v>0.11082152809727175</v>
      </c>
      <c r="AD153" s="432">
        <v>8.462269682855671E-3</v>
      </c>
      <c r="AE153" s="432">
        <v>1.4916958690959166E-2</v>
      </c>
      <c r="AF153" s="432">
        <v>1</v>
      </c>
      <c r="AG153" s="432"/>
    </row>
    <row r="154" spans="1:33" ht="21.75" thickTop="1" thickBot="1">
      <c r="A154" s="736" t="s">
        <v>819</v>
      </c>
      <c r="B154" s="623" t="s">
        <v>847</v>
      </c>
      <c r="C154" s="623" t="s">
        <v>848</v>
      </c>
      <c r="D154" s="623" t="s">
        <v>849</v>
      </c>
      <c r="E154" s="623" t="s">
        <v>850</v>
      </c>
      <c r="F154" s="623" t="s">
        <v>851</v>
      </c>
      <c r="G154" s="623" t="s">
        <v>852</v>
      </c>
      <c r="H154" s="623" t="s">
        <v>853</v>
      </c>
      <c r="I154" s="623" t="s">
        <v>854</v>
      </c>
      <c r="J154" s="623" t="s">
        <v>855</v>
      </c>
      <c r="K154" s="623" t="s">
        <v>856</v>
      </c>
      <c r="L154" s="623" t="s">
        <v>857</v>
      </c>
      <c r="M154" s="623" t="s">
        <v>858</v>
      </c>
      <c r="N154" s="623" t="s">
        <v>859</v>
      </c>
      <c r="O154" s="623" t="s">
        <v>860</v>
      </c>
      <c r="P154" s="623" t="s">
        <v>861</v>
      </c>
      <c r="Q154" s="623" t="s">
        <v>862</v>
      </c>
      <c r="R154" s="623" t="s">
        <v>863</v>
      </c>
      <c r="S154" s="623" t="s">
        <v>864</v>
      </c>
      <c r="T154" s="623" t="s">
        <v>865</v>
      </c>
      <c r="U154" s="623" t="s">
        <v>866</v>
      </c>
      <c r="V154" s="623" t="s">
        <v>867</v>
      </c>
      <c r="W154" s="623" t="s">
        <v>868</v>
      </c>
      <c r="X154" s="623" t="s">
        <v>869</v>
      </c>
      <c r="Y154" s="623" t="s">
        <v>870</v>
      </c>
      <c r="Z154" s="623" t="s">
        <v>871</v>
      </c>
      <c r="AA154" s="623" t="s">
        <v>872</v>
      </c>
      <c r="AB154" s="623" t="s">
        <v>1327</v>
      </c>
      <c r="AC154" s="623" t="s">
        <v>1337</v>
      </c>
      <c r="AD154" s="623" t="s">
        <v>1372</v>
      </c>
      <c r="AE154" s="623" t="s">
        <v>1373</v>
      </c>
      <c r="AF154" s="623" t="s">
        <v>6</v>
      </c>
      <c r="AG154" s="627" t="s">
        <v>709</v>
      </c>
    </row>
    <row r="155" spans="1:33" ht="21" thickTop="1">
      <c r="A155" s="594" t="s">
        <v>797</v>
      </c>
      <c r="B155" s="431">
        <v>0</v>
      </c>
      <c r="C155" s="431">
        <v>0</v>
      </c>
      <c r="D155" s="431">
        <v>0</v>
      </c>
      <c r="E155" s="431">
        <v>0</v>
      </c>
      <c r="F155" s="431">
        <v>0</v>
      </c>
      <c r="G155" s="431">
        <v>0</v>
      </c>
      <c r="H155" s="431">
        <v>0</v>
      </c>
      <c r="I155" s="431">
        <v>0</v>
      </c>
      <c r="J155" s="431">
        <v>0</v>
      </c>
      <c r="K155" s="431">
        <v>0</v>
      </c>
      <c r="L155" s="431">
        <v>0</v>
      </c>
      <c r="M155" s="431">
        <v>0</v>
      </c>
      <c r="N155" s="431">
        <v>0</v>
      </c>
      <c r="O155" s="431">
        <v>0</v>
      </c>
      <c r="P155" s="431">
        <v>0</v>
      </c>
      <c r="Q155" s="431">
        <v>0</v>
      </c>
      <c r="R155" s="431">
        <v>0</v>
      </c>
      <c r="S155" s="431">
        <v>0</v>
      </c>
      <c r="T155" s="431">
        <v>0</v>
      </c>
      <c r="U155" s="431">
        <v>0</v>
      </c>
      <c r="V155" s="431">
        <v>0</v>
      </c>
      <c r="W155" s="431">
        <v>0</v>
      </c>
      <c r="X155" s="431">
        <v>0</v>
      </c>
      <c r="Y155" s="431">
        <v>0</v>
      </c>
      <c r="Z155" s="431">
        <v>0</v>
      </c>
      <c r="AA155" s="431">
        <v>0</v>
      </c>
      <c r="AB155" s="431">
        <v>0</v>
      </c>
      <c r="AC155" s="431">
        <v>0</v>
      </c>
      <c r="AD155" s="431">
        <v>0</v>
      </c>
      <c r="AE155" s="431">
        <v>0</v>
      </c>
      <c r="AF155" s="431">
        <v>0</v>
      </c>
      <c r="AG155" s="432">
        <v>0</v>
      </c>
    </row>
    <row r="156" spans="1:33" ht="20.25">
      <c r="A156" s="594" t="s">
        <v>798</v>
      </c>
      <c r="B156" s="431">
        <v>1</v>
      </c>
      <c r="C156" s="431">
        <v>0</v>
      </c>
      <c r="D156" s="431">
        <v>0</v>
      </c>
      <c r="E156" s="431">
        <v>0</v>
      </c>
      <c r="F156" s="431">
        <v>0</v>
      </c>
      <c r="G156" s="431">
        <v>0</v>
      </c>
      <c r="H156" s="431">
        <v>0</v>
      </c>
      <c r="I156" s="431">
        <v>0</v>
      </c>
      <c r="J156" s="431">
        <v>0</v>
      </c>
      <c r="K156" s="431">
        <v>0</v>
      </c>
      <c r="L156" s="431">
        <v>0</v>
      </c>
      <c r="M156" s="431">
        <v>0</v>
      </c>
      <c r="N156" s="431">
        <v>0</v>
      </c>
      <c r="O156" s="431">
        <v>0</v>
      </c>
      <c r="P156" s="431">
        <v>0</v>
      </c>
      <c r="Q156" s="431">
        <v>0</v>
      </c>
      <c r="R156" s="431">
        <v>0</v>
      </c>
      <c r="S156" s="431">
        <v>0</v>
      </c>
      <c r="T156" s="431">
        <v>0</v>
      </c>
      <c r="U156" s="431">
        <v>0</v>
      </c>
      <c r="V156" s="431">
        <v>0</v>
      </c>
      <c r="W156" s="431">
        <v>0</v>
      </c>
      <c r="X156" s="431">
        <v>0</v>
      </c>
      <c r="Y156" s="431">
        <v>0</v>
      </c>
      <c r="Z156" s="431">
        <v>0</v>
      </c>
      <c r="AA156" s="431">
        <v>0</v>
      </c>
      <c r="AB156" s="431">
        <v>0</v>
      </c>
      <c r="AC156" s="431">
        <v>0</v>
      </c>
      <c r="AD156" s="431">
        <v>0</v>
      </c>
      <c r="AE156" s="431">
        <v>0</v>
      </c>
      <c r="AF156" s="431">
        <v>1</v>
      </c>
      <c r="AG156" s="432">
        <v>3.8654812524159255E-4</v>
      </c>
    </row>
    <row r="157" spans="1:33" ht="20.25">
      <c r="A157" s="594" t="s">
        <v>799</v>
      </c>
      <c r="B157" s="431">
        <v>0</v>
      </c>
      <c r="C157" s="431">
        <v>0</v>
      </c>
      <c r="D157" s="431">
        <v>0</v>
      </c>
      <c r="E157" s="431">
        <v>0</v>
      </c>
      <c r="F157" s="431">
        <v>0</v>
      </c>
      <c r="G157" s="431">
        <v>0</v>
      </c>
      <c r="H157" s="431">
        <v>0</v>
      </c>
      <c r="I157" s="431">
        <v>0</v>
      </c>
      <c r="J157" s="431">
        <v>0</v>
      </c>
      <c r="K157" s="431">
        <v>0</v>
      </c>
      <c r="L157" s="431">
        <v>0</v>
      </c>
      <c r="M157" s="431">
        <v>0</v>
      </c>
      <c r="N157" s="431">
        <v>0</v>
      </c>
      <c r="O157" s="431">
        <v>0</v>
      </c>
      <c r="P157" s="431">
        <v>0</v>
      </c>
      <c r="Q157" s="431">
        <v>0</v>
      </c>
      <c r="R157" s="431">
        <v>0</v>
      </c>
      <c r="S157" s="431">
        <v>0</v>
      </c>
      <c r="T157" s="431">
        <v>0</v>
      </c>
      <c r="U157" s="431">
        <v>0</v>
      </c>
      <c r="V157" s="431">
        <v>0</v>
      </c>
      <c r="W157" s="431">
        <v>0</v>
      </c>
      <c r="X157" s="431">
        <v>0</v>
      </c>
      <c r="Y157" s="431">
        <v>0</v>
      </c>
      <c r="Z157" s="431">
        <v>0</v>
      </c>
      <c r="AA157" s="431">
        <v>0</v>
      </c>
      <c r="AB157" s="431">
        <v>0</v>
      </c>
      <c r="AC157" s="431">
        <v>0</v>
      </c>
      <c r="AD157" s="431">
        <v>0</v>
      </c>
      <c r="AE157" s="431">
        <v>0</v>
      </c>
      <c r="AF157" s="431">
        <v>0</v>
      </c>
      <c r="AG157" s="432">
        <v>0</v>
      </c>
    </row>
    <row r="158" spans="1:33" ht="20.25">
      <c r="A158" s="594" t="s">
        <v>800</v>
      </c>
      <c r="B158" s="431">
        <v>1</v>
      </c>
      <c r="C158" s="431">
        <v>2</v>
      </c>
      <c r="D158" s="431">
        <v>0</v>
      </c>
      <c r="E158" s="431">
        <v>0</v>
      </c>
      <c r="F158" s="431">
        <v>1</v>
      </c>
      <c r="G158" s="431">
        <v>0</v>
      </c>
      <c r="H158" s="431">
        <v>0</v>
      </c>
      <c r="I158" s="431">
        <v>0</v>
      </c>
      <c r="J158" s="431">
        <v>0</v>
      </c>
      <c r="K158" s="431">
        <v>0</v>
      </c>
      <c r="L158" s="431">
        <v>0</v>
      </c>
      <c r="M158" s="431">
        <v>0</v>
      </c>
      <c r="N158" s="431">
        <v>1</v>
      </c>
      <c r="O158" s="431">
        <v>0</v>
      </c>
      <c r="P158" s="431">
        <v>0</v>
      </c>
      <c r="Q158" s="431">
        <v>0</v>
      </c>
      <c r="R158" s="431">
        <v>0</v>
      </c>
      <c r="S158" s="431">
        <v>0</v>
      </c>
      <c r="T158" s="431">
        <v>0</v>
      </c>
      <c r="U158" s="431">
        <v>0</v>
      </c>
      <c r="V158" s="431">
        <v>0</v>
      </c>
      <c r="W158" s="431">
        <v>0</v>
      </c>
      <c r="X158" s="431">
        <v>0</v>
      </c>
      <c r="Y158" s="431">
        <v>0</v>
      </c>
      <c r="Z158" s="431">
        <v>0</v>
      </c>
      <c r="AA158" s="431">
        <v>0</v>
      </c>
      <c r="AB158" s="431">
        <v>0</v>
      </c>
      <c r="AC158" s="431">
        <v>1</v>
      </c>
      <c r="AD158" s="431">
        <v>0</v>
      </c>
      <c r="AE158" s="431">
        <v>0</v>
      </c>
      <c r="AF158" s="431">
        <v>6</v>
      </c>
      <c r="AG158" s="432">
        <v>2.3192887514495554E-3</v>
      </c>
    </row>
    <row r="159" spans="1:33" ht="20.25">
      <c r="A159" s="594" t="s">
        <v>801</v>
      </c>
      <c r="B159" s="431">
        <v>2</v>
      </c>
      <c r="C159" s="431">
        <v>5</v>
      </c>
      <c r="D159" s="431">
        <v>2</v>
      </c>
      <c r="E159" s="431">
        <v>0</v>
      </c>
      <c r="F159" s="431">
        <v>1</v>
      </c>
      <c r="G159" s="431">
        <v>0</v>
      </c>
      <c r="H159" s="431">
        <v>0</v>
      </c>
      <c r="I159" s="431">
        <v>0</v>
      </c>
      <c r="J159" s="431">
        <v>0</v>
      </c>
      <c r="K159" s="431">
        <v>0</v>
      </c>
      <c r="L159" s="431">
        <v>0</v>
      </c>
      <c r="M159" s="431">
        <v>0</v>
      </c>
      <c r="N159" s="431">
        <v>0</v>
      </c>
      <c r="O159" s="431">
        <v>1</v>
      </c>
      <c r="P159" s="431">
        <v>0</v>
      </c>
      <c r="Q159" s="431">
        <v>0</v>
      </c>
      <c r="R159" s="431">
        <v>1</v>
      </c>
      <c r="S159" s="431">
        <v>0</v>
      </c>
      <c r="T159" s="431">
        <v>0</v>
      </c>
      <c r="U159" s="431">
        <v>2</v>
      </c>
      <c r="V159" s="431">
        <v>0</v>
      </c>
      <c r="W159" s="431">
        <v>0</v>
      </c>
      <c r="X159" s="431">
        <v>0</v>
      </c>
      <c r="Y159" s="431">
        <v>0</v>
      </c>
      <c r="Z159" s="431">
        <v>1</v>
      </c>
      <c r="AA159" s="431">
        <v>0</v>
      </c>
      <c r="AB159" s="431">
        <v>0</v>
      </c>
      <c r="AC159" s="431">
        <v>5</v>
      </c>
      <c r="AD159" s="431">
        <v>0</v>
      </c>
      <c r="AE159" s="431">
        <v>0</v>
      </c>
      <c r="AF159" s="431">
        <v>20</v>
      </c>
      <c r="AG159" s="432">
        <v>7.7309625048318517E-3</v>
      </c>
    </row>
    <row r="160" spans="1:33" ht="20.25">
      <c r="A160" s="594" t="s">
        <v>802</v>
      </c>
      <c r="B160" s="431">
        <v>12</v>
      </c>
      <c r="C160" s="431">
        <v>17</v>
      </c>
      <c r="D160" s="431">
        <v>7</v>
      </c>
      <c r="E160" s="431">
        <v>0</v>
      </c>
      <c r="F160" s="431">
        <v>1</v>
      </c>
      <c r="G160" s="431">
        <v>2</v>
      </c>
      <c r="H160" s="431">
        <v>1</v>
      </c>
      <c r="I160" s="431">
        <v>1</v>
      </c>
      <c r="J160" s="431">
        <v>2</v>
      </c>
      <c r="K160" s="431">
        <v>1</v>
      </c>
      <c r="L160" s="431">
        <v>0</v>
      </c>
      <c r="M160" s="431">
        <v>2</v>
      </c>
      <c r="N160" s="431">
        <v>2</v>
      </c>
      <c r="O160" s="431">
        <v>2</v>
      </c>
      <c r="P160" s="431">
        <v>0</v>
      </c>
      <c r="Q160" s="431">
        <v>0</v>
      </c>
      <c r="R160" s="431">
        <v>0</v>
      </c>
      <c r="S160" s="431">
        <v>0</v>
      </c>
      <c r="T160" s="431">
        <v>0</v>
      </c>
      <c r="U160" s="431">
        <v>0</v>
      </c>
      <c r="V160" s="431">
        <v>0</v>
      </c>
      <c r="W160" s="431">
        <v>1</v>
      </c>
      <c r="X160" s="431">
        <v>0</v>
      </c>
      <c r="Y160" s="431">
        <v>1</v>
      </c>
      <c r="Z160" s="431">
        <v>5</v>
      </c>
      <c r="AA160" s="431">
        <v>0</v>
      </c>
      <c r="AB160" s="431">
        <v>1</v>
      </c>
      <c r="AC160" s="431">
        <v>7</v>
      </c>
      <c r="AD160" s="431">
        <v>0</v>
      </c>
      <c r="AE160" s="431">
        <v>0</v>
      </c>
      <c r="AF160" s="431">
        <v>65</v>
      </c>
      <c r="AG160" s="432">
        <v>2.5125628140703519E-2</v>
      </c>
    </row>
    <row r="161" spans="1:33" ht="20.25">
      <c r="A161" s="594" t="s">
        <v>803</v>
      </c>
      <c r="B161" s="431">
        <v>26</v>
      </c>
      <c r="C161" s="431">
        <v>34</v>
      </c>
      <c r="D161" s="431">
        <v>12</v>
      </c>
      <c r="E161" s="431">
        <v>0</v>
      </c>
      <c r="F161" s="431">
        <v>0</v>
      </c>
      <c r="G161" s="431">
        <v>4</v>
      </c>
      <c r="H161" s="431">
        <v>3</v>
      </c>
      <c r="I161" s="431">
        <v>1</v>
      </c>
      <c r="J161" s="431">
        <v>0</v>
      </c>
      <c r="K161" s="431">
        <v>2</v>
      </c>
      <c r="L161" s="431">
        <v>0</v>
      </c>
      <c r="M161" s="431">
        <v>3</v>
      </c>
      <c r="N161" s="431">
        <v>5</v>
      </c>
      <c r="O161" s="431">
        <v>1</v>
      </c>
      <c r="P161" s="431">
        <v>1</v>
      </c>
      <c r="Q161" s="431">
        <v>0</v>
      </c>
      <c r="R161" s="431">
        <v>1</v>
      </c>
      <c r="S161" s="431">
        <v>2</v>
      </c>
      <c r="T161" s="431">
        <v>0</v>
      </c>
      <c r="U161" s="431">
        <v>0</v>
      </c>
      <c r="V161" s="431">
        <v>1</v>
      </c>
      <c r="W161" s="431">
        <v>0</v>
      </c>
      <c r="X161" s="431">
        <v>1</v>
      </c>
      <c r="Y161" s="431">
        <v>2</v>
      </c>
      <c r="Z161" s="431">
        <v>8</v>
      </c>
      <c r="AA161" s="431">
        <v>0</v>
      </c>
      <c r="AB161" s="431">
        <v>6</v>
      </c>
      <c r="AC161" s="431">
        <v>14</v>
      </c>
      <c r="AD161" s="431">
        <v>3</v>
      </c>
      <c r="AE161" s="431">
        <v>0</v>
      </c>
      <c r="AF161" s="431">
        <v>130</v>
      </c>
      <c r="AG161" s="432">
        <v>5.0251256281407038E-2</v>
      </c>
    </row>
    <row r="162" spans="1:33" ht="20.25">
      <c r="A162" s="594" t="s">
        <v>804</v>
      </c>
      <c r="B162" s="431">
        <v>41</v>
      </c>
      <c r="C162" s="431">
        <v>30</v>
      </c>
      <c r="D162" s="431">
        <v>12</v>
      </c>
      <c r="E162" s="431">
        <v>0</v>
      </c>
      <c r="F162" s="431">
        <v>0</v>
      </c>
      <c r="G162" s="431">
        <v>4</v>
      </c>
      <c r="H162" s="431">
        <v>2</v>
      </c>
      <c r="I162" s="431">
        <v>0</v>
      </c>
      <c r="J162" s="431">
        <v>1</v>
      </c>
      <c r="K162" s="431">
        <v>0</v>
      </c>
      <c r="L162" s="431">
        <v>1</v>
      </c>
      <c r="M162" s="431">
        <v>2</v>
      </c>
      <c r="N162" s="431">
        <v>13</v>
      </c>
      <c r="O162" s="431">
        <v>4</v>
      </c>
      <c r="P162" s="431">
        <v>2</v>
      </c>
      <c r="Q162" s="431">
        <v>1</v>
      </c>
      <c r="R162" s="431">
        <v>2</v>
      </c>
      <c r="S162" s="431">
        <v>2</v>
      </c>
      <c r="T162" s="431">
        <v>2</v>
      </c>
      <c r="U162" s="431">
        <v>3</v>
      </c>
      <c r="V162" s="431">
        <v>0</v>
      </c>
      <c r="W162" s="431">
        <v>2</v>
      </c>
      <c r="X162" s="431">
        <v>2</v>
      </c>
      <c r="Y162" s="431">
        <v>1</v>
      </c>
      <c r="Z162" s="431">
        <v>7</v>
      </c>
      <c r="AA162" s="431">
        <v>2</v>
      </c>
      <c r="AB162" s="431">
        <v>8</v>
      </c>
      <c r="AC162" s="431">
        <v>19</v>
      </c>
      <c r="AD162" s="431">
        <v>3</v>
      </c>
      <c r="AE162" s="431">
        <v>3</v>
      </c>
      <c r="AF162" s="431">
        <v>169</v>
      </c>
      <c r="AG162" s="432">
        <v>6.5326633165829151E-2</v>
      </c>
    </row>
    <row r="163" spans="1:33" ht="20.25">
      <c r="A163" s="594" t="s">
        <v>805</v>
      </c>
      <c r="B163" s="431">
        <v>34</v>
      </c>
      <c r="C163" s="431">
        <v>18</v>
      </c>
      <c r="D163" s="431">
        <v>6</v>
      </c>
      <c r="E163" s="431">
        <v>0</v>
      </c>
      <c r="F163" s="431">
        <v>2</v>
      </c>
      <c r="G163" s="431">
        <v>4</v>
      </c>
      <c r="H163" s="431">
        <v>2</v>
      </c>
      <c r="I163" s="431">
        <v>1</v>
      </c>
      <c r="J163" s="431">
        <v>0</v>
      </c>
      <c r="K163" s="431">
        <v>1</v>
      </c>
      <c r="L163" s="431">
        <v>1</v>
      </c>
      <c r="M163" s="431">
        <v>4</v>
      </c>
      <c r="N163" s="431">
        <v>7</v>
      </c>
      <c r="O163" s="431">
        <v>1</v>
      </c>
      <c r="P163" s="431">
        <v>1</v>
      </c>
      <c r="Q163" s="431">
        <v>0</v>
      </c>
      <c r="R163" s="431">
        <v>6</v>
      </c>
      <c r="S163" s="431">
        <v>0</v>
      </c>
      <c r="T163" s="431">
        <v>2</v>
      </c>
      <c r="U163" s="431">
        <v>2</v>
      </c>
      <c r="V163" s="431">
        <v>0</v>
      </c>
      <c r="W163" s="431">
        <v>2</v>
      </c>
      <c r="X163" s="431">
        <v>2</v>
      </c>
      <c r="Y163" s="431">
        <v>1</v>
      </c>
      <c r="Z163" s="431">
        <v>1</v>
      </c>
      <c r="AA163" s="431">
        <v>1</v>
      </c>
      <c r="AB163" s="431">
        <v>9</v>
      </c>
      <c r="AC163" s="431">
        <v>18</v>
      </c>
      <c r="AD163" s="431">
        <v>3</v>
      </c>
      <c r="AE163" s="431">
        <v>4</v>
      </c>
      <c r="AF163" s="431">
        <v>133</v>
      </c>
      <c r="AG163" s="432">
        <v>5.141090065713181E-2</v>
      </c>
    </row>
    <row r="164" spans="1:33" ht="20.25">
      <c r="A164" s="594" t="s">
        <v>806</v>
      </c>
      <c r="B164" s="431">
        <v>89</v>
      </c>
      <c r="C164" s="431">
        <v>66</v>
      </c>
      <c r="D164" s="431">
        <v>23</v>
      </c>
      <c r="E164" s="431">
        <v>1</v>
      </c>
      <c r="F164" s="431">
        <v>6</v>
      </c>
      <c r="G164" s="431">
        <v>8</v>
      </c>
      <c r="H164" s="431">
        <v>11</v>
      </c>
      <c r="I164" s="431">
        <v>9</v>
      </c>
      <c r="J164" s="431">
        <v>6</v>
      </c>
      <c r="K164" s="431">
        <v>9</v>
      </c>
      <c r="L164" s="431">
        <v>4</v>
      </c>
      <c r="M164" s="431">
        <v>8</v>
      </c>
      <c r="N164" s="431">
        <v>15</v>
      </c>
      <c r="O164" s="431">
        <v>19</v>
      </c>
      <c r="P164" s="431">
        <v>11</v>
      </c>
      <c r="Q164" s="431">
        <v>1</v>
      </c>
      <c r="R164" s="431">
        <v>6</v>
      </c>
      <c r="S164" s="431">
        <v>2</v>
      </c>
      <c r="T164" s="431">
        <v>5</v>
      </c>
      <c r="U164" s="431">
        <v>1</v>
      </c>
      <c r="V164" s="431">
        <v>2</v>
      </c>
      <c r="W164" s="431">
        <v>13</v>
      </c>
      <c r="X164" s="431">
        <v>2</v>
      </c>
      <c r="Y164" s="431">
        <v>10</v>
      </c>
      <c r="Z164" s="431">
        <v>14</v>
      </c>
      <c r="AA164" s="431">
        <v>3</v>
      </c>
      <c r="AB164" s="431">
        <v>41</v>
      </c>
      <c r="AC164" s="431">
        <v>35</v>
      </c>
      <c r="AD164" s="431">
        <v>1</v>
      </c>
      <c r="AE164" s="431">
        <v>10</v>
      </c>
      <c r="AF164" s="431">
        <v>431</v>
      </c>
      <c r="AG164" s="432">
        <v>0.1666022419791264</v>
      </c>
    </row>
    <row r="165" spans="1:33" ht="20.25">
      <c r="A165" s="594" t="s">
        <v>807</v>
      </c>
      <c r="B165" s="431">
        <v>136</v>
      </c>
      <c r="C165" s="431">
        <v>85</v>
      </c>
      <c r="D165" s="431">
        <v>27</v>
      </c>
      <c r="E165" s="431">
        <v>1</v>
      </c>
      <c r="F165" s="431">
        <v>11</v>
      </c>
      <c r="G165" s="431">
        <v>13</v>
      </c>
      <c r="H165" s="431">
        <v>24</v>
      </c>
      <c r="I165" s="431">
        <v>18</v>
      </c>
      <c r="J165" s="431">
        <v>9</v>
      </c>
      <c r="K165" s="431">
        <v>9</v>
      </c>
      <c r="L165" s="431">
        <v>6</v>
      </c>
      <c r="M165" s="431">
        <v>15</v>
      </c>
      <c r="N165" s="431">
        <v>40</v>
      </c>
      <c r="O165" s="431">
        <v>19</v>
      </c>
      <c r="P165" s="431">
        <v>10</v>
      </c>
      <c r="Q165" s="431">
        <v>4</v>
      </c>
      <c r="R165" s="431">
        <v>11</v>
      </c>
      <c r="S165" s="431">
        <v>0</v>
      </c>
      <c r="T165" s="431">
        <v>8</v>
      </c>
      <c r="U165" s="431">
        <v>1</v>
      </c>
      <c r="V165" s="431">
        <v>2</v>
      </c>
      <c r="W165" s="431">
        <v>15</v>
      </c>
      <c r="X165" s="431">
        <v>5</v>
      </c>
      <c r="Y165" s="431">
        <v>17</v>
      </c>
      <c r="Z165" s="431">
        <v>12</v>
      </c>
      <c r="AA165" s="431">
        <v>5</v>
      </c>
      <c r="AB165" s="431">
        <v>39</v>
      </c>
      <c r="AC165" s="431">
        <v>29</v>
      </c>
      <c r="AD165" s="431">
        <v>3</v>
      </c>
      <c r="AE165" s="431">
        <v>26</v>
      </c>
      <c r="AF165" s="431">
        <v>600</v>
      </c>
      <c r="AG165" s="432">
        <v>0.23192887514495555</v>
      </c>
    </row>
    <row r="166" spans="1:33" ht="20.25">
      <c r="A166" s="594" t="s">
        <v>808</v>
      </c>
      <c r="B166" s="431">
        <v>160</v>
      </c>
      <c r="C166" s="431">
        <v>106</v>
      </c>
      <c r="D166" s="431">
        <v>34</v>
      </c>
      <c r="E166" s="431">
        <v>1</v>
      </c>
      <c r="F166" s="431">
        <v>21</v>
      </c>
      <c r="G166" s="431">
        <v>23</v>
      </c>
      <c r="H166" s="431">
        <v>37</v>
      </c>
      <c r="I166" s="431">
        <v>26</v>
      </c>
      <c r="J166" s="431">
        <v>15</v>
      </c>
      <c r="K166" s="431">
        <v>11</v>
      </c>
      <c r="L166" s="431">
        <v>12</v>
      </c>
      <c r="M166" s="431">
        <v>26</v>
      </c>
      <c r="N166" s="431">
        <v>89</v>
      </c>
      <c r="O166" s="431">
        <v>18</v>
      </c>
      <c r="P166" s="431">
        <v>20</v>
      </c>
      <c r="Q166" s="431">
        <v>6</v>
      </c>
      <c r="R166" s="431">
        <v>25</v>
      </c>
      <c r="S166" s="431">
        <v>3</v>
      </c>
      <c r="T166" s="431">
        <v>24</v>
      </c>
      <c r="U166" s="431">
        <v>6</v>
      </c>
      <c r="V166" s="431">
        <v>2</v>
      </c>
      <c r="W166" s="431">
        <v>26</v>
      </c>
      <c r="X166" s="431">
        <v>13</v>
      </c>
      <c r="Y166" s="431">
        <v>18</v>
      </c>
      <c r="Z166" s="431">
        <v>8</v>
      </c>
      <c r="AA166" s="431">
        <v>10</v>
      </c>
      <c r="AB166" s="431">
        <v>79</v>
      </c>
      <c r="AC166" s="431">
        <v>63</v>
      </c>
      <c r="AD166" s="431">
        <v>1</v>
      </c>
      <c r="AE166" s="431">
        <v>27</v>
      </c>
      <c r="AF166" s="431">
        <v>910</v>
      </c>
      <c r="AG166" s="432">
        <v>0.35175879396984927</v>
      </c>
    </row>
    <row r="167" spans="1:33" ht="20.25">
      <c r="A167" s="594" t="s">
        <v>809</v>
      </c>
      <c r="B167" s="431">
        <v>17</v>
      </c>
      <c r="C167" s="431">
        <v>8</v>
      </c>
      <c r="D167" s="431">
        <v>3</v>
      </c>
      <c r="E167" s="431">
        <v>0</v>
      </c>
      <c r="F167" s="431">
        <v>3</v>
      </c>
      <c r="G167" s="431">
        <v>4</v>
      </c>
      <c r="H167" s="431">
        <v>4</v>
      </c>
      <c r="I167" s="431">
        <v>3</v>
      </c>
      <c r="J167" s="431">
        <v>0</v>
      </c>
      <c r="K167" s="431">
        <v>0</v>
      </c>
      <c r="L167" s="431">
        <v>4</v>
      </c>
      <c r="M167" s="431">
        <v>0</v>
      </c>
      <c r="N167" s="431">
        <v>4</v>
      </c>
      <c r="O167" s="431">
        <v>0</v>
      </c>
      <c r="P167" s="431">
        <v>2</v>
      </c>
      <c r="Q167" s="431">
        <v>3</v>
      </c>
      <c r="R167" s="431">
        <v>1</v>
      </c>
      <c r="S167" s="431">
        <v>0</v>
      </c>
      <c r="T167" s="431">
        <v>1</v>
      </c>
      <c r="U167" s="431">
        <v>3</v>
      </c>
      <c r="V167" s="431">
        <v>0</v>
      </c>
      <c r="W167" s="431">
        <v>7</v>
      </c>
      <c r="X167" s="431">
        <v>1</v>
      </c>
      <c r="Y167" s="431">
        <v>3</v>
      </c>
      <c r="Z167" s="431">
        <v>0</v>
      </c>
      <c r="AA167" s="431">
        <v>2</v>
      </c>
      <c r="AB167" s="431">
        <v>5</v>
      </c>
      <c r="AC167" s="431">
        <v>8</v>
      </c>
      <c r="AD167" s="431">
        <v>0</v>
      </c>
      <c r="AE167" s="431">
        <v>0</v>
      </c>
      <c r="AF167" s="431">
        <v>86</v>
      </c>
      <c r="AG167" s="432">
        <v>3.3243138770776962E-2</v>
      </c>
    </row>
    <row r="168" spans="1:33" ht="21" thickBot="1">
      <c r="A168" s="594" t="s">
        <v>810</v>
      </c>
      <c r="B168" s="431">
        <v>9</v>
      </c>
      <c r="C168" s="431">
        <v>3</v>
      </c>
      <c r="D168" s="431">
        <v>1</v>
      </c>
      <c r="E168" s="431">
        <v>0</v>
      </c>
      <c r="F168" s="431">
        <v>7</v>
      </c>
      <c r="G168" s="431">
        <v>0</v>
      </c>
      <c r="H168" s="431">
        <v>1</v>
      </c>
      <c r="I168" s="431">
        <v>0</v>
      </c>
      <c r="J168" s="431">
        <v>1</v>
      </c>
      <c r="K168" s="431">
        <v>0</v>
      </c>
      <c r="L168" s="431">
        <v>0</v>
      </c>
      <c r="M168" s="431">
        <v>0</v>
      </c>
      <c r="N168" s="431">
        <v>3</v>
      </c>
      <c r="O168" s="431">
        <v>0</v>
      </c>
      <c r="P168" s="431">
        <v>0</v>
      </c>
      <c r="Q168" s="431">
        <v>0</v>
      </c>
      <c r="R168" s="431">
        <v>0</v>
      </c>
      <c r="S168" s="431">
        <v>2</v>
      </c>
      <c r="T168" s="431">
        <v>2</v>
      </c>
      <c r="U168" s="431">
        <v>0</v>
      </c>
      <c r="V168" s="431">
        <v>0</v>
      </c>
      <c r="W168" s="431">
        <v>0</v>
      </c>
      <c r="X168" s="431">
        <v>0</v>
      </c>
      <c r="Y168" s="431">
        <v>0</v>
      </c>
      <c r="Z168" s="431">
        <v>0</v>
      </c>
      <c r="AA168" s="431">
        <v>0</v>
      </c>
      <c r="AB168" s="431">
        <v>3</v>
      </c>
      <c r="AC168" s="431">
        <v>4</v>
      </c>
      <c r="AD168" s="431">
        <v>0</v>
      </c>
      <c r="AE168" s="431">
        <v>0</v>
      </c>
      <c r="AF168" s="431">
        <v>36</v>
      </c>
      <c r="AG168" s="432">
        <v>1.3915732508697333E-2</v>
      </c>
    </row>
    <row r="169" spans="1:33" ht="21.75" thickTop="1" thickBot="1">
      <c r="A169" s="593" t="s">
        <v>6</v>
      </c>
      <c r="B169" s="433">
        <v>528</v>
      </c>
      <c r="C169" s="433">
        <v>374</v>
      </c>
      <c r="D169" s="433">
        <v>127</v>
      </c>
      <c r="E169" s="433">
        <v>3</v>
      </c>
      <c r="F169" s="433">
        <v>53</v>
      </c>
      <c r="G169" s="433">
        <v>62</v>
      </c>
      <c r="H169" s="433">
        <v>85</v>
      </c>
      <c r="I169" s="433">
        <v>59</v>
      </c>
      <c r="J169" s="433">
        <v>34</v>
      </c>
      <c r="K169" s="433">
        <v>33</v>
      </c>
      <c r="L169" s="433">
        <v>28</v>
      </c>
      <c r="M169" s="433">
        <v>60</v>
      </c>
      <c r="N169" s="433">
        <v>179</v>
      </c>
      <c r="O169" s="433">
        <v>65</v>
      </c>
      <c r="P169" s="433">
        <v>47</v>
      </c>
      <c r="Q169" s="433">
        <v>15</v>
      </c>
      <c r="R169" s="433">
        <v>53</v>
      </c>
      <c r="S169" s="433">
        <v>11</v>
      </c>
      <c r="T169" s="433">
        <v>44</v>
      </c>
      <c r="U169" s="433">
        <v>18</v>
      </c>
      <c r="V169" s="433">
        <v>7</v>
      </c>
      <c r="W169" s="433">
        <v>66</v>
      </c>
      <c r="X169" s="433">
        <v>26</v>
      </c>
      <c r="Y169" s="433">
        <v>53</v>
      </c>
      <c r="Z169" s="433">
        <v>56</v>
      </c>
      <c r="AA169" s="433">
        <v>23</v>
      </c>
      <c r="AB169" s="433">
        <v>191</v>
      </c>
      <c r="AC169" s="433">
        <v>203</v>
      </c>
      <c r="AD169" s="433">
        <v>14</v>
      </c>
      <c r="AE169" s="433">
        <v>70</v>
      </c>
      <c r="AF169" s="433">
        <v>2587</v>
      </c>
      <c r="AG169" s="669">
        <v>1</v>
      </c>
    </row>
    <row r="170" spans="1:33" ht="21" thickTop="1">
      <c r="A170" s="597" t="s">
        <v>811</v>
      </c>
      <c r="B170" s="432">
        <v>0.20409741012756089</v>
      </c>
      <c r="C170" s="432">
        <v>0.14456899884035562</v>
      </c>
      <c r="D170" s="432">
        <v>4.9091611905682259E-2</v>
      </c>
      <c r="E170" s="432">
        <v>1.1596443757247777E-3</v>
      </c>
      <c r="F170" s="432">
        <v>2.0487050637804406E-2</v>
      </c>
      <c r="G170" s="432">
        <v>2.396598376497874E-2</v>
      </c>
      <c r="H170" s="432">
        <v>3.2856590645535366E-2</v>
      </c>
      <c r="I170" s="432">
        <v>2.2806339389253961E-2</v>
      </c>
      <c r="J170" s="432">
        <v>1.3142636258214147E-2</v>
      </c>
      <c r="K170" s="432">
        <v>1.2756088132972555E-2</v>
      </c>
      <c r="L170" s="432">
        <v>1.0823347506764593E-2</v>
      </c>
      <c r="M170" s="432">
        <v>2.3192887514495556E-2</v>
      </c>
      <c r="N170" s="432">
        <v>6.9192114418245076E-2</v>
      </c>
      <c r="O170" s="432">
        <v>2.5125628140703519E-2</v>
      </c>
      <c r="P170" s="432">
        <v>1.8167761886354852E-2</v>
      </c>
      <c r="Q170" s="432">
        <v>5.798221878623889E-3</v>
      </c>
      <c r="R170" s="432">
        <v>2.0487050637804406E-2</v>
      </c>
      <c r="S170" s="432">
        <v>4.2520293776575182E-3</v>
      </c>
      <c r="T170" s="432">
        <v>1.7008117510630073E-2</v>
      </c>
      <c r="U170" s="432">
        <v>6.9578662543486663E-3</v>
      </c>
      <c r="V170" s="432">
        <v>2.7058368766911482E-3</v>
      </c>
      <c r="W170" s="432">
        <v>2.5512176265945111E-2</v>
      </c>
      <c r="X170" s="432">
        <v>1.0050251256281407E-2</v>
      </c>
      <c r="Y170" s="432">
        <v>2.0487050637804406E-2</v>
      </c>
      <c r="Z170" s="432">
        <v>2.1646695013529185E-2</v>
      </c>
      <c r="AA170" s="432">
        <v>8.8906068805566299E-3</v>
      </c>
      <c r="AB170" s="432">
        <v>7.3830691921144179E-2</v>
      </c>
      <c r="AC170" s="432">
        <v>7.8469269424043295E-2</v>
      </c>
      <c r="AD170" s="432">
        <v>5.4116737533822963E-3</v>
      </c>
      <c r="AE170" s="432">
        <v>2.7058368766911482E-2</v>
      </c>
      <c r="AF170" s="432">
        <v>1</v>
      </c>
      <c r="AG170" s="432"/>
    </row>
    <row r="171" spans="1:33" ht="15.75" thickBot="1">
      <c r="A171" s="598"/>
      <c r="B171" s="624"/>
      <c r="C171" s="625"/>
      <c r="D171" s="625"/>
      <c r="E171" s="625"/>
      <c r="F171" s="625"/>
      <c r="G171" s="625"/>
      <c r="H171" s="624"/>
      <c r="I171" s="624"/>
      <c r="J171" s="624"/>
      <c r="K171" s="624"/>
      <c r="L171" s="624"/>
      <c r="M171" s="624"/>
      <c r="N171" s="624"/>
      <c r="O171" s="624"/>
      <c r="P171" s="624"/>
      <c r="Q171" s="799"/>
    </row>
    <row r="172" spans="1:33" ht="15">
      <c r="A172" s="1140" t="s">
        <v>822</v>
      </c>
      <c r="B172" s="1108"/>
      <c r="C172" s="1108"/>
      <c r="D172" s="1108"/>
      <c r="E172" s="1108"/>
      <c r="F172" s="1108"/>
      <c r="G172" s="1108"/>
      <c r="H172" s="1108"/>
      <c r="I172" s="1108"/>
      <c r="J172" s="1108"/>
      <c r="K172" s="1108"/>
      <c r="L172" s="1108"/>
      <c r="M172" s="1108"/>
      <c r="N172" s="1108"/>
      <c r="O172" s="1108"/>
      <c r="P172" s="1108"/>
      <c r="Q172" s="799"/>
    </row>
    <row r="173" spans="1:33" ht="15.75">
      <c r="A173" s="169"/>
      <c r="C173" s="66"/>
      <c r="D173" s="66"/>
      <c r="E173" s="66"/>
      <c r="F173" s="66"/>
      <c r="G173" s="66"/>
      <c r="Q173" s="799"/>
    </row>
    <row r="174" spans="1:33" ht="15.75">
      <c r="A174" s="169"/>
      <c r="C174" s="66"/>
      <c r="D174" s="66"/>
      <c r="E174" s="66"/>
      <c r="F174" s="66"/>
      <c r="G174" s="66"/>
      <c r="Q174" s="799"/>
    </row>
    <row r="175" spans="1:33" ht="15.75">
      <c r="A175" s="169"/>
      <c r="C175" s="66"/>
      <c r="D175" s="66"/>
      <c r="E175" s="66"/>
      <c r="F175" s="66"/>
      <c r="G175" s="66"/>
      <c r="Q175" s="799"/>
    </row>
    <row r="176" spans="1:33" ht="15.75">
      <c r="A176" s="169"/>
      <c r="C176" s="66"/>
      <c r="D176" s="66"/>
      <c r="E176" s="66"/>
      <c r="F176" s="66"/>
      <c r="G176" s="66"/>
      <c r="Q176" s="799"/>
    </row>
    <row r="177" spans="1:16" s="799" customFormat="1" ht="15.75">
      <c r="A177" s="169"/>
      <c r="C177" s="66"/>
      <c r="D177" s="66"/>
      <c r="E177" s="66"/>
      <c r="F177" s="66"/>
      <c r="G177" s="66"/>
      <c r="P177" s="159"/>
    </row>
    <row r="178" spans="1:16" s="799" customFormat="1" ht="15.75">
      <c r="A178" s="169"/>
      <c r="C178" s="66"/>
      <c r="D178" s="66"/>
      <c r="E178" s="66"/>
      <c r="F178" s="66"/>
      <c r="G178" s="66"/>
      <c r="P178" s="159"/>
    </row>
    <row r="179" spans="1:16" s="799" customFormat="1" ht="15.75">
      <c r="A179" s="169"/>
      <c r="C179" s="66"/>
      <c r="D179" s="66"/>
      <c r="E179" s="66"/>
      <c r="F179" s="66"/>
      <c r="G179" s="66"/>
      <c r="P179" s="159"/>
    </row>
    <row r="180" spans="1:16" s="799" customFormat="1" ht="15.75">
      <c r="A180" s="169"/>
      <c r="C180" s="66"/>
      <c r="D180" s="66"/>
      <c r="E180" s="66"/>
      <c r="F180" s="66"/>
      <c r="G180" s="66"/>
      <c r="P180" s="159"/>
    </row>
    <row r="181" spans="1:16" s="799" customFormat="1" ht="15.75">
      <c r="A181" s="169"/>
      <c r="C181" s="66"/>
      <c r="D181" s="66"/>
      <c r="E181" s="66"/>
      <c r="F181" s="66"/>
      <c r="G181" s="66"/>
      <c r="P181" s="159"/>
    </row>
    <row r="182" spans="1:16" s="799" customFormat="1" ht="15.75">
      <c r="A182" s="169"/>
      <c r="C182" s="66"/>
      <c r="D182" s="66"/>
      <c r="E182" s="66"/>
      <c r="F182" s="66"/>
      <c r="G182" s="66"/>
      <c r="P182" s="159"/>
    </row>
    <row r="183" spans="1:16" s="799" customFormat="1" ht="15.75">
      <c r="A183" s="169"/>
      <c r="C183" s="66"/>
      <c r="D183" s="66"/>
      <c r="E183" s="66"/>
      <c r="F183" s="66"/>
      <c r="G183" s="66"/>
      <c r="P183" s="159"/>
    </row>
    <row r="184" spans="1:16" s="799" customFormat="1" ht="15.75">
      <c r="A184" s="169"/>
      <c r="C184" s="66"/>
      <c r="D184" s="66"/>
      <c r="E184" s="66"/>
      <c r="F184" s="66"/>
      <c r="G184" s="66"/>
      <c r="P184" s="159"/>
    </row>
    <row r="185" spans="1:16" s="799" customFormat="1" ht="15.75">
      <c r="A185" s="169"/>
      <c r="C185" s="66"/>
      <c r="D185" s="66"/>
      <c r="E185" s="66"/>
      <c r="F185" s="66"/>
      <c r="G185" s="66"/>
      <c r="P185" s="159"/>
    </row>
    <row r="186" spans="1:16" s="799" customFormat="1" ht="15.75">
      <c r="A186" s="169"/>
      <c r="C186" s="66"/>
      <c r="D186" s="66"/>
      <c r="E186" s="66"/>
      <c r="F186" s="66"/>
      <c r="G186" s="66"/>
      <c r="P186" s="159"/>
    </row>
    <row r="187" spans="1:16" s="799" customFormat="1" ht="15.75">
      <c r="A187" s="169"/>
      <c r="C187" s="66"/>
      <c r="D187" s="66"/>
      <c r="E187" s="66"/>
      <c r="F187" s="66"/>
      <c r="G187" s="66"/>
      <c r="P187" s="159"/>
    </row>
    <row r="188" spans="1:16" s="799" customFormat="1" ht="15.75">
      <c r="A188" s="169"/>
      <c r="C188" s="66"/>
      <c r="D188" s="66"/>
      <c r="E188" s="66"/>
      <c r="F188" s="66"/>
      <c r="G188" s="66"/>
      <c r="P188" s="159"/>
    </row>
    <row r="189" spans="1:16" s="799" customFormat="1" ht="15.75">
      <c r="A189" s="169"/>
      <c r="C189" s="66"/>
      <c r="D189" s="66"/>
      <c r="E189" s="66"/>
      <c r="F189" s="66"/>
      <c r="G189" s="66"/>
      <c r="P189" s="159"/>
    </row>
    <row r="190" spans="1:16" s="799" customFormat="1" ht="15.75">
      <c r="A190" s="169"/>
      <c r="C190" s="66"/>
      <c r="D190" s="66"/>
      <c r="E190" s="66"/>
      <c r="F190" s="66"/>
      <c r="G190" s="66"/>
      <c r="P190" s="159"/>
    </row>
    <row r="191" spans="1:16" s="799" customFormat="1" ht="15.75">
      <c r="A191" s="169"/>
      <c r="C191" s="66"/>
      <c r="D191" s="66"/>
      <c r="E191" s="66"/>
      <c r="F191" s="66"/>
      <c r="G191" s="66"/>
      <c r="P191" s="159"/>
    </row>
    <row r="192" spans="1:16" s="799" customFormat="1" ht="15.75">
      <c r="A192" s="169"/>
      <c r="C192" s="66"/>
      <c r="D192" s="66"/>
      <c r="E192" s="66"/>
      <c r="F192" s="66"/>
      <c r="G192" s="66"/>
      <c r="P192" s="159"/>
    </row>
    <row r="193" spans="1:17" ht="15.75">
      <c r="A193" s="169"/>
      <c r="C193" s="66"/>
      <c r="D193" s="66"/>
      <c r="E193" s="66"/>
      <c r="F193" s="66"/>
      <c r="G193" s="66"/>
      <c r="Q193" s="799"/>
    </row>
    <row r="194" spans="1:17" ht="15.75">
      <c r="A194" s="57"/>
      <c r="C194" s="66"/>
      <c r="D194" s="66"/>
      <c r="E194" s="66"/>
      <c r="F194" s="66"/>
      <c r="G194" s="66"/>
      <c r="Q194" s="799"/>
    </row>
    <row r="195" spans="1:17" ht="15.75">
      <c r="A195" s="57"/>
      <c r="C195" s="66"/>
      <c r="D195" s="66"/>
      <c r="E195" s="66"/>
      <c r="F195" s="66"/>
      <c r="G195" s="66"/>
      <c r="Q195" s="799"/>
    </row>
    <row r="196" spans="1:17" ht="15.75">
      <c r="A196" s="57"/>
      <c r="C196" s="66"/>
      <c r="D196" s="66"/>
      <c r="E196" s="66"/>
      <c r="F196" s="66"/>
      <c r="G196" s="66"/>
      <c r="Q196" s="799"/>
    </row>
    <row r="197" spans="1:17" ht="15.75">
      <c r="A197" s="57"/>
      <c r="C197" s="66"/>
      <c r="D197" s="66"/>
      <c r="E197" s="66"/>
      <c r="F197" s="66"/>
      <c r="G197" s="66"/>
      <c r="Q197" s="799"/>
    </row>
    <row r="198" spans="1:17" ht="15.75">
      <c r="A198" s="57"/>
      <c r="C198" s="66"/>
      <c r="D198" s="66"/>
      <c r="E198" s="66"/>
      <c r="F198" s="66"/>
      <c r="G198" s="66"/>
      <c r="Q198" s="799"/>
    </row>
    <row r="199" spans="1:17" ht="15.75">
      <c r="A199" s="57"/>
      <c r="C199" s="66"/>
      <c r="D199" s="66"/>
      <c r="E199" s="66"/>
      <c r="F199" s="66"/>
      <c r="G199" s="66"/>
      <c r="Q199" s="799"/>
    </row>
    <row r="200" spans="1:17" ht="15.75">
      <c r="A200" s="57"/>
      <c r="C200" s="66"/>
      <c r="D200" s="66"/>
      <c r="E200" s="66"/>
      <c r="F200" s="66"/>
      <c r="G200" s="66"/>
      <c r="Q200" s="799"/>
    </row>
    <row r="201" spans="1:17">
      <c r="A201" s="57"/>
      <c r="C201" s="66"/>
      <c r="D201" s="66"/>
      <c r="E201" s="66"/>
      <c r="F201" s="66"/>
      <c r="G201" s="66"/>
    </row>
    <row r="202" spans="1:17">
      <c r="A202" s="57"/>
      <c r="C202" s="66"/>
      <c r="D202" s="66"/>
      <c r="E202" s="66"/>
      <c r="F202" s="66"/>
      <c r="G202" s="66"/>
    </row>
    <row r="203" spans="1:17">
      <c r="A203" s="57"/>
      <c r="C203" s="66"/>
      <c r="D203" s="66"/>
      <c r="E203" s="66"/>
      <c r="F203" s="66"/>
      <c r="G203" s="66"/>
    </row>
    <row r="204" spans="1:17">
      <c r="A204" s="57"/>
      <c r="C204" s="66"/>
      <c r="D204" s="66"/>
      <c r="E204" s="66"/>
      <c r="F204" s="66"/>
      <c r="G204" s="66"/>
    </row>
    <row r="205" spans="1:17">
      <c r="A205" s="57"/>
      <c r="C205" s="66"/>
      <c r="D205" s="66"/>
      <c r="E205" s="66"/>
      <c r="F205" s="66"/>
      <c r="G205" s="66"/>
    </row>
    <row r="206" spans="1:17">
      <c r="A206" s="57"/>
      <c r="C206" s="66"/>
      <c r="D206" s="66"/>
      <c r="E206" s="66"/>
      <c r="F206" s="66"/>
      <c r="G206" s="66"/>
    </row>
    <row r="207" spans="1:17">
      <c r="A207" s="57"/>
      <c r="C207" s="66"/>
      <c r="D207" s="66"/>
      <c r="E207" s="66"/>
      <c r="F207" s="66"/>
      <c r="G207" s="66"/>
    </row>
    <row r="208" spans="1:17">
      <c r="A208" s="57"/>
      <c r="C208" s="66"/>
      <c r="D208" s="66"/>
      <c r="E208" s="66"/>
      <c r="F208" s="66"/>
      <c r="G208" s="66"/>
    </row>
    <row r="209" spans="1:7">
      <c r="A209" s="57"/>
      <c r="C209" s="66"/>
      <c r="D209" s="66"/>
      <c r="E209" s="66"/>
      <c r="F209" s="66"/>
      <c r="G209" s="66"/>
    </row>
    <row r="210" spans="1:7">
      <c r="A210" s="57"/>
      <c r="C210" s="66"/>
      <c r="D210" s="66"/>
      <c r="E210" s="66"/>
      <c r="F210" s="66"/>
      <c r="G210" s="66"/>
    </row>
    <row r="211" spans="1:7">
      <c r="A211" s="57"/>
      <c r="C211" s="66"/>
      <c r="D211" s="66"/>
      <c r="E211" s="66"/>
      <c r="F211" s="66"/>
      <c r="G211" s="66"/>
    </row>
    <row r="212" spans="1:7">
      <c r="A212" s="57"/>
      <c r="C212" s="66"/>
      <c r="D212" s="66"/>
      <c r="E212" s="66"/>
      <c r="F212" s="66"/>
      <c r="G212" s="66"/>
    </row>
    <row r="213" spans="1:7">
      <c r="A213" s="57"/>
      <c r="C213" s="66"/>
      <c r="D213" s="66"/>
      <c r="E213" s="66"/>
      <c r="F213" s="66"/>
      <c r="G213" s="66"/>
    </row>
    <row r="214" spans="1:7">
      <c r="A214" s="57"/>
      <c r="C214" s="66"/>
      <c r="D214" s="66"/>
      <c r="E214" s="66"/>
      <c r="F214" s="66"/>
      <c r="G214" s="66"/>
    </row>
    <row r="215" spans="1:7">
      <c r="A215" s="57"/>
      <c r="C215" s="66"/>
      <c r="D215" s="66"/>
      <c r="E215" s="66"/>
      <c r="F215" s="66"/>
      <c r="G215" s="66"/>
    </row>
    <row r="216" spans="1:7">
      <c r="A216" s="57"/>
      <c r="C216" s="66"/>
      <c r="D216" s="66"/>
      <c r="E216" s="66"/>
      <c r="F216" s="66"/>
      <c r="G216" s="66"/>
    </row>
    <row r="217" spans="1:7">
      <c r="A217" s="57"/>
      <c r="C217" s="66"/>
      <c r="D217" s="66"/>
      <c r="E217" s="66"/>
      <c r="F217" s="66"/>
      <c r="G217" s="66"/>
    </row>
    <row r="218" spans="1:7">
      <c r="A218" s="57"/>
      <c r="C218" s="66"/>
      <c r="D218" s="66"/>
      <c r="E218" s="66"/>
      <c r="F218" s="66"/>
      <c r="G218" s="66"/>
    </row>
    <row r="219" spans="1:7">
      <c r="A219" s="57"/>
      <c r="C219" s="66"/>
      <c r="D219" s="66"/>
      <c r="E219" s="66"/>
      <c r="F219" s="66"/>
      <c r="G219" s="66"/>
    </row>
    <row r="220" spans="1:7">
      <c r="A220" s="57"/>
      <c r="C220" s="66"/>
      <c r="D220" s="66"/>
      <c r="E220" s="66"/>
      <c r="F220" s="66"/>
      <c r="G220" s="66"/>
    </row>
    <row r="221" spans="1:7">
      <c r="A221" s="57"/>
      <c r="C221" s="66"/>
      <c r="D221" s="66"/>
      <c r="E221" s="66"/>
      <c r="F221" s="66"/>
      <c r="G221" s="66"/>
    </row>
    <row r="222" spans="1:7">
      <c r="A222" s="57"/>
      <c r="C222" s="66"/>
      <c r="D222" s="66"/>
      <c r="E222" s="66"/>
      <c r="F222" s="66"/>
      <c r="G222" s="66"/>
    </row>
    <row r="223" spans="1:7">
      <c r="A223" s="57"/>
      <c r="C223" s="66"/>
      <c r="D223" s="66"/>
      <c r="E223" s="66"/>
      <c r="F223" s="66"/>
      <c r="G223" s="66"/>
    </row>
    <row r="224" spans="1:7">
      <c r="A224" s="57"/>
      <c r="C224" s="66"/>
      <c r="D224" s="66"/>
      <c r="E224" s="66"/>
      <c r="F224" s="66"/>
      <c r="G224" s="66"/>
    </row>
    <row r="225" spans="1:7">
      <c r="A225" s="57"/>
      <c r="C225" s="66"/>
      <c r="D225" s="66"/>
      <c r="E225" s="66"/>
      <c r="F225" s="66"/>
      <c r="G225" s="66"/>
    </row>
    <row r="226" spans="1:7">
      <c r="A226" s="57"/>
      <c r="C226" s="66"/>
      <c r="D226" s="66"/>
      <c r="E226" s="66"/>
      <c r="F226" s="66"/>
      <c r="G226" s="66"/>
    </row>
    <row r="227" spans="1:7">
      <c r="A227" s="57"/>
      <c r="C227" s="66"/>
      <c r="D227" s="66"/>
      <c r="E227" s="66"/>
      <c r="F227" s="66"/>
      <c r="G227" s="66"/>
    </row>
    <row r="228" spans="1:7">
      <c r="A228" s="57"/>
      <c r="C228" s="66"/>
      <c r="D228" s="66"/>
      <c r="E228" s="66"/>
      <c r="F228" s="66"/>
      <c r="G228" s="66"/>
    </row>
    <row r="229" spans="1:7">
      <c r="A229" s="57"/>
      <c r="C229" s="66"/>
      <c r="D229" s="66"/>
      <c r="E229" s="66"/>
      <c r="F229" s="66"/>
      <c r="G229" s="66"/>
    </row>
    <row r="230" spans="1:7">
      <c r="A230" s="57"/>
      <c r="C230" s="66"/>
      <c r="D230" s="66"/>
      <c r="E230" s="66"/>
      <c r="F230" s="66"/>
      <c r="G230" s="66"/>
    </row>
    <row r="231" spans="1:7">
      <c r="A231" s="57"/>
      <c r="C231" s="66"/>
      <c r="D231" s="66"/>
      <c r="E231" s="66"/>
      <c r="F231" s="66"/>
      <c r="G231" s="66"/>
    </row>
    <row r="232" spans="1:7">
      <c r="A232" s="57"/>
      <c r="C232" s="66"/>
      <c r="D232" s="66"/>
      <c r="E232" s="66"/>
      <c r="F232" s="66"/>
      <c r="G232" s="66"/>
    </row>
    <row r="233" spans="1:7">
      <c r="A233" s="57"/>
      <c r="C233" s="66"/>
      <c r="D233" s="66"/>
      <c r="E233" s="66"/>
      <c r="F233" s="66"/>
      <c r="G233" s="66"/>
    </row>
    <row r="234" spans="1:7">
      <c r="A234" s="57"/>
      <c r="C234" s="66"/>
      <c r="D234" s="66"/>
      <c r="E234" s="66"/>
      <c r="F234" s="66"/>
      <c r="G234" s="66"/>
    </row>
    <row r="235" spans="1:7">
      <c r="A235" s="57"/>
      <c r="C235" s="66"/>
      <c r="D235" s="66"/>
      <c r="E235" s="66"/>
      <c r="F235" s="66"/>
      <c r="G235" s="66"/>
    </row>
    <row r="236" spans="1:7">
      <c r="A236" s="57"/>
      <c r="C236" s="66"/>
      <c r="D236" s="66"/>
      <c r="E236" s="66"/>
      <c r="F236" s="66"/>
      <c r="G236" s="66"/>
    </row>
    <row r="237" spans="1:7">
      <c r="A237" s="57"/>
      <c r="C237" s="66"/>
      <c r="D237" s="66"/>
      <c r="E237" s="66"/>
      <c r="F237" s="66"/>
      <c r="G237" s="66"/>
    </row>
    <row r="238" spans="1:7">
      <c r="A238" s="57"/>
      <c r="C238" s="66"/>
      <c r="D238" s="66"/>
      <c r="E238" s="66"/>
      <c r="F238" s="66"/>
      <c r="G238" s="66"/>
    </row>
    <row r="239" spans="1:7">
      <c r="A239" s="57"/>
      <c r="C239" s="66"/>
      <c r="D239" s="66"/>
      <c r="E239" s="66"/>
      <c r="F239" s="66"/>
      <c r="G239" s="66"/>
    </row>
    <row r="240" spans="1:7">
      <c r="A240" s="57"/>
      <c r="C240" s="66"/>
      <c r="D240" s="66"/>
      <c r="E240" s="66"/>
      <c r="F240" s="66"/>
      <c r="G240" s="66"/>
    </row>
    <row r="241" spans="1:7">
      <c r="A241" s="57"/>
      <c r="C241" s="66"/>
      <c r="D241" s="66"/>
      <c r="E241" s="66"/>
      <c r="F241" s="66"/>
      <c r="G241" s="66"/>
    </row>
    <row r="242" spans="1:7">
      <c r="A242" s="57"/>
      <c r="C242" s="66"/>
      <c r="D242" s="66"/>
      <c r="E242" s="66"/>
      <c r="F242" s="66"/>
      <c r="G242" s="66"/>
    </row>
    <row r="243" spans="1:7">
      <c r="A243" s="57"/>
      <c r="C243" s="66"/>
      <c r="D243" s="66"/>
      <c r="E243" s="66"/>
      <c r="F243" s="66"/>
      <c r="G243" s="66"/>
    </row>
    <row r="244" spans="1:7">
      <c r="A244" s="57"/>
      <c r="C244" s="66"/>
      <c r="D244" s="66"/>
      <c r="E244" s="66"/>
      <c r="F244" s="66"/>
      <c r="G244" s="66"/>
    </row>
    <row r="245" spans="1:7">
      <c r="A245" s="57"/>
      <c r="C245" s="66"/>
      <c r="D245" s="66"/>
      <c r="E245" s="66"/>
      <c r="F245" s="66"/>
      <c r="G245" s="66"/>
    </row>
    <row r="246" spans="1:7">
      <c r="A246" s="57"/>
      <c r="C246" s="66"/>
      <c r="D246" s="66"/>
      <c r="E246" s="66"/>
      <c r="F246" s="66"/>
      <c r="G246" s="66"/>
    </row>
    <row r="247" spans="1:7">
      <c r="A247" s="57"/>
      <c r="C247" s="66"/>
      <c r="D247" s="66"/>
      <c r="E247" s="66"/>
      <c r="F247" s="66"/>
      <c r="G247" s="66"/>
    </row>
    <row r="248" spans="1:7">
      <c r="A248" s="57"/>
      <c r="C248" s="66"/>
      <c r="D248" s="66"/>
      <c r="E248" s="66"/>
      <c r="F248" s="66"/>
      <c r="G248" s="66"/>
    </row>
    <row r="249" spans="1:7">
      <c r="A249" s="57"/>
      <c r="C249" s="66"/>
      <c r="D249" s="66"/>
      <c r="E249" s="66"/>
      <c r="F249" s="66"/>
      <c r="G249" s="66"/>
    </row>
    <row r="250" spans="1:7">
      <c r="A250" s="57"/>
      <c r="C250" s="66"/>
      <c r="D250" s="66"/>
      <c r="E250" s="66"/>
      <c r="F250" s="66"/>
      <c r="G250" s="66"/>
    </row>
    <row r="251" spans="1:7">
      <c r="A251" s="57"/>
      <c r="C251" s="66"/>
      <c r="D251" s="66"/>
      <c r="E251" s="66"/>
      <c r="F251" s="66"/>
      <c r="G251" s="66"/>
    </row>
    <row r="252" spans="1:7">
      <c r="A252" s="57"/>
      <c r="C252" s="66"/>
      <c r="D252" s="66"/>
      <c r="E252" s="66"/>
      <c r="F252" s="66"/>
      <c r="G252" s="66"/>
    </row>
    <row r="253" spans="1:7">
      <c r="A253" s="57"/>
      <c r="C253" s="66"/>
      <c r="D253" s="66"/>
      <c r="E253" s="66"/>
      <c r="F253" s="66"/>
      <c r="G253" s="66"/>
    </row>
    <row r="254" spans="1:7">
      <c r="A254" s="57"/>
      <c r="C254" s="66"/>
      <c r="D254" s="66"/>
      <c r="E254" s="66"/>
      <c r="F254" s="66"/>
      <c r="G254" s="66"/>
    </row>
    <row r="255" spans="1:7">
      <c r="A255" s="57"/>
      <c r="C255" s="66"/>
      <c r="D255" s="66"/>
      <c r="E255" s="66"/>
      <c r="F255" s="66"/>
      <c r="G255" s="66"/>
    </row>
    <row r="256" spans="1:7">
      <c r="A256" s="57"/>
      <c r="C256" s="66"/>
      <c r="D256" s="66"/>
      <c r="E256" s="66"/>
      <c r="F256" s="66"/>
      <c r="G256" s="66"/>
    </row>
    <row r="257" spans="1:7">
      <c r="A257" s="57"/>
      <c r="C257" s="66"/>
      <c r="D257" s="66"/>
      <c r="E257" s="66"/>
      <c r="F257" s="66"/>
      <c r="G257" s="66"/>
    </row>
    <row r="258" spans="1:7">
      <c r="A258" s="57"/>
      <c r="C258" s="66"/>
      <c r="D258" s="66"/>
      <c r="E258" s="66"/>
      <c r="F258" s="66"/>
      <c r="G258" s="66"/>
    </row>
    <row r="259" spans="1:7">
      <c r="A259" s="57"/>
      <c r="C259" s="66"/>
      <c r="D259" s="66"/>
      <c r="E259" s="66"/>
      <c r="F259" s="66"/>
      <c r="G259" s="66"/>
    </row>
    <row r="260" spans="1:7">
      <c r="A260" s="57"/>
      <c r="C260" s="66"/>
      <c r="D260" s="66"/>
      <c r="E260" s="66"/>
      <c r="F260" s="66"/>
      <c r="G260" s="66"/>
    </row>
    <row r="261" spans="1:7">
      <c r="A261" s="57"/>
      <c r="C261" s="66"/>
      <c r="D261" s="66"/>
      <c r="E261" s="66"/>
      <c r="F261" s="66"/>
      <c r="G261" s="66"/>
    </row>
    <row r="262" spans="1:7">
      <c r="A262" s="57"/>
      <c r="C262" s="66"/>
      <c r="D262" s="66"/>
      <c r="E262" s="66"/>
      <c r="F262" s="66"/>
      <c r="G262" s="66"/>
    </row>
    <row r="263" spans="1:7">
      <c r="A263" s="57"/>
      <c r="C263" s="66"/>
      <c r="D263" s="66"/>
      <c r="E263" s="66"/>
      <c r="F263" s="66"/>
      <c r="G263" s="66"/>
    </row>
    <row r="264" spans="1:7">
      <c r="A264" s="57"/>
      <c r="C264" s="66"/>
      <c r="D264" s="66"/>
      <c r="E264" s="66"/>
      <c r="F264" s="66"/>
      <c r="G264" s="66"/>
    </row>
    <row r="265" spans="1:7">
      <c r="A265" s="57"/>
      <c r="C265" s="66"/>
      <c r="D265" s="66"/>
      <c r="E265" s="66"/>
      <c r="F265" s="66"/>
      <c r="G265" s="66"/>
    </row>
    <row r="266" spans="1:7">
      <c r="A266" s="57"/>
    </row>
    <row r="267" spans="1:7">
      <c r="A267" s="57"/>
    </row>
    <row r="268" spans="1:7">
      <c r="A268" s="57"/>
    </row>
    <row r="269" spans="1:7">
      <c r="A269" s="57"/>
    </row>
    <row r="270" spans="1:7">
      <c r="A270" s="57"/>
    </row>
    <row r="271" spans="1:7">
      <c r="A271" s="57"/>
    </row>
    <row r="272" spans="1:7">
      <c r="A272" s="57"/>
    </row>
    <row r="273" spans="1:1">
      <c r="A273" s="57"/>
    </row>
    <row r="274" spans="1:1">
      <c r="A274" s="57"/>
    </row>
    <row r="275" spans="1:1">
      <c r="A275" s="57"/>
    </row>
    <row r="276" spans="1:1">
      <c r="A276" s="57"/>
    </row>
    <row r="277" spans="1:1">
      <c r="A277" s="57"/>
    </row>
    <row r="278" spans="1:1">
      <c r="A278" s="57"/>
    </row>
    <row r="279" spans="1:1">
      <c r="A279" s="57"/>
    </row>
    <row r="280" spans="1:1">
      <c r="A280" s="57"/>
    </row>
    <row r="281" spans="1:1">
      <c r="A281" s="57"/>
    </row>
    <row r="282" spans="1:1">
      <c r="A282" s="57"/>
    </row>
    <row r="283" spans="1:1">
      <c r="A283" s="57"/>
    </row>
    <row r="284" spans="1:1">
      <c r="A284" s="57"/>
    </row>
    <row r="285" spans="1:1">
      <c r="A285" s="57"/>
    </row>
    <row r="286" spans="1:1">
      <c r="A286" s="57"/>
    </row>
    <row r="287" spans="1:1">
      <c r="A287" s="57"/>
    </row>
    <row r="288" spans="1:1">
      <c r="A288" s="57"/>
    </row>
    <row r="289" spans="1:1">
      <c r="A289" s="57"/>
    </row>
    <row r="290" spans="1:1">
      <c r="A290" s="57"/>
    </row>
    <row r="291" spans="1:1">
      <c r="A291" s="57"/>
    </row>
    <row r="292" spans="1:1">
      <c r="A292" s="57"/>
    </row>
    <row r="293" spans="1:1">
      <c r="A293" s="57"/>
    </row>
    <row r="294" spans="1:1">
      <c r="A294" s="57"/>
    </row>
    <row r="295" spans="1:1">
      <c r="A295" s="57"/>
    </row>
    <row r="296" spans="1:1">
      <c r="A296" s="57"/>
    </row>
    <row r="297" spans="1:1">
      <c r="A297" s="57"/>
    </row>
    <row r="298" spans="1:1">
      <c r="A298" s="57"/>
    </row>
    <row r="299" spans="1:1">
      <c r="A299" s="57"/>
    </row>
    <row r="300" spans="1:1">
      <c r="A300" s="57"/>
    </row>
    <row r="301" spans="1:1">
      <c r="A301" s="57"/>
    </row>
    <row r="302" spans="1:1">
      <c r="A302" s="57"/>
    </row>
    <row r="303" spans="1:1">
      <c r="A303" s="57"/>
    </row>
    <row r="304" spans="1:1">
      <c r="A304" s="57"/>
    </row>
    <row r="305" spans="1:1">
      <c r="A305" s="57"/>
    </row>
    <row r="306" spans="1:1">
      <c r="A306" s="57"/>
    </row>
    <row r="307" spans="1:1">
      <c r="A307" s="57"/>
    </row>
    <row r="308" spans="1:1">
      <c r="A308" s="57"/>
    </row>
    <row r="309" spans="1:1">
      <c r="A309" s="57"/>
    </row>
    <row r="310" spans="1:1">
      <c r="A310" s="57"/>
    </row>
    <row r="311" spans="1:1">
      <c r="A311" s="57"/>
    </row>
    <row r="312" spans="1:1">
      <c r="A312" s="57"/>
    </row>
    <row r="313" spans="1:1">
      <c r="A313" s="57"/>
    </row>
    <row r="314" spans="1:1">
      <c r="A314" s="57"/>
    </row>
    <row r="315" spans="1:1">
      <c r="A315" s="57"/>
    </row>
    <row r="316" spans="1:1">
      <c r="A316" s="57"/>
    </row>
    <row r="317" spans="1:1">
      <c r="A317" s="57"/>
    </row>
    <row r="318" spans="1:1">
      <c r="A318" s="57"/>
    </row>
    <row r="319" spans="1:1">
      <c r="A319" s="57"/>
    </row>
    <row r="320" spans="1:1">
      <c r="A320" s="57"/>
    </row>
    <row r="321" spans="1:1">
      <c r="A321" s="57"/>
    </row>
    <row r="322" spans="1:1">
      <c r="A322" s="57"/>
    </row>
    <row r="323" spans="1:1">
      <c r="A323" s="57"/>
    </row>
    <row r="324" spans="1:1">
      <c r="A324" s="57"/>
    </row>
    <row r="325" spans="1:1">
      <c r="A325" s="57"/>
    </row>
    <row r="326" spans="1:1">
      <c r="A326" s="57"/>
    </row>
    <row r="327" spans="1:1">
      <c r="A327" s="57"/>
    </row>
    <row r="328" spans="1:1">
      <c r="A328" s="57"/>
    </row>
    <row r="329" spans="1:1">
      <c r="A329" s="57"/>
    </row>
    <row r="330" spans="1:1">
      <c r="A330" s="57"/>
    </row>
    <row r="331" spans="1:1">
      <c r="A331" s="57"/>
    </row>
    <row r="332" spans="1:1">
      <c r="A332" s="57"/>
    </row>
    <row r="333" spans="1:1">
      <c r="A333" s="57"/>
    </row>
    <row r="334" spans="1:1">
      <c r="A334" s="57"/>
    </row>
    <row r="335" spans="1:1">
      <c r="A335" s="57"/>
    </row>
    <row r="336" spans="1:1">
      <c r="A336" s="57"/>
    </row>
    <row r="337" spans="1:1">
      <c r="A337" s="57"/>
    </row>
    <row r="338" spans="1:1">
      <c r="A338" s="57"/>
    </row>
    <row r="339" spans="1:1">
      <c r="A339" s="57"/>
    </row>
    <row r="340" spans="1:1">
      <c r="A340" s="57"/>
    </row>
    <row r="341" spans="1:1">
      <c r="A341" s="57"/>
    </row>
    <row r="342" spans="1:1">
      <c r="A342" s="57"/>
    </row>
    <row r="343" spans="1:1">
      <c r="A343" s="57"/>
    </row>
    <row r="344" spans="1:1">
      <c r="A344" s="57"/>
    </row>
    <row r="345" spans="1:1">
      <c r="A345" s="57"/>
    </row>
    <row r="346" spans="1:1">
      <c r="A346" s="57"/>
    </row>
    <row r="347" spans="1:1">
      <c r="A347" s="57"/>
    </row>
    <row r="348" spans="1:1">
      <c r="A348" s="57"/>
    </row>
    <row r="349" spans="1:1">
      <c r="A349" s="57"/>
    </row>
    <row r="350" spans="1:1">
      <c r="A350" s="57"/>
    </row>
    <row r="351" spans="1:1">
      <c r="A351" s="57"/>
    </row>
    <row r="352" spans="1:1">
      <c r="A352" s="57"/>
    </row>
    <row r="353" spans="1:1">
      <c r="A353" s="57"/>
    </row>
    <row r="354" spans="1:1">
      <c r="A354" s="57"/>
    </row>
    <row r="355" spans="1:1">
      <c r="A355" s="57"/>
    </row>
    <row r="356" spans="1:1">
      <c r="A356" s="57"/>
    </row>
    <row r="357" spans="1:1">
      <c r="A357" s="57"/>
    </row>
    <row r="358" spans="1:1">
      <c r="A358" s="57"/>
    </row>
    <row r="359" spans="1:1">
      <c r="A359" s="57"/>
    </row>
    <row r="360" spans="1:1">
      <c r="A360" s="57"/>
    </row>
    <row r="361" spans="1:1">
      <c r="A361" s="57"/>
    </row>
    <row r="362" spans="1:1">
      <c r="A362" s="57"/>
    </row>
    <row r="363" spans="1:1">
      <c r="A363" s="57"/>
    </row>
    <row r="364" spans="1:1">
      <c r="A364" s="57"/>
    </row>
    <row r="365" spans="1:1">
      <c r="A365" s="57"/>
    </row>
    <row r="366" spans="1:1">
      <c r="A366" s="57"/>
    </row>
    <row r="367" spans="1:1">
      <c r="A367" s="57"/>
    </row>
    <row r="368" spans="1:1">
      <c r="A368" s="57"/>
    </row>
    <row r="369" spans="1:1">
      <c r="A369" s="57"/>
    </row>
    <row r="370" spans="1:1">
      <c r="A370" s="57"/>
    </row>
    <row r="371" spans="1:1">
      <c r="A371" s="57"/>
    </row>
    <row r="372" spans="1:1">
      <c r="A372" s="57"/>
    </row>
    <row r="373" spans="1:1">
      <c r="A373" s="57"/>
    </row>
    <row r="374" spans="1:1">
      <c r="A374" s="57"/>
    </row>
    <row r="375" spans="1:1">
      <c r="A375" s="57"/>
    </row>
    <row r="376" spans="1:1">
      <c r="A376" s="57"/>
    </row>
    <row r="377" spans="1:1">
      <c r="A377" s="57"/>
    </row>
    <row r="378" spans="1:1">
      <c r="A378" s="57"/>
    </row>
    <row r="379" spans="1:1">
      <c r="A379" s="57"/>
    </row>
    <row r="380" spans="1:1">
      <c r="A380" s="57"/>
    </row>
    <row r="381" spans="1:1">
      <c r="A381" s="57"/>
    </row>
    <row r="382" spans="1:1">
      <c r="A382" s="57"/>
    </row>
    <row r="383" spans="1:1">
      <c r="A383" s="57"/>
    </row>
    <row r="384" spans="1:1">
      <c r="A384" s="57"/>
    </row>
    <row r="385" spans="1:1">
      <c r="A385" s="57"/>
    </row>
    <row r="386" spans="1:1">
      <c r="A386" s="57"/>
    </row>
    <row r="387" spans="1:1">
      <c r="A387" s="57"/>
    </row>
    <row r="388" spans="1:1">
      <c r="A388" s="57"/>
    </row>
    <row r="389" spans="1:1">
      <c r="A389" s="57"/>
    </row>
    <row r="390" spans="1:1">
      <c r="A390" s="57"/>
    </row>
    <row r="391" spans="1:1">
      <c r="A391" s="57"/>
    </row>
    <row r="392" spans="1:1">
      <c r="A392" s="57"/>
    </row>
    <row r="393" spans="1:1">
      <c r="A393" s="57"/>
    </row>
    <row r="394" spans="1:1">
      <c r="A394" s="57"/>
    </row>
    <row r="395" spans="1:1">
      <c r="A395" s="57"/>
    </row>
    <row r="396" spans="1:1">
      <c r="A396" s="57"/>
    </row>
    <row r="397" spans="1:1">
      <c r="A397" s="57"/>
    </row>
    <row r="398" spans="1:1">
      <c r="A398" s="57"/>
    </row>
    <row r="399" spans="1:1">
      <c r="A399" s="57"/>
    </row>
    <row r="400" spans="1:1">
      <c r="A400" s="57"/>
    </row>
    <row r="401" spans="1:1">
      <c r="A401" s="57"/>
    </row>
    <row r="402" spans="1:1">
      <c r="A402" s="57"/>
    </row>
    <row r="403" spans="1:1">
      <c r="A403" s="57"/>
    </row>
    <row r="404" spans="1:1">
      <c r="A404" s="57"/>
    </row>
    <row r="405" spans="1:1">
      <c r="A405" s="57"/>
    </row>
    <row r="406" spans="1:1">
      <c r="A406" s="57"/>
    </row>
    <row r="407" spans="1:1">
      <c r="A407" s="57"/>
    </row>
    <row r="408" spans="1:1">
      <c r="A408" s="57"/>
    </row>
    <row r="409" spans="1:1">
      <c r="A409" s="57"/>
    </row>
    <row r="410" spans="1:1">
      <c r="A410" s="57"/>
    </row>
    <row r="411" spans="1:1">
      <c r="A411" s="57"/>
    </row>
    <row r="412" spans="1:1">
      <c r="A412" s="57"/>
    </row>
    <row r="413" spans="1:1">
      <c r="A413" s="57"/>
    </row>
    <row r="414" spans="1:1">
      <c r="A414" s="57"/>
    </row>
    <row r="415" spans="1:1">
      <c r="A415" s="57"/>
    </row>
    <row r="416" spans="1:1">
      <c r="A416" s="57"/>
    </row>
    <row r="417" spans="1:1">
      <c r="A417" s="57"/>
    </row>
    <row r="418" spans="1:1">
      <c r="A418" s="57"/>
    </row>
    <row r="419" spans="1:1">
      <c r="A419" s="57"/>
    </row>
    <row r="420" spans="1:1">
      <c r="A420" s="57"/>
    </row>
    <row r="421" spans="1:1">
      <c r="A421" s="57"/>
    </row>
    <row r="422" spans="1:1">
      <c r="A422" s="57"/>
    </row>
    <row r="423" spans="1:1">
      <c r="A423" s="57"/>
    </row>
    <row r="424" spans="1:1">
      <c r="A424" s="57"/>
    </row>
    <row r="425" spans="1:1">
      <c r="A425" s="57"/>
    </row>
    <row r="426" spans="1:1">
      <c r="A426" s="57"/>
    </row>
    <row r="427" spans="1:1">
      <c r="A427" s="57"/>
    </row>
    <row r="428" spans="1:1">
      <c r="A428" s="57"/>
    </row>
    <row r="429" spans="1:1">
      <c r="A429" s="57"/>
    </row>
    <row r="430" spans="1:1">
      <c r="A430" s="57"/>
    </row>
    <row r="431" spans="1:1">
      <c r="A431" s="57"/>
    </row>
    <row r="432" spans="1:1">
      <c r="A432" s="57"/>
    </row>
    <row r="433" spans="1:1">
      <c r="A433" s="57"/>
    </row>
    <row r="434" spans="1:1">
      <c r="A434" s="57"/>
    </row>
    <row r="435" spans="1:1">
      <c r="A435" s="57"/>
    </row>
    <row r="436" spans="1:1">
      <c r="A436" s="57"/>
    </row>
    <row r="437" spans="1:1">
      <c r="A437" s="57"/>
    </row>
    <row r="438" spans="1:1">
      <c r="A438" s="57"/>
    </row>
    <row r="439" spans="1:1">
      <c r="A439" s="57"/>
    </row>
    <row r="440" spans="1:1">
      <c r="A440" s="57"/>
    </row>
    <row r="441" spans="1:1">
      <c r="A441" s="57"/>
    </row>
    <row r="442" spans="1:1">
      <c r="A442" s="57"/>
    </row>
    <row r="443" spans="1:1">
      <c r="A443" s="57"/>
    </row>
    <row r="444" spans="1:1">
      <c r="A444" s="57"/>
    </row>
    <row r="445" spans="1:1">
      <c r="A445" s="57"/>
    </row>
    <row r="446" spans="1:1">
      <c r="A446" s="57"/>
    </row>
    <row r="447" spans="1:1">
      <c r="A447" s="57"/>
    </row>
    <row r="448" spans="1:1">
      <c r="A448" s="57"/>
    </row>
    <row r="449" spans="1:1">
      <c r="A449" s="57"/>
    </row>
    <row r="450" spans="1:1">
      <c r="A450" s="57"/>
    </row>
    <row r="451" spans="1:1">
      <c r="A451" s="57"/>
    </row>
    <row r="452" spans="1:1">
      <c r="A452" s="57"/>
    </row>
    <row r="453" spans="1:1">
      <c r="A453" s="57"/>
    </row>
    <row r="454" spans="1:1">
      <c r="A454" s="57"/>
    </row>
    <row r="455" spans="1:1">
      <c r="A455" s="57"/>
    </row>
    <row r="456" spans="1:1">
      <c r="A456" s="57"/>
    </row>
    <row r="457" spans="1:1">
      <c r="A457" s="57"/>
    </row>
    <row r="458" spans="1:1">
      <c r="A458" s="57"/>
    </row>
    <row r="459" spans="1:1">
      <c r="A459" s="57"/>
    </row>
    <row r="460" spans="1:1">
      <c r="A460" s="57"/>
    </row>
    <row r="461" spans="1:1">
      <c r="A461" s="57"/>
    </row>
    <row r="462" spans="1:1">
      <c r="A462" s="57"/>
    </row>
    <row r="463" spans="1:1">
      <c r="A463" s="57"/>
    </row>
    <row r="464" spans="1:1">
      <c r="A464" s="57"/>
    </row>
    <row r="465" spans="1:1">
      <c r="A465" s="57"/>
    </row>
    <row r="466" spans="1:1">
      <c r="A466" s="57"/>
    </row>
    <row r="467" spans="1:1">
      <c r="A467" s="57"/>
    </row>
    <row r="468" spans="1:1">
      <c r="A468" s="57"/>
    </row>
    <row r="469" spans="1:1">
      <c r="A469" s="57"/>
    </row>
    <row r="470" spans="1:1">
      <c r="A470" s="57"/>
    </row>
    <row r="471" spans="1:1">
      <c r="A471" s="57"/>
    </row>
    <row r="472" spans="1:1">
      <c r="A472" s="57"/>
    </row>
    <row r="473" spans="1:1">
      <c r="A473" s="57"/>
    </row>
    <row r="474" spans="1:1">
      <c r="A474" s="57"/>
    </row>
    <row r="475" spans="1:1">
      <c r="A475" s="57"/>
    </row>
    <row r="476" spans="1:1">
      <c r="A476" s="57"/>
    </row>
    <row r="477" spans="1:1">
      <c r="A477" s="57"/>
    </row>
    <row r="478" spans="1:1">
      <c r="A478" s="57"/>
    </row>
    <row r="479" spans="1:1">
      <c r="A479" s="57"/>
    </row>
    <row r="480" spans="1:1">
      <c r="A480" s="57"/>
    </row>
    <row r="481" spans="1:1">
      <c r="A481" s="57"/>
    </row>
    <row r="482" spans="1:1">
      <c r="A482" s="57"/>
    </row>
    <row r="483" spans="1:1">
      <c r="A483" s="57"/>
    </row>
    <row r="484" spans="1:1">
      <c r="A484" s="57"/>
    </row>
    <row r="485" spans="1:1">
      <c r="A485" s="57"/>
    </row>
    <row r="486" spans="1:1">
      <c r="A486" s="57"/>
    </row>
    <row r="487" spans="1:1">
      <c r="A487" s="57"/>
    </row>
    <row r="488" spans="1:1">
      <c r="A488" s="57"/>
    </row>
    <row r="489" spans="1:1">
      <c r="A489" s="57"/>
    </row>
    <row r="490" spans="1:1">
      <c r="A490" s="57"/>
    </row>
    <row r="491" spans="1:1">
      <c r="A491" s="57"/>
    </row>
    <row r="492" spans="1:1">
      <c r="A492" s="57"/>
    </row>
    <row r="493" spans="1:1">
      <c r="A493" s="57"/>
    </row>
    <row r="494" spans="1:1">
      <c r="A494" s="57"/>
    </row>
    <row r="495" spans="1:1">
      <c r="A495" s="57"/>
    </row>
    <row r="496" spans="1:1">
      <c r="A496" s="57"/>
    </row>
    <row r="497" spans="1:1">
      <c r="A497" s="57"/>
    </row>
    <row r="498" spans="1:1">
      <c r="A498" s="57"/>
    </row>
    <row r="499" spans="1:1">
      <c r="A499" s="57"/>
    </row>
    <row r="500" spans="1:1">
      <c r="A500" s="57"/>
    </row>
    <row r="501" spans="1:1">
      <c r="A501" s="57"/>
    </row>
    <row r="502" spans="1:1">
      <c r="A502" s="57"/>
    </row>
    <row r="503" spans="1:1">
      <c r="A503" s="57"/>
    </row>
    <row r="504" spans="1:1">
      <c r="A504" s="57"/>
    </row>
    <row r="505" spans="1:1">
      <c r="A505" s="57"/>
    </row>
    <row r="506" spans="1:1">
      <c r="A506" s="57"/>
    </row>
    <row r="507" spans="1:1">
      <c r="A507" s="57"/>
    </row>
    <row r="508" spans="1:1">
      <c r="A508" s="57"/>
    </row>
    <row r="509" spans="1:1">
      <c r="A509" s="57"/>
    </row>
    <row r="510" spans="1:1">
      <c r="A510" s="57"/>
    </row>
    <row r="511" spans="1:1">
      <c r="A511" s="57"/>
    </row>
    <row r="512" spans="1:1">
      <c r="A512" s="57"/>
    </row>
    <row r="513" spans="1:1">
      <c r="A513" s="57"/>
    </row>
    <row r="514" spans="1:1">
      <c r="A514" s="57"/>
    </row>
    <row r="515" spans="1:1">
      <c r="A515" s="57"/>
    </row>
    <row r="516" spans="1:1">
      <c r="A516" s="57"/>
    </row>
    <row r="517" spans="1:1">
      <c r="A517" s="57"/>
    </row>
    <row r="518" spans="1:1">
      <c r="A518" s="57"/>
    </row>
    <row r="519" spans="1:1">
      <c r="A519" s="57"/>
    </row>
    <row r="520" spans="1:1">
      <c r="A520" s="57"/>
    </row>
    <row r="521" spans="1:1">
      <c r="A521" s="57"/>
    </row>
    <row r="522" spans="1:1">
      <c r="A522" s="57"/>
    </row>
    <row r="523" spans="1:1">
      <c r="A523" s="57"/>
    </row>
    <row r="524" spans="1:1">
      <c r="A524" s="57"/>
    </row>
    <row r="525" spans="1:1">
      <c r="A525" s="57"/>
    </row>
    <row r="526" spans="1:1">
      <c r="A526" s="57"/>
    </row>
    <row r="527" spans="1:1">
      <c r="A527" s="57"/>
    </row>
    <row r="528" spans="1:1">
      <c r="A528" s="57"/>
    </row>
    <row r="529" spans="1:1">
      <c r="A529" s="57"/>
    </row>
    <row r="530" spans="1:1">
      <c r="A530" s="57"/>
    </row>
    <row r="531" spans="1:1">
      <c r="A531" s="57"/>
    </row>
    <row r="532" spans="1:1">
      <c r="A532" s="57"/>
    </row>
    <row r="533" spans="1:1">
      <c r="A533" s="57"/>
    </row>
    <row r="534" spans="1:1">
      <c r="A534" s="57"/>
    </row>
    <row r="535" spans="1:1">
      <c r="A535" s="57"/>
    </row>
    <row r="536" spans="1:1">
      <c r="A536" s="57"/>
    </row>
    <row r="537" spans="1:1">
      <c r="A537" s="57"/>
    </row>
    <row r="538" spans="1:1">
      <c r="A538" s="57"/>
    </row>
    <row r="539" spans="1:1">
      <c r="A539" s="57"/>
    </row>
    <row r="540" spans="1:1">
      <c r="A540" s="57"/>
    </row>
    <row r="541" spans="1:1">
      <c r="A541" s="57"/>
    </row>
    <row r="542" spans="1:1">
      <c r="A542" s="57"/>
    </row>
    <row r="543" spans="1:1">
      <c r="A543" s="57"/>
    </row>
    <row r="544" spans="1:1">
      <c r="A544" s="57"/>
    </row>
    <row r="545" spans="1:1">
      <c r="A545" s="57"/>
    </row>
    <row r="546" spans="1:1">
      <c r="A546" s="57"/>
    </row>
    <row r="547" spans="1:1">
      <c r="A547" s="57"/>
    </row>
    <row r="548" spans="1:1">
      <c r="A548" s="57"/>
    </row>
    <row r="549" spans="1:1">
      <c r="A549" s="57"/>
    </row>
    <row r="550" spans="1:1">
      <c r="A550" s="57"/>
    </row>
    <row r="551" spans="1:1">
      <c r="A551" s="57"/>
    </row>
    <row r="552" spans="1:1">
      <c r="A552" s="57"/>
    </row>
    <row r="553" spans="1:1">
      <c r="A553" s="57"/>
    </row>
    <row r="554" spans="1:1">
      <c r="A554" s="57"/>
    </row>
    <row r="555" spans="1:1">
      <c r="A555" s="57"/>
    </row>
    <row r="556" spans="1:1">
      <c r="A556" s="57"/>
    </row>
    <row r="557" spans="1:1">
      <c r="A557" s="57"/>
    </row>
    <row r="558" spans="1:1">
      <c r="A558" s="57"/>
    </row>
    <row r="559" spans="1:1">
      <c r="A559" s="57"/>
    </row>
    <row r="560" spans="1:1">
      <c r="A560" s="57"/>
    </row>
    <row r="561" spans="1:1">
      <c r="A561" s="57"/>
    </row>
    <row r="562" spans="1:1">
      <c r="A562" s="57"/>
    </row>
    <row r="563" spans="1:1">
      <c r="A563" s="57"/>
    </row>
    <row r="564" spans="1:1">
      <c r="A564" s="57"/>
    </row>
    <row r="565" spans="1:1">
      <c r="A565" s="57"/>
    </row>
    <row r="566" spans="1:1">
      <c r="A566" s="57"/>
    </row>
    <row r="567" spans="1:1">
      <c r="A567" s="57"/>
    </row>
    <row r="568" spans="1:1">
      <c r="A568" s="57"/>
    </row>
    <row r="569" spans="1:1">
      <c r="A569" s="57"/>
    </row>
    <row r="570" spans="1:1">
      <c r="A570" s="57"/>
    </row>
    <row r="571" spans="1:1">
      <c r="A571" s="57"/>
    </row>
    <row r="572" spans="1:1">
      <c r="A572" s="57"/>
    </row>
    <row r="573" spans="1:1">
      <c r="A573" s="57"/>
    </row>
    <row r="574" spans="1:1">
      <c r="A574" s="57"/>
    </row>
    <row r="575" spans="1:1">
      <c r="A575" s="57"/>
    </row>
    <row r="576" spans="1:1">
      <c r="A576" s="57"/>
    </row>
    <row r="577" spans="1:1">
      <c r="A577" s="57"/>
    </row>
    <row r="578" spans="1:1">
      <c r="A578" s="57"/>
    </row>
    <row r="579" spans="1:1">
      <c r="A579" s="57"/>
    </row>
    <row r="580" spans="1:1">
      <c r="A580" s="57"/>
    </row>
    <row r="581" spans="1:1">
      <c r="A581" s="57"/>
    </row>
    <row r="582" spans="1:1">
      <c r="A582" s="57"/>
    </row>
    <row r="583" spans="1:1">
      <c r="A583" s="57"/>
    </row>
    <row r="584" spans="1:1">
      <c r="A584" s="57"/>
    </row>
    <row r="585" spans="1:1">
      <c r="A585" s="57"/>
    </row>
    <row r="586" spans="1:1">
      <c r="A586" s="57"/>
    </row>
    <row r="587" spans="1:1">
      <c r="A587" s="57"/>
    </row>
    <row r="588" spans="1:1">
      <c r="A588" s="57"/>
    </row>
    <row r="589" spans="1:1">
      <c r="A589" s="57"/>
    </row>
    <row r="590" spans="1:1">
      <c r="A590" s="57"/>
    </row>
    <row r="591" spans="1:1">
      <c r="A591" s="57"/>
    </row>
    <row r="592" spans="1:1">
      <c r="A592" s="57"/>
    </row>
    <row r="593" spans="1:1">
      <c r="A593" s="57"/>
    </row>
    <row r="594" spans="1:1">
      <c r="A594" s="57"/>
    </row>
    <row r="595" spans="1:1">
      <c r="A595" s="57"/>
    </row>
    <row r="596" spans="1:1">
      <c r="A596" s="57"/>
    </row>
    <row r="597" spans="1:1">
      <c r="A597" s="57"/>
    </row>
    <row r="598" spans="1:1">
      <c r="A598" s="57"/>
    </row>
    <row r="599" spans="1:1">
      <c r="A599" s="57"/>
    </row>
    <row r="600" spans="1:1">
      <c r="A600" s="57"/>
    </row>
    <row r="601" spans="1:1">
      <c r="A601" s="57"/>
    </row>
    <row r="602" spans="1:1">
      <c r="A602" s="57"/>
    </row>
    <row r="603" spans="1:1">
      <c r="A603" s="57"/>
    </row>
    <row r="604" spans="1:1">
      <c r="A604" s="57"/>
    </row>
    <row r="605" spans="1:1">
      <c r="A605" s="57"/>
    </row>
    <row r="606" spans="1:1">
      <c r="A606" s="57"/>
    </row>
    <row r="607" spans="1:1">
      <c r="A607" s="57"/>
    </row>
    <row r="608" spans="1:1">
      <c r="A608" s="57"/>
    </row>
    <row r="609" spans="1:1">
      <c r="A609" s="57"/>
    </row>
    <row r="610" spans="1:1">
      <c r="A610" s="57"/>
    </row>
    <row r="611" spans="1:1">
      <c r="A611" s="57"/>
    </row>
    <row r="612" spans="1:1">
      <c r="A612" s="57"/>
    </row>
    <row r="613" spans="1:1">
      <c r="A613" s="57"/>
    </row>
    <row r="614" spans="1:1">
      <c r="A614" s="57"/>
    </row>
    <row r="615" spans="1:1">
      <c r="A615" s="57"/>
    </row>
    <row r="616" spans="1:1">
      <c r="A616" s="57"/>
    </row>
    <row r="617" spans="1:1">
      <c r="A617" s="57"/>
    </row>
    <row r="618" spans="1:1">
      <c r="A618" s="57"/>
    </row>
    <row r="619" spans="1:1">
      <c r="A619" s="57"/>
    </row>
    <row r="620" spans="1:1">
      <c r="A620" s="57"/>
    </row>
    <row r="621" spans="1:1">
      <c r="A621" s="57"/>
    </row>
    <row r="622" spans="1:1">
      <c r="A622" s="57"/>
    </row>
    <row r="623" spans="1:1">
      <c r="A623" s="57"/>
    </row>
    <row r="624" spans="1:1">
      <c r="A624" s="57"/>
    </row>
    <row r="625" spans="1:1">
      <c r="A625" s="57"/>
    </row>
    <row r="626" spans="1:1">
      <c r="A626" s="57"/>
    </row>
    <row r="627" spans="1:1">
      <c r="A627" s="57"/>
    </row>
    <row r="628" spans="1:1">
      <c r="A628" s="57"/>
    </row>
    <row r="629" spans="1:1">
      <c r="A629" s="57"/>
    </row>
    <row r="630" spans="1:1">
      <c r="A630" s="57"/>
    </row>
    <row r="631" spans="1:1">
      <c r="A631" s="57"/>
    </row>
    <row r="632" spans="1:1">
      <c r="A632" s="57"/>
    </row>
    <row r="633" spans="1:1">
      <c r="A633" s="57"/>
    </row>
    <row r="634" spans="1:1">
      <c r="A634" s="57"/>
    </row>
    <row r="635" spans="1:1">
      <c r="A635" s="57"/>
    </row>
    <row r="636" spans="1:1">
      <c r="A636" s="57"/>
    </row>
    <row r="637" spans="1:1">
      <c r="A637" s="57"/>
    </row>
    <row r="638" spans="1:1">
      <c r="A638" s="57"/>
    </row>
    <row r="639" spans="1:1">
      <c r="A639" s="57"/>
    </row>
    <row r="640" spans="1:1">
      <c r="A640" s="57"/>
    </row>
    <row r="641" spans="1:1">
      <c r="A641" s="57"/>
    </row>
    <row r="642" spans="1:1">
      <c r="A642" s="57"/>
    </row>
    <row r="643" spans="1:1">
      <c r="A643" s="57"/>
    </row>
    <row r="644" spans="1:1">
      <c r="A644" s="57"/>
    </row>
    <row r="645" spans="1:1">
      <c r="A645" s="57"/>
    </row>
    <row r="646" spans="1:1">
      <c r="A646" s="57"/>
    </row>
    <row r="647" spans="1:1">
      <c r="A647" s="57"/>
    </row>
    <row r="648" spans="1:1">
      <c r="A648" s="57"/>
    </row>
    <row r="649" spans="1:1">
      <c r="A649" s="57"/>
    </row>
  </sheetData>
  <mergeCells count="20">
    <mergeCell ref="A172:P172"/>
    <mergeCell ref="A86:P86"/>
    <mergeCell ref="A88:AG88"/>
    <mergeCell ref="A89:AG89"/>
    <mergeCell ref="A90:AG90"/>
    <mergeCell ref="A129:P129"/>
    <mergeCell ref="A131:AG131"/>
    <mergeCell ref="A132:AG132"/>
    <mergeCell ref="A133:AG133"/>
    <mergeCell ref="A134:AG134"/>
    <mergeCell ref="A3:AG3"/>
    <mergeCell ref="A4:AG4"/>
    <mergeCell ref="A5:AG5"/>
    <mergeCell ref="A47:AG47"/>
    <mergeCell ref="A1:AG2"/>
    <mergeCell ref="A48:AG48"/>
    <mergeCell ref="A45:AG45"/>
    <mergeCell ref="A46:AG46"/>
    <mergeCell ref="A91:AG91"/>
    <mergeCell ref="A43:P43"/>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X14" sqref="X14"/>
    </sheetView>
  </sheetViews>
  <sheetFormatPr baseColWidth="10" defaultColWidth="17.7109375" defaultRowHeight="15"/>
  <cols>
    <col min="1" max="1" width="17.5703125" style="121" customWidth="1"/>
    <col min="2" max="2" width="16.42578125" style="799" customWidth="1"/>
    <col min="3" max="7" width="11.140625" style="799" customWidth="1"/>
    <col min="8" max="13" width="11.85546875" style="799" customWidth="1"/>
    <col min="14" max="17" width="11.28515625" style="799" customWidth="1"/>
    <col min="18" max="19" width="15.140625" style="799" customWidth="1"/>
    <col min="20" max="20" width="4" style="799" customWidth="1"/>
    <col min="21" max="256" width="17.7109375" style="799"/>
    <col min="257" max="257" width="17.5703125" style="799" customWidth="1"/>
    <col min="258" max="258" width="16.42578125" style="799" customWidth="1"/>
    <col min="259" max="263" width="11.140625" style="799" customWidth="1"/>
    <col min="264" max="269" width="11.85546875" style="799" customWidth="1"/>
    <col min="270" max="273" width="11.28515625" style="799" customWidth="1"/>
    <col min="274" max="275" width="15.140625" style="799" customWidth="1"/>
    <col min="276" max="276" width="4" style="799" customWidth="1"/>
    <col min="277" max="512" width="17.7109375" style="799"/>
    <col min="513" max="513" width="17.5703125" style="799" customWidth="1"/>
    <col min="514" max="514" width="16.42578125" style="799" customWidth="1"/>
    <col min="515" max="519" width="11.140625" style="799" customWidth="1"/>
    <col min="520" max="525" width="11.85546875" style="799" customWidth="1"/>
    <col min="526" max="529" width="11.28515625" style="799" customWidth="1"/>
    <col min="530" max="531" width="15.140625" style="799" customWidth="1"/>
    <col min="532" max="532" width="4" style="799" customWidth="1"/>
    <col min="533" max="768" width="17.7109375" style="799"/>
    <col min="769" max="769" width="17.5703125" style="799" customWidth="1"/>
    <col min="770" max="770" width="16.42578125" style="799" customWidth="1"/>
    <col min="771" max="775" width="11.140625" style="799" customWidth="1"/>
    <col min="776" max="781" width="11.85546875" style="799" customWidth="1"/>
    <col min="782" max="785" width="11.28515625" style="799" customWidth="1"/>
    <col min="786" max="787" width="15.140625" style="799" customWidth="1"/>
    <col min="788" max="788" width="4" style="799" customWidth="1"/>
    <col min="789" max="1024" width="17.7109375" style="799"/>
    <col min="1025" max="1025" width="17.5703125" style="799" customWidth="1"/>
    <col min="1026" max="1026" width="16.42578125" style="799" customWidth="1"/>
    <col min="1027" max="1031" width="11.140625" style="799" customWidth="1"/>
    <col min="1032" max="1037" width="11.85546875" style="799" customWidth="1"/>
    <col min="1038" max="1041" width="11.28515625" style="799" customWidth="1"/>
    <col min="1042" max="1043" width="15.140625" style="799" customWidth="1"/>
    <col min="1044" max="1044" width="4" style="799" customWidth="1"/>
    <col min="1045" max="1280" width="17.7109375" style="799"/>
    <col min="1281" max="1281" width="17.5703125" style="799" customWidth="1"/>
    <col min="1282" max="1282" width="16.42578125" style="799" customWidth="1"/>
    <col min="1283" max="1287" width="11.140625" style="799" customWidth="1"/>
    <col min="1288" max="1293" width="11.85546875" style="799" customWidth="1"/>
    <col min="1294" max="1297" width="11.28515625" style="799" customWidth="1"/>
    <col min="1298" max="1299" width="15.140625" style="799" customWidth="1"/>
    <col min="1300" max="1300" width="4" style="799" customWidth="1"/>
    <col min="1301" max="1536" width="17.7109375" style="799"/>
    <col min="1537" max="1537" width="17.5703125" style="799" customWidth="1"/>
    <col min="1538" max="1538" width="16.42578125" style="799" customWidth="1"/>
    <col min="1539" max="1543" width="11.140625" style="799" customWidth="1"/>
    <col min="1544" max="1549" width="11.85546875" style="799" customWidth="1"/>
    <col min="1550" max="1553" width="11.28515625" style="799" customWidth="1"/>
    <col min="1554" max="1555" width="15.140625" style="799" customWidth="1"/>
    <col min="1556" max="1556" width="4" style="799" customWidth="1"/>
    <col min="1557" max="1792" width="17.7109375" style="799"/>
    <col min="1793" max="1793" width="17.5703125" style="799" customWidth="1"/>
    <col min="1794" max="1794" width="16.42578125" style="799" customWidth="1"/>
    <col min="1795" max="1799" width="11.140625" style="799" customWidth="1"/>
    <col min="1800" max="1805" width="11.85546875" style="799" customWidth="1"/>
    <col min="1806" max="1809" width="11.28515625" style="799" customWidth="1"/>
    <col min="1810" max="1811" width="15.140625" style="799" customWidth="1"/>
    <col min="1812" max="1812" width="4" style="799" customWidth="1"/>
    <col min="1813" max="2048" width="17.7109375" style="799"/>
    <col min="2049" max="2049" width="17.5703125" style="799" customWidth="1"/>
    <col min="2050" max="2050" width="16.42578125" style="799" customWidth="1"/>
    <col min="2051" max="2055" width="11.140625" style="799" customWidth="1"/>
    <col min="2056" max="2061" width="11.85546875" style="799" customWidth="1"/>
    <col min="2062" max="2065" width="11.28515625" style="799" customWidth="1"/>
    <col min="2066" max="2067" width="15.140625" style="799" customWidth="1"/>
    <col min="2068" max="2068" width="4" style="799" customWidth="1"/>
    <col min="2069" max="2304" width="17.7109375" style="799"/>
    <col min="2305" max="2305" width="17.5703125" style="799" customWidth="1"/>
    <col min="2306" max="2306" width="16.42578125" style="799" customWidth="1"/>
    <col min="2307" max="2311" width="11.140625" style="799" customWidth="1"/>
    <col min="2312" max="2317" width="11.85546875" style="799" customWidth="1"/>
    <col min="2318" max="2321" width="11.28515625" style="799" customWidth="1"/>
    <col min="2322" max="2323" width="15.140625" style="799" customWidth="1"/>
    <col min="2324" max="2324" width="4" style="799" customWidth="1"/>
    <col min="2325" max="2560" width="17.7109375" style="799"/>
    <col min="2561" max="2561" width="17.5703125" style="799" customWidth="1"/>
    <col min="2562" max="2562" width="16.42578125" style="799" customWidth="1"/>
    <col min="2563" max="2567" width="11.140625" style="799" customWidth="1"/>
    <col min="2568" max="2573" width="11.85546875" style="799" customWidth="1"/>
    <col min="2574" max="2577" width="11.28515625" style="799" customWidth="1"/>
    <col min="2578" max="2579" width="15.140625" style="799" customWidth="1"/>
    <col min="2580" max="2580" width="4" style="799" customWidth="1"/>
    <col min="2581" max="2816" width="17.7109375" style="799"/>
    <col min="2817" max="2817" width="17.5703125" style="799" customWidth="1"/>
    <col min="2818" max="2818" width="16.42578125" style="799" customWidth="1"/>
    <col min="2819" max="2823" width="11.140625" style="799" customWidth="1"/>
    <col min="2824" max="2829" width="11.85546875" style="799" customWidth="1"/>
    <col min="2830" max="2833" width="11.28515625" style="799" customWidth="1"/>
    <col min="2834" max="2835" width="15.140625" style="799" customWidth="1"/>
    <col min="2836" max="2836" width="4" style="799" customWidth="1"/>
    <col min="2837" max="3072" width="17.7109375" style="799"/>
    <col min="3073" max="3073" width="17.5703125" style="799" customWidth="1"/>
    <col min="3074" max="3074" width="16.42578125" style="799" customWidth="1"/>
    <col min="3075" max="3079" width="11.140625" style="799" customWidth="1"/>
    <col min="3080" max="3085" width="11.85546875" style="799" customWidth="1"/>
    <col min="3086" max="3089" width="11.28515625" style="799" customWidth="1"/>
    <col min="3090" max="3091" width="15.140625" style="799" customWidth="1"/>
    <col min="3092" max="3092" width="4" style="799" customWidth="1"/>
    <col min="3093" max="3328" width="17.7109375" style="799"/>
    <col min="3329" max="3329" width="17.5703125" style="799" customWidth="1"/>
    <col min="3330" max="3330" width="16.42578125" style="799" customWidth="1"/>
    <col min="3331" max="3335" width="11.140625" style="799" customWidth="1"/>
    <col min="3336" max="3341" width="11.85546875" style="799" customWidth="1"/>
    <col min="3342" max="3345" width="11.28515625" style="799" customWidth="1"/>
    <col min="3346" max="3347" width="15.140625" style="799" customWidth="1"/>
    <col min="3348" max="3348" width="4" style="799" customWidth="1"/>
    <col min="3349" max="3584" width="17.7109375" style="799"/>
    <col min="3585" max="3585" width="17.5703125" style="799" customWidth="1"/>
    <col min="3586" max="3586" width="16.42578125" style="799" customWidth="1"/>
    <col min="3587" max="3591" width="11.140625" style="799" customWidth="1"/>
    <col min="3592" max="3597" width="11.85546875" style="799" customWidth="1"/>
    <col min="3598" max="3601" width="11.28515625" style="799" customWidth="1"/>
    <col min="3602" max="3603" width="15.140625" style="799" customWidth="1"/>
    <col min="3604" max="3604" width="4" style="799" customWidth="1"/>
    <col min="3605" max="3840" width="17.7109375" style="799"/>
    <col min="3841" max="3841" width="17.5703125" style="799" customWidth="1"/>
    <col min="3842" max="3842" width="16.42578125" style="799" customWidth="1"/>
    <col min="3843" max="3847" width="11.140625" style="799" customWidth="1"/>
    <col min="3848" max="3853" width="11.85546875" style="799" customWidth="1"/>
    <col min="3854" max="3857" width="11.28515625" style="799" customWidth="1"/>
    <col min="3858" max="3859" width="15.140625" style="799" customWidth="1"/>
    <col min="3860" max="3860" width="4" style="799" customWidth="1"/>
    <col min="3861" max="4096" width="17.7109375" style="799"/>
    <col min="4097" max="4097" width="17.5703125" style="799" customWidth="1"/>
    <col min="4098" max="4098" width="16.42578125" style="799" customWidth="1"/>
    <col min="4099" max="4103" width="11.140625" style="799" customWidth="1"/>
    <col min="4104" max="4109" width="11.85546875" style="799" customWidth="1"/>
    <col min="4110" max="4113" width="11.28515625" style="799" customWidth="1"/>
    <col min="4114" max="4115" width="15.140625" style="799" customWidth="1"/>
    <col min="4116" max="4116" width="4" style="799" customWidth="1"/>
    <col min="4117" max="4352" width="17.7109375" style="799"/>
    <col min="4353" max="4353" width="17.5703125" style="799" customWidth="1"/>
    <col min="4354" max="4354" width="16.42578125" style="799" customWidth="1"/>
    <col min="4355" max="4359" width="11.140625" style="799" customWidth="1"/>
    <col min="4360" max="4365" width="11.85546875" style="799" customWidth="1"/>
    <col min="4366" max="4369" width="11.28515625" style="799" customWidth="1"/>
    <col min="4370" max="4371" width="15.140625" style="799" customWidth="1"/>
    <col min="4372" max="4372" width="4" style="799" customWidth="1"/>
    <col min="4373" max="4608" width="17.7109375" style="799"/>
    <col min="4609" max="4609" width="17.5703125" style="799" customWidth="1"/>
    <col min="4610" max="4610" width="16.42578125" style="799" customWidth="1"/>
    <col min="4611" max="4615" width="11.140625" style="799" customWidth="1"/>
    <col min="4616" max="4621" width="11.85546875" style="799" customWidth="1"/>
    <col min="4622" max="4625" width="11.28515625" style="799" customWidth="1"/>
    <col min="4626" max="4627" width="15.140625" style="799" customWidth="1"/>
    <col min="4628" max="4628" width="4" style="799" customWidth="1"/>
    <col min="4629" max="4864" width="17.7109375" style="799"/>
    <col min="4865" max="4865" width="17.5703125" style="799" customWidth="1"/>
    <col min="4866" max="4866" width="16.42578125" style="799" customWidth="1"/>
    <col min="4867" max="4871" width="11.140625" style="799" customWidth="1"/>
    <col min="4872" max="4877" width="11.85546875" style="799" customWidth="1"/>
    <col min="4878" max="4881" width="11.28515625" style="799" customWidth="1"/>
    <col min="4882" max="4883" width="15.140625" style="799" customWidth="1"/>
    <col min="4884" max="4884" width="4" style="799" customWidth="1"/>
    <col min="4885" max="5120" width="17.7109375" style="799"/>
    <col min="5121" max="5121" width="17.5703125" style="799" customWidth="1"/>
    <col min="5122" max="5122" width="16.42578125" style="799" customWidth="1"/>
    <col min="5123" max="5127" width="11.140625" style="799" customWidth="1"/>
    <col min="5128" max="5133" width="11.85546875" style="799" customWidth="1"/>
    <col min="5134" max="5137" width="11.28515625" style="799" customWidth="1"/>
    <col min="5138" max="5139" width="15.140625" style="799" customWidth="1"/>
    <col min="5140" max="5140" width="4" style="799" customWidth="1"/>
    <col min="5141" max="5376" width="17.7109375" style="799"/>
    <col min="5377" max="5377" width="17.5703125" style="799" customWidth="1"/>
    <col min="5378" max="5378" width="16.42578125" style="799" customWidth="1"/>
    <col min="5379" max="5383" width="11.140625" style="799" customWidth="1"/>
    <col min="5384" max="5389" width="11.85546875" style="799" customWidth="1"/>
    <col min="5390" max="5393" width="11.28515625" style="799" customWidth="1"/>
    <col min="5394" max="5395" width="15.140625" style="799" customWidth="1"/>
    <col min="5396" max="5396" width="4" style="799" customWidth="1"/>
    <col min="5397" max="5632" width="17.7109375" style="799"/>
    <col min="5633" max="5633" width="17.5703125" style="799" customWidth="1"/>
    <col min="5634" max="5634" width="16.42578125" style="799" customWidth="1"/>
    <col min="5635" max="5639" width="11.140625" style="799" customWidth="1"/>
    <col min="5640" max="5645" width="11.85546875" style="799" customWidth="1"/>
    <col min="5646" max="5649" width="11.28515625" style="799" customWidth="1"/>
    <col min="5650" max="5651" width="15.140625" style="799" customWidth="1"/>
    <col min="5652" max="5652" width="4" style="799" customWidth="1"/>
    <col min="5653" max="5888" width="17.7109375" style="799"/>
    <col min="5889" max="5889" width="17.5703125" style="799" customWidth="1"/>
    <col min="5890" max="5890" width="16.42578125" style="799" customWidth="1"/>
    <col min="5891" max="5895" width="11.140625" style="799" customWidth="1"/>
    <col min="5896" max="5901" width="11.85546875" style="799" customWidth="1"/>
    <col min="5902" max="5905" width="11.28515625" style="799" customWidth="1"/>
    <col min="5906" max="5907" width="15.140625" style="799" customWidth="1"/>
    <col min="5908" max="5908" width="4" style="799" customWidth="1"/>
    <col min="5909" max="6144" width="17.7109375" style="799"/>
    <col min="6145" max="6145" width="17.5703125" style="799" customWidth="1"/>
    <col min="6146" max="6146" width="16.42578125" style="799" customWidth="1"/>
    <col min="6147" max="6151" width="11.140625" style="799" customWidth="1"/>
    <col min="6152" max="6157" width="11.85546875" style="799" customWidth="1"/>
    <col min="6158" max="6161" width="11.28515625" style="799" customWidth="1"/>
    <col min="6162" max="6163" width="15.140625" style="799" customWidth="1"/>
    <col min="6164" max="6164" width="4" style="799" customWidth="1"/>
    <col min="6165" max="6400" width="17.7109375" style="799"/>
    <col min="6401" max="6401" width="17.5703125" style="799" customWidth="1"/>
    <col min="6402" max="6402" width="16.42578125" style="799" customWidth="1"/>
    <col min="6403" max="6407" width="11.140625" style="799" customWidth="1"/>
    <col min="6408" max="6413" width="11.85546875" style="799" customWidth="1"/>
    <col min="6414" max="6417" width="11.28515625" style="799" customWidth="1"/>
    <col min="6418" max="6419" width="15.140625" style="799" customWidth="1"/>
    <col min="6420" max="6420" width="4" style="799" customWidth="1"/>
    <col min="6421" max="6656" width="17.7109375" style="799"/>
    <col min="6657" max="6657" width="17.5703125" style="799" customWidth="1"/>
    <col min="6658" max="6658" width="16.42578125" style="799" customWidth="1"/>
    <col min="6659" max="6663" width="11.140625" style="799" customWidth="1"/>
    <col min="6664" max="6669" width="11.85546875" style="799" customWidth="1"/>
    <col min="6670" max="6673" width="11.28515625" style="799" customWidth="1"/>
    <col min="6674" max="6675" width="15.140625" style="799" customWidth="1"/>
    <col min="6676" max="6676" width="4" style="799" customWidth="1"/>
    <col min="6677" max="6912" width="17.7109375" style="799"/>
    <col min="6913" max="6913" width="17.5703125" style="799" customWidth="1"/>
    <col min="6914" max="6914" width="16.42578125" style="799" customWidth="1"/>
    <col min="6915" max="6919" width="11.140625" style="799" customWidth="1"/>
    <col min="6920" max="6925" width="11.85546875" style="799" customWidth="1"/>
    <col min="6926" max="6929" width="11.28515625" style="799" customWidth="1"/>
    <col min="6930" max="6931" width="15.140625" style="799" customWidth="1"/>
    <col min="6932" max="6932" width="4" style="799" customWidth="1"/>
    <col min="6933" max="7168" width="17.7109375" style="799"/>
    <col min="7169" max="7169" width="17.5703125" style="799" customWidth="1"/>
    <col min="7170" max="7170" width="16.42578125" style="799" customWidth="1"/>
    <col min="7171" max="7175" width="11.140625" style="799" customWidth="1"/>
    <col min="7176" max="7181" width="11.85546875" style="799" customWidth="1"/>
    <col min="7182" max="7185" width="11.28515625" style="799" customWidth="1"/>
    <col min="7186" max="7187" width="15.140625" style="799" customWidth="1"/>
    <col min="7188" max="7188" width="4" style="799" customWidth="1"/>
    <col min="7189" max="7424" width="17.7109375" style="799"/>
    <col min="7425" max="7425" width="17.5703125" style="799" customWidth="1"/>
    <col min="7426" max="7426" width="16.42578125" style="799" customWidth="1"/>
    <col min="7427" max="7431" width="11.140625" style="799" customWidth="1"/>
    <col min="7432" max="7437" width="11.85546875" style="799" customWidth="1"/>
    <col min="7438" max="7441" width="11.28515625" style="799" customWidth="1"/>
    <col min="7442" max="7443" width="15.140625" style="799" customWidth="1"/>
    <col min="7444" max="7444" width="4" style="799" customWidth="1"/>
    <col min="7445" max="7680" width="17.7109375" style="799"/>
    <col min="7681" max="7681" width="17.5703125" style="799" customWidth="1"/>
    <col min="7682" max="7682" width="16.42578125" style="799" customWidth="1"/>
    <col min="7683" max="7687" width="11.140625" style="799" customWidth="1"/>
    <col min="7688" max="7693" width="11.85546875" style="799" customWidth="1"/>
    <col min="7694" max="7697" width="11.28515625" style="799" customWidth="1"/>
    <col min="7698" max="7699" width="15.140625" style="799" customWidth="1"/>
    <col min="7700" max="7700" width="4" style="799" customWidth="1"/>
    <col min="7701" max="7936" width="17.7109375" style="799"/>
    <col min="7937" max="7937" width="17.5703125" style="799" customWidth="1"/>
    <col min="7938" max="7938" width="16.42578125" style="799" customWidth="1"/>
    <col min="7939" max="7943" width="11.140625" style="799" customWidth="1"/>
    <col min="7944" max="7949" width="11.85546875" style="799" customWidth="1"/>
    <col min="7950" max="7953" width="11.28515625" style="799" customWidth="1"/>
    <col min="7954" max="7955" width="15.140625" style="799" customWidth="1"/>
    <col min="7956" max="7956" width="4" style="799" customWidth="1"/>
    <col min="7957" max="8192" width="17.7109375" style="799"/>
    <col min="8193" max="8193" width="17.5703125" style="799" customWidth="1"/>
    <col min="8194" max="8194" width="16.42578125" style="799" customWidth="1"/>
    <col min="8195" max="8199" width="11.140625" style="799" customWidth="1"/>
    <col min="8200" max="8205" width="11.85546875" style="799" customWidth="1"/>
    <col min="8206" max="8209" width="11.28515625" style="799" customWidth="1"/>
    <col min="8210" max="8211" width="15.140625" style="799" customWidth="1"/>
    <col min="8212" max="8212" width="4" style="799" customWidth="1"/>
    <col min="8213" max="8448" width="17.7109375" style="799"/>
    <col min="8449" max="8449" width="17.5703125" style="799" customWidth="1"/>
    <col min="8450" max="8450" width="16.42578125" style="799" customWidth="1"/>
    <col min="8451" max="8455" width="11.140625" style="799" customWidth="1"/>
    <col min="8456" max="8461" width="11.85546875" style="799" customWidth="1"/>
    <col min="8462" max="8465" width="11.28515625" style="799" customWidth="1"/>
    <col min="8466" max="8467" width="15.140625" style="799" customWidth="1"/>
    <col min="8468" max="8468" width="4" style="799" customWidth="1"/>
    <col min="8469" max="8704" width="17.7109375" style="799"/>
    <col min="8705" max="8705" width="17.5703125" style="799" customWidth="1"/>
    <col min="8706" max="8706" width="16.42578125" style="799" customWidth="1"/>
    <col min="8707" max="8711" width="11.140625" style="799" customWidth="1"/>
    <col min="8712" max="8717" width="11.85546875" style="799" customWidth="1"/>
    <col min="8718" max="8721" width="11.28515625" style="799" customWidth="1"/>
    <col min="8722" max="8723" width="15.140625" style="799" customWidth="1"/>
    <col min="8724" max="8724" width="4" style="799" customWidth="1"/>
    <col min="8725" max="8960" width="17.7109375" style="799"/>
    <col min="8961" max="8961" width="17.5703125" style="799" customWidth="1"/>
    <col min="8962" max="8962" width="16.42578125" style="799" customWidth="1"/>
    <col min="8963" max="8967" width="11.140625" style="799" customWidth="1"/>
    <col min="8968" max="8973" width="11.85546875" style="799" customWidth="1"/>
    <col min="8974" max="8977" width="11.28515625" style="799" customWidth="1"/>
    <col min="8978" max="8979" width="15.140625" style="799" customWidth="1"/>
    <col min="8980" max="8980" width="4" style="799" customWidth="1"/>
    <col min="8981" max="9216" width="17.7109375" style="799"/>
    <col min="9217" max="9217" width="17.5703125" style="799" customWidth="1"/>
    <col min="9218" max="9218" width="16.42578125" style="799" customWidth="1"/>
    <col min="9219" max="9223" width="11.140625" style="799" customWidth="1"/>
    <col min="9224" max="9229" width="11.85546875" style="799" customWidth="1"/>
    <col min="9230" max="9233" width="11.28515625" style="799" customWidth="1"/>
    <col min="9234" max="9235" width="15.140625" style="799" customWidth="1"/>
    <col min="9236" max="9236" width="4" style="799" customWidth="1"/>
    <col min="9237" max="9472" width="17.7109375" style="799"/>
    <col min="9473" max="9473" width="17.5703125" style="799" customWidth="1"/>
    <col min="9474" max="9474" width="16.42578125" style="799" customWidth="1"/>
    <col min="9475" max="9479" width="11.140625" style="799" customWidth="1"/>
    <col min="9480" max="9485" width="11.85546875" style="799" customWidth="1"/>
    <col min="9486" max="9489" width="11.28515625" style="799" customWidth="1"/>
    <col min="9490" max="9491" width="15.140625" style="799" customWidth="1"/>
    <col min="9492" max="9492" width="4" style="799" customWidth="1"/>
    <col min="9493" max="9728" width="17.7109375" style="799"/>
    <col min="9729" max="9729" width="17.5703125" style="799" customWidth="1"/>
    <col min="9730" max="9730" width="16.42578125" style="799" customWidth="1"/>
    <col min="9731" max="9735" width="11.140625" style="799" customWidth="1"/>
    <col min="9736" max="9741" width="11.85546875" style="799" customWidth="1"/>
    <col min="9742" max="9745" width="11.28515625" style="799" customWidth="1"/>
    <col min="9746" max="9747" width="15.140625" style="799" customWidth="1"/>
    <col min="9748" max="9748" width="4" style="799" customWidth="1"/>
    <col min="9749" max="9984" width="17.7109375" style="799"/>
    <col min="9985" max="9985" width="17.5703125" style="799" customWidth="1"/>
    <col min="9986" max="9986" width="16.42578125" style="799" customWidth="1"/>
    <col min="9987" max="9991" width="11.140625" style="799" customWidth="1"/>
    <col min="9992" max="9997" width="11.85546875" style="799" customWidth="1"/>
    <col min="9998" max="10001" width="11.28515625" style="799" customWidth="1"/>
    <col min="10002" max="10003" width="15.140625" style="799" customWidth="1"/>
    <col min="10004" max="10004" width="4" style="799" customWidth="1"/>
    <col min="10005" max="10240" width="17.7109375" style="799"/>
    <col min="10241" max="10241" width="17.5703125" style="799" customWidth="1"/>
    <col min="10242" max="10242" width="16.42578125" style="799" customWidth="1"/>
    <col min="10243" max="10247" width="11.140625" style="799" customWidth="1"/>
    <col min="10248" max="10253" width="11.85546875" style="799" customWidth="1"/>
    <col min="10254" max="10257" width="11.28515625" style="799" customWidth="1"/>
    <col min="10258" max="10259" width="15.140625" style="799" customWidth="1"/>
    <col min="10260" max="10260" width="4" style="799" customWidth="1"/>
    <col min="10261" max="10496" width="17.7109375" style="799"/>
    <col min="10497" max="10497" width="17.5703125" style="799" customWidth="1"/>
    <col min="10498" max="10498" width="16.42578125" style="799" customWidth="1"/>
    <col min="10499" max="10503" width="11.140625" style="799" customWidth="1"/>
    <col min="10504" max="10509" width="11.85546875" style="799" customWidth="1"/>
    <col min="10510" max="10513" width="11.28515625" style="799" customWidth="1"/>
    <col min="10514" max="10515" width="15.140625" style="799" customWidth="1"/>
    <col min="10516" max="10516" width="4" style="799" customWidth="1"/>
    <col min="10517" max="10752" width="17.7109375" style="799"/>
    <col min="10753" max="10753" width="17.5703125" style="799" customWidth="1"/>
    <col min="10754" max="10754" width="16.42578125" style="799" customWidth="1"/>
    <col min="10755" max="10759" width="11.140625" style="799" customWidth="1"/>
    <col min="10760" max="10765" width="11.85546875" style="799" customWidth="1"/>
    <col min="10766" max="10769" width="11.28515625" style="799" customWidth="1"/>
    <col min="10770" max="10771" width="15.140625" style="799" customWidth="1"/>
    <col min="10772" max="10772" width="4" style="799" customWidth="1"/>
    <col min="10773" max="11008" width="17.7109375" style="799"/>
    <col min="11009" max="11009" width="17.5703125" style="799" customWidth="1"/>
    <col min="11010" max="11010" width="16.42578125" style="799" customWidth="1"/>
    <col min="11011" max="11015" width="11.140625" style="799" customWidth="1"/>
    <col min="11016" max="11021" width="11.85546875" style="799" customWidth="1"/>
    <col min="11022" max="11025" width="11.28515625" style="799" customWidth="1"/>
    <col min="11026" max="11027" width="15.140625" style="799" customWidth="1"/>
    <col min="11028" max="11028" width="4" style="799" customWidth="1"/>
    <col min="11029" max="11264" width="17.7109375" style="799"/>
    <col min="11265" max="11265" width="17.5703125" style="799" customWidth="1"/>
    <col min="11266" max="11266" width="16.42578125" style="799" customWidth="1"/>
    <col min="11267" max="11271" width="11.140625" style="799" customWidth="1"/>
    <col min="11272" max="11277" width="11.85546875" style="799" customWidth="1"/>
    <col min="11278" max="11281" width="11.28515625" style="799" customWidth="1"/>
    <col min="11282" max="11283" width="15.140625" style="799" customWidth="1"/>
    <col min="11284" max="11284" width="4" style="799" customWidth="1"/>
    <col min="11285" max="11520" width="17.7109375" style="799"/>
    <col min="11521" max="11521" width="17.5703125" style="799" customWidth="1"/>
    <col min="11522" max="11522" width="16.42578125" style="799" customWidth="1"/>
    <col min="11523" max="11527" width="11.140625" style="799" customWidth="1"/>
    <col min="11528" max="11533" width="11.85546875" style="799" customWidth="1"/>
    <col min="11534" max="11537" width="11.28515625" style="799" customWidth="1"/>
    <col min="11538" max="11539" width="15.140625" style="799" customWidth="1"/>
    <col min="11540" max="11540" width="4" style="799" customWidth="1"/>
    <col min="11541" max="11776" width="17.7109375" style="799"/>
    <col min="11777" max="11777" width="17.5703125" style="799" customWidth="1"/>
    <col min="11778" max="11778" width="16.42578125" style="799" customWidth="1"/>
    <col min="11779" max="11783" width="11.140625" style="799" customWidth="1"/>
    <col min="11784" max="11789" width="11.85546875" style="799" customWidth="1"/>
    <col min="11790" max="11793" width="11.28515625" style="799" customWidth="1"/>
    <col min="11794" max="11795" width="15.140625" style="799" customWidth="1"/>
    <col min="11796" max="11796" width="4" style="799" customWidth="1"/>
    <col min="11797" max="12032" width="17.7109375" style="799"/>
    <col min="12033" max="12033" width="17.5703125" style="799" customWidth="1"/>
    <col min="12034" max="12034" width="16.42578125" style="799" customWidth="1"/>
    <col min="12035" max="12039" width="11.140625" style="799" customWidth="1"/>
    <col min="12040" max="12045" width="11.85546875" style="799" customWidth="1"/>
    <col min="12046" max="12049" width="11.28515625" style="799" customWidth="1"/>
    <col min="12050" max="12051" width="15.140625" style="799" customWidth="1"/>
    <col min="12052" max="12052" width="4" style="799" customWidth="1"/>
    <col min="12053" max="12288" width="17.7109375" style="799"/>
    <col min="12289" max="12289" width="17.5703125" style="799" customWidth="1"/>
    <col min="12290" max="12290" width="16.42578125" style="799" customWidth="1"/>
    <col min="12291" max="12295" width="11.140625" style="799" customWidth="1"/>
    <col min="12296" max="12301" width="11.85546875" style="799" customWidth="1"/>
    <col min="12302" max="12305" width="11.28515625" style="799" customWidth="1"/>
    <col min="12306" max="12307" width="15.140625" style="799" customWidth="1"/>
    <col min="12308" max="12308" width="4" style="799" customWidth="1"/>
    <col min="12309" max="12544" width="17.7109375" style="799"/>
    <col min="12545" max="12545" width="17.5703125" style="799" customWidth="1"/>
    <col min="12546" max="12546" width="16.42578125" style="799" customWidth="1"/>
    <col min="12547" max="12551" width="11.140625" style="799" customWidth="1"/>
    <col min="12552" max="12557" width="11.85546875" style="799" customWidth="1"/>
    <col min="12558" max="12561" width="11.28515625" style="799" customWidth="1"/>
    <col min="12562" max="12563" width="15.140625" style="799" customWidth="1"/>
    <col min="12564" max="12564" width="4" style="799" customWidth="1"/>
    <col min="12565" max="12800" width="17.7109375" style="799"/>
    <col min="12801" max="12801" width="17.5703125" style="799" customWidth="1"/>
    <col min="12802" max="12802" width="16.42578125" style="799" customWidth="1"/>
    <col min="12803" max="12807" width="11.140625" style="799" customWidth="1"/>
    <col min="12808" max="12813" width="11.85546875" style="799" customWidth="1"/>
    <col min="12814" max="12817" width="11.28515625" style="799" customWidth="1"/>
    <col min="12818" max="12819" width="15.140625" style="799" customWidth="1"/>
    <col min="12820" max="12820" width="4" style="799" customWidth="1"/>
    <col min="12821" max="13056" width="17.7109375" style="799"/>
    <col min="13057" max="13057" width="17.5703125" style="799" customWidth="1"/>
    <col min="13058" max="13058" width="16.42578125" style="799" customWidth="1"/>
    <col min="13059" max="13063" width="11.140625" style="799" customWidth="1"/>
    <col min="13064" max="13069" width="11.85546875" style="799" customWidth="1"/>
    <col min="13070" max="13073" width="11.28515625" style="799" customWidth="1"/>
    <col min="13074" max="13075" width="15.140625" style="799" customWidth="1"/>
    <col min="13076" max="13076" width="4" style="799" customWidth="1"/>
    <col min="13077" max="13312" width="17.7109375" style="799"/>
    <col min="13313" max="13313" width="17.5703125" style="799" customWidth="1"/>
    <col min="13314" max="13314" width="16.42578125" style="799" customWidth="1"/>
    <col min="13315" max="13319" width="11.140625" style="799" customWidth="1"/>
    <col min="13320" max="13325" width="11.85546875" style="799" customWidth="1"/>
    <col min="13326" max="13329" width="11.28515625" style="799" customWidth="1"/>
    <col min="13330" max="13331" width="15.140625" style="799" customWidth="1"/>
    <col min="13332" max="13332" width="4" style="799" customWidth="1"/>
    <col min="13333" max="13568" width="17.7109375" style="799"/>
    <col min="13569" max="13569" width="17.5703125" style="799" customWidth="1"/>
    <col min="13570" max="13570" width="16.42578125" style="799" customWidth="1"/>
    <col min="13571" max="13575" width="11.140625" style="799" customWidth="1"/>
    <col min="13576" max="13581" width="11.85546875" style="799" customWidth="1"/>
    <col min="13582" max="13585" width="11.28515625" style="799" customWidth="1"/>
    <col min="13586" max="13587" width="15.140625" style="799" customWidth="1"/>
    <col min="13588" max="13588" width="4" style="799" customWidth="1"/>
    <col min="13589" max="13824" width="17.7109375" style="799"/>
    <col min="13825" max="13825" width="17.5703125" style="799" customWidth="1"/>
    <col min="13826" max="13826" width="16.42578125" style="799" customWidth="1"/>
    <col min="13827" max="13831" width="11.140625" style="799" customWidth="1"/>
    <col min="13832" max="13837" width="11.85546875" style="799" customWidth="1"/>
    <col min="13838" max="13841" width="11.28515625" style="799" customWidth="1"/>
    <col min="13842" max="13843" width="15.140625" style="799" customWidth="1"/>
    <col min="13844" max="13844" width="4" style="799" customWidth="1"/>
    <col min="13845" max="14080" width="17.7109375" style="799"/>
    <col min="14081" max="14081" width="17.5703125" style="799" customWidth="1"/>
    <col min="14082" max="14082" width="16.42578125" style="799" customWidth="1"/>
    <col min="14083" max="14087" width="11.140625" style="799" customWidth="1"/>
    <col min="14088" max="14093" width="11.85546875" style="799" customWidth="1"/>
    <col min="14094" max="14097" width="11.28515625" style="799" customWidth="1"/>
    <col min="14098" max="14099" width="15.140625" style="799" customWidth="1"/>
    <col min="14100" max="14100" width="4" style="799" customWidth="1"/>
    <col min="14101" max="14336" width="17.7109375" style="799"/>
    <col min="14337" max="14337" width="17.5703125" style="799" customWidth="1"/>
    <col min="14338" max="14338" width="16.42578125" style="799" customWidth="1"/>
    <col min="14339" max="14343" width="11.140625" style="799" customWidth="1"/>
    <col min="14344" max="14349" width="11.85546875" style="799" customWidth="1"/>
    <col min="14350" max="14353" width="11.28515625" style="799" customWidth="1"/>
    <col min="14354" max="14355" width="15.140625" style="799" customWidth="1"/>
    <col min="14356" max="14356" width="4" style="799" customWidth="1"/>
    <col min="14357" max="14592" width="17.7109375" style="799"/>
    <col min="14593" max="14593" width="17.5703125" style="799" customWidth="1"/>
    <col min="14594" max="14594" width="16.42578125" style="799" customWidth="1"/>
    <col min="14595" max="14599" width="11.140625" style="799" customWidth="1"/>
    <col min="14600" max="14605" width="11.85546875" style="799" customWidth="1"/>
    <col min="14606" max="14609" width="11.28515625" style="799" customWidth="1"/>
    <col min="14610" max="14611" width="15.140625" style="799" customWidth="1"/>
    <col min="14612" max="14612" width="4" style="799" customWidth="1"/>
    <col min="14613" max="14848" width="17.7109375" style="799"/>
    <col min="14849" max="14849" width="17.5703125" style="799" customWidth="1"/>
    <col min="14850" max="14850" width="16.42578125" style="799" customWidth="1"/>
    <col min="14851" max="14855" width="11.140625" style="799" customWidth="1"/>
    <col min="14856" max="14861" width="11.85546875" style="799" customWidth="1"/>
    <col min="14862" max="14865" width="11.28515625" style="799" customWidth="1"/>
    <col min="14866" max="14867" width="15.140625" style="799" customWidth="1"/>
    <col min="14868" max="14868" width="4" style="799" customWidth="1"/>
    <col min="14869" max="15104" width="17.7109375" style="799"/>
    <col min="15105" max="15105" width="17.5703125" style="799" customWidth="1"/>
    <col min="15106" max="15106" width="16.42578125" style="799" customWidth="1"/>
    <col min="15107" max="15111" width="11.140625" style="799" customWidth="1"/>
    <col min="15112" max="15117" width="11.85546875" style="799" customWidth="1"/>
    <col min="15118" max="15121" width="11.28515625" style="799" customWidth="1"/>
    <col min="15122" max="15123" width="15.140625" style="799" customWidth="1"/>
    <col min="15124" max="15124" width="4" style="799" customWidth="1"/>
    <col min="15125" max="15360" width="17.7109375" style="799"/>
    <col min="15361" max="15361" width="17.5703125" style="799" customWidth="1"/>
    <col min="15362" max="15362" width="16.42578125" style="799" customWidth="1"/>
    <col min="15363" max="15367" width="11.140625" style="799" customWidth="1"/>
    <col min="15368" max="15373" width="11.85546875" style="799" customWidth="1"/>
    <col min="15374" max="15377" width="11.28515625" style="799" customWidth="1"/>
    <col min="15378" max="15379" width="15.140625" style="799" customWidth="1"/>
    <col min="15380" max="15380" width="4" style="799" customWidth="1"/>
    <col min="15381" max="15616" width="17.7109375" style="799"/>
    <col min="15617" max="15617" width="17.5703125" style="799" customWidth="1"/>
    <col min="15618" max="15618" width="16.42578125" style="799" customWidth="1"/>
    <col min="15619" max="15623" width="11.140625" style="799" customWidth="1"/>
    <col min="15624" max="15629" width="11.85546875" style="799" customWidth="1"/>
    <col min="15630" max="15633" width="11.28515625" style="799" customWidth="1"/>
    <col min="15634" max="15635" width="15.140625" style="799" customWidth="1"/>
    <col min="15636" max="15636" width="4" style="799" customWidth="1"/>
    <col min="15637" max="15872" width="17.7109375" style="799"/>
    <col min="15873" max="15873" width="17.5703125" style="799" customWidth="1"/>
    <col min="15874" max="15874" width="16.42578125" style="799" customWidth="1"/>
    <col min="15875" max="15879" width="11.140625" style="799" customWidth="1"/>
    <col min="15880" max="15885" width="11.85546875" style="799" customWidth="1"/>
    <col min="15886" max="15889" width="11.28515625" style="799" customWidth="1"/>
    <col min="15890" max="15891" width="15.140625" style="799" customWidth="1"/>
    <col min="15892" max="15892" width="4" style="799" customWidth="1"/>
    <col min="15893" max="16128" width="17.7109375" style="799"/>
    <col min="16129" max="16129" width="17.5703125" style="799" customWidth="1"/>
    <col min="16130" max="16130" width="16.42578125" style="799" customWidth="1"/>
    <col min="16131" max="16135" width="11.140625" style="799" customWidth="1"/>
    <col min="16136" max="16141" width="11.85546875" style="799" customWidth="1"/>
    <col min="16142" max="16145" width="11.28515625" style="799" customWidth="1"/>
    <col min="16146" max="16147" width="15.140625" style="799" customWidth="1"/>
    <col min="16148" max="16148" width="4" style="799" customWidth="1"/>
    <col min="16149" max="16384" width="17.7109375" style="799"/>
  </cols>
  <sheetData>
    <row r="1" spans="1:24" s="121" customFormat="1" ht="20.25" customHeight="1">
      <c r="A1" s="788"/>
      <c r="B1" s="788"/>
      <c r="C1" s="788"/>
      <c r="D1" s="788"/>
      <c r="E1" s="788"/>
      <c r="F1" s="788"/>
      <c r="G1" s="788"/>
      <c r="H1" s="788"/>
      <c r="I1" s="788"/>
      <c r="J1" s="788"/>
      <c r="K1" s="788"/>
      <c r="L1" s="788"/>
      <c r="M1" s="788" t="s">
        <v>823</v>
      </c>
      <c r="N1" s="788"/>
      <c r="O1" s="788"/>
      <c r="P1" s="788"/>
      <c r="Q1" s="788"/>
      <c r="R1" s="788"/>
      <c r="S1" s="788"/>
    </row>
    <row r="2" spans="1:24" s="121" customFormat="1" ht="29.25" customHeight="1">
      <c r="A2" s="1092" t="s">
        <v>1299</v>
      </c>
      <c r="B2" s="1092"/>
      <c r="C2" s="1092"/>
      <c r="D2" s="1092"/>
      <c r="E2" s="1092"/>
      <c r="F2" s="1092"/>
      <c r="G2" s="1092"/>
      <c r="H2" s="1092"/>
      <c r="I2" s="1092"/>
      <c r="J2" s="1092"/>
      <c r="K2" s="1092"/>
      <c r="L2" s="1092"/>
      <c r="M2" s="1092"/>
      <c r="N2" s="1092"/>
      <c r="O2" s="1092"/>
      <c r="P2" s="1092"/>
      <c r="Q2" s="1092"/>
      <c r="R2" s="1092"/>
      <c r="S2" s="1092"/>
    </row>
    <row r="3" spans="1:24" s="121" customFormat="1" ht="29.25" customHeight="1">
      <c r="A3" s="1092" t="s">
        <v>843</v>
      </c>
      <c r="B3" s="1092"/>
      <c r="C3" s="1092"/>
      <c r="D3" s="1092"/>
      <c r="E3" s="1092"/>
      <c r="F3" s="1092"/>
      <c r="G3" s="1092"/>
      <c r="H3" s="1092"/>
      <c r="I3" s="1092"/>
      <c r="J3" s="1092"/>
      <c r="K3" s="1092"/>
      <c r="L3" s="1092"/>
      <c r="M3" s="1092"/>
      <c r="N3" s="1092"/>
      <c r="O3" s="1092"/>
      <c r="P3" s="1092"/>
      <c r="Q3" s="1092"/>
      <c r="R3" s="1092"/>
      <c r="S3" s="1092"/>
    </row>
    <row r="4" spans="1:24" s="121" customFormat="1" ht="29.25" customHeight="1">
      <c r="A4" s="1142" t="s">
        <v>1518</v>
      </c>
      <c r="B4" s="1142"/>
      <c r="C4" s="1142"/>
      <c r="D4" s="1142"/>
      <c r="E4" s="1142"/>
      <c r="F4" s="1142"/>
      <c r="G4" s="1142"/>
      <c r="H4" s="1142"/>
      <c r="I4" s="1143"/>
      <c r="J4" s="1142"/>
      <c r="K4" s="1142"/>
      <c r="L4" s="1142"/>
      <c r="M4" s="1142"/>
      <c r="N4" s="1142"/>
      <c r="O4" s="1142"/>
      <c r="P4" s="1142"/>
      <c r="Q4" s="1142"/>
      <c r="R4" s="1142"/>
      <c r="S4" s="1142"/>
    </row>
    <row r="5" spans="1:24" s="121" customFormat="1" ht="29.25" customHeight="1">
      <c r="A5" s="1144" t="s">
        <v>1212</v>
      </c>
      <c r="B5" s="1144"/>
      <c r="C5" s="1144"/>
      <c r="D5" s="1144"/>
      <c r="E5" s="1144"/>
      <c r="F5" s="1144"/>
      <c r="G5" s="1144"/>
      <c r="H5" s="1144"/>
      <c r="I5" s="1144"/>
      <c r="J5" s="1144"/>
      <c r="K5" s="1144"/>
      <c r="L5" s="1144"/>
      <c r="M5" s="1144"/>
      <c r="N5" s="1144"/>
      <c r="O5" s="1144"/>
      <c r="P5" s="1144"/>
      <c r="Q5" s="1144"/>
      <c r="R5" s="1144"/>
      <c r="S5" s="1144"/>
    </row>
    <row r="6" spans="1:24" s="121" customFormat="1" ht="18.75" customHeight="1">
      <c r="A6" s="788"/>
      <c r="B6" s="788"/>
      <c r="C6" s="788"/>
      <c r="D6" s="788"/>
      <c r="E6" s="788"/>
      <c r="F6" s="788"/>
      <c r="G6" s="788"/>
      <c r="H6" s="788"/>
      <c r="I6" s="788"/>
      <c r="J6" s="788"/>
      <c r="K6" s="788"/>
      <c r="L6" s="788"/>
      <c r="M6" s="788"/>
      <c r="N6" s="788"/>
      <c r="O6" s="788"/>
      <c r="P6" s="788"/>
      <c r="Q6" s="788"/>
      <c r="R6" s="788"/>
      <c r="S6" s="788"/>
    </row>
    <row r="7" spans="1:24" s="121" customFormat="1" ht="12.75" customHeight="1"/>
    <row r="8" spans="1:24" s="121" customFormat="1" ht="12.75">
      <c r="A8" s="737"/>
      <c r="B8" s="805" t="s">
        <v>825</v>
      </c>
      <c r="C8" s="1145" t="s">
        <v>844</v>
      </c>
      <c r="D8" s="1145"/>
      <c r="E8" s="1145"/>
      <c r="F8" s="1145"/>
      <c r="G8" s="1145"/>
      <c r="H8" s="1145" t="s">
        <v>845</v>
      </c>
      <c r="I8" s="1145"/>
      <c r="J8" s="1145"/>
      <c r="K8" s="1145"/>
      <c r="L8" s="1145"/>
      <c r="M8" s="1145" t="s">
        <v>846</v>
      </c>
      <c r="N8" s="1145"/>
      <c r="O8" s="1145"/>
      <c r="P8" s="1145"/>
      <c r="Q8" s="1145"/>
      <c r="R8" s="1145" t="s">
        <v>829</v>
      </c>
      <c r="S8" s="1145"/>
    </row>
    <row r="9" spans="1:24" s="121" customFormat="1" ht="13.5" thickBot="1">
      <c r="A9" s="737"/>
      <c r="B9" s="805" t="s">
        <v>830</v>
      </c>
      <c r="C9" s="737"/>
      <c r="D9" s="737"/>
      <c r="E9" s="737"/>
      <c r="F9" s="737"/>
      <c r="G9" s="737"/>
      <c r="H9" s="737"/>
      <c r="I9" s="737"/>
      <c r="J9" s="737"/>
      <c r="K9" s="737"/>
      <c r="L9" s="737"/>
      <c r="M9" s="737"/>
      <c r="N9" s="737"/>
      <c r="O9" s="737"/>
      <c r="P9" s="737"/>
      <c r="Q9" s="737"/>
      <c r="R9" s="737"/>
      <c r="S9" s="737"/>
    </row>
    <row r="10" spans="1:24" s="116" customFormat="1" ht="60" customHeight="1" thickTop="1" thickBot="1">
      <c r="A10" s="138" t="s">
        <v>1300</v>
      </c>
      <c r="B10" s="738" t="s">
        <v>832</v>
      </c>
      <c r="C10" s="738" t="s">
        <v>2</v>
      </c>
      <c r="D10" s="738" t="s">
        <v>4</v>
      </c>
      <c r="E10" s="738" t="s">
        <v>3</v>
      </c>
      <c r="F10" s="738" t="s">
        <v>5</v>
      </c>
      <c r="G10" s="738" t="s">
        <v>6</v>
      </c>
      <c r="H10" s="738" t="s">
        <v>2</v>
      </c>
      <c r="I10" s="738" t="s">
        <v>4</v>
      </c>
      <c r="J10" s="738" t="s">
        <v>3</v>
      </c>
      <c r="K10" s="738" t="s">
        <v>5</v>
      </c>
      <c r="L10" s="738" t="s">
        <v>6</v>
      </c>
      <c r="M10" s="738" t="s">
        <v>2</v>
      </c>
      <c r="N10" s="738" t="s">
        <v>4</v>
      </c>
      <c r="O10" s="738" t="s">
        <v>3</v>
      </c>
      <c r="P10" s="738" t="s">
        <v>5</v>
      </c>
      <c r="Q10" s="738" t="s">
        <v>6</v>
      </c>
      <c r="R10" s="738" t="s">
        <v>833</v>
      </c>
      <c r="S10" s="738" t="s">
        <v>834</v>
      </c>
    </row>
    <row r="11" spans="1:24" ht="11.25" customHeight="1" thickTop="1">
      <c r="A11" s="102"/>
      <c r="D11" s="200" t="s">
        <v>823</v>
      </c>
      <c r="E11" s="200" t="s">
        <v>823</v>
      </c>
      <c r="F11" s="200"/>
      <c r="G11" s="200" t="s">
        <v>823</v>
      </c>
      <c r="I11" s="200" t="s">
        <v>823</v>
      </c>
      <c r="J11" s="200" t="s">
        <v>823</v>
      </c>
      <c r="K11" s="200"/>
    </row>
    <row r="12" spans="1:24" ht="11.25" customHeight="1">
      <c r="A12" s="102"/>
      <c r="B12" s="200" t="s">
        <v>823</v>
      </c>
      <c r="D12" s="200" t="s">
        <v>823</v>
      </c>
      <c r="E12" s="201" t="s">
        <v>823</v>
      </c>
      <c r="F12" s="201"/>
      <c r="G12" s="201" t="s">
        <v>823</v>
      </c>
      <c r="I12" s="200" t="s">
        <v>823</v>
      </c>
      <c r="J12" s="200" t="s">
        <v>823</v>
      </c>
      <c r="K12" s="200"/>
      <c r="L12" s="202"/>
      <c r="M12" s="202"/>
      <c r="N12" s="202"/>
      <c r="O12" s="202"/>
      <c r="P12" s="202"/>
      <c r="X12" s="202"/>
    </row>
    <row r="13" spans="1:24" ht="13.5" customHeight="1">
      <c r="A13" s="203" t="s">
        <v>1289</v>
      </c>
      <c r="B13" s="739">
        <v>1697140.45</v>
      </c>
      <c r="C13" s="739">
        <v>139502.22</v>
      </c>
      <c r="D13" s="739">
        <v>0</v>
      </c>
      <c r="E13" s="739">
        <v>265009.75</v>
      </c>
      <c r="F13" s="739">
        <v>0</v>
      </c>
      <c r="G13" s="739">
        <f t="shared" ref="G13:G18" si="0">SUM(C13:F13)</f>
        <v>404511.97</v>
      </c>
      <c r="H13" s="739">
        <v>144965.04999999999</v>
      </c>
      <c r="I13" s="739">
        <v>0</v>
      </c>
      <c r="J13" s="739">
        <v>266154.59000000003</v>
      </c>
      <c r="K13" s="739">
        <v>0</v>
      </c>
      <c r="L13" s="739">
        <f t="shared" ref="L13:L18" si="1">SUM(H13:K13)</f>
        <v>411119.64</v>
      </c>
      <c r="M13" s="739">
        <f t="shared" ref="M13:P18" si="2">H13-C13</f>
        <v>5462.8299999999872</v>
      </c>
      <c r="N13" s="739">
        <f t="shared" si="2"/>
        <v>0</v>
      </c>
      <c r="O13" s="739">
        <f t="shared" si="2"/>
        <v>1144.8400000000256</v>
      </c>
      <c r="P13" s="739">
        <f t="shared" si="2"/>
        <v>0</v>
      </c>
      <c r="Q13" s="739">
        <f t="shared" ref="Q13:Q18" si="3">SUM(M13:P13)</f>
        <v>6607.6700000000128</v>
      </c>
      <c r="R13" s="740">
        <f t="shared" ref="R13:R18" si="4">G13/B13</f>
        <v>0.23834914193459944</v>
      </c>
      <c r="S13" s="740">
        <f t="shared" ref="S13:S18" si="5">L13/B13</f>
        <v>0.2422425557059818</v>
      </c>
    </row>
    <row r="14" spans="1:24" ht="13.5" customHeight="1">
      <c r="A14" s="203" t="s">
        <v>1293</v>
      </c>
      <c r="B14" s="739">
        <v>429434.01</v>
      </c>
      <c r="C14" s="739">
        <v>30055.65</v>
      </c>
      <c r="D14" s="739">
        <v>0</v>
      </c>
      <c r="E14" s="739">
        <v>85816.63</v>
      </c>
      <c r="F14" s="739">
        <v>0</v>
      </c>
      <c r="G14" s="739">
        <f t="shared" si="0"/>
        <v>115872.28</v>
      </c>
      <c r="H14" s="739">
        <v>30545.88</v>
      </c>
      <c r="I14" s="739">
        <v>0</v>
      </c>
      <c r="J14" s="739">
        <v>89220.17</v>
      </c>
      <c r="K14" s="739">
        <v>0</v>
      </c>
      <c r="L14" s="739">
        <f t="shared" si="1"/>
        <v>119766.05</v>
      </c>
      <c r="M14" s="739">
        <f t="shared" si="2"/>
        <v>490.22999999999956</v>
      </c>
      <c r="N14" s="739">
        <f t="shared" si="2"/>
        <v>0</v>
      </c>
      <c r="O14" s="739">
        <f t="shared" si="2"/>
        <v>3403.5399999999936</v>
      </c>
      <c r="P14" s="739">
        <f t="shared" si="2"/>
        <v>0</v>
      </c>
      <c r="Q14" s="739">
        <f t="shared" si="3"/>
        <v>3893.7699999999932</v>
      </c>
      <c r="R14" s="740">
        <f t="shared" si="4"/>
        <v>0.26982557809056623</v>
      </c>
      <c r="S14" s="740">
        <f t="shared" si="5"/>
        <v>0.27889279193327049</v>
      </c>
    </row>
    <row r="15" spans="1:24" ht="13.5" customHeight="1">
      <c r="A15" s="203" t="s">
        <v>1292</v>
      </c>
      <c r="B15" s="739">
        <v>198925.01</v>
      </c>
      <c r="C15" s="739">
        <v>17598.38</v>
      </c>
      <c r="D15" s="739">
        <v>0</v>
      </c>
      <c r="E15" s="739">
        <v>22000.98</v>
      </c>
      <c r="F15" s="739">
        <v>0</v>
      </c>
      <c r="G15" s="739">
        <f t="shared" si="0"/>
        <v>39599.360000000001</v>
      </c>
      <c r="H15" s="739">
        <v>26480.66</v>
      </c>
      <c r="I15" s="739">
        <v>0</v>
      </c>
      <c r="J15" s="739">
        <v>28895.52</v>
      </c>
      <c r="K15" s="739">
        <v>0</v>
      </c>
      <c r="L15" s="739">
        <f t="shared" si="1"/>
        <v>55376.18</v>
      </c>
      <c r="M15" s="739">
        <f t="shared" si="2"/>
        <v>8882.2799999999988</v>
      </c>
      <c r="N15" s="739">
        <f t="shared" si="2"/>
        <v>0</v>
      </c>
      <c r="O15" s="739">
        <f t="shared" si="2"/>
        <v>6894.5400000000009</v>
      </c>
      <c r="P15" s="739">
        <f t="shared" si="2"/>
        <v>0</v>
      </c>
      <c r="Q15" s="739">
        <f t="shared" si="3"/>
        <v>15776.82</v>
      </c>
      <c r="R15" s="740">
        <f t="shared" si="4"/>
        <v>0.19906677395667843</v>
      </c>
      <c r="S15" s="740">
        <f t="shared" si="5"/>
        <v>0.27837716333406243</v>
      </c>
    </row>
    <row r="16" spans="1:24" ht="13.5" customHeight="1">
      <c r="A16" s="203" t="s">
        <v>1294</v>
      </c>
      <c r="B16" s="739">
        <v>46151.1</v>
      </c>
      <c r="C16" s="739">
        <v>4632.91</v>
      </c>
      <c r="D16" s="739">
        <v>0</v>
      </c>
      <c r="E16" s="739">
        <v>2323.5700000000002</v>
      </c>
      <c r="F16" s="739">
        <v>0</v>
      </c>
      <c r="G16" s="739">
        <f t="shared" si="0"/>
        <v>6956.48</v>
      </c>
      <c r="H16" s="739">
        <v>4956.87</v>
      </c>
      <c r="I16" s="739">
        <v>0</v>
      </c>
      <c r="J16" s="739">
        <v>3640.72</v>
      </c>
      <c r="K16" s="739">
        <v>0</v>
      </c>
      <c r="L16" s="739">
        <f t="shared" si="1"/>
        <v>8597.59</v>
      </c>
      <c r="M16" s="739">
        <f t="shared" si="2"/>
        <v>323.96000000000004</v>
      </c>
      <c r="N16" s="739">
        <f t="shared" si="2"/>
        <v>0</v>
      </c>
      <c r="O16" s="739">
        <f t="shared" si="2"/>
        <v>1317.1499999999996</v>
      </c>
      <c r="P16" s="739">
        <f t="shared" si="2"/>
        <v>0</v>
      </c>
      <c r="Q16" s="739">
        <f t="shared" si="3"/>
        <v>1641.1099999999997</v>
      </c>
      <c r="R16" s="740">
        <f t="shared" si="4"/>
        <v>0.1507327019290981</v>
      </c>
      <c r="S16" s="740">
        <f t="shared" si="5"/>
        <v>0.18629220105262931</v>
      </c>
    </row>
    <row r="17" spans="1:26" ht="13.5" customHeight="1">
      <c r="A17" s="203" t="s">
        <v>1295</v>
      </c>
      <c r="B17" s="739">
        <v>29723.31</v>
      </c>
      <c r="C17" s="739">
        <v>1794.98</v>
      </c>
      <c r="D17" s="739">
        <v>0</v>
      </c>
      <c r="E17" s="739">
        <v>5245.29</v>
      </c>
      <c r="F17" s="739">
        <v>0</v>
      </c>
      <c r="G17" s="739">
        <f t="shared" si="0"/>
        <v>7040.27</v>
      </c>
      <c r="H17" s="739">
        <v>1854.19</v>
      </c>
      <c r="I17" s="739">
        <v>0</v>
      </c>
      <c r="J17" s="739">
        <v>6970.37</v>
      </c>
      <c r="K17" s="739">
        <v>0</v>
      </c>
      <c r="L17" s="739">
        <f t="shared" si="1"/>
        <v>8824.56</v>
      </c>
      <c r="M17" s="739">
        <f t="shared" si="2"/>
        <v>59.210000000000036</v>
      </c>
      <c r="N17" s="739">
        <f t="shared" si="2"/>
        <v>0</v>
      </c>
      <c r="O17" s="739">
        <f t="shared" si="2"/>
        <v>1725.08</v>
      </c>
      <c r="P17" s="739">
        <f t="shared" si="2"/>
        <v>0</v>
      </c>
      <c r="Q17" s="739">
        <f t="shared" si="3"/>
        <v>1784.29</v>
      </c>
      <c r="R17" s="740">
        <f t="shared" si="4"/>
        <v>0.23686022855462599</v>
      </c>
      <c r="S17" s="740">
        <f t="shared" si="5"/>
        <v>0.29689021848508795</v>
      </c>
    </row>
    <row r="18" spans="1:26" ht="13.5" customHeight="1">
      <c r="A18" s="203" t="s">
        <v>1291</v>
      </c>
      <c r="B18" s="739">
        <v>19323.59</v>
      </c>
      <c r="C18" s="739">
        <v>1730.49</v>
      </c>
      <c r="D18" s="739">
        <v>0</v>
      </c>
      <c r="E18" s="739">
        <v>1751.56</v>
      </c>
      <c r="F18" s="739">
        <v>0</v>
      </c>
      <c r="G18" s="739">
        <f t="shared" si="0"/>
        <v>3482.05</v>
      </c>
      <c r="H18" s="739">
        <v>2237.0100000000002</v>
      </c>
      <c r="I18" s="739">
        <v>25</v>
      </c>
      <c r="J18" s="739">
        <v>2304.8200000000002</v>
      </c>
      <c r="K18" s="739">
        <v>0</v>
      </c>
      <c r="L18" s="739">
        <f t="shared" si="1"/>
        <v>4566.83</v>
      </c>
      <c r="M18" s="739">
        <f t="shared" si="2"/>
        <v>506.52000000000021</v>
      </c>
      <c r="N18" s="739">
        <f t="shared" si="2"/>
        <v>25</v>
      </c>
      <c r="O18" s="739">
        <f t="shared" si="2"/>
        <v>553.26000000000022</v>
      </c>
      <c r="P18" s="739">
        <f t="shared" si="2"/>
        <v>0</v>
      </c>
      <c r="Q18" s="739">
        <f t="shared" si="3"/>
        <v>1084.7800000000004</v>
      </c>
      <c r="R18" s="740">
        <f t="shared" si="4"/>
        <v>0.18019684748020426</v>
      </c>
      <c r="S18" s="740">
        <f t="shared" si="5"/>
        <v>0.23633444924053967</v>
      </c>
      <c r="U18" s="212" t="s">
        <v>823</v>
      </c>
      <c r="V18" s="212"/>
      <c r="W18" s="202"/>
    </row>
    <row r="19" spans="1:26" ht="11.25" customHeight="1">
      <c r="A19" s="102"/>
      <c r="B19" s="741" t="s">
        <v>823</v>
      </c>
      <c r="C19" s="741" t="s">
        <v>823</v>
      </c>
      <c r="D19" s="741" t="s">
        <v>823</v>
      </c>
      <c r="E19" s="741" t="s">
        <v>823</v>
      </c>
      <c r="F19" s="741" t="s">
        <v>823</v>
      </c>
      <c r="G19" s="741" t="s">
        <v>823</v>
      </c>
      <c r="H19" s="741" t="s">
        <v>823</v>
      </c>
      <c r="I19" s="741" t="s">
        <v>823</v>
      </c>
      <c r="J19" s="741" t="s">
        <v>823</v>
      </c>
      <c r="K19" s="741" t="s">
        <v>823</v>
      </c>
      <c r="L19" s="66"/>
      <c r="M19" s="66"/>
      <c r="N19" s="741" t="s">
        <v>823</v>
      </c>
      <c r="O19" s="66"/>
      <c r="P19" s="66"/>
      <c r="Q19" s="66"/>
      <c r="U19" s="202"/>
      <c r="V19" s="202"/>
      <c r="W19" s="202"/>
      <c r="X19" s="202"/>
    </row>
    <row r="20" spans="1:26" s="39" customFormat="1" ht="15.75">
      <c r="A20" s="455" t="s">
        <v>6</v>
      </c>
      <c r="B20" s="742">
        <f t="shared" ref="B20:Q20" si="6">SUM(B13:B18)</f>
        <v>2420697.4699999997</v>
      </c>
      <c r="C20" s="742">
        <f t="shared" si="6"/>
        <v>195314.63</v>
      </c>
      <c r="D20" s="742">
        <f t="shared" si="6"/>
        <v>0</v>
      </c>
      <c r="E20" s="742">
        <f t="shared" si="6"/>
        <v>382147.77999999997</v>
      </c>
      <c r="F20" s="742">
        <f t="shared" si="6"/>
        <v>0</v>
      </c>
      <c r="G20" s="742">
        <f t="shared" si="6"/>
        <v>577462.41</v>
      </c>
      <c r="H20" s="742">
        <f t="shared" si="6"/>
        <v>211039.66</v>
      </c>
      <c r="I20" s="742">
        <f t="shared" si="6"/>
        <v>25</v>
      </c>
      <c r="J20" s="742">
        <f t="shared" si="6"/>
        <v>397186.19</v>
      </c>
      <c r="K20" s="742">
        <f t="shared" si="6"/>
        <v>0</v>
      </c>
      <c r="L20" s="742">
        <f t="shared" si="6"/>
        <v>608250.85000000009</v>
      </c>
      <c r="M20" s="742">
        <f t="shared" si="6"/>
        <v>15725.029999999984</v>
      </c>
      <c r="N20" s="742">
        <f t="shared" si="6"/>
        <v>25</v>
      </c>
      <c r="O20" s="742">
        <f t="shared" si="6"/>
        <v>15038.41000000002</v>
      </c>
      <c r="P20" s="742">
        <f t="shared" si="6"/>
        <v>0</v>
      </c>
      <c r="Q20" s="742">
        <f t="shared" si="6"/>
        <v>30788.440000000006</v>
      </c>
      <c r="R20" s="743">
        <f>G20/B20</f>
        <v>0.23855207730687639</v>
      </c>
      <c r="S20" s="743">
        <f>L20/B20</f>
        <v>0.25127090747114306</v>
      </c>
      <c r="T20" s="231" t="s">
        <v>823</v>
      </c>
      <c r="U20" s="231"/>
      <c r="V20" s="231"/>
      <c r="W20" s="231"/>
      <c r="X20" s="231"/>
      <c r="Y20" s="231"/>
      <c r="Z20" s="231"/>
    </row>
    <row r="21" spans="1:26" ht="22.5" customHeight="1" thickBot="1">
      <c r="A21" s="102"/>
      <c r="B21" s="741"/>
      <c r="C21" s="741" t="s">
        <v>823</v>
      </c>
      <c r="D21" s="739" t="s">
        <v>823</v>
      </c>
      <c r="E21" s="739" t="s">
        <v>823</v>
      </c>
      <c r="F21" s="739"/>
      <c r="G21" s="741"/>
      <c r="H21" s="741"/>
      <c r="I21" s="741"/>
      <c r="J21" s="741"/>
      <c r="K21" s="741"/>
      <c r="L21" s="741" t="s">
        <v>823</v>
      </c>
      <c r="M21" s="741" t="s">
        <v>823</v>
      </c>
      <c r="N21" s="741" t="s">
        <v>823</v>
      </c>
      <c r="O21" s="741" t="s">
        <v>823</v>
      </c>
      <c r="P21" s="741"/>
      <c r="Q21" s="741" t="s">
        <v>823</v>
      </c>
      <c r="R21" s="744" t="s">
        <v>823</v>
      </c>
      <c r="S21" s="744" t="s">
        <v>823</v>
      </c>
      <c r="T21" s="200" t="s">
        <v>823</v>
      </c>
      <c r="U21" s="202"/>
      <c r="V21" s="202"/>
    </row>
    <row r="22" spans="1:26" s="116" customFormat="1" ht="21" customHeight="1" thickTop="1" thickBot="1">
      <c r="A22" s="1141" t="s">
        <v>873</v>
      </c>
      <c r="B22" s="1141"/>
      <c r="C22" s="1141"/>
      <c r="D22" s="1141"/>
      <c r="E22" s="738" t="s">
        <v>823</v>
      </c>
      <c r="F22" s="738"/>
      <c r="G22" s="738"/>
      <c r="H22" s="738"/>
      <c r="I22" s="738"/>
      <c r="J22" s="738"/>
      <c r="K22" s="738"/>
      <c r="L22" s="738" t="s">
        <v>823</v>
      </c>
      <c r="M22" s="738"/>
      <c r="N22" s="738"/>
      <c r="O22" s="738"/>
      <c r="P22" s="738"/>
      <c r="Q22" s="738" t="s">
        <v>823</v>
      </c>
      <c r="R22" s="738"/>
      <c r="S22" s="738"/>
    </row>
    <row r="23" spans="1:26" ht="16.5" customHeight="1" thickTop="1">
      <c r="A23" s="102"/>
      <c r="B23" s="741" t="s">
        <v>823</v>
      </c>
      <c r="C23" s="66"/>
      <c r="D23" s="741" t="s">
        <v>823</v>
      </c>
      <c r="E23" s="741" t="s">
        <v>823</v>
      </c>
      <c r="F23" s="741"/>
      <c r="G23" s="741" t="s">
        <v>823</v>
      </c>
      <c r="H23" s="741" t="s">
        <v>823</v>
      </c>
      <c r="I23" s="741" t="s">
        <v>823</v>
      </c>
      <c r="J23" s="741" t="s">
        <v>823</v>
      </c>
      <c r="K23" s="741"/>
      <c r="L23" s="741" t="s">
        <v>823</v>
      </c>
      <c r="M23" s="741" t="s">
        <v>823</v>
      </c>
      <c r="N23" s="741" t="s">
        <v>823</v>
      </c>
      <c r="O23" s="66"/>
      <c r="P23" s="66"/>
      <c r="Q23" s="66"/>
    </row>
    <row r="24" spans="1:26" ht="13.5" customHeight="1">
      <c r="A24" s="203" t="s">
        <v>847</v>
      </c>
      <c r="B24" s="739">
        <v>741340.96</v>
      </c>
      <c r="C24" s="739">
        <v>44368.4</v>
      </c>
      <c r="D24" s="739">
        <v>0</v>
      </c>
      <c r="E24" s="739">
        <v>173138.49</v>
      </c>
      <c r="F24" s="739">
        <v>2.04</v>
      </c>
      <c r="G24" s="739">
        <f t="shared" ref="G24:G53" si="7">SUM(C24:F24)</f>
        <v>217508.93</v>
      </c>
      <c r="H24" s="739">
        <v>77084.52</v>
      </c>
      <c r="I24" s="739">
        <v>0.69</v>
      </c>
      <c r="J24" s="739">
        <v>217119.46</v>
      </c>
      <c r="K24" s="739">
        <v>64.72</v>
      </c>
      <c r="L24" s="739">
        <f t="shared" ref="L24:L53" si="8">SUM(H24:K24)</f>
        <v>294269.38999999996</v>
      </c>
      <c r="M24" s="739">
        <f t="shared" ref="M24:P46" si="9">H24-C24</f>
        <v>32716.120000000003</v>
      </c>
      <c r="N24" s="739">
        <f t="shared" si="9"/>
        <v>0.69</v>
      </c>
      <c r="O24" s="739">
        <f t="shared" si="9"/>
        <v>43980.97</v>
      </c>
      <c r="P24" s="739">
        <f t="shared" si="9"/>
        <v>62.68</v>
      </c>
      <c r="Q24" s="739">
        <f t="shared" ref="Q24:Q53" si="10">SUM(M24:P24)</f>
        <v>76760.459999999992</v>
      </c>
      <c r="R24" s="740">
        <f>G24/B24</f>
        <v>0.29339931520848384</v>
      </c>
      <c r="S24" s="740">
        <f>L24/B24</f>
        <v>0.39694203595603295</v>
      </c>
    </row>
    <row r="25" spans="1:26" ht="13.5" customHeight="1">
      <c r="A25" s="203" t="s">
        <v>848</v>
      </c>
      <c r="B25" s="739">
        <v>374977.67</v>
      </c>
      <c r="C25" s="739">
        <v>20698.009999999998</v>
      </c>
      <c r="D25" s="739">
        <v>0</v>
      </c>
      <c r="E25" s="739">
        <v>84936.639999999999</v>
      </c>
      <c r="F25" s="739">
        <v>0</v>
      </c>
      <c r="G25" s="739">
        <f t="shared" si="7"/>
        <v>105634.65</v>
      </c>
      <c r="H25" s="739">
        <v>32783.35</v>
      </c>
      <c r="I25" s="739">
        <v>0</v>
      </c>
      <c r="J25" s="739">
        <v>113467.8</v>
      </c>
      <c r="K25" s="739">
        <v>0</v>
      </c>
      <c r="L25" s="739">
        <f t="shared" si="8"/>
        <v>146251.15</v>
      </c>
      <c r="M25" s="739">
        <f t="shared" si="9"/>
        <v>12085.34</v>
      </c>
      <c r="N25" s="739">
        <f t="shared" si="9"/>
        <v>0</v>
      </c>
      <c r="O25" s="739">
        <f t="shared" si="9"/>
        <v>28531.160000000003</v>
      </c>
      <c r="P25" s="739">
        <f t="shared" si="9"/>
        <v>0</v>
      </c>
      <c r="Q25" s="739">
        <f t="shared" si="10"/>
        <v>40616.5</v>
      </c>
      <c r="R25" s="740">
        <f t="shared" ref="R25:R53" si="11">G25/B25</f>
        <v>0.28170917484233127</v>
      </c>
      <c r="S25" s="740">
        <f t="shared" ref="S25:S53" si="12">L25/B25</f>
        <v>0.39002629143223383</v>
      </c>
    </row>
    <row r="26" spans="1:26" ht="13.5" customHeight="1">
      <c r="A26" s="203" t="s">
        <v>849</v>
      </c>
      <c r="B26" s="739">
        <v>323598.88</v>
      </c>
      <c r="C26" s="739">
        <v>11738.23</v>
      </c>
      <c r="D26" s="739">
        <v>0</v>
      </c>
      <c r="E26" s="739">
        <v>98249.75</v>
      </c>
      <c r="F26" s="739">
        <v>0</v>
      </c>
      <c r="G26" s="739">
        <f t="shared" si="7"/>
        <v>109987.98</v>
      </c>
      <c r="H26" s="739">
        <v>12606.73</v>
      </c>
      <c r="I26" s="739">
        <v>0</v>
      </c>
      <c r="J26" s="739">
        <v>134764.70000000001</v>
      </c>
      <c r="K26" s="739">
        <v>0</v>
      </c>
      <c r="L26" s="739">
        <f t="shared" si="8"/>
        <v>147371.43000000002</v>
      </c>
      <c r="M26" s="739">
        <f t="shared" si="9"/>
        <v>868.5</v>
      </c>
      <c r="N26" s="739">
        <f t="shared" si="9"/>
        <v>0</v>
      </c>
      <c r="O26" s="739">
        <f t="shared" si="9"/>
        <v>36514.950000000012</v>
      </c>
      <c r="P26" s="739">
        <f t="shared" si="9"/>
        <v>0</v>
      </c>
      <c r="Q26" s="739">
        <f t="shared" si="10"/>
        <v>37383.450000000012</v>
      </c>
      <c r="R26" s="740">
        <f t="shared" si="11"/>
        <v>0.33988986612067384</v>
      </c>
      <c r="S26" s="740">
        <f t="shared" si="12"/>
        <v>0.45541390625332206</v>
      </c>
    </row>
    <row r="27" spans="1:26" ht="13.5" customHeight="1">
      <c r="A27" s="203" t="s">
        <v>850</v>
      </c>
      <c r="B27" s="739">
        <v>101105.65</v>
      </c>
      <c r="C27" s="739">
        <v>3899.94</v>
      </c>
      <c r="D27" s="739">
        <v>0</v>
      </c>
      <c r="E27" s="739">
        <v>30965.39</v>
      </c>
      <c r="F27" s="739">
        <v>0</v>
      </c>
      <c r="G27" s="739">
        <f t="shared" si="7"/>
        <v>34865.33</v>
      </c>
      <c r="H27" s="739">
        <v>4730.47</v>
      </c>
      <c r="I27" s="739">
        <v>0</v>
      </c>
      <c r="J27" s="739">
        <v>39918.22</v>
      </c>
      <c r="K27" s="739">
        <v>0</v>
      </c>
      <c r="L27" s="739">
        <f t="shared" si="8"/>
        <v>44648.69</v>
      </c>
      <c r="M27" s="739">
        <f t="shared" si="9"/>
        <v>830.5300000000002</v>
      </c>
      <c r="N27" s="739">
        <f t="shared" si="9"/>
        <v>0</v>
      </c>
      <c r="O27" s="739">
        <f t="shared" si="9"/>
        <v>8952.8300000000017</v>
      </c>
      <c r="P27" s="739">
        <f t="shared" si="9"/>
        <v>0</v>
      </c>
      <c r="Q27" s="739">
        <f t="shared" si="10"/>
        <v>9783.3600000000024</v>
      </c>
      <c r="R27" s="740">
        <f t="shared" si="11"/>
        <v>0.3448405702351946</v>
      </c>
      <c r="S27" s="740">
        <f t="shared" si="12"/>
        <v>0.44160430203455497</v>
      </c>
    </row>
    <row r="28" spans="1:26" ht="13.5" customHeight="1">
      <c r="A28" s="203" t="s">
        <v>851</v>
      </c>
      <c r="B28" s="739">
        <v>104853.56</v>
      </c>
      <c r="C28" s="739">
        <v>6262.86</v>
      </c>
      <c r="D28" s="739">
        <v>0</v>
      </c>
      <c r="E28" s="739">
        <v>21825.19</v>
      </c>
      <c r="F28" s="739">
        <v>0</v>
      </c>
      <c r="G28" s="739">
        <f t="shared" si="7"/>
        <v>28088.05</v>
      </c>
      <c r="H28" s="739">
        <v>8378.1299999999992</v>
      </c>
      <c r="I28" s="739">
        <v>0</v>
      </c>
      <c r="J28" s="739">
        <v>28264.78</v>
      </c>
      <c r="K28" s="739">
        <v>0</v>
      </c>
      <c r="L28" s="739">
        <f t="shared" si="8"/>
        <v>36642.909999999996</v>
      </c>
      <c r="M28" s="739">
        <f t="shared" si="9"/>
        <v>2115.2699999999995</v>
      </c>
      <c r="N28" s="739">
        <f t="shared" si="9"/>
        <v>0</v>
      </c>
      <c r="O28" s="739">
        <f t="shared" si="9"/>
        <v>6439.59</v>
      </c>
      <c r="P28" s="739">
        <f t="shared" si="9"/>
        <v>0</v>
      </c>
      <c r="Q28" s="739">
        <f t="shared" si="10"/>
        <v>8554.86</v>
      </c>
      <c r="R28" s="740">
        <f t="shared" si="11"/>
        <v>0.2678788397837899</v>
      </c>
      <c r="S28" s="740">
        <f t="shared" si="12"/>
        <v>0.34946748589175225</v>
      </c>
    </row>
    <row r="29" spans="1:26" ht="13.5" customHeight="1">
      <c r="A29" s="203" t="s">
        <v>868</v>
      </c>
      <c r="B29" s="739">
        <v>78234.58</v>
      </c>
      <c r="C29" s="739">
        <v>6102.07</v>
      </c>
      <c r="D29" s="739">
        <v>0</v>
      </c>
      <c r="E29" s="739">
        <v>12023.07</v>
      </c>
      <c r="F29" s="739">
        <v>0</v>
      </c>
      <c r="G29" s="739">
        <f t="shared" si="7"/>
        <v>18125.14</v>
      </c>
      <c r="H29" s="739">
        <v>6370.78</v>
      </c>
      <c r="I29" s="739">
        <v>0</v>
      </c>
      <c r="J29" s="739">
        <v>16988.48</v>
      </c>
      <c r="K29" s="739">
        <v>0</v>
      </c>
      <c r="L29" s="739">
        <f t="shared" si="8"/>
        <v>23359.26</v>
      </c>
      <c r="M29" s="739">
        <f>H29-C29</f>
        <v>268.71000000000004</v>
      </c>
      <c r="N29" s="739">
        <f>I29-D29</f>
        <v>0</v>
      </c>
      <c r="O29" s="739">
        <f>J29-E29</f>
        <v>4965.41</v>
      </c>
      <c r="P29" s="739">
        <f>K29-F29</f>
        <v>0</v>
      </c>
      <c r="Q29" s="739">
        <f t="shared" si="10"/>
        <v>5234.12</v>
      </c>
      <c r="R29" s="740">
        <f>G29/B29</f>
        <v>0.23167683650886858</v>
      </c>
      <c r="S29" s="740">
        <f>L29/B29</f>
        <v>0.29857973290071982</v>
      </c>
    </row>
    <row r="30" spans="1:26" ht="13.5" customHeight="1">
      <c r="A30" s="203" t="s">
        <v>852</v>
      </c>
      <c r="B30" s="739">
        <v>157063.18</v>
      </c>
      <c r="C30" s="739">
        <v>12836.18</v>
      </c>
      <c r="D30" s="739">
        <v>0</v>
      </c>
      <c r="E30" s="739">
        <v>23513.95</v>
      </c>
      <c r="F30" s="739">
        <v>0</v>
      </c>
      <c r="G30" s="739">
        <f t="shared" si="7"/>
        <v>36350.130000000005</v>
      </c>
      <c r="H30" s="739">
        <v>13390.98</v>
      </c>
      <c r="I30" s="739">
        <v>0</v>
      </c>
      <c r="J30" s="739">
        <v>25905.97</v>
      </c>
      <c r="K30" s="739">
        <v>0</v>
      </c>
      <c r="L30" s="739">
        <f t="shared" si="8"/>
        <v>39296.949999999997</v>
      </c>
      <c r="M30" s="739">
        <f t="shared" si="9"/>
        <v>554.79999999999927</v>
      </c>
      <c r="N30" s="739">
        <f t="shared" si="9"/>
        <v>0</v>
      </c>
      <c r="O30" s="739">
        <f t="shared" si="9"/>
        <v>2392.0200000000004</v>
      </c>
      <c r="P30" s="739">
        <f t="shared" si="9"/>
        <v>0</v>
      </c>
      <c r="Q30" s="739">
        <f t="shared" si="10"/>
        <v>2946.8199999999997</v>
      </c>
      <c r="R30" s="740">
        <f t="shared" si="11"/>
        <v>0.23143635573913635</v>
      </c>
      <c r="S30" s="740">
        <f t="shared" si="12"/>
        <v>0.25019835966647308</v>
      </c>
    </row>
    <row r="31" spans="1:26" ht="13.5" customHeight="1">
      <c r="A31" s="203" t="s">
        <v>853</v>
      </c>
      <c r="B31" s="739">
        <v>72402.28</v>
      </c>
      <c r="C31" s="739">
        <v>6393.4</v>
      </c>
      <c r="D31" s="739">
        <v>0</v>
      </c>
      <c r="E31" s="739">
        <v>7519.76</v>
      </c>
      <c r="F31" s="739">
        <v>0</v>
      </c>
      <c r="G31" s="739">
        <f t="shared" si="7"/>
        <v>13913.16</v>
      </c>
      <c r="H31" s="739">
        <v>6834.83</v>
      </c>
      <c r="I31" s="739">
        <v>0</v>
      </c>
      <c r="J31" s="739">
        <v>8742.61</v>
      </c>
      <c r="K31" s="739">
        <v>0</v>
      </c>
      <c r="L31" s="739">
        <f t="shared" si="8"/>
        <v>15577.44</v>
      </c>
      <c r="M31" s="739">
        <f t="shared" si="9"/>
        <v>441.43000000000029</v>
      </c>
      <c r="N31" s="739">
        <f t="shared" si="9"/>
        <v>0</v>
      </c>
      <c r="O31" s="739">
        <f t="shared" si="9"/>
        <v>1222.8500000000004</v>
      </c>
      <c r="P31" s="739">
        <f t="shared" si="9"/>
        <v>0</v>
      </c>
      <c r="Q31" s="739">
        <f t="shared" si="10"/>
        <v>1664.2800000000007</v>
      </c>
      <c r="R31" s="740">
        <f t="shared" si="11"/>
        <v>0.19216466663756998</v>
      </c>
      <c r="S31" s="740">
        <f t="shared" si="12"/>
        <v>0.21515123556882465</v>
      </c>
    </row>
    <row r="32" spans="1:26" ht="13.5" customHeight="1">
      <c r="A32" s="203" t="s">
        <v>854</v>
      </c>
      <c r="B32" s="739">
        <v>82907.44</v>
      </c>
      <c r="C32" s="739">
        <v>6394.45</v>
      </c>
      <c r="D32" s="739">
        <v>0</v>
      </c>
      <c r="E32" s="739">
        <v>12654.22</v>
      </c>
      <c r="F32" s="739">
        <v>0</v>
      </c>
      <c r="G32" s="739">
        <f t="shared" si="7"/>
        <v>19048.669999999998</v>
      </c>
      <c r="H32" s="739">
        <v>8228.7900000000009</v>
      </c>
      <c r="I32" s="739">
        <v>0</v>
      </c>
      <c r="J32" s="739">
        <v>14438.1</v>
      </c>
      <c r="K32" s="739">
        <v>0</v>
      </c>
      <c r="L32" s="739">
        <f t="shared" si="8"/>
        <v>22666.89</v>
      </c>
      <c r="M32" s="739">
        <f t="shared" si="9"/>
        <v>1834.3400000000011</v>
      </c>
      <c r="N32" s="739">
        <f t="shared" si="9"/>
        <v>0</v>
      </c>
      <c r="O32" s="739">
        <f t="shared" si="9"/>
        <v>1783.880000000001</v>
      </c>
      <c r="P32" s="739">
        <f t="shared" si="9"/>
        <v>0</v>
      </c>
      <c r="Q32" s="739">
        <f t="shared" si="10"/>
        <v>3618.2200000000021</v>
      </c>
      <c r="R32" s="740">
        <f t="shared" si="11"/>
        <v>0.22975827018660808</v>
      </c>
      <c r="S32" s="740">
        <f t="shared" si="12"/>
        <v>0.27339995059550748</v>
      </c>
    </row>
    <row r="33" spans="1:19" ht="13.5" customHeight="1">
      <c r="A33" s="203" t="s">
        <v>855</v>
      </c>
      <c r="B33" s="739">
        <v>62668.46</v>
      </c>
      <c r="C33" s="739">
        <v>6744.72</v>
      </c>
      <c r="D33" s="739">
        <v>0</v>
      </c>
      <c r="E33" s="739">
        <v>2403.52</v>
      </c>
      <c r="F33" s="739">
        <v>0</v>
      </c>
      <c r="G33" s="739">
        <f t="shared" si="7"/>
        <v>9148.24</v>
      </c>
      <c r="H33" s="739">
        <v>6975.95</v>
      </c>
      <c r="I33" s="739">
        <v>0</v>
      </c>
      <c r="J33" s="739">
        <v>2609.91</v>
      </c>
      <c r="K33" s="739">
        <v>0</v>
      </c>
      <c r="L33" s="739">
        <f t="shared" si="8"/>
        <v>9585.86</v>
      </c>
      <c r="M33" s="739">
        <f t="shared" si="9"/>
        <v>231.22999999999956</v>
      </c>
      <c r="N33" s="739">
        <f t="shared" si="9"/>
        <v>0</v>
      </c>
      <c r="O33" s="739">
        <f t="shared" si="9"/>
        <v>206.38999999999987</v>
      </c>
      <c r="P33" s="739">
        <f t="shared" si="9"/>
        <v>0</v>
      </c>
      <c r="Q33" s="739">
        <f t="shared" si="10"/>
        <v>437.61999999999944</v>
      </c>
      <c r="R33" s="740">
        <f t="shared" si="11"/>
        <v>0.14597837572520531</v>
      </c>
      <c r="S33" s="740">
        <f t="shared" si="12"/>
        <v>0.15296147376208066</v>
      </c>
    </row>
    <row r="34" spans="1:19" ht="13.5" customHeight="1">
      <c r="A34" s="203" t="s">
        <v>856</v>
      </c>
      <c r="B34" s="739">
        <v>58918.879999999997</v>
      </c>
      <c r="C34" s="739">
        <v>6099.72</v>
      </c>
      <c r="D34" s="739">
        <v>0</v>
      </c>
      <c r="E34" s="739">
        <v>3443.11</v>
      </c>
      <c r="F34" s="739">
        <v>0</v>
      </c>
      <c r="G34" s="739">
        <f t="shared" si="7"/>
        <v>9542.83</v>
      </c>
      <c r="H34" s="739">
        <v>6789.9</v>
      </c>
      <c r="I34" s="739">
        <v>0</v>
      </c>
      <c r="J34" s="739">
        <v>5314.51</v>
      </c>
      <c r="K34" s="739">
        <v>0</v>
      </c>
      <c r="L34" s="739">
        <f t="shared" si="8"/>
        <v>12104.41</v>
      </c>
      <c r="M34" s="739">
        <f t="shared" si="9"/>
        <v>690.17999999999938</v>
      </c>
      <c r="N34" s="739">
        <f t="shared" si="9"/>
        <v>0</v>
      </c>
      <c r="O34" s="739">
        <f t="shared" si="9"/>
        <v>1871.4</v>
      </c>
      <c r="P34" s="739">
        <f t="shared" si="9"/>
        <v>0</v>
      </c>
      <c r="Q34" s="739">
        <f t="shared" si="10"/>
        <v>2561.5799999999995</v>
      </c>
      <c r="R34" s="740">
        <f t="shared" si="11"/>
        <v>0.16196557028918404</v>
      </c>
      <c r="S34" s="740">
        <f t="shared" si="12"/>
        <v>0.20544195680569624</v>
      </c>
    </row>
    <row r="35" spans="1:19" ht="13.5" customHeight="1">
      <c r="A35" s="203" t="s">
        <v>862</v>
      </c>
      <c r="B35" s="739">
        <v>21422.77</v>
      </c>
      <c r="C35" s="739">
        <v>2314.89</v>
      </c>
      <c r="D35" s="739">
        <v>0</v>
      </c>
      <c r="E35" s="739">
        <v>259.17</v>
      </c>
      <c r="F35" s="739">
        <v>0</v>
      </c>
      <c r="G35" s="739">
        <f t="shared" si="7"/>
        <v>2574.06</v>
      </c>
      <c r="H35" s="739">
        <v>2439.0500000000002</v>
      </c>
      <c r="I35" s="739">
        <v>0</v>
      </c>
      <c r="J35" s="739">
        <v>651.16</v>
      </c>
      <c r="K35" s="739">
        <v>0</v>
      </c>
      <c r="L35" s="739">
        <f t="shared" si="8"/>
        <v>3090.21</v>
      </c>
      <c r="M35" s="739">
        <f t="shared" si="9"/>
        <v>124.16000000000031</v>
      </c>
      <c r="N35" s="739">
        <f t="shared" si="9"/>
        <v>0</v>
      </c>
      <c r="O35" s="739">
        <f t="shared" si="9"/>
        <v>391.98999999999995</v>
      </c>
      <c r="P35" s="739">
        <f t="shared" si="9"/>
        <v>0</v>
      </c>
      <c r="Q35" s="739">
        <f t="shared" si="10"/>
        <v>516.15000000000032</v>
      </c>
      <c r="R35" s="740">
        <f t="shared" si="11"/>
        <v>0.12015533005302302</v>
      </c>
      <c r="S35" s="740">
        <f t="shared" si="12"/>
        <v>0.14424885297279483</v>
      </c>
    </row>
    <row r="36" spans="1:19" ht="13.5" customHeight="1">
      <c r="A36" s="203" t="s">
        <v>860</v>
      </c>
      <c r="B36" s="739">
        <v>63365.599999999999</v>
      </c>
      <c r="C36" s="739">
        <v>6118.33</v>
      </c>
      <c r="D36" s="739">
        <v>0</v>
      </c>
      <c r="E36" s="739">
        <v>4139.55</v>
      </c>
      <c r="F36" s="739">
        <v>0</v>
      </c>
      <c r="G36" s="739">
        <f t="shared" si="7"/>
        <v>10257.880000000001</v>
      </c>
      <c r="H36" s="739">
        <v>7489.7</v>
      </c>
      <c r="I36" s="739">
        <v>0</v>
      </c>
      <c r="J36" s="739">
        <v>8735.9699999999993</v>
      </c>
      <c r="K36" s="739">
        <v>0</v>
      </c>
      <c r="L36" s="739">
        <f t="shared" si="8"/>
        <v>16225.669999999998</v>
      </c>
      <c r="M36" s="739">
        <f t="shared" si="9"/>
        <v>1371.37</v>
      </c>
      <c r="N36" s="739">
        <f t="shared" si="9"/>
        <v>0</v>
      </c>
      <c r="O36" s="739">
        <f t="shared" si="9"/>
        <v>4596.4199999999992</v>
      </c>
      <c r="P36" s="739">
        <f t="shared" si="9"/>
        <v>0</v>
      </c>
      <c r="Q36" s="739">
        <f t="shared" si="10"/>
        <v>5967.7899999999991</v>
      </c>
      <c r="R36" s="740">
        <f t="shared" si="11"/>
        <v>0.16188405065208886</v>
      </c>
      <c r="S36" s="740">
        <f t="shared" si="12"/>
        <v>0.2560643314353529</v>
      </c>
    </row>
    <row r="37" spans="1:19" ht="13.5" customHeight="1">
      <c r="A37" s="203" t="s">
        <v>869</v>
      </c>
      <c r="B37" s="739">
        <v>105452.39</v>
      </c>
      <c r="C37" s="739">
        <v>7184.97</v>
      </c>
      <c r="D37" s="739">
        <v>0</v>
      </c>
      <c r="E37" s="739">
        <v>18253.740000000002</v>
      </c>
      <c r="F37" s="739">
        <v>0</v>
      </c>
      <c r="G37" s="739">
        <f t="shared" si="7"/>
        <v>25438.710000000003</v>
      </c>
      <c r="H37" s="739">
        <v>8438.9699999999993</v>
      </c>
      <c r="I37" s="739">
        <v>0</v>
      </c>
      <c r="J37" s="739">
        <v>22911.17</v>
      </c>
      <c r="K37" s="739">
        <v>0</v>
      </c>
      <c r="L37" s="739">
        <f t="shared" si="8"/>
        <v>31350.14</v>
      </c>
      <c r="M37" s="739">
        <f t="shared" si="9"/>
        <v>1253.9999999999991</v>
      </c>
      <c r="N37" s="739">
        <f t="shared" si="9"/>
        <v>0</v>
      </c>
      <c r="O37" s="739">
        <f t="shared" si="9"/>
        <v>4657.4299999999967</v>
      </c>
      <c r="P37" s="739">
        <f t="shared" si="9"/>
        <v>0</v>
      </c>
      <c r="Q37" s="739">
        <f t="shared" si="10"/>
        <v>5911.4299999999957</v>
      </c>
      <c r="R37" s="740">
        <f t="shared" si="11"/>
        <v>0.24123407729307988</v>
      </c>
      <c r="S37" s="740">
        <f t="shared" si="12"/>
        <v>0.29729188688848113</v>
      </c>
    </row>
    <row r="38" spans="1:19" ht="13.5" customHeight="1">
      <c r="A38" s="203" t="s">
        <v>861</v>
      </c>
      <c r="B38" s="739">
        <v>45473.03</v>
      </c>
      <c r="C38" s="739">
        <v>4017.03</v>
      </c>
      <c r="D38" s="739">
        <v>0</v>
      </c>
      <c r="E38" s="739">
        <v>5217.55</v>
      </c>
      <c r="F38" s="739">
        <v>0</v>
      </c>
      <c r="G38" s="739">
        <f t="shared" si="7"/>
        <v>9234.58</v>
      </c>
      <c r="H38" s="739">
        <v>4628.5600000000004</v>
      </c>
      <c r="I38" s="739">
        <v>0</v>
      </c>
      <c r="J38" s="739">
        <v>7739.23</v>
      </c>
      <c r="K38" s="739">
        <v>0</v>
      </c>
      <c r="L38" s="739">
        <f t="shared" si="8"/>
        <v>12367.79</v>
      </c>
      <c r="M38" s="739">
        <f t="shared" si="9"/>
        <v>611.5300000000002</v>
      </c>
      <c r="N38" s="739">
        <f t="shared" si="9"/>
        <v>0</v>
      </c>
      <c r="O38" s="739">
        <f t="shared" si="9"/>
        <v>2521.6799999999994</v>
      </c>
      <c r="P38" s="739">
        <f t="shared" si="9"/>
        <v>0</v>
      </c>
      <c r="Q38" s="739">
        <f t="shared" si="10"/>
        <v>3133.2099999999996</v>
      </c>
      <c r="R38" s="740">
        <f t="shared" si="11"/>
        <v>0.20307817622885477</v>
      </c>
      <c r="S38" s="740">
        <f t="shared" si="12"/>
        <v>0.27198077629751088</v>
      </c>
    </row>
    <row r="39" spans="1:19" ht="13.5" customHeight="1">
      <c r="A39" s="203" t="s">
        <v>859</v>
      </c>
      <c r="B39" s="739">
        <v>107776.41</v>
      </c>
      <c r="C39" s="739">
        <v>10930.05</v>
      </c>
      <c r="D39" s="739">
        <v>0</v>
      </c>
      <c r="E39" s="739">
        <v>5369.72</v>
      </c>
      <c r="F39" s="739">
        <v>0</v>
      </c>
      <c r="G39" s="739">
        <f t="shared" si="7"/>
        <v>16299.77</v>
      </c>
      <c r="H39" s="739">
        <v>11875.36</v>
      </c>
      <c r="I39" s="739">
        <v>0</v>
      </c>
      <c r="J39" s="739">
        <v>9687.15</v>
      </c>
      <c r="K39" s="739">
        <v>0</v>
      </c>
      <c r="L39" s="739">
        <f t="shared" si="8"/>
        <v>21562.510000000002</v>
      </c>
      <c r="M39" s="739">
        <f t="shared" si="9"/>
        <v>945.31000000000131</v>
      </c>
      <c r="N39" s="739">
        <f t="shared" si="9"/>
        <v>0</v>
      </c>
      <c r="O39" s="739">
        <f t="shared" si="9"/>
        <v>4317.4299999999994</v>
      </c>
      <c r="P39" s="739">
        <f t="shared" si="9"/>
        <v>0</v>
      </c>
      <c r="Q39" s="739">
        <f t="shared" si="10"/>
        <v>5262.7400000000007</v>
      </c>
      <c r="R39" s="740">
        <f t="shared" si="11"/>
        <v>0.15123689868682766</v>
      </c>
      <c r="S39" s="740">
        <f t="shared" si="12"/>
        <v>0.2000670647686261</v>
      </c>
    </row>
    <row r="40" spans="1:19" ht="13.5" customHeight="1">
      <c r="A40" s="203" t="s">
        <v>857</v>
      </c>
      <c r="B40" s="739">
        <v>50880.13</v>
      </c>
      <c r="C40" s="739">
        <v>5082.3999999999996</v>
      </c>
      <c r="D40" s="739">
        <v>0</v>
      </c>
      <c r="E40" s="739">
        <v>3171.01</v>
      </c>
      <c r="F40" s="739">
        <v>0</v>
      </c>
      <c r="G40" s="739">
        <f t="shared" si="7"/>
        <v>8253.41</v>
      </c>
      <c r="H40" s="739">
        <v>6824.83</v>
      </c>
      <c r="I40" s="739">
        <v>0</v>
      </c>
      <c r="J40" s="739">
        <v>5514.46</v>
      </c>
      <c r="K40" s="739">
        <v>0</v>
      </c>
      <c r="L40" s="739">
        <f t="shared" si="8"/>
        <v>12339.29</v>
      </c>
      <c r="M40" s="739">
        <f t="shared" si="9"/>
        <v>1742.4300000000003</v>
      </c>
      <c r="N40" s="739">
        <f t="shared" si="9"/>
        <v>0</v>
      </c>
      <c r="O40" s="739">
        <f t="shared" si="9"/>
        <v>2343.4499999999998</v>
      </c>
      <c r="P40" s="739">
        <f t="shared" si="9"/>
        <v>0</v>
      </c>
      <c r="Q40" s="739">
        <f t="shared" si="10"/>
        <v>4085.88</v>
      </c>
      <c r="R40" s="740">
        <f t="shared" si="11"/>
        <v>0.16221283239645812</v>
      </c>
      <c r="S40" s="740">
        <f t="shared" si="12"/>
        <v>0.24251687250012927</v>
      </c>
    </row>
    <row r="41" spans="1:19" ht="13.5" customHeight="1">
      <c r="A41" s="203" t="s">
        <v>858</v>
      </c>
      <c r="B41" s="739">
        <v>48186.84</v>
      </c>
      <c r="C41" s="739">
        <v>5200.91</v>
      </c>
      <c r="D41" s="739">
        <v>0</v>
      </c>
      <c r="E41" s="739">
        <v>660.82</v>
      </c>
      <c r="F41" s="739">
        <v>0.7</v>
      </c>
      <c r="G41" s="739">
        <f t="shared" si="7"/>
        <v>5862.4299999999994</v>
      </c>
      <c r="H41" s="739">
        <v>6845.66</v>
      </c>
      <c r="I41" s="739">
        <v>0</v>
      </c>
      <c r="J41" s="739">
        <v>1023.85</v>
      </c>
      <c r="K41" s="739">
        <v>6.49</v>
      </c>
      <c r="L41" s="739">
        <f t="shared" si="8"/>
        <v>7876</v>
      </c>
      <c r="M41" s="739">
        <f t="shared" si="9"/>
        <v>1644.75</v>
      </c>
      <c r="N41" s="739">
        <f t="shared" si="9"/>
        <v>0</v>
      </c>
      <c r="O41" s="739">
        <f t="shared" si="9"/>
        <v>363.03</v>
      </c>
      <c r="P41" s="739">
        <f t="shared" si="9"/>
        <v>5.79</v>
      </c>
      <c r="Q41" s="739">
        <f t="shared" si="10"/>
        <v>2013.57</v>
      </c>
      <c r="R41" s="740">
        <f t="shared" si="11"/>
        <v>0.12166039524484278</v>
      </c>
      <c r="S41" s="740">
        <f t="shared" si="12"/>
        <v>0.16344711543649679</v>
      </c>
    </row>
    <row r="42" spans="1:19" ht="13.5" customHeight="1">
      <c r="A42" s="203" t="s">
        <v>866</v>
      </c>
      <c r="B42" s="739">
        <v>190190.01</v>
      </c>
      <c r="C42" s="739">
        <v>20065.91</v>
      </c>
      <c r="D42" s="739">
        <v>0</v>
      </c>
      <c r="E42" s="739">
        <v>6446.93</v>
      </c>
      <c r="F42" s="739">
        <v>0</v>
      </c>
      <c r="G42" s="739">
        <f t="shared" si="7"/>
        <v>26512.84</v>
      </c>
      <c r="H42" s="739">
        <v>20771.259999999998</v>
      </c>
      <c r="I42" s="739">
        <v>0</v>
      </c>
      <c r="J42" s="739">
        <v>10327.290000000001</v>
      </c>
      <c r="K42" s="739">
        <v>0</v>
      </c>
      <c r="L42" s="739">
        <f t="shared" si="8"/>
        <v>31098.55</v>
      </c>
      <c r="M42" s="739">
        <f t="shared" si="9"/>
        <v>705.34999999999854</v>
      </c>
      <c r="N42" s="739">
        <f t="shared" si="9"/>
        <v>0</v>
      </c>
      <c r="O42" s="739">
        <f t="shared" si="9"/>
        <v>3880.3600000000006</v>
      </c>
      <c r="P42" s="739">
        <f t="shared" si="9"/>
        <v>0</v>
      </c>
      <c r="Q42" s="739">
        <f t="shared" si="10"/>
        <v>4585.7099999999991</v>
      </c>
      <c r="R42" s="740">
        <f t="shared" si="11"/>
        <v>0.13940185396698807</v>
      </c>
      <c r="S42" s="740">
        <f t="shared" si="12"/>
        <v>0.1635130572841339</v>
      </c>
    </row>
    <row r="43" spans="1:19" ht="13.5" customHeight="1">
      <c r="A43" s="203" t="s">
        <v>867</v>
      </c>
      <c r="B43" s="739">
        <v>194452.14</v>
      </c>
      <c r="C43" s="739">
        <v>20185.310000000001</v>
      </c>
      <c r="D43" s="739">
        <v>0</v>
      </c>
      <c r="E43" s="739">
        <v>6457.71</v>
      </c>
      <c r="F43" s="739">
        <v>0</v>
      </c>
      <c r="G43" s="739">
        <f t="shared" si="7"/>
        <v>26643.02</v>
      </c>
      <c r="H43" s="739">
        <v>22624.13</v>
      </c>
      <c r="I43" s="739">
        <v>0</v>
      </c>
      <c r="J43" s="739">
        <v>9807.6</v>
      </c>
      <c r="K43" s="739">
        <v>189.46</v>
      </c>
      <c r="L43" s="739">
        <f t="shared" si="8"/>
        <v>32621.190000000002</v>
      </c>
      <c r="M43" s="739">
        <f t="shared" si="9"/>
        <v>2438.8199999999997</v>
      </c>
      <c r="N43" s="739">
        <f t="shared" si="9"/>
        <v>0</v>
      </c>
      <c r="O43" s="739">
        <f t="shared" si="9"/>
        <v>3349.8900000000003</v>
      </c>
      <c r="P43" s="739">
        <f t="shared" si="9"/>
        <v>189.46</v>
      </c>
      <c r="Q43" s="739">
        <f t="shared" si="10"/>
        <v>5978.17</v>
      </c>
      <c r="R43" s="740">
        <f t="shared" si="11"/>
        <v>0.13701582301948437</v>
      </c>
      <c r="S43" s="740">
        <f t="shared" si="12"/>
        <v>0.16775948055907228</v>
      </c>
    </row>
    <row r="44" spans="1:19" ht="13.5" customHeight="1">
      <c r="A44" s="203" t="s">
        <v>865</v>
      </c>
      <c r="B44" s="739">
        <v>62042.41</v>
      </c>
      <c r="C44" s="739">
        <v>6205.93</v>
      </c>
      <c r="D44" s="739">
        <v>0</v>
      </c>
      <c r="E44" s="739">
        <v>3290.71</v>
      </c>
      <c r="F44" s="739">
        <v>0</v>
      </c>
      <c r="G44" s="739">
        <f t="shared" si="7"/>
        <v>9496.64</v>
      </c>
      <c r="H44" s="739">
        <v>6770.57</v>
      </c>
      <c r="I44" s="739">
        <v>0</v>
      </c>
      <c r="J44" s="739">
        <v>4874.99</v>
      </c>
      <c r="K44" s="739">
        <v>0</v>
      </c>
      <c r="L44" s="739">
        <f t="shared" si="8"/>
        <v>11645.56</v>
      </c>
      <c r="M44" s="739">
        <f t="shared" si="9"/>
        <v>564.63999999999942</v>
      </c>
      <c r="N44" s="739">
        <f t="shared" si="9"/>
        <v>0</v>
      </c>
      <c r="O44" s="739">
        <f t="shared" si="9"/>
        <v>1584.2799999999997</v>
      </c>
      <c r="P44" s="739">
        <f t="shared" si="9"/>
        <v>0</v>
      </c>
      <c r="Q44" s="739">
        <f t="shared" si="10"/>
        <v>2148.9199999999992</v>
      </c>
      <c r="R44" s="740">
        <f t="shared" si="11"/>
        <v>0.15306691019900739</v>
      </c>
      <c r="S44" s="740">
        <f t="shared" si="12"/>
        <v>0.18770321784727573</v>
      </c>
    </row>
    <row r="45" spans="1:19" ht="13.5" customHeight="1">
      <c r="A45" s="203" t="s">
        <v>864</v>
      </c>
      <c r="B45" s="739">
        <v>80500.460000000006</v>
      </c>
      <c r="C45" s="739">
        <v>7593.76</v>
      </c>
      <c r="D45" s="739">
        <v>0</v>
      </c>
      <c r="E45" s="739">
        <v>5342.95</v>
      </c>
      <c r="F45" s="739">
        <v>0</v>
      </c>
      <c r="G45" s="739">
        <f t="shared" si="7"/>
        <v>12936.71</v>
      </c>
      <c r="H45" s="739">
        <v>7942.25</v>
      </c>
      <c r="I45" s="739">
        <v>0</v>
      </c>
      <c r="J45" s="739">
        <v>8099.43</v>
      </c>
      <c r="K45" s="739">
        <v>0</v>
      </c>
      <c r="L45" s="739">
        <f t="shared" si="8"/>
        <v>16041.68</v>
      </c>
      <c r="M45" s="739">
        <f t="shared" si="9"/>
        <v>348.48999999999978</v>
      </c>
      <c r="N45" s="739">
        <f t="shared" si="9"/>
        <v>0</v>
      </c>
      <c r="O45" s="739">
        <f t="shared" si="9"/>
        <v>2756.4800000000005</v>
      </c>
      <c r="P45" s="739">
        <f t="shared" si="9"/>
        <v>0</v>
      </c>
      <c r="Q45" s="739">
        <f t="shared" si="10"/>
        <v>3104.9700000000003</v>
      </c>
      <c r="R45" s="740">
        <f t="shared" si="11"/>
        <v>0.16070355374366802</v>
      </c>
      <c r="S45" s="740">
        <f t="shared" si="12"/>
        <v>0.1992743892395149</v>
      </c>
    </row>
    <row r="46" spans="1:19" ht="13.5" customHeight="1">
      <c r="A46" s="203" t="s">
        <v>863</v>
      </c>
      <c r="B46" s="739">
        <v>57041.55</v>
      </c>
      <c r="C46" s="739">
        <v>4138.74</v>
      </c>
      <c r="D46" s="739">
        <v>0</v>
      </c>
      <c r="E46" s="739">
        <v>9654.4500000000007</v>
      </c>
      <c r="F46" s="739">
        <v>0</v>
      </c>
      <c r="G46" s="739">
        <f t="shared" si="7"/>
        <v>13793.19</v>
      </c>
      <c r="H46" s="739">
        <v>4451.1400000000003</v>
      </c>
      <c r="I46" s="739">
        <v>0</v>
      </c>
      <c r="J46" s="739">
        <v>10154.02</v>
      </c>
      <c r="K46" s="739">
        <v>0</v>
      </c>
      <c r="L46" s="739">
        <f t="shared" si="8"/>
        <v>14605.16</v>
      </c>
      <c r="M46" s="739">
        <f t="shared" si="9"/>
        <v>312.40000000000055</v>
      </c>
      <c r="N46" s="739">
        <f t="shared" si="9"/>
        <v>0</v>
      </c>
      <c r="O46" s="739">
        <f t="shared" si="9"/>
        <v>499.56999999999971</v>
      </c>
      <c r="P46" s="739">
        <f t="shared" si="9"/>
        <v>0</v>
      </c>
      <c r="Q46" s="739">
        <f t="shared" si="10"/>
        <v>811.97000000000025</v>
      </c>
      <c r="R46" s="740">
        <f t="shared" si="11"/>
        <v>0.24180952305819178</v>
      </c>
      <c r="S46" s="740">
        <f t="shared" si="12"/>
        <v>0.25604423442210106</v>
      </c>
    </row>
    <row r="47" spans="1:19" ht="13.5" customHeight="1">
      <c r="A47" s="203" t="s">
        <v>870</v>
      </c>
      <c r="B47" s="739">
        <v>73394.02</v>
      </c>
      <c r="C47" s="739">
        <v>7125.39</v>
      </c>
      <c r="D47" s="739">
        <v>0</v>
      </c>
      <c r="E47" s="739">
        <v>4728.07</v>
      </c>
      <c r="F47" s="739">
        <v>0</v>
      </c>
      <c r="G47" s="739">
        <f t="shared" si="7"/>
        <v>11853.46</v>
      </c>
      <c r="H47" s="739">
        <v>8978</v>
      </c>
      <c r="I47" s="739">
        <v>0</v>
      </c>
      <c r="J47" s="739">
        <v>7135.5</v>
      </c>
      <c r="K47" s="739">
        <v>0</v>
      </c>
      <c r="L47" s="739">
        <f t="shared" si="8"/>
        <v>16113.5</v>
      </c>
      <c r="M47" s="739">
        <f t="shared" ref="M47:P52" si="13">H47-C47</f>
        <v>1852.6099999999997</v>
      </c>
      <c r="N47" s="739">
        <f t="shared" si="13"/>
        <v>0</v>
      </c>
      <c r="O47" s="739">
        <f t="shared" si="13"/>
        <v>2407.4300000000003</v>
      </c>
      <c r="P47" s="739">
        <f t="shared" si="13"/>
        <v>0</v>
      </c>
      <c r="Q47" s="739">
        <f t="shared" si="10"/>
        <v>4260.04</v>
      </c>
      <c r="R47" s="740">
        <f t="shared" si="11"/>
        <v>0.1615044386450013</v>
      </c>
      <c r="S47" s="740">
        <f t="shared" si="12"/>
        <v>0.21954785962126069</v>
      </c>
    </row>
    <row r="48" spans="1:19" ht="13.5" customHeight="1">
      <c r="A48" s="203" t="s">
        <v>871</v>
      </c>
      <c r="B48" s="739">
        <v>145908.49</v>
      </c>
      <c r="C48" s="739">
        <v>11907.35</v>
      </c>
      <c r="D48" s="739">
        <v>0</v>
      </c>
      <c r="E48" s="739">
        <v>34351.800000000003</v>
      </c>
      <c r="F48" s="739">
        <v>0</v>
      </c>
      <c r="G48" s="739">
        <f t="shared" si="7"/>
        <v>46259.15</v>
      </c>
      <c r="H48" s="739">
        <v>12094.43</v>
      </c>
      <c r="I48" s="739">
        <v>0</v>
      </c>
      <c r="J48" s="739">
        <v>44483.93</v>
      </c>
      <c r="K48" s="739">
        <v>0</v>
      </c>
      <c r="L48" s="739">
        <f t="shared" si="8"/>
        <v>56578.36</v>
      </c>
      <c r="M48" s="739">
        <f t="shared" si="13"/>
        <v>187.07999999999993</v>
      </c>
      <c r="N48" s="739">
        <f t="shared" si="13"/>
        <v>0</v>
      </c>
      <c r="O48" s="739">
        <f t="shared" si="13"/>
        <v>10132.129999999997</v>
      </c>
      <c r="P48" s="739">
        <f t="shared" si="13"/>
        <v>0</v>
      </c>
      <c r="Q48" s="739">
        <f t="shared" si="10"/>
        <v>10319.209999999997</v>
      </c>
      <c r="R48" s="740">
        <f t="shared" si="11"/>
        <v>0.31704220912710429</v>
      </c>
      <c r="S48" s="740">
        <f t="shared" si="12"/>
        <v>0.38776605802719227</v>
      </c>
    </row>
    <row r="49" spans="1:21" ht="13.5" customHeight="1">
      <c r="A49" s="203" t="s">
        <v>872</v>
      </c>
      <c r="B49" s="739">
        <v>41196.32</v>
      </c>
      <c r="C49" s="739">
        <v>4193.3900000000003</v>
      </c>
      <c r="D49" s="739">
        <v>0</v>
      </c>
      <c r="E49" s="739">
        <v>1974.5</v>
      </c>
      <c r="F49" s="739">
        <v>0</v>
      </c>
      <c r="G49" s="739">
        <f>SUM(C49:F49)</f>
        <v>6167.89</v>
      </c>
      <c r="H49" s="739">
        <v>5261.45</v>
      </c>
      <c r="I49" s="739">
        <v>0</v>
      </c>
      <c r="J49" s="739">
        <v>3456.43</v>
      </c>
      <c r="K49" s="739">
        <v>0</v>
      </c>
      <c r="L49" s="739">
        <f>SUM(H49:K49)</f>
        <v>8717.8799999999992</v>
      </c>
      <c r="M49" s="739">
        <f t="shared" si="13"/>
        <v>1068.0599999999995</v>
      </c>
      <c r="N49" s="739">
        <f t="shared" si="13"/>
        <v>0</v>
      </c>
      <c r="O49" s="739">
        <f t="shared" si="13"/>
        <v>1481.9299999999998</v>
      </c>
      <c r="P49" s="739">
        <f t="shared" si="13"/>
        <v>0</v>
      </c>
      <c r="Q49" s="739">
        <f>SUM(M49:P49)</f>
        <v>2549.9899999999993</v>
      </c>
      <c r="R49" s="740">
        <f>G49/B49</f>
        <v>0.14971944095977505</v>
      </c>
      <c r="S49" s="740">
        <f>L49/B49</f>
        <v>0.21161793092198525</v>
      </c>
    </row>
    <row r="50" spans="1:21" ht="13.5" customHeight="1">
      <c r="A50" s="203" t="s">
        <v>1327</v>
      </c>
      <c r="B50" s="739">
        <v>90733.42</v>
      </c>
      <c r="C50" s="739">
        <v>6332.64</v>
      </c>
      <c r="D50" s="739">
        <v>0</v>
      </c>
      <c r="E50" s="739">
        <v>15302.53</v>
      </c>
      <c r="F50" s="739">
        <v>0</v>
      </c>
      <c r="G50" s="739">
        <f>SUM(C50:F50)</f>
        <v>21635.170000000002</v>
      </c>
      <c r="H50" s="739">
        <v>7691.01</v>
      </c>
      <c r="I50" s="739">
        <v>0</v>
      </c>
      <c r="J50" s="739">
        <v>19814.61</v>
      </c>
      <c r="K50" s="739">
        <v>0</v>
      </c>
      <c r="L50" s="739">
        <f>SUM(H50:K50)</f>
        <v>27505.620000000003</v>
      </c>
      <c r="M50" s="739">
        <f t="shared" si="13"/>
        <v>1358.37</v>
      </c>
      <c r="N50" s="739">
        <f t="shared" si="13"/>
        <v>0</v>
      </c>
      <c r="O50" s="739">
        <f t="shared" si="13"/>
        <v>4512.08</v>
      </c>
      <c r="P50" s="739">
        <f t="shared" si="13"/>
        <v>0</v>
      </c>
      <c r="Q50" s="739">
        <f>SUM(M50:P50)</f>
        <v>5870.45</v>
      </c>
      <c r="R50" s="740">
        <f>G50/B50</f>
        <v>0.23844764145339173</v>
      </c>
      <c r="S50" s="740">
        <f>L50/B50</f>
        <v>0.30314761639096161</v>
      </c>
    </row>
    <row r="51" spans="1:21" ht="13.5" customHeight="1">
      <c r="A51" s="203" t="s">
        <v>1337</v>
      </c>
      <c r="B51" s="739">
        <v>96879.26</v>
      </c>
      <c r="C51" s="739">
        <v>8794.77</v>
      </c>
      <c r="D51" s="739">
        <v>0</v>
      </c>
      <c r="E51" s="739">
        <v>8804.67</v>
      </c>
      <c r="F51" s="739">
        <v>0</v>
      </c>
      <c r="G51" s="739">
        <f>SUM(C51:F51)</f>
        <v>17599.440000000002</v>
      </c>
      <c r="H51" s="739">
        <v>10117.59</v>
      </c>
      <c r="I51" s="739">
        <v>0</v>
      </c>
      <c r="J51" s="739">
        <v>14075.28</v>
      </c>
      <c r="K51" s="739">
        <v>0</v>
      </c>
      <c r="L51" s="739">
        <f>SUM(H51:K51)</f>
        <v>24192.870000000003</v>
      </c>
      <c r="M51" s="739">
        <f t="shared" si="13"/>
        <v>1322.8199999999997</v>
      </c>
      <c r="N51" s="739">
        <f t="shared" si="13"/>
        <v>0</v>
      </c>
      <c r="O51" s="739">
        <f t="shared" si="13"/>
        <v>5270.6100000000006</v>
      </c>
      <c r="P51" s="739">
        <f t="shared" si="13"/>
        <v>0</v>
      </c>
      <c r="Q51" s="739">
        <f>SUM(M51:P51)</f>
        <v>6593.43</v>
      </c>
      <c r="R51" s="740">
        <f>G51/B51</f>
        <v>0.18166365019716299</v>
      </c>
      <c r="S51" s="740">
        <f>L51/B51</f>
        <v>0.24972187029504564</v>
      </c>
    </row>
    <row r="52" spans="1:21" ht="13.5" customHeight="1">
      <c r="A52" s="203" t="s">
        <v>1372</v>
      </c>
      <c r="B52" s="739">
        <v>9702.09</v>
      </c>
      <c r="C52" s="739">
        <v>1069.31</v>
      </c>
      <c r="D52" s="739">
        <v>0</v>
      </c>
      <c r="E52" s="739">
        <v>40.630000000000003</v>
      </c>
      <c r="F52" s="739">
        <v>0</v>
      </c>
      <c r="G52" s="739">
        <f>SUM(C52:F52)</f>
        <v>1109.94</v>
      </c>
      <c r="H52" s="739">
        <v>1220.97</v>
      </c>
      <c r="I52" s="739">
        <v>0</v>
      </c>
      <c r="J52" s="739">
        <v>162.71</v>
      </c>
      <c r="K52" s="739">
        <v>0</v>
      </c>
      <c r="L52" s="739">
        <f>SUM(H52:K52)</f>
        <v>1383.68</v>
      </c>
      <c r="M52" s="739">
        <f t="shared" si="13"/>
        <v>151.66000000000008</v>
      </c>
      <c r="N52" s="739">
        <f t="shared" si="13"/>
        <v>0</v>
      </c>
      <c r="O52" s="739">
        <f t="shared" si="13"/>
        <v>122.08000000000001</v>
      </c>
      <c r="P52" s="739">
        <f t="shared" si="13"/>
        <v>0</v>
      </c>
      <c r="Q52" s="739">
        <f>SUM(M52:P52)</f>
        <v>273.74000000000012</v>
      </c>
      <c r="R52" s="740">
        <f>G52/B52</f>
        <v>0.11440215458731057</v>
      </c>
      <c r="S52" s="740">
        <f>L52/B52</f>
        <v>0.14261669392883389</v>
      </c>
    </row>
    <row r="53" spans="1:21" ht="13.5" customHeight="1">
      <c r="A53" s="203" t="s">
        <v>1373</v>
      </c>
      <c r="B53" s="739">
        <v>136179.54999999999</v>
      </c>
      <c r="C53" s="739">
        <v>12495.6</v>
      </c>
      <c r="D53" s="739">
        <v>0</v>
      </c>
      <c r="E53" s="739">
        <v>12419.76</v>
      </c>
      <c r="F53" s="739">
        <v>0</v>
      </c>
      <c r="G53" s="739">
        <f t="shared" si="7"/>
        <v>24915.360000000001</v>
      </c>
      <c r="H53" s="739">
        <v>12783.01</v>
      </c>
      <c r="I53" s="739">
        <v>0</v>
      </c>
      <c r="J53" s="739">
        <v>15221.82</v>
      </c>
      <c r="K53" s="739">
        <v>0</v>
      </c>
      <c r="L53" s="739">
        <f t="shared" si="8"/>
        <v>28004.83</v>
      </c>
      <c r="M53" s="739">
        <f>H53-C53</f>
        <v>287.40999999999985</v>
      </c>
      <c r="N53" s="739">
        <f>I53-D53</f>
        <v>0</v>
      </c>
      <c r="O53" s="739">
        <f>J53-E53</f>
        <v>2802.0599999999995</v>
      </c>
      <c r="P53" s="739">
        <f>K53-F53</f>
        <v>0</v>
      </c>
      <c r="Q53" s="739">
        <f t="shared" si="10"/>
        <v>3089.4699999999993</v>
      </c>
      <c r="R53" s="740">
        <f t="shared" si="11"/>
        <v>0.1829596294010371</v>
      </c>
      <c r="S53" s="740">
        <f t="shared" si="12"/>
        <v>0.20564636907670794</v>
      </c>
    </row>
    <row r="54" spans="1:21" ht="10.5" customHeight="1">
      <c r="A54" s="102" t="s">
        <v>823</v>
      </c>
      <c r="B54" s="66"/>
      <c r="C54" s="741" t="s">
        <v>823</v>
      </c>
      <c r="D54" s="741" t="s">
        <v>823</v>
      </c>
      <c r="E54" s="66"/>
      <c r="F54" s="66"/>
      <c r="G54" s="741" t="s">
        <v>823</v>
      </c>
      <c r="H54" s="741" t="s">
        <v>823</v>
      </c>
      <c r="I54" s="741" t="s">
        <v>823</v>
      </c>
      <c r="J54" s="66"/>
      <c r="K54" s="66"/>
      <c r="L54" s="66"/>
      <c r="M54" s="66"/>
      <c r="N54" s="741" t="s">
        <v>823</v>
      </c>
      <c r="O54" s="741" t="s">
        <v>823</v>
      </c>
      <c r="P54" s="741" t="s">
        <v>823</v>
      </c>
      <c r="Q54" s="66"/>
    </row>
    <row r="55" spans="1:21" s="121" customFormat="1" ht="15.75">
      <c r="A55" s="203" t="s">
        <v>6</v>
      </c>
      <c r="B55" s="745">
        <f t="shared" ref="B55:Q55" si="14">SUM(B24:B53)</f>
        <v>3778848.4299999992</v>
      </c>
      <c r="C55" s="745">
        <f t="shared" si="14"/>
        <v>282494.65999999997</v>
      </c>
      <c r="D55" s="745">
        <f t="shared" si="14"/>
        <v>0</v>
      </c>
      <c r="E55" s="745">
        <f t="shared" si="14"/>
        <v>616559.35999999999</v>
      </c>
      <c r="F55" s="745">
        <f t="shared" si="14"/>
        <v>2.74</v>
      </c>
      <c r="G55" s="745">
        <f t="shared" si="14"/>
        <v>899056.75999999989</v>
      </c>
      <c r="H55" s="745">
        <f t="shared" si="14"/>
        <v>353422.37000000005</v>
      </c>
      <c r="I55" s="745">
        <f t="shared" si="14"/>
        <v>0.69</v>
      </c>
      <c r="J55" s="745">
        <f t="shared" si="14"/>
        <v>811411.14000000013</v>
      </c>
      <c r="K55" s="745">
        <f t="shared" si="14"/>
        <v>260.67</v>
      </c>
      <c r="L55" s="745">
        <f t="shared" si="14"/>
        <v>1165094.8700000003</v>
      </c>
      <c r="M55" s="745">
        <f t="shared" si="14"/>
        <v>70927.709999999992</v>
      </c>
      <c r="N55" s="745">
        <f t="shared" si="14"/>
        <v>0.69</v>
      </c>
      <c r="O55" s="745">
        <f t="shared" si="14"/>
        <v>194851.78000000006</v>
      </c>
      <c r="P55" s="745">
        <f t="shared" si="14"/>
        <v>257.93</v>
      </c>
      <c r="Q55" s="745">
        <f t="shared" si="14"/>
        <v>266038.11</v>
      </c>
      <c r="R55" s="746">
        <f>G55/B55</f>
        <v>0.23791818503818637</v>
      </c>
      <c r="S55" s="746">
        <f>L55/B55</f>
        <v>0.30832008522765775</v>
      </c>
      <c r="T55" s="232" t="s">
        <v>823</v>
      </c>
      <c r="U55" s="233" t="s">
        <v>823</v>
      </c>
    </row>
    <row r="56" spans="1:21" ht="22.5" customHeight="1">
      <c r="A56" s="456" t="s">
        <v>823</v>
      </c>
      <c r="B56" s="741"/>
      <c r="C56" s="741"/>
      <c r="D56" s="741"/>
      <c r="E56" s="739"/>
      <c r="F56" s="739"/>
      <c r="G56" s="741"/>
      <c r="H56" s="741"/>
      <c r="I56" s="741"/>
      <c r="J56" s="741"/>
      <c r="K56" s="741"/>
      <c r="L56" s="741"/>
      <c r="M56" s="741"/>
      <c r="N56" s="741"/>
      <c r="O56" s="741"/>
      <c r="P56" s="741"/>
      <c r="Q56" s="741"/>
      <c r="R56" s="744"/>
      <c r="S56" s="200"/>
      <c r="T56" s="200"/>
    </row>
    <row r="57" spans="1:21" ht="9" customHeight="1">
      <c r="B57" s="200"/>
      <c r="C57" s="200"/>
      <c r="E57" s="212"/>
      <c r="F57" s="212"/>
      <c r="G57" s="200"/>
      <c r="H57" s="200"/>
      <c r="I57" s="200"/>
      <c r="J57" s="212"/>
      <c r="K57" s="212"/>
      <c r="L57" s="200"/>
      <c r="M57" s="200"/>
      <c r="O57" s="200" t="s">
        <v>823</v>
      </c>
      <c r="P57" s="200"/>
      <c r="Q57" s="200" t="s">
        <v>823</v>
      </c>
      <c r="R57" s="200" t="s">
        <v>823</v>
      </c>
      <c r="S57" s="200" t="s">
        <v>835</v>
      </c>
      <c r="T57" s="200" t="s">
        <v>823</v>
      </c>
    </row>
    <row r="58" spans="1:21" ht="5.25" customHeight="1" thickBot="1">
      <c r="A58" s="234"/>
      <c r="B58" s="213"/>
      <c r="C58" s="141"/>
      <c r="D58" s="141"/>
      <c r="E58" s="213"/>
      <c r="F58" s="213"/>
      <c r="G58" s="141"/>
      <c r="H58" s="141"/>
      <c r="I58" s="141"/>
      <c r="J58" s="213"/>
      <c r="K58" s="213"/>
      <c r="L58" s="213"/>
      <c r="M58" s="141"/>
      <c r="N58" s="141"/>
      <c r="O58" s="141"/>
      <c r="P58" s="141"/>
      <c r="Q58" s="213" t="s">
        <v>823</v>
      </c>
      <c r="R58" s="141"/>
      <c r="S58" s="141"/>
    </row>
    <row r="59" spans="1:21" ht="9.75" customHeight="1" thickTop="1">
      <c r="Q59" s="200" t="s">
        <v>823</v>
      </c>
    </row>
    <row r="60" spans="1:21" ht="2.25" customHeight="1"/>
    <row r="61" spans="1:21" ht="2.25" customHeight="1"/>
    <row r="62" spans="1:21">
      <c r="A62" s="372" t="s">
        <v>836</v>
      </c>
    </row>
    <row r="63" spans="1:21">
      <c r="A63" s="372" t="s">
        <v>837</v>
      </c>
    </row>
    <row r="64" spans="1:21">
      <c r="A64" s="372"/>
    </row>
    <row r="65" s="120" customFormat="1" ht="12.75"/>
  </sheetData>
  <mergeCells count="9">
    <mergeCell ref="A22:D22"/>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M24" sqref="M24"/>
    </sheetView>
  </sheetViews>
  <sheetFormatPr baseColWidth="10" defaultColWidth="9.140625" defaultRowHeight="15"/>
  <cols>
    <col min="1" max="1" width="83.85546875" style="59" customWidth="1"/>
    <col min="2" max="6" width="12.5703125" style="799" customWidth="1"/>
    <col min="7" max="7" width="1.85546875" style="63" customWidth="1"/>
    <col min="8" max="8" width="9.140625" style="799" customWidth="1"/>
    <col min="9" max="9" width="10.7109375" style="799" bestFit="1" customWidth="1"/>
    <col min="10" max="256" width="9.140625" style="799"/>
    <col min="257" max="257" width="83.85546875" style="799" customWidth="1"/>
    <col min="258" max="262" width="12.5703125" style="799" customWidth="1"/>
    <col min="263" max="263" width="1.85546875" style="799" customWidth="1"/>
    <col min="264" max="264" width="9.140625" style="799" customWidth="1"/>
    <col min="265" max="265" width="10.7109375" style="799" bestFit="1" customWidth="1"/>
    <col min="266" max="512" width="9.140625" style="799"/>
    <col min="513" max="513" width="83.85546875" style="799" customWidth="1"/>
    <col min="514" max="518" width="12.5703125" style="799" customWidth="1"/>
    <col min="519" max="519" width="1.85546875" style="799" customWidth="1"/>
    <col min="520" max="520" width="9.140625" style="799" customWidth="1"/>
    <col min="521" max="521" width="10.7109375" style="799" bestFit="1" customWidth="1"/>
    <col min="522" max="768" width="9.140625" style="799"/>
    <col min="769" max="769" width="83.85546875" style="799" customWidth="1"/>
    <col min="770" max="774" width="12.5703125" style="799" customWidth="1"/>
    <col min="775" max="775" width="1.85546875" style="799" customWidth="1"/>
    <col min="776" max="776" width="9.140625" style="799" customWidth="1"/>
    <col min="777" max="777" width="10.7109375" style="799" bestFit="1" customWidth="1"/>
    <col min="778" max="1024" width="9.140625" style="799"/>
    <col min="1025" max="1025" width="83.85546875" style="799" customWidth="1"/>
    <col min="1026" max="1030" width="12.5703125" style="799" customWidth="1"/>
    <col min="1031" max="1031" width="1.85546875" style="799" customWidth="1"/>
    <col min="1032" max="1032" width="9.140625" style="799" customWidth="1"/>
    <col min="1033" max="1033" width="10.7109375" style="799" bestFit="1" customWidth="1"/>
    <col min="1034" max="1280" width="9.140625" style="799"/>
    <col min="1281" max="1281" width="83.85546875" style="799" customWidth="1"/>
    <col min="1282" max="1286" width="12.5703125" style="799" customWidth="1"/>
    <col min="1287" max="1287" width="1.85546875" style="799" customWidth="1"/>
    <col min="1288" max="1288" width="9.140625" style="799" customWidth="1"/>
    <col min="1289" max="1289" width="10.7109375" style="799" bestFit="1" customWidth="1"/>
    <col min="1290" max="1536" width="9.140625" style="799"/>
    <col min="1537" max="1537" width="83.85546875" style="799" customWidth="1"/>
    <col min="1538" max="1542" width="12.5703125" style="799" customWidth="1"/>
    <col min="1543" max="1543" width="1.85546875" style="799" customWidth="1"/>
    <col min="1544" max="1544" width="9.140625" style="799" customWidth="1"/>
    <col min="1545" max="1545" width="10.7109375" style="799" bestFit="1" customWidth="1"/>
    <col min="1546" max="1792" width="9.140625" style="799"/>
    <col min="1793" max="1793" width="83.85546875" style="799" customWidth="1"/>
    <col min="1794" max="1798" width="12.5703125" style="799" customWidth="1"/>
    <col min="1799" max="1799" width="1.85546875" style="799" customWidth="1"/>
    <col min="1800" max="1800" width="9.140625" style="799" customWidth="1"/>
    <col min="1801" max="1801" width="10.7109375" style="799" bestFit="1" customWidth="1"/>
    <col min="1802" max="2048" width="9.140625" style="799"/>
    <col min="2049" max="2049" width="83.85546875" style="799" customWidth="1"/>
    <col min="2050" max="2054" width="12.5703125" style="799" customWidth="1"/>
    <col min="2055" max="2055" width="1.85546875" style="799" customWidth="1"/>
    <col min="2056" max="2056" width="9.140625" style="799" customWidth="1"/>
    <col min="2057" max="2057" width="10.7109375" style="799" bestFit="1" customWidth="1"/>
    <col min="2058" max="2304" width="9.140625" style="799"/>
    <col min="2305" max="2305" width="83.85546875" style="799" customWidth="1"/>
    <col min="2306" max="2310" width="12.5703125" style="799" customWidth="1"/>
    <col min="2311" max="2311" width="1.85546875" style="799" customWidth="1"/>
    <col min="2312" max="2312" width="9.140625" style="799" customWidth="1"/>
    <col min="2313" max="2313" width="10.7109375" style="799" bestFit="1" customWidth="1"/>
    <col min="2314" max="2560" width="9.140625" style="799"/>
    <col min="2561" max="2561" width="83.85546875" style="799" customWidth="1"/>
    <col min="2562" max="2566" width="12.5703125" style="799" customWidth="1"/>
    <col min="2567" max="2567" width="1.85546875" style="799" customWidth="1"/>
    <col min="2568" max="2568" width="9.140625" style="799" customWidth="1"/>
    <col min="2569" max="2569" width="10.7109375" style="799" bestFit="1" customWidth="1"/>
    <col min="2570" max="2816" width="9.140625" style="799"/>
    <col min="2817" max="2817" width="83.85546875" style="799" customWidth="1"/>
    <col min="2818" max="2822" width="12.5703125" style="799" customWidth="1"/>
    <col min="2823" max="2823" width="1.85546875" style="799" customWidth="1"/>
    <col min="2824" max="2824" width="9.140625" style="799" customWidth="1"/>
    <col min="2825" max="2825" width="10.7109375" style="799" bestFit="1" customWidth="1"/>
    <col min="2826" max="3072" width="9.140625" style="799"/>
    <col min="3073" max="3073" width="83.85546875" style="799" customWidth="1"/>
    <col min="3074" max="3078" width="12.5703125" style="799" customWidth="1"/>
    <col min="3079" max="3079" width="1.85546875" style="799" customWidth="1"/>
    <col min="3080" max="3080" width="9.140625" style="799" customWidth="1"/>
    <col min="3081" max="3081" width="10.7109375" style="799" bestFit="1" customWidth="1"/>
    <col min="3082" max="3328" width="9.140625" style="799"/>
    <col min="3329" max="3329" width="83.85546875" style="799" customWidth="1"/>
    <col min="3330" max="3334" width="12.5703125" style="799" customWidth="1"/>
    <col min="3335" max="3335" width="1.85546875" style="799" customWidth="1"/>
    <col min="3336" max="3336" width="9.140625" style="799" customWidth="1"/>
    <col min="3337" max="3337" width="10.7109375" style="799" bestFit="1" customWidth="1"/>
    <col min="3338" max="3584" width="9.140625" style="799"/>
    <col min="3585" max="3585" width="83.85546875" style="799" customWidth="1"/>
    <col min="3586" max="3590" width="12.5703125" style="799" customWidth="1"/>
    <col min="3591" max="3591" width="1.85546875" style="799" customWidth="1"/>
    <col min="3592" max="3592" width="9.140625" style="799" customWidth="1"/>
    <col min="3593" max="3593" width="10.7109375" style="799" bestFit="1" customWidth="1"/>
    <col min="3594" max="3840" width="9.140625" style="799"/>
    <col min="3841" max="3841" width="83.85546875" style="799" customWidth="1"/>
    <col min="3842" max="3846" width="12.5703125" style="799" customWidth="1"/>
    <col min="3847" max="3847" width="1.85546875" style="799" customWidth="1"/>
    <col min="3848" max="3848" width="9.140625" style="799" customWidth="1"/>
    <col min="3849" max="3849" width="10.7109375" style="799" bestFit="1" customWidth="1"/>
    <col min="3850" max="4096" width="9.140625" style="799"/>
    <col min="4097" max="4097" width="83.85546875" style="799" customWidth="1"/>
    <col min="4098" max="4102" width="12.5703125" style="799" customWidth="1"/>
    <col min="4103" max="4103" width="1.85546875" style="799" customWidth="1"/>
    <col min="4104" max="4104" width="9.140625" style="799" customWidth="1"/>
    <col min="4105" max="4105" width="10.7109375" style="799" bestFit="1" customWidth="1"/>
    <col min="4106" max="4352" width="9.140625" style="799"/>
    <col min="4353" max="4353" width="83.85546875" style="799" customWidth="1"/>
    <col min="4354" max="4358" width="12.5703125" style="799" customWidth="1"/>
    <col min="4359" max="4359" width="1.85546875" style="799" customWidth="1"/>
    <col min="4360" max="4360" width="9.140625" style="799" customWidth="1"/>
    <col min="4361" max="4361" width="10.7109375" style="799" bestFit="1" customWidth="1"/>
    <col min="4362" max="4608" width="9.140625" style="799"/>
    <col min="4609" max="4609" width="83.85546875" style="799" customWidth="1"/>
    <col min="4610" max="4614" width="12.5703125" style="799" customWidth="1"/>
    <col min="4615" max="4615" width="1.85546875" style="799" customWidth="1"/>
    <col min="4616" max="4616" width="9.140625" style="799" customWidth="1"/>
    <col min="4617" max="4617" width="10.7109375" style="799" bestFit="1" customWidth="1"/>
    <col min="4618" max="4864" width="9.140625" style="799"/>
    <col min="4865" max="4865" width="83.85546875" style="799" customWidth="1"/>
    <col min="4866" max="4870" width="12.5703125" style="799" customWidth="1"/>
    <col min="4871" max="4871" width="1.85546875" style="799" customWidth="1"/>
    <col min="4872" max="4872" width="9.140625" style="799" customWidth="1"/>
    <col min="4873" max="4873" width="10.7109375" style="799" bestFit="1" customWidth="1"/>
    <col min="4874" max="5120" width="9.140625" style="799"/>
    <col min="5121" max="5121" width="83.85546875" style="799" customWidth="1"/>
    <col min="5122" max="5126" width="12.5703125" style="799" customWidth="1"/>
    <col min="5127" max="5127" width="1.85546875" style="799" customWidth="1"/>
    <col min="5128" max="5128" width="9.140625" style="799" customWidth="1"/>
    <col min="5129" max="5129" width="10.7109375" style="799" bestFit="1" customWidth="1"/>
    <col min="5130" max="5376" width="9.140625" style="799"/>
    <col min="5377" max="5377" width="83.85546875" style="799" customWidth="1"/>
    <col min="5378" max="5382" width="12.5703125" style="799" customWidth="1"/>
    <col min="5383" max="5383" width="1.85546875" style="799" customWidth="1"/>
    <col min="5384" max="5384" width="9.140625" style="799" customWidth="1"/>
    <col min="5385" max="5385" width="10.7109375" style="799" bestFit="1" customWidth="1"/>
    <col min="5386" max="5632" width="9.140625" style="799"/>
    <col min="5633" max="5633" width="83.85546875" style="799" customWidth="1"/>
    <col min="5634" max="5638" width="12.5703125" style="799" customWidth="1"/>
    <col min="5639" max="5639" width="1.85546875" style="799" customWidth="1"/>
    <col min="5640" max="5640" width="9.140625" style="799" customWidth="1"/>
    <col min="5641" max="5641" width="10.7109375" style="799" bestFit="1" customWidth="1"/>
    <col min="5642" max="5888" width="9.140625" style="799"/>
    <col min="5889" max="5889" width="83.85546875" style="799" customWidth="1"/>
    <col min="5890" max="5894" width="12.5703125" style="799" customWidth="1"/>
    <col min="5895" max="5895" width="1.85546875" style="799" customWidth="1"/>
    <col min="5896" max="5896" width="9.140625" style="799" customWidth="1"/>
    <col min="5897" max="5897" width="10.7109375" style="799" bestFit="1" customWidth="1"/>
    <col min="5898" max="6144" width="9.140625" style="799"/>
    <col min="6145" max="6145" width="83.85546875" style="799" customWidth="1"/>
    <col min="6146" max="6150" width="12.5703125" style="799" customWidth="1"/>
    <col min="6151" max="6151" width="1.85546875" style="799" customWidth="1"/>
    <col min="6152" max="6152" width="9.140625" style="799" customWidth="1"/>
    <col min="6153" max="6153" width="10.7109375" style="799" bestFit="1" customWidth="1"/>
    <col min="6154" max="6400" width="9.140625" style="799"/>
    <col min="6401" max="6401" width="83.85546875" style="799" customWidth="1"/>
    <col min="6402" max="6406" width="12.5703125" style="799" customWidth="1"/>
    <col min="6407" max="6407" width="1.85546875" style="799" customWidth="1"/>
    <col min="6408" max="6408" width="9.140625" style="799" customWidth="1"/>
    <col min="6409" max="6409" width="10.7109375" style="799" bestFit="1" customWidth="1"/>
    <col min="6410" max="6656" width="9.140625" style="799"/>
    <col min="6657" max="6657" width="83.85546875" style="799" customWidth="1"/>
    <col min="6658" max="6662" width="12.5703125" style="799" customWidth="1"/>
    <col min="6663" max="6663" width="1.85546875" style="799" customWidth="1"/>
    <col min="6664" max="6664" width="9.140625" style="799" customWidth="1"/>
    <col min="6665" max="6665" width="10.7109375" style="799" bestFit="1" customWidth="1"/>
    <col min="6666" max="6912" width="9.140625" style="799"/>
    <col min="6913" max="6913" width="83.85546875" style="799" customWidth="1"/>
    <col min="6914" max="6918" width="12.5703125" style="799" customWidth="1"/>
    <col min="6919" max="6919" width="1.85546875" style="799" customWidth="1"/>
    <col min="6920" max="6920" width="9.140625" style="799" customWidth="1"/>
    <col min="6921" max="6921" width="10.7109375" style="799" bestFit="1" customWidth="1"/>
    <col min="6922" max="7168" width="9.140625" style="799"/>
    <col min="7169" max="7169" width="83.85546875" style="799" customWidth="1"/>
    <col min="7170" max="7174" width="12.5703125" style="799" customWidth="1"/>
    <col min="7175" max="7175" width="1.85546875" style="799" customWidth="1"/>
    <col min="7176" max="7176" width="9.140625" style="799" customWidth="1"/>
    <col min="7177" max="7177" width="10.7109375" style="799" bestFit="1" customWidth="1"/>
    <col min="7178" max="7424" width="9.140625" style="799"/>
    <col min="7425" max="7425" width="83.85546875" style="799" customWidth="1"/>
    <col min="7426" max="7430" width="12.5703125" style="799" customWidth="1"/>
    <col min="7431" max="7431" width="1.85546875" style="799" customWidth="1"/>
    <col min="7432" max="7432" width="9.140625" style="799" customWidth="1"/>
    <col min="7433" max="7433" width="10.7109375" style="799" bestFit="1" customWidth="1"/>
    <col min="7434" max="7680" width="9.140625" style="799"/>
    <col min="7681" max="7681" width="83.85546875" style="799" customWidth="1"/>
    <col min="7682" max="7686" width="12.5703125" style="799" customWidth="1"/>
    <col min="7687" max="7687" width="1.85546875" style="799" customWidth="1"/>
    <col min="7688" max="7688" width="9.140625" style="799" customWidth="1"/>
    <col min="7689" max="7689" width="10.7109375" style="799" bestFit="1" customWidth="1"/>
    <col min="7690" max="7936" width="9.140625" style="799"/>
    <col min="7937" max="7937" width="83.85546875" style="799" customWidth="1"/>
    <col min="7938" max="7942" width="12.5703125" style="799" customWidth="1"/>
    <col min="7943" max="7943" width="1.85546875" style="799" customWidth="1"/>
    <col min="7944" max="7944" width="9.140625" style="799" customWidth="1"/>
    <col min="7945" max="7945" width="10.7109375" style="799" bestFit="1" customWidth="1"/>
    <col min="7946" max="8192" width="9.140625" style="799"/>
    <col min="8193" max="8193" width="83.85546875" style="799" customWidth="1"/>
    <col min="8194" max="8198" width="12.5703125" style="799" customWidth="1"/>
    <col min="8199" max="8199" width="1.85546875" style="799" customWidth="1"/>
    <col min="8200" max="8200" width="9.140625" style="799" customWidth="1"/>
    <col min="8201" max="8201" width="10.7109375" style="799" bestFit="1" customWidth="1"/>
    <col min="8202" max="8448" width="9.140625" style="799"/>
    <col min="8449" max="8449" width="83.85546875" style="799" customWidth="1"/>
    <col min="8450" max="8454" width="12.5703125" style="799" customWidth="1"/>
    <col min="8455" max="8455" width="1.85546875" style="799" customWidth="1"/>
    <col min="8456" max="8456" width="9.140625" style="799" customWidth="1"/>
    <col min="8457" max="8457" width="10.7109375" style="799" bestFit="1" customWidth="1"/>
    <col min="8458" max="8704" width="9.140625" style="799"/>
    <col min="8705" max="8705" width="83.85546875" style="799" customWidth="1"/>
    <col min="8706" max="8710" width="12.5703125" style="799" customWidth="1"/>
    <col min="8711" max="8711" width="1.85546875" style="799" customWidth="1"/>
    <col min="8712" max="8712" width="9.140625" style="799" customWidth="1"/>
    <col min="8713" max="8713" width="10.7109375" style="799" bestFit="1" customWidth="1"/>
    <col min="8714" max="8960" width="9.140625" style="799"/>
    <col min="8961" max="8961" width="83.85546875" style="799" customWidth="1"/>
    <col min="8962" max="8966" width="12.5703125" style="799" customWidth="1"/>
    <col min="8967" max="8967" width="1.85546875" style="799" customWidth="1"/>
    <col min="8968" max="8968" width="9.140625" style="799" customWidth="1"/>
    <col min="8969" max="8969" width="10.7109375" style="799" bestFit="1" customWidth="1"/>
    <col min="8970" max="9216" width="9.140625" style="799"/>
    <col min="9217" max="9217" width="83.85546875" style="799" customWidth="1"/>
    <col min="9218" max="9222" width="12.5703125" style="799" customWidth="1"/>
    <col min="9223" max="9223" width="1.85546875" style="799" customWidth="1"/>
    <col min="9224" max="9224" width="9.140625" style="799" customWidth="1"/>
    <col min="9225" max="9225" width="10.7109375" style="799" bestFit="1" customWidth="1"/>
    <col min="9226" max="9472" width="9.140625" style="799"/>
    <col min="9473" max="9473" width="83.85546875" style="799" customWidth="1"/>
    <col min="9474" max="9478" width="12.5703125" style="799" customWidth="1"/>
    <col min="9479" max="9479" width="1.85546875" style="799" customWidth="1"/>
    <col min="9480" max="9480" width="9.140625" style="799" customWidth="1"/>
    <col min="9481" max="9481" width="10.7109375" style="799" bestFit="1" customWidth="1"/>
    <col min="9482" max="9728" width="9.140625" style="799"/>
    <col min="9729" max="9729" width="83.85546875" style="799" customWidth="1"/>
    <col min="9730" max="9734" width="12.5703125" style="799" customWidth="1"/>
    <col min="9735" max="9735" width="1.85546875" style="799" customWidth="1"/>
    <col min="9736" max="9736" width="9.140625" style="799" customWidth="1"/>
    <col min="9737" max="9737" width="10.7109375" style="799" bestFit="1" customWidth="1"/>
    <col min="9738" max="9984" width="9.140625" style="799"/>
    <col min="9985" max="9985" width="83.85546875" style="799" customWidth="1"/>
    <col min="9986" max="9990" width="12.5703125" style="799" customWidth="1"/>
    <col min="9991" max="9991" width="1.85546875" style="799" customWidth="1"/>
    <col min="9992" max="9992" width="9.140625" style="799" customWidth="1"/>
    <col min="9993" max="9993" width="10.7109375" style="799" bestFit="1" customWidth="1"/>
    <col min="9994" max="10240" width="9.140625" style="799"/>
    <col min="10241" max="10241" width="83.85546875" style="799" customWidth="1"/>
    <col min="10242" max="10246" width="12.5703125" style="799" customWidth="1"/>
    <col min="10247" max="10247" width="1.85546875" style="799" customWidth="1"/>
    <col min="10248" max="10248" width="9.140625" style="799" customWidth="1"/>
    <col min="10249" max="10249" width="10.7109375" style="799" bestFit="1" customWidth="1"/>
    <col min="10250" max="10496" width="9.140625" style="799"/>
    <col min="10497" max="10497" width="83.85546875" style="799" customWidth="1"/>
    <col min="10498" max="10502" width="12.5703125" style="799" customWidth="1"/>
    <col min="10503" max="10503" width="1.85546875" style="799" customWidth="1"/>
    <col min="10504" max="10504" width="9.140625" style="799" customWidth="1"/>
    <col min="10505" max="10505" width="10.7109375" style="799" bestFit="1" customWidth="1"/>
    <col min="10506" max="10752" width="9.140625" style="799"/>
    <col min="10753" max="10753" width="83.85546875" style="799" customWidth="1"/>
    <col min="10754" max="10758" width="12.5703125" style="799" customWidth="1"/>
    <col min="10759" max="10759" width="1.85546875" style="799" customWidth="1"/>
    <col min="10760" max="10760" width="9.140625" style="799" customWidth="1"/>
    <col min="10761" max="10761" width="10.7109375" style="799" bestFit="1" customWidth="1"/>
    <col min="10762" max="11008" width="9.140625" style="799"/>
    <col min="11009" max="11009" width="83.85546875" style="799" customWidth="1"/>
    <col min="11010" max="11014" width="12.5703125" style="799" customWidth="1"/>
    <col min="11015" max="11015" width="1.85546875" style="799" customWidth="1"/>
    <col min="11016" max="11016" width="9.140625" style="799" customWidth="1"/>
    <col min="11017" max="11017" width="10.7109375" style="799" bestFit="1" customWidth="1"/>
    <col min="11018" max="11264" width="9.140625" style="799"/>
    <col min="11265" max="11265" width="83.85546875" style="799" customWidth="1"/>
    <col min="11266" max="11270" width="12.5703125" style="799" customWidth="1"/>
    <col min="11271" max="11271" width="1.85546875" style="799" customWidth="1"/>
    <col min="11272" max="11272" width="9.140625" style="799" customWidth="1"/>
    <col min="11273" max="11273" width="10.7109375" style="799" bestFit="1" customWidth="1"/>
    <col min="11274" max="11520" width="9.140625" style="799"/>
    <col min="11521" max="11521" width="83.85546875" style="799" customWidth="1"/>
    <col min="11522" max="11526" width="12.5703125" style="799" customWidth="1"/>
    <col min="11527" max="11527" width="1.85546875" style="799" customWidth="1"/>
    <col min="11528" max="11528" width="9.140625" style="799" customWidth="1"/>
    <col min="11529" max="11529" width="10.7109375" style="799" bestFit="1" customWidth="1"/>
    <col min="11530" max="11776" width="9.140625" style="799"/>
    <col min="11777" max="11777" width="83.85546875" style="799" customWidth="1"/>
    <col min="11778" max="11782" width="12.5703125" style="799" customWidth="1"/>
    <col min="11783" max="11783" width="1.85546875" style="799" customWidth="1"/>
    <col min="11784" max="11784" width="9.140625" style="799" customWidth="1"/>
    <col min="11785" max="11785" width="10.7109375" style="799" bestFit="1" customWidth="1"/>
    <col min="11786" max="12032" width="9.140625" style="799"/>
    <col min="12033" max="12033" width="83.85546875" style="799" customWidth="1"/>
    <col min="12034" max="12038" width="12.5703125" style="799" customWidth="1"/>
    <col min="12039" max="12039" width="1.85546875" style="799" customWidth="1"/>
    <col min="12040" max="12040" width="9.140625" style="799" customWidth="1"/>
    <col min="12041" max="12041" width="10.7109375" style="799" bestFit="1" customWidth="1"/>
    <col min="12042" max="12288" width="9.140625" style="799"/>
    <col min="12289" max="12289" width="83.85546875" style="799" customWidth="1"/>
    <col min="12290" max="12294" width="12.5703125" style="799" customWidth="1"/>
    <col min="12295" max="12295" width="1.85546875" style="799" customWidth="1"/>
    <col min="12296" max="12296" width="9.140625" style="799" customWidth="1"/>
    <col min="12297" max="12297" width="10.7109375" style="799" bestFit="1" customWidth="1"/>
    <col min="12298" max="12544" width="9.140625" style="799"/>
    <col min="12545" max="12545" width="83.85546875" style="799" customWidth="1"/>
    <col min="12546" max="12550" width="12.5703125" style="799" customWidth="1"/>
    <col min="12551" max="12551" width="1.85546875" style="799" customWidth="1"/>
    <col min="12552" max="12552" width="9.140625" style="799" customWidth="1"/>
    <col min="12553" max="12553" width="10.7109375" style="799" bestFit="1" customWidth="1"/>
    <col min="12554" max="12800" width="9.140625" style="799"/>
    <col min="12801" max="12801" width="83.85546875" style="799" customWidth="1"/>
    <col min="12802" max="12806" width="12.5703125" style="799" customWidth="1"/>
    <col min="12807" max="12807" width="1.85546875" style="799" customWidth="1"/>
    <col min="12808" max="12808" width="9.140625" style="799" customWidth="1"/>
    <col min="12809" max="12809" width="10.7109375" style="799" bestFit="1" customWidth="1"/>
    <col min="12810" max="13056" width="9.140625" style="799"/>
    <col min="13057" max="13057" width="83.85546875" style="799" customWidth="1"/>
    <col min="13058" max="13062" width="12.5703125" style="799" customWidth="1"/>
    <col min="13063" max="13063" width="1.85546875" style="799" customWidth="1"/>
    <col min="13064" max="13064" width="9.140625" style="799" customWidth="1"/>
    <col min="13065" max="13065" width="10.7109375" style="799" bestFit="1" customWidth="1"/>
    <col min="13066" max="13312" width="9.140625" style="799"/>
    <col min="13313" max="13313" width="83.85546875" style="799" customWidth="1"/>
    <col min="13314" max="13318" width="12.5703125" style="799" customWidth="1"/>
    <col min="13319" max="13319" width="1.85546875" style="799" customWidth="1"/>
    <col min="13320" max="13320" width="9.140625" style="799" customWidth="1"/>
    <col min="13321" max="13321" width="10.7109375" style="799" bestFit="1" customWidth="1"/>
    <col min="13322" max="13568" width="9.140625" style="799"/>
    <col min="13569" max="13569" width="83.85546875" style="799" customWidth="1"/>
    <col min="13570" max="13574" width="12.5703125" style="799" customWidth="1"/>
    <col min="13575" max="13575" width="1.85546875" style="799" customWidth="1"/>
    <col min="13576" max="13576" width="9.140625" style="799" customWidth="1"/>
    <col min="13577" max="13577" width="10.7109375" style="799" bestFit="1" customWidth="1"/>
    <col min="13578" max="13824" width="9.140625" style="799"/>
    <col min="13825" max="13825" width="83.85546875" style="799" customWidth="1"/>
    <col min="13826" max="13830" width="12.5703125" style="799" customWidth="1"/>
    <col min="13831" max="13831" width="1.85546875" style="799" customWidth="1"/>
    <col min="13832" max="13832" width="9.140625" style="799" customWidth="1"/>
    <col min="13833" max="13833" width="10.7109375" style="799" bestFit="1" customWidth="1"/>
    <col min="13834" max="14080" width="9.140625" style="799"/>
    <col min="14081" max="14081" width="83.85546875" style="799" customWidth="1"/>
    <col min="14082" max="14086" width="12.5703125" style="799" customWidth="1"/>
    <col min="14087" max="14087" width="1.85546875" style="799" customWidth="1"/>
    <col min="14088" max="14088" width="9.140625" style="799" customWidth="1"/>
    <col min="14089" max="14089" width="10.7109375" style="799" bestFit="1" customWidth="1"/>
    <col min="14090" max="14336" width="9.140625" style="799"/>
    <col min="14337" max="14337" width="83.85546875" style="799" customWidth="1"/>
    <col min="14338" max="14342" width="12.5703125" style="799" customWidth="1"/>
    <col min="14343" max="14343" width="1.85546875" style="799" customWidth="1"/>
    <col min="14344" max="14344" width="9.140625" style="799" customWidth="1"/>
    <col min="14345" max="14345" width="10.7109375" style="799" bestFit="1" customWidth="1"/>
    <col min="14346" max="14592" width="9.140625" style="799"/>
    <col min="14593" max="14593" width="83.85546875" style="799" customWidth="1"/>
    <col min="14594" max="14598" width="12.5703125" style="799" customWidth="1"/>
    <col min="14599" max="14599" width="1.85546875" style="799" customWidth="1"/>
    <col min="14600" max="14600" width="9.140625" style="799" customWidth="1"/>
    <col min="14601" max="14601" width="10.7109375" style="799" bestFit="1" customWidth="1"/>
    <col min="14602" max="14848" width="9.140625" style="799"/>
    <col min="14849" max="14849" width="83.85546875" style="799" customWidth="1"/>
    <col min="14850" max="14854" width="12.5703125" style="799" customWidth="1"/>
    <col min="14855" max="14855" width="1.85546875" style="799" customWidth="1"/>
    <col min="14856" max="14856" width="9.140625" style="799" customWidth="1"/>
    <col min="14857" max="14857" width="10.7109375" style="799" bestFit="1" customWidth="1"/>
    <col min="14858" max="15104" width="9.140625" style="799"/>
    <col min="15105" max="15105" width="83.85546875" style="799" customWidth="1"/>
    <col min="15106" max="15110" width="12.5703125" style="799" customWidth="1"/>
    <col min="15111" max="15111" width="1.85546875" style="799" customWidth="1"/>
    <col min="15112" max="15112" width="9.140625" style="799" customWidth="1"/>
    <col min="15113" max="15113" width="10.7109375" style="799" bestFit="1" customWidth="1"/>
    <col min="15114" max="15360" width="9.140625" style="799"/>
    <col min="15361" max="15361" width="83.85546875" style="799" customWidth="1"/>
    <col min="15362" max="15366" width="12.5703125" style="799" customWidth="1"/>
    <col min="15367" max="15367" width="1.85546875" style="799" customWidth="1"/>
    <col min="15368" max="15368" width="9.140625" style="799" customWidth="1"/>
    <col min="15369" max="15369" width="10.7109375" style="799" bestFit="1" customWidth="1"/>
    <col min="15370" max="15616" width="9.140625" style="799"/>
    <col min="15617" max="15617" width="83.85546875" style="799" customWidth="1"/>
    <col min="15618" max="15622" width="12.5703125" style="799" customWidth="1"/>
    <col min="15623" max="15623" width="1.85546875" style="799" customWidth="1"/>
    <col min="15624" max="15624" width="9.140625" style="799" customWidth="1"/>
    <col min="15625" max="15625" width="10.7109375" style="799" bestFit="1" customWidth="1"/>
    <col min="15626" max="15872" width="9.140625" style="799"/>
    <col min="15873" max="15873" width="83.85546875" style="799" customWidth="1"/>
    <col min="15874" max="15878" width="12.5703125" style="799" customWidth="1"/>
    <col min="15879" max="15879" width="1.85546875" style="799" customWidth="1"/>
    <col min="15880" max="15880" width="9.140625" style="799" customWidth="1"/>
    <col min="15881" max="15881" width="10.7109375" style="799" bestFit="1" customWidth="1"/>
    <col min="15882" max="16128" width="9.140625" style="799"/>
    <col min="16129" max="16129" width="83.85546875" style="799" customWidth="1"/>
    <col min="16130" max="16134" width="12.5703125" style="799" customWidth="1"/>
    <col min="16135" max="16135" width="1.85546875" style="799" customWidth="1"/>
    <col min="16136" max="16136" width="9.140625" style="799" customWidth="1"/>
    <col min="16137" max="16137" width="10.7109375" style="799" bestFit="1" customWidth="1"/>
    <col min="16138" max="16384" width="9.140625" style="799"/>
  </cols>
  <sheetData>
    <row r="1" spans="1:6" s="62" customFormat="1" ht="2.25" customHeight="1">
      <c r="A1" s="60"/>
      <c r="B1" s="61"/>
      <c r="C1" s="61"/>
      <c r="D1" s="61"/>
      <c r="E1" s="61"/>
      <c r="F1" s="61"/>
    </row>
    <row r="2" spans="1:6" s="52" customFormat="1" ht="39" customHeight="1">
      <c r="A2" s="1076" t="s">
        <v>1351</v>
      </c>
      <c r="B2" s="1076"/>
      <c r="C2" s="1076"/>
      <c r="D2" s="1076"/>
      <c r="E2" s="1076"/>
      <c r="F2" s="1076"/>
    </row>
    <row r="3" spans="1:6" s="52" customFormat="1" ht="20.25">
      <c r="A3" s="1076" t="s">
        <v>1</v>
      </c>
      <c r="B3" s="1076"/>
      <c r="C3" s="1076"/>
      <c r="D3" s="1076"/>
      <c r="E3" s="1076"/>
      <c r="F3" s="1076"/>
    </row>
    <row r="4" spans="1:6" s="52" customFormat="1" ht="20.25">
      <c r="A4" s="1076" t="s">
        <v>1518</v>
      </c>
      <c r="B4" s="1076"/>
      <c r="C4" s="1076"/>
      <c r="D4" s="1076"/>
      <c r="E4" s="1076"/>
      <c r="F4" s="1076"/>
    </row>
    <row r="5" spans="1:6" s="53" customFormat="1" ht="39" customHeight="1">
      <c r="A5" s="1082" t="s">
        <v>1334</v>
      </c>
      <c r="B5" s="1082"/>
      <c r="C5" s="1082"/>
      <c r="D5" s="1082"/>
      <c r="E5" s="1082"/>
      <c r="F5" s="1082"/>
    </row>
    <row r="6" spans="1:6" s="799" customFormat="1" ht="6" customHeight="1">
      <c r="A6" s="59"/>
    </row>
    <row r="7" spans="1:6" s="799" customFormat="1" ht="4.5" customHeight="1" thickBot="1">
      <c r="A7" s="375"/>
      <c r="B7" s="635"/>
      <c r="C7" s="635"/>
      <c r="D7" s="635"/>
      <c r="E7" s="635"/>
      <c r="F7" s="635"/>
    </row>
    <row r="8" spans="1:6" s="58" customFormat="1" ht="16.5" thickTop="1" thickBot="1">
      <c r="A8" s="1044"/>
      <c r="B8" s="1045" t="s">
        <v>2</v>
      </c>
      <c r="C8" s="1045" t="s">
        <v>3</v>
      </c>
      <c r="D8" s="1045" t="s">
        <v>4</v>
      </c>
      <c r="E8" s="1045" t="s">
        <v>5</v>
      </c>
      <c r="F8" s="1045" t="s">
        <v>6</v>
      </c>
    </row>
    <row r="9" spans="1:6" s="799" customFormat="1" ht="18" customHeight="1" thickTop="1" thickBot="1">
      <c r="A9" s="982" t="s">
        <v>7</v>
      </c>
      <c r="B9" s="896">
        <v>4584005.7033299999</v>
      </c>
      <c r="C9" s="896">
        <v>378175.86017</v>
      </c>
      <c r="D9" s="896">
        <v>0</v>
      </c>
      <c r="E9" s="896">
        <v>2.5285000000000002</v>
      </c>
      <c r="F9" s="896">
        <v>4962184.0920000002</v>
      </c>
    </row>
    <row r="10" spans="1:6" s="799" customFormat="1" ht="18.75" customHeight="1" thickTop="1" thickBot="1">
      <c r="A10" s="885" t="s">
        <v>8</v>
      </c>
      <c r="B10" s="897">
        <v>230437.58617</v>
      </c>
      <c r="C10" s="897">
        <v>40876.381970000002</v>
      </c>
      <c r="D10" s="897">
        <v>0</v>
      </c>
      <c r="E10" s="897">
        <v>0</v>
      </c>
      <c r="F10" s="897">
        <v>271313.96814000001</v>
      </c>
    </row>
    <row r="11" spans="1:6" s="799" customFormat="1" ht="9" customHeight="1" thickTop="1">
      <c r="A11" s="898" t="s">
        <v>9</v>
      </c>
      <c r="B11" s="448">
        <v>59184.480950000005</v>
      </c>
      <c r="C11" s="448">
        <v>2840.7021600000003</v>
      </c>
      <c r="D11" s="448">
        <v>0</v>
      </c>
      <c r="E11" s="448">
        <v>0</v>
      </c>
      <c r="F11" s="448">
        <v>62025.183109999998</v>
      </c>
    </row>
    <row r="12" spans="1:6" s="799" customFormat="1" ht="9" customHeight="1">
      <c r="A12" s="898" t="s">
        <v>10</v>
      </c>
      <c r="B12" s="448">
        <v>498.32614000000001</v>
      </c>
      <c r="C12" s="448">
        <v>60.825249999999997</v>
      </c>
      <c r="D12" s="448">
        <v>0</v>
      </c>
      <c r="E12" s="448">
        <v>0</v>
      </c>
      <c r="F12" s="448">
        <v>559.15138999999999</v>
      </c>
    </row>
    <row r="13" spans="1:6" s="799" customFormat="1" ht="9" customHeight="1">
      <c r="A13" s="898" t="s">
        <v>11</v>
      </c>
      <c r="B13" s="448">
        <v>170645.56743</v>
      </c>
      <c r="C13" s="448">
        <v>37974.85456</v>
      </c>
      <c r="D13" s="448">
        <v>0</v>
      </c>
      <c r="E13" s="448">
        <v>0</v>
      </c>
      <c r="F13" s="448">
        <v>208620.42199</v>
      </c>
    </row>
    <row r="14" spans="1:6" s="799" customFormat="1" ht="9" customHeight="1">
      <c r="A14" s="898" t="s">
        <v>12</v>
      </c>
      <c r="B14" s="448">
        <v>0</v>
      </c>
      <c r="C14" s="448">
        <v>0</v>
      </c>
      <c r="D14" s="448">
        <v>0</v>
      </c>
      <c r="E14" s="448">
        <v>0</v>
      </c>
      <c r="F14" s="448">
        <v>0</v>
      </c>
    </row>
    <row r="15" spans="1:6" s="799" customFormat="1" ht="9" customHeight="1">
      <c r="A15" s="898" t="s">
        <v>13</v>
      </c>
      <c r="B15" s="448">
        <v>0</v>
      </c>
      <c r="C15" s="448">
        <v>0</v>
      </c>
      <c r="D15" s="448">
        <v>0</v>
      </c>
      <c r="E15" s="448">
        <v>0</v>
      </c>
      <c r="F15" s="448">
        <v>0</v>
      </c>
    </row>
    <row r="16" spans="1:6" s="799" customFormat="1" ht="9" customHeight="1">
      <c r="A16" s="898" t="s">
        <v>14</v>
      </c>
      <c r="B16" s="448">
        <v>109.21164999999999</v>
      </c>
      <c r="C16" s="448">
        <v>0</v>
      </c>
      <c r="D16" s="448">
        <v>0</v>
      </c>
      <c r="E16" s="448">
        <v>0</v>
      </c>
      <c r="F16" s="448">
        <v>109.21164999999999</v>
      </c>
    </row>
    <row r="17" spans="1:6" s="799" customFormat="1" ht="9" customHeight="1">
      <c r="A17" s="898" t="s">
        <v>15</v>
      </c>
      <c r="B17" s="448">
        <v>0</v>
      </c>
      <c r="C17" s="448">
        <v>0</v>
      </c>
      <c r="D17" s="448">
        <v>0</v>
      </c>
      <c r="E17" s="448">
        <v>0</v>
      </c>
      <c r="F17" s="448">
        <v>0</v>
      </c>
    </row>
    <row r="18" spans="1:6" s="799" customFormat="1" ht="9" customHeight="1" thickBot="1">
      <c r="A18" s="898" t="s">
        <v>16</v>
      </c>
      <c r="B18" s="448">
        <v>0</v>
      </c>
      <c r="C18" s="448">
        <v>0</v>
      </c>
      <c r="D18" s="448">
        <v>0</v>
      </c>
      <c r="E18" s="448">
        <v>0</v>
      </c>
      <c r="F18" s="448">
        <v>0</v>
      </c>
    </row>
    <row r="19" spans="1:6" s="799" customFormat="1" ht="16.5" customHeight="1" thickTop="1" thickBot="1">
      <c r="A19" s="885" t="s">
        <v>17</v>
      </c>
      <c r="B19" s="897">
        <v>64944.506159999997</v>
      </c>
      <c r="C19" s="897">
        <v>14407.719289999999</v>
      </c>
      <c r="D19" s="897">
        <v>0</v>
      </c>
      <c r="E19" s="897">
        <v>2.5285000000000002</v>
      </c>
      <c r="F19" s="897">
        <v>79354.753949999998</v>
      </c>
    </row>
    <row r="20" spans="1:6" s="799" customFormat="1" ht="9" customHeight="1" thickTop="1">
      <c r="A20" s="898" t="s">
        <v>18</v>
      </c>
      <c r="B20" s="448">
        <v>0</v>
      </c>
      <c r="C20" s="448">
        <v>0</v>
      </c>
      <c r="D20" s="448">
        <v>0</v>
      </c>
      <c r="E20" s="448">
        <v>0</v>
      </c>
      <c r="F20" s="448">
        <v>0</v>
      </c>
    </row>
    <row r="21" spans="1:6" s="799" customFormat="1" ht="9" customHeight="1">
      <c r="A21" s="898" t="s">
        <v>19</v>
      </c>
      <c r="B21" s="448">
        <v>59781.607909999999</v>
      </c>
      <c r="C21" s="448">
        <v>11917.854170000001</v>
      </c>
      <c r="D21" s="448">
        <v>0</v>
      </c>
      <c r="E21" s="448">
        <v>0</v>
      </c>
      <c r="F21" s="448">
        <v>71699.462079999998</v>
      </c>
    </row>
    <row r="22" spans="1:6" s="799" customFormat="1" ht="9" customHeight="1">
      <c r="A22" s="898" t="s">
        <v>20</v>
      </c>
      <c r="B22" s="448">
        <v>0</v>
      </c>
      <c r="C22" s="448">
        <v>0</v>
      </c>
      <c r="D22" s="448">
        <v>0</v>
      </c>
      <c r="E22" s="448">
        <v>0</v>
      </c>
      <c r="F22" s="448">
        <v>0</v>
      </c>
    </row>
    <row r="23" spans="1:6" s="799" customFormat="1" ht="9" customHeight="1">
      <c r="A23" s="898" t="s">
        <v>21</v>
      </c>
      <c r="B23" s="448">
        <v>0</v>
      </c>
      <c r="C23" s="448">
        <v>0</v>
      </c>
      <c r="D23" s="448">
        <v>0</v>
      </c>
      <c r="E23" s="448">
        <v>0</v>
      </c>
      <c r="F23" s="448">
        <v>0</v>
      </c>
    </row>
    <row r="24" spans="1:6" s="799" customFormat="1" ht="9" customHeight="1">
      <c r="A24" s="898" t="s">
        <v>22</v>
      </c>
      <c r="B24" s="448">
        <v>4374.9415999999992</v>
      </c>
      <c r="C24" s="448">
        <v>2483.47019</v>
      </c>
      <c r="D24" s="448">
        <v>0</v>
      </c>
      <c r="E24" s="448">
        <v>2.5285000000000002</v>
      </c>
      <c r="F24" s="448">
        <v>6860.9402900000005</v>
      </c>
    </row>
    <row r="25" spans="1:6" s="799" customFormat="1" ht="9" customHeight="1">
      <c r="A25" s="898" t="s">
        <v>23</v>
      </c>
      <c r="B25" s="448">
        <v>787.95664999999997</v>
      </c>
      <c r="C25" s="448">
        <v>5.9147299999999996</v>
      </c>
      <c r="D25" s="448">
        <v>0</v>
      </c>
      <c r="E25" s="448">
        <v>0</v>
      </c>
      <c r="F25" s="448">
        <v>793.87138000000004</v>
      </c>
    </row>
    <row r="26" spans="1:6" s="799" customFormat="1" ht="9" customHeight="1">
      <c r="A26" s="898" t="s">
        <v>24</v>
      </c>
      <c r="B26" s="448">
        <v>0</v>
      </c>
      <c r="C26" s="448">
        <v>0.48020000000000002</v>
      </c>
      <c r="D26" s="448">
        <v>0</v>
      </c>
      <c r="E26" s="448">
        <v>0</v>
      </c>
      <c r="F26" s="448">
        <v>0.48020000000000002</v>
      </c>
    </row>
    <row r="27" spans="1:6" s="799" customFormat="1" ht="9" customHeight="1" thickBot="1">
      <c r="A27" s="898" t="s">
        <v>25</v>
      </c>
      <c r="B27" s="448">
        <v>0</v>
      </c>
      <c r="C27" s="448">
        <v>0</v>
      </c>
      <c r="D27" s="448">
        <v>0</v>
      </c>
      <c r="E27" s="448">
        <v>0</v>
      </c>
      <c r="F27" s="448">
        <v>0</v>
      </c>
    </row>
    <row r="28" spans="1:6" s="799" customFormat="1" ht="13.5" customHeight="1" thickTop="1" thickBot="1">
      <c r="A28" s="885" t="s">
        <v>26</v>
      </c>
      <c r="B28" s="897">
        <v>4089948.03529</v>
      </c>
      <c r="C28" s="897">
        <v>313148.40320999996</v>
      </c>
      <c r="D28" s="897">
        <v>0</v>
      </c>
      <c r="E28" s="897">
        <v>0</v>
      </c>
      <c r="F28" s="897">
        <v>4403096.4385000002</v>
      </c>
    </row>
    <row r="29" spans="1:6" s="799" customFormat="1" ht="14.25" customHeight="1" thickTop="1">
      <c r="A29" s="899" t="s">
        <v>27</v>
      </c>
      <c r="B29" s="448">
        <v>4162070.8852199996</v>
      </c>
      <c r="C29" s="448">
        <v>307450.60816</v>
      </c>
      <c r="D29" s="448">
        <v>0</v>
      </c>
      <c r="E29" s="448">
        <v>0</v>
      </c>
      <c r="F29" s="448">
        <v>4469521.4933799999</v>
      </c>
    </row>
    <row r="30" spans="1:6" s="799" customFormat="1" ht="9.75" customHeight="1">
      <c r="A30" s="898" t="s">
        <v>28</v>
      </c>
      <c r="B30" s="448">
        <v>4126173.0463899998</v>
      </c>
      <c r="C30" s="448">
        <v>277903.58342000004</v>
      </c>
      <c r="D30" s="448">
        <v>0</v>
      </c>
      <c r="E30" s="448">
        <v>0</v>
      </c>
      <c r="F30" s="448">
        <v>4404076.6298100008</v>
      </c>
    </row>
    <row r="31" spans="1:6" s="799" customFormat="1" ht="9.75" customHeight="1">
      <c r="A31" s="898" t="s">
        <v>29</v>
      </c>
      <c r="B31" s="448">
        <v>35897.838830000001</v>
      </c>
      <c r="C31" s="448">
        <v>29547.024739999997</v>
      </c>
      <c r="D31" s="448">
        <v>0</v>
      </c>
      <c r="E31" s="448">
        <v>0</v>
      </c>
      <c r="F31" s="448">
        <v>65444.863570000001</v>
      </c>
    </row>
    <row r="32" spans="1:6" s="799" customFormat="1" ht="9.75" customHeight="1">
      <c r="A32" s="898" t="s">
        <v>30</v>
      </c>
      <c r="B32" s="448">
        <v>0</v>
      </c>
      <c r="C32" s="448">
        <v>0</v>
      </c>
      <c r="D32" s="448">
        <v>0</v>
      </c>
      <c r="E32" s="448">
        <v>0</v>
      </c>
      <c r="F32" s="448">
        <v>0</v>
      </c>
    </row>
    <row r="33" spans="1:6" s="799" customFormat="1" ht="9" customHeight="1">
      <c r="A33" s="899" t="s">
        <v>31</v>
      </c>
      <c r="B33" s="448">
        <v>54888.129219999995</v>
      </c>
      <c r="C33" s="448">
        <v>6428.7530999999999</v>
      </c>
      <c r="D33" s="448">
        <v>0</v>
      </c>
      <c r="E33" s="448">
        <v>0</v>
      </c>
      <c r="F33" s="448">
        <v>61316.882319999997</v>
      </c>
    </row>
    <row r="34" spans="1:6" s="799" customFormat="1" ht="9.75" customHeight="1">
      <c r="A34" s="898" t="s">
        <v>32</v>
      </c>
      <c r="B34" s="448">
        <v>51590.65137</v>
      </c>
      <c r="C34" s="448">
        <v>4182.3447999999999</v>
      </c>
      <c r="D34" s="448">
        <v>0</v>
      </c>
      <c r="E34" s="448">
        <v>0</v>
      </c>
      <c r="F34" s="448">
        <v>55772.996169999999</v>
      </c>
    </row>
    <row r="35" spans="1:6" s="799" customFormat="1" ht="9.75" customHeight="1">
      <c r="A35" s="898" t="s">
        <v>33</v>
      </c>
      <c r="B35" s="448">
        <v>3297.4778500000002</v>
      </c>
      <c r="C35" s="448">
        <v>2246.4082999999996</v>
      </c>
      <c r="D35" s="448">
        <v>0</v>
      </c>
      <c r="E35" s="448">
        <v>0</v>
      </c>
      <c r="F35" s="448">
        <v>5543.8861500000003</v>
      </c>
    </row>
    <row r="36" spans="1:6" s="799" customFormat="1" ht="9.75" customHeight="1">
      <c r="A36" s="898" t="s">
        <v>34</v>
      </c>
      <c r="B36" s="448">
        <v>0</v>
      </c>
      <c r="C36" s="448">
        <v>0</v>
      </c>
      <c r="D36" s="448">
        <v>0</v>
      </c>
      <c r="E36" s="448">
        <v>0</v>
      </c>
      <c r="F36" s="448">
        <v>0</v>
      </c>
    </row>
    <row r="37" spans="1:6" s="799" customFormat="1" ht="9" customHeight="1">
      <c r="A37" s="899" t="s">
        <v>35</v>
      </c>
      <c r="B37" s="448">
        <v>30803.47004</v>
      </c>
      <c r="C37" s="448">
        <v>9599.4783800000005</v>
      </c>
      <c r="D37" s="448">
        <v>0</v>
      </c>
      <c r="E37" s="448">
        <v>0</v>
      </c>
      <c r="F37" s="448">
        <v>40402.948420000001</v>
      </c>
    </row>
    <row r="38" spans="1:6" s="799" customFormat="1" ht="9.75" customHeight="1">
      <c r="A38" s="898" t="s">
        <v>36</v>
      </c>
      <c r="B38" s="448">
        <v>28740.112980000002</v>
      </c>
      <c r="C38" s="448">
        <v>5908.06765</v>
      </c>
      <c r="D38" s="448">
        <v>0</v>
      </c>
      <c r="E38" s="448">
        <v>0</v>
      </c>
      <c r="F38" s="448">
        <v>34648.180630000003</v>
      </c>
    </row>
    <row r="39" spans="1:6" s="799" customFormat="1" ht="9.75" customHeight="1">
      <c r="A39" s="898" t="s">
        <v>37</v>
      </c>
      <c r="B39" s="448">
        <v>2063.3570600000003</v>
      </c>
      <c r="C39" s="448">
        <v>3691.4107300000001</v>
      </c>
      <c r="D39" s="448">
        <v>0</v>
      </c>
      <c r="E39" s="448">
        <v>0</v>
      </c>
      <c r="F39" s="448">
        <v>5754.7677899999999</v>
      </c>
    </row>
    <row r="40" spans="1:6" s="799" customFormat="1" ht="9" customHeight="1">
      <c r="A40" s="898" t="s">
        <v>38</v>
      </c>
      <c r="B40" s="448">
        <v>0</v>
      </c>
      <c r="C40" s="448">
        <v>0</v>
      </c>
      <c r="D40" s="448">
        <v>0</v>
      </c>
      <c r="E40" s="448">
        <v>0</v>
      </c>
      <c r="F40" s="448">
        <v>0</v>
      </c>
    </row>
    <row r="41" spans="1:6" s="799" customFormat="1" ht="16.5" customHeight="1">
      <c r="A41" s="899" t="s">
        <v>39</v>
      </c>
      <c r="B41" s="448">
        <v>57435.83311</v>
      </c>
      <c r="C41" s="448">
        <v>5798.4921199999999</v>
      </c>
      <c r="D41" s="448">
        <v>0</v>
      </c>
      <c r="E41" s="448">
        <v>0</v>
      </c>
      <c r="F41" s="448">
        <v>63234.325229999995</v>
      </c>
    </row>
    <row r="42" spans="1:6" s="799" customFormat="1" ht="9" customHeight="1">
      <c r="A42" s="898" t="s">
        <v>40</v>
      </c>
      <c r="B42" s="448">
        <v>56246.735280000001</v>
      </c>
      <c r="C42" s="448">
        <v>5055.4672</v>
      </c>
      <c r="D42" s="448">
        <v>0</v>
      </c>
      <c r="E42" s="448">
        <v>0</v>
      </c>
      <c r="F42" s="448">
        <v>61302.20248</v>
      </c>
    </row>
    <row r="43" spans="1:6" s="799" customFormat="1" ht="9" customHeight="1">
      <c r="A43" s="898" t="s">
        <v>41</v>
      </c>
      <c r="B43" s="448">
        <v>597.68394999999998</v>
      </c>
      <c r="C43" s="448">
        <v>539.31939</v>
      </c>
      <c r="D43" s="448">
        <v>0</v>
      </c>
      <c r="E43" s="448">
        <v>0</v>
      </c>
      <c r="F43" s="448">
        <v>1137.00334</v>
      </c>
    </row>
    <row r="44" spans="1:6" s="799" customFormat="1" ht="9" customHeight="1">
      <c r="A44" s="898" t="s">
        <v>42</v>
      </c>
      <c r="B44" s="448">
        <v>431.47465999999997</v>
      </c>
      <c r="C44" s="448">
        <v>90.59366</v>
      </c>
      <c r="D44" s="448">
        <v>0</v>
      </c>
      <c r="E44" s="448">
        <v>0</v>
      </c>
      <c r="F44" s="448">
        <v>522.06831999999997</v>
      </c>
    </row>
    <row r="45" spans="1:6" s="799" customFormat="1" ht="9" customHeight="1">
      <c r="A45" s="898" t="s">
        <v>43</v>
      </c>
      <c r="B45" s="448">
        <v>157.03851999999998</v>
      </c>
      <c r="C45" s="448">
        <v>113.11187</v>
      </c>
      <c r="D45" s="448">
        <v>0</v>
      </c>
      <c r="E45" s="448">
        <v>0</v>
      </c>
      <c r="F45" s="448">
        <v>270.15039000000002</v>
      </c>
    </row>
    <row r="46" spans="1:6" s="799" customFormat="1" ht="9" customHeight="1">
      <c r="A46" s="898" t="s">
        <v>44</v>
      </c>
      <c r="B46" s="448">
        <v>2.7160300000000004</v>
      </c>
      <c r="C46" s="448">
        <v>0</v>
      </c>
      <c r="D46" s="448">
        <v>0</v>
      </c>
      <c r="E46" s="448">
        <v>0</v>
      </c>
      <c r="F46" s="448">
        <v>2.7160300000000004</v>
      </c>
    </row>
    <row r="47" spans="1:6" s="799" customFormat="1" ht="9" customHeight="1">
      <c r="A47" s="898" t="s">
        <v>45</v>
      </c>
      <c r="B47" s="448">
        <v>0.18467</v>
      </c>
      <c r="C47" s="448">
        <v>0</v>
      </c>
      <c r="D47" s="448">
        <v>0</v>
      </c>
      <c r="E47" s="448">
        <v>0</v>
      </c>
      <c r="F47" s="448">
        <v>0.18467</v>
      </c>
    </row>
    <row r="48" spans="1:6" s="799" customFormat="1" ht="18" customHeight="1">
      <c r="A48" s="899" t="s">
        <v>46</v>
      </c>
      <c r="B48" s="448">
        <v>-215250.28230000002</v>
      </c>
      <c r="C48" s="448">
        <v>-16128.928550000001</v>
      </c>
      <c r="D48" s="448">
        <v>0</v>
      </c>
      <c r="E48" s="448">
        <v>0</v>
      </c>
      <c r="F48" s="448">
        <v>-231379.21085</v>
      </c>
    </row>
    <row r="49" spans="1:6" s="799" customFormat="1" ht="9" customHeight="1">
      <c r="A49" s="900" t="s">
        <v>47</v>
      </c>
      <c r="B49" s="448">
        <v>-30883.230600000003</v>
      </c>
      <c r="C49" s="448">
        <v>-6592.3006799999994</v>
      </c>
      <c r="D49" s="448">
        <v>0</v>
      </c>
      <c r="E49" s="448">
        <v>0</v>
      </c>
      <c r="F49" s="448">
        <v>-37475.531280000003</v>
      </c>
    </row>
    <row r="50" spans="1:6" s="799" customFormat="1" ht="9" customHeight="1">
      <c r="A50" s="898" t="s">
        <v>48</v>
      </c>
      <c r="B50" s="448">
        <v>-360.00013999999999</v>
      </c>
      <c r="C50" s="448">
        <v>-932.96670999999992</v>
      </c>
      <c r="D50" s="448">
        <v>0</v>
      </c>
      <c r="E50" s="448">
        <v>0</v>
      </c>
      <c r="F50" s="448">
        <v>-1292.96685</v>
      </c>
    </row>
    <row r="51" spans="1:6" s="799" customFormat="1" ht="9" customHeight="1">
      <c r="A51" s="898" t="s">
        <v>49</v>
      </c>
      <c r="B51" s="448">
        <v>-34025.449919999999</v>
      </c>
      <c r="C51" s="448">
        <v>-1918.9642900000001</v>
      </c>
      <c r="D51" s="448">
        <v>0</v>
      </c>
      <c r="E51" s="448">
        <v>0</v>
      </c>
      <c r="F51" s="448">
        <v>-35944.414210000003</v>
      </c>
    </row>
    <row r="52" spans="1:6" s="799" customFormat="1" ht="9" customHeight="1">
      <c r="A52" s="898" t="s">
        <v>50</v>
      </c>
      <c r="B52" s="448">
        <v>-827.54819999999995</v>
      </c>
      <c r="C52" s="448">
        <v>-503.54030999999998</v>
      </c>
      <c r="D52" s="448">
        <v>0</v>
      </c>
      <c r="E52" s="448">
        <v>0</v>
      </c>
      <c r="F52" s="448">
        <v>-1331.08851</v>
      </c>
    </row>
    <row r="53" spans="1:6" s="799" customFormat="1" ht="9" customHeight="1">
      <c r="A53" s="898" t="s">
        <v>51</v>
      </c>
      <c r="B53" s="448">
        <v>-24154.8662</v>
      </c>
      <c r="C53" s="448">
        <v>-3954.68093</v>
      </c>
      <c r="D53" s="448">
        <v>0</v>
      </c>
      <c r="E53" s="448">
        <v>0</v>
      </c>
      <c r="F53" s="448">
        <v>-28109.547129999999</v>
      </c>
    </row>
    <row r="54" spans="1:6" s="799" customFormat="1" ht="9" customHeight="1">
      <c r="A54" s="898" t="s">
        <v>52</v>
      </c>
      <c r="B54" s="448">
        <v>-1330.8535200000001</v>
      </c>
      <c r="C54" s="448">
        <v>-2226.4756299999999</v>
      </c>
      <c r="D54" s="448">
        <v>0</v>
      </c>
      <c r="E54" s="448">
        <v>0</v>
      </c>
      <c r="F54" s="448">
        <v>-3557.32915</v>
      </c>
    </row>
    <row r="55" spans="1:6" s="799" customFormat="1" ht="9" customHeight="1">
      <c r="A55" s="900" t="s">
        <v>53</v>
      </c>
      <c r="B55" s="448">
        <v>-103500.21707</v>
      </c>
      <c r="C55" s="448">
        <v>0</v>
      </c>
      <c r="D55" s="448">
        <v>0</v>
      </c>
      <c r="E55" s="448">
        <v>0</v>
      </c>
      <c r="F55" s="448">
        <v>-103500.21707</v>
      </c>
    </row>
    <row r="56" spans="1:6" s="799" customFormat="1" ht="9" customHeight="1">
      <c r="A56" s="898" t="s">
        <v>54</v>
      </c>
      <c r="B56" s="448">
        <v>-20168.11665</v>
      </c>
      <c r="C56" s="448">
        <v>0</v>
      </c>
      <c r="D56" s="448">
        <v>0</v>
      </c>
      <c r="E56" s="448">
        <v>0</v>
      </c>
      <c r="F56" s="448">
        <v>-20168.11665</v>
      </c>
    </row>
    <row r="57" spans="1:6" s="799" customFormat="1" ht="9" customHeight="1">
      <c r="A57" s="898" t="s">
        <v>55</v>
      </c>
      <c r="B57" s="448">
        <v>0</v>
      </c>
      <c r="C57" s="448">
        <v>0</v>
      </c>
      <c r="D57" s="448">
        <v>0</v>
      </c>
      <c r="E57" s="448">
        <v>0</v>
      </c>
      <c r="F57" s="448">
        <v>0</v>
      </c>
    </row>
    <row r="58" spans="1:6" s="799" customFormat="1" ht="9" customHeight="1" thickBot="1">
      <c r="A58" s="898" t="s">
        <v>56</v>
      </c>
      <c r="B58" s="448">
        <v>0</v>
      </c>
      <c r="C58" s="448">
        <v>0</v>
      </c>
      <c r="D58" s="448">
        <v>0</v>
      </c>
      <c r="E58" s="448">
        <v>0</v>
      </c>
      <c r="F58" s="448">
        <v>0</v>
      </c>
    </row>
    <row r="59" spans="1:6" s="799" customFormat="1" ht="16.5" customHeight="1" thickTop="1" thickBot="1">
      <c r="A59" s="885" t="s">
        <v>57</v>
      </c>
      <c r="B59" s="897">
        <v>41104.587899999999</v>
      </c>
      <c r="C59" s="897">
        <v>5720.70921</v>
      </c>
      <c r="D59" s="897">
        <v>0</v>
      </c>
      <c r="E59" s="897">
        <v>0</v>
      </c>
      <c r="F59" s="897">
        <v>46825.29711</v>
      </c>
    </row>
    <row r="60" spans="1:6" s="799" customFormat="1" ht="9" customHeight="1" thickTop="1">
      <c r="A60" s="898" t="s">
        <v>58</v>
      </c>
      <c r="B60" s="448">
        <v>0</v>
      </c>
      <c r="C60" s="448">
        <v>0</v>
      </c>
      <c r="D60" s="448">
        <v>0</v>
      </c>
      <c r="E60" s="448">
        <v>0</v>
      </c>
      <c r="F60" s="448">
        <v>0</v>
      </c>
    </row>
    <row r="61" spans="1:6" s="799" customFormat="1" ht="9" customHeight="1">
      <c r="A61" s="900" t="s">
        <v>59</v>
      </c>
      <c r="B61" s="448">
        <v>36360.214869999996</v>
      </c>
      <c r="C61" s="448">
        <v>3728.8571099999999</v>
      </c>
      <c r="D61" s="448">
        <v>0</v>
      </c>
      <c r="E61" s="448">
        <v>0</v>
      </c>
      <c r="F61" s="448">
        <v>40089.071979999993</v>
      </c>
    </row>
    <row r="62" spans="1:6" s="799" customFormat="1" ht="9" customHeight="1">
      <c r="A62" s="898" t="s">
        <v>60</v>
      </c>
      <c r="B62" s="448">
        <v>10356.788619999999</v>
      </c>
      <c r="C62" s="448">
        <v>3475.0479700000001</v>
      </c>
      <c r="D62" s="448">
        <v>0</v>
      </c>
      <c r="E62" s="448">
        <v>0</v>
      </c>
      <c r="F62" s="448">
        <v>13831.836589999999</v>
      </c>
    </row>
    <row r="63" spans="1:6" s="799" customFormat="1" ht="9" customHeight="1">
      <c r="A63" s="898" t="s">
        <v>61</v>
      </c>
      <c r="B63" s="448">
        <v>0</v>
      </c>
      <c r="C63" s="448">
        <v>0</v>
      </c>
      <c r="D63" s="448">
        <v>0</v>
      </c>
      <c r="E63" s="448">
        <v>0</v>
      </c>
      <c r="F63" s="448">
        <v>0</v>
      </c>
    </row>
    <row r="64" spans="1:6" s="799" customFormat="1" ht="9" customHeight="1" thickBot="1">
      <c r="A64" s="898" t="s">
        <v>62</v>
      </c>
      <c r="B64" s="448">
        <v>-5612.4155899999996</v>
      </c>
      <c r="C64" s="448">
        <v>-1483.19587</v>
      </c>
      <c r="D64" s="448">
        <v>0</v>
      </c>
      <c r="E64" s="448">
        <v>0</v>
      </c>
      <c r="F64" s="448">
        <v>-7095.6114600000001</v>
      </c>
    </row>
    <row r="65" spans="1:6" s="799" customFormat="1" ht="14.25" customHeight="1" thickTop="1" thickBot="1">
      <c r="A65" s="885" t="s">
        <v>63</v>
      </c>
      <c r="B65" s="897">
        <v>962.98518000000001</v>
      </c>
      <c r="C65" s="897">
        <v>0</v>
      </c>
      <c r="D65" s="897">
        <v>0</v>
      </c>
      <c r="E65" s="897">
        <v>0</v>
      </c>
      <c r="F65" s="897">
        <v>962.98518000000001</v>
      </c>
    </row>
    <row r="66" spans="1:6" s="799" customFormat="1" ht="9" customHeight="1" thickTop="1">
      <c r="A66" s="898" t="s">
        <v>64</v>
      </c>
      <c r="B66" s="448">
        <v>0</v>
      </c>
      <c r="C66" s="448">
        <v>0</v>
      </c>
      <c r="D66" s="448">
        <v>0</v>
      </c>
      <c r="E66" s="448">
        <v>0</v>
      </c>
      <c r="F66" s="448">
        <v>0</v>
      </c>
    </row>
    <row r="67" spans="1:6" s="799" customFormat="1" ht="9" customHeight="1">
      <c r="A67" s="898" t="s">
        <v>65</v>
      </c>
      <c r="B67" s="448">
        <v>2672.92472</v>
      </c>
      <c r="C67" s="448">
        <v>0</v>
      </c>
      <c r="D67" s="448">
        <v>0</v>
      </c>
      <c r="E67" s="448">
        <v>0</v>
      </c>
      <c r="F67" s="448">
        <v>2672.92472</v>
      </c>
    </row>
    <row r="68" spans="1:6" s="799" customFormat="1" ht="9" customHeight="1">
      <c r="A68" s="898" t="s">
        <v>66</v>
      </c>
      <c r="B68" s="448">
        <v>244.11975000000001</v>
      </c>
      <c r="C68" s="448">
        <v>0</v>
      </c>
      <c r="D68" s="448">
        <v>0</v>
      </c>
      <c r="E68" s="448">
        <v>0</v>
      </c>
      <c r="F68" s="448">
        <v>244.11975000000001</v>
      </c>
    </row>
    <row r="69" spans="1:6" s="799" customFormat="1" ht="9" customHeight="1">
      <c r="A69" s="898" t="s">
        <v>67</v>
      </c>
      <c r="B69" s="448">
        <v>0</v>
      </c>
      <c r="C69" s="448">
        <v>0</v>
      </c>
      <c r="D69" s="448">
        <v>0</v>
      </c>
      <c r="E69" s="448">
        <v>0</v>
      </c>
      <c r="F69" s="448">
        <v>0</v>
      </c>
    </row>
    <row r="70" spans="1:6" s="799" customFormat="1" ht="9" customHeight="1" thickBot="1">
      <c r="A70" s="898" t="s">
        <v>68</v>
      </c>
      <c r="B70" s="448">
        <v>-1954.0592900000001</v>
      </c>
      <c r="C70" s="448">
        <v>0</v>
      </c>
      <c r="D70" s="448">
        <v>0</v>
      </c>
      <c r="E70" s="448">
        <v>0</v>
      </c>
      <c r="F70" s="448">
        <v>-1954.0592900000001</v>
      </c>
    </row>
    <row r="71" spans="1:6" s="799" customFormat="1" ht="15.75" customHeight="1" thickTop="1" thickBot="1">
      <c r="A71" s="885" t="s">
        <v>69</v>
      </c>
      <c r="B71" s="897">
        <v>15325.253839999999</v>
      </c>
      <c r="C71" s="897">
        <v>3685.8043399999997</v>
      </c>
      <c r="D71" s="897">
        <v>0</v>
      </c>
      <c r="E71" s="897">
        <v>0</v>
      </c>
      <c r="F71" s="897">
        <v>19011.05818</v>
      </c>
    </row>
    <row r="72" spans="1:6" s="799" customFormat="1" ht="9" customHeight="1" thickTop="1">
      <c r="A72" s="898" t="s">
        <v>18</v>
      </c>
      <c r="B72" s="448">
        <v>0</v>
      </c>
      <c r="C72" s="448">
        <v>0</v>
      </c>
      <c r="D72" s="448">
        <v>0</v>
      </c>
      <c r="E72" s="448">
        <v>0</v>
      </c>
      <c r="F72" s="448">
        <v>0</v>
      </c>
    </row>
    <row r="73" spans="1:6" s="799" customFormat="1" ht="9.75" customHeight="1">
      <c r="A73" s="898" t="s">
        <v>19</v>
      </c>
      <c r="B73" s="448">
        <v>12600</v>
      </c>
      <c r="C73" s="448">
        <v>1480.9367999999999</v>
      </c>
      <c r="D73" s="448">
        <v>0</v>
      </c>
      <c r="E73" s="448">
        <v>0</v>
      </c>
      <c r="F73" s="448">
        <v>14080.936800000001</v>
      </c>
    </row>
    <row r="74" spans="1:6" s="799" customFormat="1" ht="9" customHeight="1">
      <c r="A74" s="898" t="s">
        <v>20</v>
      </c>
      <c r="B74" s="448">
        <v>0</v>
      </c>
      <c r="C74" s="448">
        <v>0</v>
      </c>
      <c r="D74" s="448">
        <v>0</v>
      </c>
      <c r="E74" s="448">
        <v>0</v>
      </c>
      <c r="F74" s="448">
        <v>0</v>
      </c>
    </row>
    <row r="75" spans="1:6" s="799" customFormat="1" ht="9" customHeight="1">
      <c r="A75" s="898" t="s">
        <v>21</v>
      </c>
      <c r="B75" s="448">
        <v>0</v>
      </c>
      <c r="C75" s="448">
        <v>0</v>
      </c>
      <c r="D75" s="448">
        <v>0</v>
      </c>
      <c r="E75" s="448">
        <v>0</v>
      </c>
      <c r="F75" s="448">
        <v>0</v>
      </c>
    </row>
    <row r="76" spans="1:6" s="799" customFormat="1" ht="9" customHeight="1">
      <c r="A76" s="898" t="s">
        <v>70</v>
      </c>
      <c r="B76" s="448">
        <v>2050.0788000000002</v>
      </c>
      <c r="C76" s="448">
        <v>184.88624999999999</v>
      </c>
      <c r="D76" s="448">
        <v>0</v>
      </c>
      <c r="E76" s="448">
        <v>0</v>
      </c>
      <c r="F76" s="448">
        <v>2234.9650499999998</v>
      </c>
    </row>
    <row r="77" spans="1:6" s="799" customFormat="1" ht="9" customHeight="1">
      <c r="A77" s="898" t="s">
        <v>71</v>
      </c>
      <c r="B77" s="448">
        <v>164.6</v>
      </c>
      <c r="C77" s="448">
        <v>2416.5980299999997</v>
      </c>
      <c r="D77" s="448">
        <v>0</v>
      </c>
      <c r="E77" s="448">
        <v>0</v>
      </c>
      <c r="F77" s="448">
        <v>2581.19803</v>
      </c>
    </row>
    <row r="78" spans="1:6" s="799" customFormat="1" ht="9" customHeight="1">
      <c r="A78" s="898" t="s">
        <v>23</v>
      </c>
      <c r="B78" s="448">
        <v>500</v>
      </c>
      <c r="C78" s="448">
        <v>0</v>
      </c>
      <c r="D78" s="448">
        <v>0</v>
      </c>
      <c r="E78" s="448">
        <v>0</v>
      </c>
      <c r="F78" s="448">
        <v>500</v>
      </c>
    </row>
    <row r="79" spans="1:6" s="799" customFormat="1" ht="9" customHeight="1">
      <c r="A79" s="898" t="s">
        <v>72</v>
      </c>
      <c r="B79" s="448">
        <v>175.17504</v>
      </c>
      <c r="C79" s="448">
        <v>0.26218999999999998</v>
      </c>
      <c r="D79" s="448">
        <v>0</v>
      </c>
      <c r="E79" s="448">
        <v>0</v>
      </c>
      <c r="F79" s="448">
        <v>175.43723</v>
      </c>
    </row>
    <row r="80" spans="1:6" s="799" customFormat="1" ht="9" customHeight="1" thickBot="1">
      <c r="A80" s="898" t="s">
        <v>73</v>
      </c>
      <c r="B80" s="448">
        <v>-164.6</v>
      </c>
      <c r="C80" s="448">
        <v>-396.87892999999997</v>
      </c>
      <c r="D80" s="448">
        <v>0</v>
      </c>
      <c r="E80" s="448">
        <v>0</v>
      </c>
      <c r="F80" s="448">
        <v>-561.4789300000001</v>
      </c>
    </row>
    <row r="81" spans="1:6" s="799" customFormat="1" ht="12.75" customHeight="1" thickTop="1" thickBot="1">
      <c r="A81" s="885" t="s">
        <v>74</v>
      </c>
      <c r="B81" s="897">
        <v>120176.43854</v>
      </c>
      <c r="C81" s="897">
        <v>0</v>
      </c>
      <c r="D81" s="897">
        <v>0</v>
      </c>
      <c r="E81" s="897">
        <v>0</v>
      </c>
      <c r="F81" s="897">
        <v>120176.43854</v>
      </c>
    </row>
    <row r="82" spans="1:6" s="799" customFormat="1" ht="9" customHeight="1" thickTop="1">
      <c r="A82" s="898" t="s">
        <v>75</v>
      </c>
      <c r="B82" s="448">
        <v>15123.07834</v>
      </c>
      <c r="C82" s="448">
        <v>0</v>
      </c>
      <c r="D82" s="448">
        <v>0</v>
      </c>
      <c r="E82" s="448">
        <v>0</v>
      </c>
      <c r="F82" s="448">
        <v>15123.07834</v>
      </c>
    </row>
    <row r="83" spans="1:6" s="799" customFormat="1" ht="9" customHeight="1">
      <c r="A83" s="898" t="s">
        <v>76</v>
      </c>
      <c r="B83" s="448">
        <v>48989.960930000001</v>
      </c>
      <c r="C83" s="448">
        <v>0</v>
      </c>
      <c r="D83" s="448">
        <v>0</v>
      </c>
      <c r="E83" s="448">
        <v>0</v>
      </c>
      <c r="F83" s="448">
        <v>48989.960930000001</v>
      </c>
    </row>
    <row r="84" spans="1:6" s="799" customFormat="1" ht="9" customHeight="1">
      <c r="A84" s="898" t="s">
        <v>77</v>
      </c>
      <c r="B84" s="448">
        <v>15326.23667</v>
      </c>
      <c r="C84" s="448">
        <v>0</v>
      </c>
      <c r="D84" s="448">
        <v>0</v>
      </c>
      <c r="E84" s="448">
        <v>0</v>
      </c>
      <c r="F84" s="448">
        <v>15326.23667</v>
      </c>
    </row>
    <row r="85" spans="1:6" s="799" customFormat="1" ht="9" customHeight="1">
      <c r="A85" s="898" t="s">
        <v>78</v>
      </c>
      <c r="B85" s="448">
        <v>15441.167730000001</v>
      </c>
      <c r="C85" s="448">
        <v>0</v>
      </c>
      <c r="D85" s="448">
        <v>0</v>
      </c>
      <c r="E85" s="448">
        <v>0</v>
      </c>
      <c r="F85" s="448">
        <v>15441.167730000001</v>
      </c>
    </row>
    <row r="86" spans="1:6" s="799" customFormat="1" ht="9" customHeight="1">
      <c r="A86" s="898" t="s">
        <v>79</v>
      </c>
      <c r="B86" s="448">
        <v>15804.85433</v>
      </c>
      <c r="C86" s="448">
        <v>0</v>
      </c>
      <c r="D86" s="448">
        <v>0</v>
      </c>
      <c r="E86" s="448">
        <v>0</v>
      </c>
      <c r="F86" s="448">
        <v>15804.85433</v>
      </c>
    </row>
    <row r="87" spans="1:6" s="799" customFormat="1" ht="9" customHeight="1">
      <c r="A87" s="898" t="s">
        <v>80</v>
      </c>
      <c r="B87" s="448">
        <v>9489.2860299999993</v>
      </c>
      <c r="C87" s="448">
        <v>0</v>
      </c>
      <c r="D87" s="448">
        <v>0</v>
      </c>
      <c r="E87" s="448">
        <v>0</v>
      </c>
      <c r="F87" s="448">
        <v>9489.2860299999993</v>
      </c>
    </row>
    <row r="88" spans="1:6" s="799" customFormat="1" ht="9.75" customHeight="1">
      <c r="A88" s="898" t="s">
        <v>81</v>
      </c>
      <c r="B88" s="448">
        <v>1.8545099999999999</v>
      </c>
      <c r="C88" s="448">
        <v>0</v>
      </c>
      <c r="D88" s="448">
        <v>0</v>
      </c>
      <c r="E88" s="448">
        <v>0</v>
      </c>
      <c r="F88" s="448">
        <v>1.8545099999999999</v>
      </c>
    </row>
    <row r="89" spans="1:6" s="799" customFormat="1" ht="9" customHeight="1">
      <c r="A89" s="898" t="s">
        <v>82</v>
      </c>
      <c r="B89" s="448">
        <v>0</v>
      </c>
      <c r="C89" s="448">
        <v>0</v>
      </c>
      <c r="D89" s="448">
        <v>0</v>
      </c>
      <c r="E89" s="448">
        <v>0</v>
      </c>
      <c r="F89" s="448">
        <v>0</v>
      </c>
    </row>
    <row r="90" spans="1:6" s="799" customFormat="1" ht="9" customHeight="1" thickBot="1">
      <c r="A90" s="898" t="s">
        <v>83</v>
      </c>
      <c r="B90" s="448">
        <v>0</v>
      </c>
      <c r="C90" s="448">
        <v>0</v>
      </c>
      <c r="D90" s="448">
        <v>0</v>
      </c>
      <c r="E90" s="448">
        <v>0</v>
      </c>
      <c r="F90" s="448">
        <v>0</v>
      </c>
    </row>
    <row r="91" spans="1:6" s="799" customFormat="1" ht="17.25" customHeight="1" thickTop="1" thickBot="1">
      <c r="A91" s="885" t="s">
        <v>84</v>
      </c>
      <c r="B91" s="897">
        <v>21106.310249999999</v>
      </c>
      <c r="C91" s="897">
        <v>336.84215</v>
      </c>
      <c r="D91" s="897">
        <v>0</v>
      </c>
      <c r="E91" s="897">
        <v>0</v>
      </c>
      <c r="F91" s="897">
        <v>21443.152399999999</v>
      </c>
    </row>
    <row r="92" spans="1:6" s="799" customFormat="1" ht="9.75" customHeight="1" thickTop="1">
      <c r="A92" s="898" t="s">
        <v>85</v>
      </c>
      <c r="B92" s="448">
        <v>3539.0590400000001</v>
      </c>
      <c r="C92" s="448">
        <v>0</v>
      </c>
      <c r="D92" s="448">
        <v>0</v>
      </c>
      <c r="E92" s="448">
        <v>0</v>
      </c>
      <c r="F92" s="448">
        <v>3539.0590400000001</v>
      </c>
    </row>
    <row r="93" spans="1:6" s="799" customFormat="1" ht="9.75" customHeight="1">
      <c r="A93" s="898" t="s">
        <v>86</v>
      </c>
      <c r="B93" s="448">
        <v>6692.8386500000006</v>
      </c>
      <c r="C93" s="448">
        <v>29.776430000000001</v>
      </c>
      <c r="D93" s="448">
        <v>0</v>
      </c>
      <c r="E93" s="448">
        <v>0</v>
      </c>
      <c r="F93" s="448">
        <v>6722.6150800000005</v>
      </c>
    </row>
    <row r="94" spans="1:6" s="799" customFormat="1" ht="9.75" customHeight="1">
      <c r="A94" s="898" t="s">
        <v>87</v>
      </c>
      <c r="B94" s="448">
        <v>4077.01973</v>
      </c>
      <c r="C94" s="448">
        <v>91.634020000000007</v>
      </c>
      <c r="D94" s="448">
        <v>0</v>
      </c>
      <c r="E94" s="448">
        <v>0</v>
      </c>
      <c r="F94" s="448">
        <v>4168.6537500000004</v>
      </c>
    </row>
    <row r="95" spans="1:6" s="799" customFormat="1" ht="9.75" customHeight="1">
      <c r="A95" s="898" t="s">
        <v>88</v>
      </c>
      <c r="B95" s="448">
        <v>6797.3928299999998</v>
      </c>
      <c r="C95" s="448">
        <v>215.43170000000001</v>
      </c>
      <c r="D95" s="448">
        <v>0</v>
      </c>
      <c r="E95" s="448">
        <v>0</v>
      </c>
      <c r="F95" s="448">
        <v>7012.8245299999999</v>
      </c>
    </row>
    <row r="96" spans="1:6" s="799" customFormat="1" ht="9.75" customHeight="1" thickBot="1">
      <c r="A96" s="898" t="s">
        <v>89</v>
      </c>
      <c r="B96" s="439">
        <v>0</v>
      </c>
      <c r="C96" s="439">
        <v>0</v>
      </c>
      <c r="D96" s="439">
        <v>0</v>
      </c>
      <c r="E96" s="439">
        <v>0</v>
      </c>
      <c r="F96" s="439">
        <v>0</v>
      </c>
    </row>
    <row r="97" spans="1:6" s="799" customFormat="1" ht="17.25" customHeight="1" thickTop="1" thickBot="1">
      <c r="A97" s="885" t="s">
        <v>1451</v>
      </c>
      <c r="B97" s="897">
        <v>0</v>
      </c>
      <c r="C97" s="897">
        <v>0</v>
      </c>
      <c r="D97" s="897">
        <v>0</v>
      </c>
      <c r="E97" s="897">
        <v>0</v>
      </c>
      <c r="F97" s="897">
        <v>0</v>
      </c>
    </row>
    <row r="98" spans="1:6" s="799" customFormat="1" ht="9.75" customHeight="1" thickTop="1">
      <c r="A98" s="898" t="s">
        <v>1452</v>
      </c>
      <c r="B98" s="448">
        <v>0</v>
      </c>
      <c r="C98" s="448">
        <v>0</v>
      </c>
      <c r="D98" s="448">
        <v>0</v>
      </c>
      <c r="E98" s="448">
        <v>0</v>
      </c>
      <c r="F98" s="448">
        <v>0</v>
      </c>
    </row>
    <row r="99" spans="1:6" s="799" customFormat="1" ht="9.75" customHeight="1">
      <c r="A99" s="898" t="s">
        <v>1453</v>
      </c>
      <c r="B99" s="448">
        <v>0</v>
      </c>
      <c r="C99" s="448">
        <v>0</v>
      </c>
      <c r="D99" s="448">
        <v>0</v>
      </c>
      <c r="E99" s="448">
        <v>0</v>
      </c>
      <c r="F99" s="448">
        <v>0</v>
      </c>
    </row>
    <row r="100" spans="1:6" s="799" customFormat="1" ht="9.75" customHeight="1">
      <c r="A100" s="898" t="s">
        <v>1454</v>
      </c>
      <c r="B100" s="448">
        <v>0</v>
      </c>
      <c r="C100" s="448">
        <v>0</v>
      </c>
      <c r="D100" s="448">
        <v>0</v>
      </c>
      <c r="E100" s="448">
        <v>0</v>
      </c>
      <c r="F100" s="448">
        <v>0</v>
      </c>
    </row>
    <row r="101" spans="1:6" s="799" customFormat="1" ht="9.75" customHeight="1">
      <c r="A101" s="898" t="s">
        <v>1455</v>
      </c>
      <c r="B101" s="448">
        <v>0</v>
      </c>
      <c r="C101" s="448">
        <v>0</v>
      </c>
      <c r="D101" s="448">
        <v>0</v>
      </c>
      <c r="E101" s="448">
        <v>0</v>
      </c>
      <c r="F101" s="448">
        <v>0</v>
      </c>
    </row>
    <row r="102" spans="1:6" s="799" customFormat="1" ht="9.75" customHeight="1">
      <c r="A102" s="898" t="s">
        <v>1464</v>
      </c>
      <c r="B102" s="448">
        <v>0</v>
      </c>
      <c r="C102" s="448">
        <v>0</v>
      </c>
      <c r="D102" s="448">
        <v>0</v>
      </c>
      <c r="E102" s="448">
        <v>0</v>
      </c>
      <c r="F102" s="448">
        <v>0</v>
      </c>
    </row>
    <row r="103" spans="1:6" s="799" customFormat="1" ht="9.75" customHeight="1" thickBot="1">
      <c r="A103" s="898" t="s">
        <v>1457</v>
      </c>
      <c r="B103" s="439">
        <v>0</v>
      </c>
      <c r="C103" s="439">
        <v>0</v>
      </c>
      <c r="D103" s="439">
        <v>0</v>
      </c>
      <c r="E103" s="439">
        <v>0</v>
      </c>
      <c r="F103" s="439">
        <v>0</v>
      </c>
    </row>
    <row r="104" spans="1:6" s="799" customFormat="1" ht="13.5" customHeight="1" thickTop="1" thickBot="1">
      <c r="A104" s="901" t="s">
        <v>90</v>
      </c>
      <c r="B104" s="896">
        <v>3034593.2989000003</v>
      </c>
      <c r="C104" s="896">
        <v>861620.20810000005</v>
      </c>
      <c r="D104" s="896">
        <v>0</v>
      </c>
      <c r="E104" s="896">
        <v>0</v>
      </c>
      <c r="F104" s="896">
        <v>3896213.5070000002</v>
      </c>
    </row>
    <row r="105" spans="1:6" s="799" customFormat="1" ht="13.5" customHeight="1" thickTop="1" thickBot="1">
      <c r="A105" s="902" t="s">
        <v>743</v>
      </c>
      <c r="B105" s="897">
        <v>344.6848</v>
      </c>
      <c r="C105" s="897">
        <v>0.96040000000000003</v>
      </c>
      <c r="D105" s="897">
        <v>0</v>
      </c>
      <c r="E105" s="897">
        <v>0</v>
      </c>
      <c r="F105" s="897">
        <v>345.64519999999999</v>
      </c>
    </row>
    <row r="106" spans="1:6" s="799" customFormat="1" ht="13.5" customHeight="1" thickTop="1">
      <c r="A106" s="56" t="s">
        <v>92</v>
      </c>
      <c r="B106" s="448">
        <v>344.6848</v>
      </c>
      <c r="C106" s="448">
        <v>0.96040000000000003</v>
      </c>
      <c r="D106" s="448">
        <v>0</v>
      </c>
      <c r="E106" s="448">
        <v>0</v>
      </c>
      <c r="F106" s="448">
        <v>345.64519999999999</v>
      </c>
    </row>
    <row r="107" spans="1:6" s="799" customFormat="1" ht="13.5" customHeight="1">
      <c r="A107" s="56" t="s">
        <v>93</v>
      </c>
      <c r="B107" s="448">
        <v>0</v>
      </c>
      <c r="C107" s="448">
        <v>0</v>
      </c>
      <c r="D107" s="448">
        <v>0</v>
      </c>
      <c r="E107" s="448">
        <v>0</v>
      </c>
      <c r="F107" s="448">
        <v>0</v>
      </c>
    </row>
    <row r="108" spans="1:6" s="799" customFormat="1" ht="13.5" customHeight="1">
      <c r="A108" s="56" t="s">
        <v>94</v>
      </c>
      <c r="B108" s="448">
        <v>344.6848</v>
      </c>
      <c r="C108" s="448">
        <v>0.96040000000000003</v>
      </c>
      <c r="D108" s="448">
        <v>0</v>
      </c>
      <c r="E108" s="448">
        <v>0</v>
      </c>
      <c r="F108" s="448">
        <v>345.64519999999999</v>
      </c>
    </row>
    <row r="109" spans="1:6" s="799" customFormat="1">
      <c r="A109" s="56" t="s">
        <v>95</v>
      </c>
      <c r="B109" s="448">
        <v>0</v>
      </c>
      <c r="C109" s="448">
        <v>0</v>
      </c>
      <c r="D109" s="448">
        <v>0</v>
      </c>
      <c r="E109" s="448">
        <v>0</v>
      </c>
      <c r="F109" s="448">
        <v>0</v>
      </c>
    </row>
    <row r="110" spans="1:6" s="799" customFormat="1">
      <c r="A110" s="56" t="s">
        <v>96</v>
      </c>
      <c r="B110" s="448">
        <v>0</v>
      </c>
      <c r="C110" s="448">
        <v>0</v>
      </c>
      <c r="D110" s="448">
        <v>0</v>
      </c>
      <c r="E110" s="448">
        <v>0</v>
      </c>
      <c r="F110" s="448">
        <v>0</v>
      </c>
    </row>
    <row r="111" spans="1:6" s="799" customFormat="1">
      <c r="A111" s="903" t="s">
        <v>97</v>
      </c>
      <c r="B111" s="448">
        <v>0</v>
      </c>
      <c r="C111" s="448">
        <v>0</v>
      </c>
      <c r="D111" s="448">
        <v>0</v>
      </c>
      <c r="E111" s="448">
        <v>0</v>
      </c>
      <c r="F111" s="448">
        <v>0</v>
      </c>
    </row>
    <row r="112" spans="1:6" s="799" customFormat="1">
      <c r="A112" s="903" t="s">
        <v>98</v>
      </c>
      <c r="B112" s="448">
        <v>0</v>
      </c>
      <c r="C112" s="448">
        <v>0</v>
      </c>
      <c r="D112" s="448">
        <v>0</v>
      </c>
      <c r="E112" s="448">
        <v>0</v>
      </c>
      <c r="F112" s="448">
        <v>0</v>
      </c>
    </row>
    <row r="113" spans="1:6" s="799" customFormat="1">
      <c r="A113" s="65" t="s">
        <v>99</v>
      </c>
      <c r="B113" s="448">
        <v>0</v>
      </c>
      <c r="C113" s="448">
        <v>0</v>
      </c>
      <c r="D113" s="448">
        <v>0</v>
      </c>
      <c r="E113" s="448">
        <v>0</v>
      </c>
      <c r="F113" s="448">
        <v>0</v>
      </c>
    </row>
    <row r="114" spans="1:6" s="799" customFormat="1">
      <c r="A114" s="65" t="s">
        <v>100</v>
      </c>
      <c r="B114" s="448">
        <v>0</v>
      </c>
      <c r="C114" s="448">
        <v>0</v>
      </c>
      <c r="D114" s="448">
        <v>0</v>
      </c>
      <c r="E114" s="448">
        <v>0</v>
      </c>
      <c r="F114" s="448">
        <v>0</v>
      </c>
    </row>
    <row r="115" spans="1:6" s="799" customFormat="1">
      <c r="A115" s="65" t="s">
        <v>101</v>
      </c>
      <c r="B115" s="448">
        <v>0</v>
      </c>
      <c r="C115" s="448">
        <v>0</v>
      </c>
      <c r="D115" s="448">
        <v>0</v>
      </c>
      <c r="E115" s="448">
        <v>0</v>
      </c>
      <c r="F115" s="448">
        <v>0</v>
      </c>
    </row>
    <row r="116" spans="1:6" s="799" customFormat="1">
      <c r="A116" s="65" t="s">
        <v>102</v>
      </c>
      <c r="B116" s="448">
        <v>0</v>
      </c>
      <c r="C116" s="448">
        <v>0</v>
      </c>
      <c r="D116" s="448">
        <v>0</v>
      </c>
      <c r="E116" s="448">
        <v>0</v>
      </c>
      <c r="F116" s="448">
        <v>0</v>
      </c>
    </row>
    <row r="117" spans="1:6" s="799" customFormat="1">
      <c r="A117" s="65" t="s">
        <v>103</v>
      </c>
      <c r="B117" s="448">
        <v>0</v>
      </c>
      <c r="C117" s="448">
        <v>0</v>
      </c>
      <c r="D117" s="448">
        <v>0</v>
      </c>
      <c r="E117" s="448">
        <v>0</v>
      </c>
      <c r="F117" s="448">
        <v>0</v>
      </c>
    </row>
    <row r="118" spans="1:6" s="799" customFormat="1">
      <c r="A118" s="65" t="s">
        <v>104</v>
      </c>
      <c r="B118" s="448">
        <v>0</v>
      </c>
      <c r="C118" s="448">
        <v>0</v>
      </c>
      <c r="D118" s="448">
        <v>0</v>
      </c>
      <c r="E118" s="448">
        <v>0</v>
      </c>
      <c r="F118" s="448">
        <v>0</v>
      </c>
    </row>
    <row r="119" spans="1:6" s="799" customFormat="1">
      <c r="A119" s="411" t="s">
        <v>105</v>
      </c>
      <c r="B119" s="448">
        <v>0</v>
      </c>
      <c r="C119" s="448">
        <v>0</v>
      </c>
      <c r="D119" s="448">
        <v>0</v>
      </c>
      <c r="E119" s="448">
        <v>0</v>
      </c>
      <c r="F119" s="448">
        <v>0</v>
      </c>
    </row>
    <row r="120" spans="1:6" s="799" customFormat="1">
      <c r="A120" s="411" t="s">
        <v>106</v>
      </c>
      <c r="B120" s="448">
        <v>0</v>
      </c>
      <c r="C120" s="448">
        <v>0</v>
      </c>
      <c r="D120" s="448">
        <v>0</v>
      </c>
      <c r="E120" s="448">
        <v>0</v>
      </c>
      <c r="F120" s="448">
        <v>0</v>
      </c>
    </row>
    <row r="121" spans="1:6" s="799" customFormat="1" ht="15.75" thickBot="1">
      <c r="A121" s="56" t="s">
        <v>107</v>
      </c>
      <c r="B121" s="448">
        <v>0</v>
      </c>
      <c r="C121" s="448">
        <v>0</v>
      </c>
      <c r="D121" s="448">
        <v>0</v>
      </c>
      <c r="E121" s="448">
        <v>0</v>
      </c>
      <c r="F121" s="448">
        <v>0</v>
      </c>
    </row>
    <row r="122" spans="1:6" s="799" customFormat="1" ht="16.5" thickTop="1" thickBot="1">
      <c r="A122" s="904" t="s">
        <v>108</v>
      </c>
      <c r="B122" s="896">
        <v>0</v>
      </c>
      <c r="C122" s="896">
        <v>0</v>
      </c>
      <c r="D122" s="896">
        <v>0</v>
      </c>
      <c r="E122" s="896">
        <v>0</v>
      </c>
      <c r="F122" s="896">
        <v>0</v>
      </c>
    </row>
    <row r="123" spans="1:6" s="799" customFormat="1" ht="16.5" thickTop="1" thickBot="1">
      <c r="A123" s="902" t="s">
        <v>109</v>
      </c>
      <c r="B123" s="897">
        <v>0</v>
      </c>
      <c r="C123" s="897">
        <v>0</v>
      </c>
      <c r="D123" s="897">
        <v>0</v>
      </c>
      <c r="E123" s="897">
        <v>0</v>
      </c>
      <c r="F123" s="897">
        <v>0</v>
      </c>
    </row>
    <row r="124" spans="1:6" s="799" customFormat="1" ht="15.75" thickTop="1">
      <c r="A124" s="56" t="s">
        <v>110</v>
      </c>
      <c r="B124" s="448">
        <v>0</v>
      </c>
      <c r="C124" s="448">
        <v>0</v>
      </c>
      <c r="D124" s="448">
        <v>0</v>
      </c>
      <c r="E124" s="448">
        <v>0</v>
      </c>
      <c r="F124" s="448">
        <v>0</v>
      </c>
    </row>
    <row r="125" spans="1:6" s="799" customFormat="1">
      <c r="A125" s="56" t="s">
        <v>111</v>
      </c>
      <c r="B125" s="448">
        <v>0</v>
      </c>
      <c r="C125" s="448">
        <v>0</v>
      </c>
      <c r="D125" s="448">
        <v>0</v>
      </c>
      <c r="E125" s="448">
        <v>0</v>
      </c>
      <c r="F125" s="448">
        <v>0</v>
      </c>
    </row>
    <row r="126" spans="1:6" s="799" customFormat="1">
      <c r="A126" s="56" t="s">
        <v>112</v>
      </c>
      <c r="B126" s="448">
        <v>0</v>
      </c>
      <c r="C126" s="448">
        <v>0</v>
      </c>
      <c r="D126" s="448">
        <v>0</v>
      </c>
      <c r="E126" s="448">
        <v>0</v>
      </c>
      <c r="F126" s="448">
        <v>0</v>
      </c>
    </row>
    <row r="127" spans="1:6" s="799" customFormat="1">
      <c r="A127" s="56" t="s">
        <v>113</v>
      </c>
      <c r="B127" s="448">
        <v>0</v>
      </c>
      <c r="C127" s="448">
        <v>0</v>
      </c>
      <c r="D127" s="448">
        <v>0</v>
      </c>
      <c r="E127" s="448">
        <v>0</v>
      </c>
      <c r="F127" s="448">
        <v>0</v>
      </c>
    </row>
    <row r="128" spans="1:6" s="799" customFormat="1">
      <c r="A128" s="56" t="s">
        <v>114</v>
      </c>
      <c r="B128" s="448">
        <v>0</v>
      </c>
      <c r="C128" s="448">
        <v>0</v>
      </c>
      <c r="D128" s="448">
        <v>0</v>
      </c>
      <c r="E128" s="448">
        <v>0</v>
      </c>
      <c r="F128" s="448">
        <v>0</v>
      </c>
    </row>
    <row r="129" spans="1:6" s="799" customFormat="1" ht="15.75" thickBot="1">
      <c r="A129" s="56" t="s">
        <v>115</v>
      </c>
      <c r="B129" s="448">
        <v>0</v>
      </c>
      <c r="C129" s="448">
        <v>0</v>
      </c>
      <c r="D129" s="448">
        <v>0</v>
      </c>
      <c r="E129" s="448">
        <v>0</v>
      </c>
      <c r="F129" s="448">
        <v>0</v>
      </c>
    </row>
    <row r="130" spans="1:6" s="799" customFormat="1" ht="16.5" thickTop="1" thickBot="1">
      <c r="A130" s="902" t="s">
        <v>116</v>
      </c>
      <c r="B130" s="897">
        <v>2744751.33293</v>
      </c>
      <c r="C130" s="897">
        <v>809363.82062000001</v>
      </c>
      <c r="D130" s="897">
        <v>0</v>
      </c>
      <c r="E130" s="897">
        <v>0</v>
      </c>
      <c r="F130" s="897">
        <v>3554115.1535500004</v>
      </c>
    </row>
    <row r="131" spans="1:6" s="799" customFormat="1" ht="15.75" thickTop="1">
      <c r="A131" s="56" t="s">
        <v>117</v>
      </c>
      <c r="B131" s="448">
        <v>0</v>
      </c>
      <c r="C131" s="448">
        <v>0</v>
      </c>
      <c r="D131" s="448">
        <v>0</v>
      </c>
      <c r="E131" s="448">
        <v>0</v>
      </c>
      <c r="F131" s="448">
        <v>0</v>
      </c>
    </row>
    <row r="132" spans="1:6" s="799" customFormat="1">
      <c r="A132" s="56" t="s">
        <v>1465</v>
      </c>
      <c r="B132" s="448">
        <v>0</v>
      </c>
      <c r="C132" s="448">
        <v>0</v>
      </c>
      <c r="D132" s="448">
        <v>0</v>
      </c>
      <c r="E132" s="448">
        <v>0</v>
      </c>
      <c r="F132" s="448">
        <v>0</v>
      </c>
    </row>
    <row r="133" spans="1:6" s="799" customFormat="1">
      <c r="A133" s="56" t="s">
        <v>119</v>
      </c>
      <c r="B133" s="448">
        <v>0</v>
      </c>
      <c r="C133" s="448">
        <v>311.81792999999999</v>
      </c>
      <c r="D133" s="448">
        <v>0</v>
      </c>
      <c r="E133" s="448">
        <v>0</v>
      </c>
      <c r="F133" s="448">
        <v>311.81792999999999</v>
      </c>
    </row>
    <row r="134" spans="1:6" s="799" customFormat="1">
      <c r="A134" s="56" t="s">
        <v>1314</v>
      </c>
      <c r="B134" s="448">
        <v>441846.63805000001</v>
      </c>
      <c r="C134" s="448">
        <v>10053.16626</v>
      </c>
      <c r="D134" s="448">
        <v>0</v>
      </c>
      <c r="E134" s="448">
        <v>0</v>
      </c>
      <c r="F134" s="448">
        <v>451899.80430999998</v>
      </c>
    </row>
    <row r="135" spans="1:6" s="799" customFormat="1">
      <c r="A135" s="56" t="s">
        <v>120</v>
      </c>
      <c r="B135" s="448">
        <v>927370.64514000004</v>
      </c>
      <c r="C135" s="448">
        <v>0</v>
      </c>
      <c r="D135" s="448">
        <v>0</v>
      </c>
      <c r="E135" s="448">
        <v>0</v>
      </c>
      <c r="F135" s="448">
        <v>927370.64514000004</v>
      </c>
    </row>
    <row r="136" spans="1:6" s="799" customFormat="1">
      <c r="A136" s="56" t="s">
        <v>121</v>
      </c>
      <c r="B136" s="448">
        <v>1069440.20891</v>
      </c>
      <c r="C136" s="448">
        <v>4939.1999900000001</v>
      </c>
      <c r="D136" s="448">
        <v>0</v>
      </c>
      <c r="E136" s="448">
        <v>0</v>
      </c>
      <c r="F136" s="448">
        <v>1074379.4089000002</v>
      </c>
    </row>
    <row r="137" spans="1:6" s="799" customFormat="1">
      <c r="A137" s="56" t="s">
        <v>122</v>
      </c>
      <c r="B137" s="448">
        <v>196366.58715000001</v>
      </c>
      <c r="C137" s="448">
        <v>785445.67479999992</v>
      </c>
      <c r="D137" s="448">
        <v>0</v>
      </c>
      <c r="E137" s="448">
        <v>0</v>
      </c>
      <c r="F137" s="448">
        <v>981812.26195000007</v>
      </c>
    </row>
    <row r="138" spans="1:6" s="799" customFormat="1" ht="15.75" thickBot="1">
      <c r="A138" s="56" t="s">
        <v>123</v>
      </c>
      <c r="B138" s="448">
        <v>109727.25368000001</v>
      </c>
      <c r="C138" s="448">
        <v>8613.9616400000014</v>
      </c>
      <c r="D138" s="448">
        <v>0</v>
      </c>
      <c r="E138" s="448">
        <v>0</v>
      </c>
      <c r="F138" s="448">
        <v>118341.21531999999</v>
      </c>
    </row>
    <row r="139" spans="1:6" s="799" customFormat="1" ht="16.5" thickTop="1" thickBot="1">
      <c r="A139" s="902" t="s">
        <v>124</v>
      </c>
      <c r="B139" s="897">
        <v>225723.58934999999</v>
      </c>
      <c r="C139" s="897">
        <v>2383.33439</v>
      </c>
      <c r="D139" s="897">
        <v>0</v>
      </c>
      <c r="E139" s="897">
        <v>0</v>
      </c>
      <c r="F139" s="897">
        <v>228106.92374</v>
      </c>
    </row>
    <row r="140" spans="1:6" s="799" customFormat="1" ht="15.75" thickTop="1">
      <c r="A140" s="56" t="s">
        <v>58</v>
      </c>
      <c r="B140" s="448">
        <v>0</v>
      </c>
      <c r="C140" s="448">
        <v>0</v>
      </c>
      <c r="D140" s="448">
        <v>0</v>
      </c>
      <c r="E140" s="448">
        <v>0</v>
      </c>
      <c r="F140" s="448">
        <v>0</v>
      </c>
    </row>
    <row r="141" spans="1:6" s="799" customFormat="1">
      <c r="A141" s="56" t="s">
        <v>60</v>
      </c>
      <c r="B141" s="448">
        <v>105351.34047</v>
      </c>
      <c r="C141" s="448">
        <v>2254.8347000000003</v>
      </c>
      <c r="D141" s="448">
        <v>0</v>
      </c>
      <c r="E141" s="448">
        <v>0</v>
      </c>
      <c r="F141" s="448">
        <v>107606.17517</v>
      </c>
    </row>
    <row r="142" spans="1:6" s="799" customFormat="1">
      <c r="A142" s="56" t="s">
        <v>125</v>
      </c>
      <c r="B142" s="448">
        <v>117703.32776</v>
      </c>
      <c r="C142" s="448">
        <v>51.45</v>
      </c>
      <c r="D142" s="448">
        <v>0</v>
      </c>
      <c r="E142" s="448">
        <v>0</v>
      </c>
      <c r="F142" s="448">
        <v>117754.77776000001</v>
      </c>
    </row>
    <row r="143" spans="1:6" s="799" customFormat="1">
      <c r="A143" s="56" t="s">
        <v>87</v>
      </c>
      <c r="B143" s="448">
        <v>2668.92112</v>
      </c>
      <c r="C143" s="448">
        <v>77.049689999999998</v>
      </c>
      <c r="D143" s="448">
        <v>0</v>
      </c>
      <c r="E143" s="448">
        <v>0</v>
      </c>
      <c r="F143" s="448">
        <v>2745.9708100000003</v>
      </c>
    </row>
    <row r="144" spans="1:6" s="799" customFormat="1" ht="15.75" thickBot="1">
      <c r="A144" s="56" t="s">
        <v>126</v>
      </c>
      <c r="B144" s="448">
        <v>0</v>
      </c>
      <c r="C144" s="448">
        <v>0</v>
      </c>
      <c r="D144" s="448">
        <v>0</v>
      </c>
      <c r="E144" s="448">
        <v>0</v>
      </c>
      <c r="F144" s="448">
        <v>0</v>
      </c>
    </row>
    <row r="145" spans="1:6" s="799" customFormat="1" ht="16.5" thickTop="1" thickBot="1">
      <c r="A145" s="902" t="s">
        <v>127</v>
      </c>
      <c r="B145" s="897">
        <v>63773.69182</v>
      </c>
      <c r="C145" s="897">
        <v>2500.7594599999998</v>
      </c>
      <c r="D145" s="897">
        <v>0</v>
      </c>
      <c r="E145" s="897">
        <v>0</v>
      </c>
      <c r="F145" s="897">
        <v>66274.451280000008</v>
      </c>
    </row>
    <row r="146" spans="1:6" s="799" customFormat="1" ht="15.75" thickTop="1">
      <c r="A146" s="56" t="s">
        <v>128</v>
      </c>
      <c r="B146" s="448">
        <v>0</v>
      </c>
      <c r="C146" s="448">
        <v>0</v>
      </c>
      <c r="D146" s="448">
        <v>0</v>
      </c>
      <c r="E146" s="448">
        <v>0</v>
      </c>
      <c r="F146" s="448">
        <v>0</v>
      </c>
    </row>
    <row r="147" spans="1:6" s="799" customFormat="1">
      <c r="A147" s="56" t="s">
        <v>129</v>
      </c>
      <c r="B147" s="448">
        <v>0</v>
      </c>
      <c r="C147" s="448">
        <v>0</v>
      </c>
      <c r="D147" s="448">
        <v>0</v>
      </c>
      <c r="E147" s="448">
        <v>0</v>
      </c>
      <c r="F147" s="448">
        <v>0</v>
      </c>
    </row>
    <row r="148" spans="1:6" s="799" customFormat="1">
      <c r="A148" s="56" t="s">
        <v>130</v>
      </c>
      <c r="B148" s="448">
        <v>17945.551809999997</v>
      </c>
      <c r="C148" s="448">
        <v>450.68867</v>
      </c>
      <c r="D148" s="448">
        <v>0</v>
      </c>
      <c r="E148" s="448">
        <v>0</v>
      </c>
      <c r="F148" s="448">
        <v>18396.24048</v>
      </c>
    </row>
    <row r="149" spans="1:6" s="799" customFormat="1">
      <c r="A149" s="56" t="s">
        <v>131</v>
      </c>
      <c r="B149" s="448">
        <v>37805.412369999998</v>
      </c>
      <c r="C149" s="448">
        <v>1877.5043999999998</v>
      </c>
      <c r="D149" s="448">
        <v>0</v>
      </c>
      <c r="E149" s="448">
        <v>0</v>
      </c>
      <c r="F149" s="448">
        <v>39682.916770000003</v>
      </c>
    </row>
    <row r="150" spans="1:6" s="799" customFormat="1" ht="15.75" thickBot="1">
      <c r="A150" s="56" t="s">
        <v>132</v>
      </c>
      <c r="B150" s="448">
        <v>8022.7276400000001</v>
      </c>
      <c r="C150" s="448">
        <v>172.56639000000001</v>
      </c>
      <c r="D150" s="448">
        <v>0</v>
      </c>
      <c r="E150" s="448">
        <v>0</v>
      </c>
      <c r="F150" s="448">
        <v>8195.2940300000009</v>
      </c>
    </row>
    <row r="151" spans="1:6" s="799" customFormat="1" ht="16.5" thickTop="1" thickBot="1">
      <c r="A151" s="902" t="s">
        <v>133</v>
      </c>
      <c r="B151" s="897">
        <v>0</v>
      </c>
      <c r="C151" s="897">
        <v>0</v>
      </c>
      <c r="D151" s="897">
        <v>0</v>
      </c>
      <c r="E151" s="897">
        <v>0</v>
      </c>
      <c r="F151" s="897">
        <v>0</v>
      </c>
    </row>
    <row r="152" spans="1:6" s="799" customFormat="1" ht="15.75" thickTop="1">
      <c r="A152" s="56" t="s">
        <v>134</v>
      </c>
      <c r="B152" s="448">
        <v>0</v>
      </c>
      <c r="C152" s="448">
        <v>0</v>
      </c>
      <c r="D152" s="448">
        <v>0</v>
      </c>
      <c r="E152" s="448">
        <v>0</v>
      </c>
      <c r="F152" s="448">
        <v>0</v>
      </c>
    </row>
    <row r="153" spans="1:6" s="799" customFormat="1">
      <c r="A153" s="56" t="s">
        <v>135</v>
      </c>
      <c r="B153" s="448">
        <v>0</v>
      </c>
      <c r="C153" s="448">
        <v>0</v>
      </c>
      <c r="D153" s="448">
        <v>0</v>
      </c>
      <c r="E153" s="448">
        <v>0</v>
      </c>
      <c r="F153" s="448">
        <v>0</v>
      </c>
    </row>
    <row r="154" spans="1:6" s="799" customFormat="1">
      <c r="A154" s="56" t="s">
        <v>136</v>
      </c>
      <c r="B154" s="448">
        <v>0</v>
      </c>
      <c r="C154" s="448">
        <v>0</v>
      </c>
      <c r="D154" s="448">
        <v>0</v>
      </c>
      <c r="E154" s="448">
        <v>0</v>
      </c>
      <c r="F154" s="448">
        <v>0</v>
      </c>
    </row>
    <row r="155" spans="1:6" s="799" customFormat="1" ht="15.75" thickBot="1">
      <c r="A155" s="56" t="s">
        <v>137</v>
      </c>
      <c r="B155" s="448">
        <v>0</v>
      </c>
      <c r="C155" s="448">
        <v>0</v>
      </c>
      <c r="D155" s="448">
        <v>0</v>
      </c>
      <c r="E155" s="448">
        <v>0</v>
      </c>
      <c r="F155" s="448">
        <v>0</v>
      </c>
    </row>
    <row r="156" spans="1:6" s="799" customFormat="1" ht="16.5" thickTop="1" thickBot="1">
      <c r="A156" s="902" t="s">
        <v>138</v>
      </c>
      <c r="B156" s="897">
        <v>0</v>
      </c>
      <c r="C156" s="897">
        <v>47371.333229999997</v>
      </c>
      <c r="D156" s="897">
        <v>0</v>
      </c>
      <c r="E156" s="897">
        <v>0</v>
      </c>
      <c r="F156" s="897">
        <v>47371.333229999997</v>
      </c>
    </row>
    <row r="157" spans="1:6" s="799" customFormat="1" ht="15.75" thickTop="1">
      <c r="A157" s="56" t="s">
        <v>139</v>
      </c>
      <c r="B157" s="448">
        <v>0</v>
      </c>
      <c r="C157" s="448">
        <v>46292.90279</v>
      </c>
      <c r="D157" s="448">
        <v>0</v>
      </c>
      <c r="E157" s="448">
        <v>0</v>
      </c>
      <c r="F157" s="448">
        <v>46292.90279</v>
      </c>
    </row>
    <row r="158" spans="1:6" s="799" customFormat="1">
      <c r="A158" s="56" t="s">
        <v>140</v>
      </c>
      <c r="B158" s="448">
        <v>0</v>
      </c>
      <c r="C158" s="448">
        <v>0</v>
      </c>
      <c r="D158" s="448">
        <v>0</v>
      </c>
      <c r="E158" s="448">
        <v>0</v>
      </c>
      <c r="F158" s="448">
        <v>0</v>
      </c>
    </row>
    <row r="159" spans="1:6" s="799" customFormat="1">
      <c r="A159" s="56" t="s">
        <v>141</v>
      </c>
      <c r="B159" s="448">
        <v>0</v>
      </c>
      <c r="C159" s="448">
        <v>3417.9027900000001</v>
      </c>
      <c r="D159" s="448">
        <v>0</v>
      </c>
      <c r="E159" s="448">
        <v>0</v>
      </c>
      <c r="F159" s="448">
        <v>3417.9027900000001</v>
      </c>
    </row>
    <row r="160" spans="1:6" s="799" customFormat="1">
      <c r="A160" s="56" t="s">
        <v>142</v>
      </c>
      <c r="B160" s="448">
        <v>0</v>
      </c>
      <c r="C160" s="448">
        <v>42875</v>
      </c>
      <c r="D160" s="448">
        <v>0</v>
      </c>
      <c r="E160" s="448">
        <v>0</v>
      </c>
      <c r="F160" s="448">
        <v>42875</v>
      </c>
    </row>
    <row r="161" spans="1:6" s="799" customFormat="1">
      <c r="A161" s="56" t="s">
        <v>143</v>
      </c>
      <c r="B161" s="448">
        <v>0</v>
      </c>
      <c r="C161" s="448">
        <v>0</v>
      </c>
      <c r="D161" s="448">
        <v>0</v>
      </c>
      <c r="E161" s="448">
        <v>0</v>
      </c>
      <c r="F161" s="448">
        <v>0</v>
      </c>
    </row>
    <row r="162" spans="1:6" s="799" customFormat="1">
      <c r="A162" s="56" t="s">
        <v>144</v>
      </c>
      <c r="B162" s="448">
        <v>0</v>
      </c>
      <c r="C162" s="448">
        <v>0</v>
      </c>
      <c r="D162" s="448">
        <v>0</v>
      </c>
      <c r="E162" s="448">
        <v>0</v>
      </c>
      <c r="F162" s="448">
        <v>0</v>
      </c>
    </row>
    <row r="163" spans="1:6" s="799" customFormat="1">
      <c r="A163" s="56" t="s">
        <v>145</v>
      </c>
      <c r="B163" s="448">
        <v>0</v>
      </c>
      <c r="C163" s="448">
        <v>0</v>
      </c>
      <c r="D163" s="448">
        <v>0</v>
      </c>
      <c r="E163" s="448">
        <v>0</v>
      </c>
      <c r="F163" s="448">
        <v>0</v>
      </c>
    </row>
    <row r="164" spans="1:6" s="799" customFormat="1" ht="15.75" thickBot="1">
      <c r="A164" s="56" t="s">
        <v>146</v>
      </c>
      <c r="B164" s="439">
        <v>0</v>
      </c>
      <c r="C164" s="439">
        <v>1078.4304399999999</v>
      </c>
      <c r="D164" s="439">
        <v>0</v>
      </c>
      <c r="E164" s="439">
        <v>0</v>
      </c>
      <c r="F164" s="439">
        <v>1078.4304399999999</v>
      </c>
    </row>
    <row r="165" spans="1:6" s="799" customFormat="1" ht="16.5" thickTop="1" thickBot="1">
      <c r="A165" s="905" t="s">
        <v>147</v>
      </c>
      <c r="B165" s="897">
        <v>1065970.5849600001</v>
      </c>
      <c r="C165" s="897">
        <v>0</v>
      </c>
      <c r="D165" s="897">
        <v>0</v>
      </c>
      <c r="E165" s="897">
        <v>0</v>
      </c>
      <c r="F165" s="897">
        <v>1065970.5849600001</v>
      </c>
    </row>
    <row r="166" spans="1:6" s="799" customFormat="1" ht="15.75" thickTop="1">
      <c r="A166" s="906" t="s">
        <v>148</v>
      </c>
      <c r="B166" s="448">
        <v>903418.96138999995</v>
      </c>
      <c r="C166" s="448">
        <v>0</v>
      </c>
      <c r="D166" s="448">
        <v>0</v>
      </c>
      <c r="E166" s="448">
        <v>0</v>
      </c>
      <c r="F166" s="448">
        <v>903418.96138999995</v>
      </c>
    </row>
    <row r="167" spans="1:6" s="799" customFormat="1">
      <c r="A167" s="56" t="s">
        <v>149</v>
      </c>
      <c r="B167" s="448">
        <v>903418.96138999995</v>
      </c>
      <c r="C167" s="448">
        <v>0</v>
      </c>
      <c r="D167" s="448">
        <v>0</v>
      </c>
      <c r="E167" s="448">
        <v>0</v>
      </c>
      <c r="F167" s="448">
        <v>903418.96138999995</v>
      </c>
    </row>
    <row r="168" spans="1:6" s="799" customFormat="1">
      <c r="A168" s="56" t="s">
        <v>150</v>
      </c>
      <c r="B168" s="448">
        <v>0</v>
      </c>
      <c r="C168" s="448">
        <v>0</v>
      </c>
      <c r="D168" s="448">
        <v>0</v>
      </c>
      <c r="E168" s="448">
        <v>0</v>
      </c>
      <c r="F168" s="448">
        <v>0</v>
      </c>
    </row>
    <row r="169" spans="1:6" s="799" customFormat="1">
      <c r="A169" s="56" t="s">
        <v>151</v>
      </c>
      <c r="B169" s="448">
        <v>0</v>
      </c>
      <c r="C169" s="448">
        <v>0</v>
      </c>
      <c r="D169" s="448">
        <v>0</v>
      </c>
      <c r="E169" s="448">
        <v>0</v>
      </c>
      <c r="F169" s="448">
        <v>0</v>
      </c>
    </row>
    <row r="170" spans="1:6" s="799" customFormat="1">
      <c r="A170" s="906" t="s">
        <v>152</v>
      </c>
      <c r="B170" s="448">
        <v>2880.52144</v>
      </c>
      <c r="C170" s="448">
        <v>0</v>
      </c>
      <c r="D170" s="448">
        <v>0</v>
      </c>
      <c r="E170" s="448">
        <v>0</v>
      </c>
      <c r="F170" s="448">
        <v>2880.52144</v>
      </c>
    </row>
    <row r="171" spans="1:6" s="799" customFormat="1">
      <c r="A171" s="56" t="s">
        <v>153</v>
      </c>
      <c r="B171" s="448">
        <v>0</v>
      </c>
      <c r="C171" s="448">
        <v>0</v>
      </c>
      <c r="D171" s="448">
        <v>0</v>
      </c>
      <c r="E171" s="448">
        <v>0</v>
      </c>
      <c r="F171" s="448">
        <v>0</v>
      </c>
    </row>
    <row r="172" spans="1:6" s="799" customFormat="1">
      <c r="A172" s="56" t="s">
        <v>154</v>
      </c>
      <c r="B172" s="448">
        <v>0</v>
      </c>
      <c r="C172" s="448">
        <v>0</v>
      </c>
      <c r="D172" s="448">
        <v>0</v>
      </c>
      <c r="E172" s="448">
        <v>0</v>
      </c>
      <c r="F172" s="448">
        <v>0</v>
      </c>
    </row>
    <row r="173" spans="1:6" s="799" customFormat="1">
      <c r="A173" s="56" t="s">
        <v>155</v>
      </c>
      <c r="B173" s="448">
        <v>2880.52144</v>
      </c>
      <c r="C173" s="448">
        <v>0</v>
      </c>
      <c r="D173" s="448">
        <v>0</v>
      </c>
      <c r="E173" s="448">
        <v>0</v>
      </c>
      <c r="F173" s="448">
        <v>2880.52144</v>
      </c>
    </row>
    <row r="174" spans="1:6" s="799" customFormat="1">
      <c r="A174" s="906" t="s">
        <v>156</v>
      </c>
      <c r="B174" s="448">
        <v>0</v>
      </c>
      <c r="C174" s="448">
        <v>0</v>
      </c>
      <c r="D174" s="448">
        <v>0</v>
      </c>
      <c r="E174" s="448">
        <v>0</v>
      </c>
      <c r="F174" s="448">
        <v>0</v>
      </c>
    </row>
    <row r="175" spans="1:6" s="799" customFormat="1">
      <c r="A175" s="56" t="s">
        <v>157</v>
      </c>
      <c r="B175" s="448">
        <v>0</v>
      </c>
      <c r="C175" s="448">
        <v>0</v>
      </c>
      <c r="D175" s="448">
        <v>0</v>
      </c>
      <c r="E175" s="448">
        <v>0</v>
      </c>
      <c r="F175" s="448">
        <v>0</v>
      </c>
    </row>
    <row r="176" spans="1:6" s="799" customFormat="1">
      <c r="A176" s="56" t="s">
        <v>158</v>
      </c>
      <c r="B176" s="448">
        <v>0</v>
      </c>
      <c r="C176" s="448">
        <v>0</v>
      </c>
      <c r="D176" s="448">
        <v>0</v>
      </c>
      <c r="E176" s="448">
        <v>0</v>
      </c>
      <c r="F176" s="448">
        <v>0</v>
      </c>
    </row>
    <row r="177" spans="1:6" s="799" customFormat="1">
      <c r="A177" s="56" t="s">
        <v>159</v>
      </c>
      <c r="B177" s="448">
        <v>0</v>
      </c>
      <c r="C177" s="448">
        <v>0</v>
      </c>
      <c r="D177" s="448">
        <v>0</v>
      </c>
      <c r="E177" s="448">
        <v>0</v>
      </c>
      <c r="F177" s="448">
        <v>0</v>
      </c>
    </row>
    <row r="178" spans="1:6" s="799" customFormat="1">
      <c r="A178" s="906" t="s">
        <v>160</v>
      </c>
      <c r="B178" s="448">
        <v>105636.54493</v>
      </c>
      <c r="C178" s="448">
        <v>0</v>
      </c>
      <c r="D178" s="448">
        <v>0</v>
      </c>
      <c r="E178" s="448">
        <v>0</v>
      </c>
      <c r="F178" s="448">
        <v>105636.54493</v>
      </c>
    </row>
    <row r="179" spans="1:6" s="799" customFormat="1">
      <c r="A179" s="56" t="s">
        <v>161</v>
      </c>
      <c r="B179" s="448">
        <v>34698.179819999998</v>
      </c>
      <c r="C179" s="448">
        <v>0</v>
      </c>
      <c r="D179" s="448">
        <v>0</v>
      </c>
      <c r="E179" s="448">
        <v>0</v>
      </c>
      <c r="F179" s="448">
        <v>34698.179819999998</v>
      </c>
    </row>
    <row r="180" spans="1:6" s="799" customFormat="1">
      <c r="A180" s="56" t="s">
        <v>162</v>
      </c>
      <c r="B180" s="448">
        <v>70931.856540000008</v>
      </c>
      <c r="C180" s="448">
        <v>0</v>
      </c>
      <c r="D180" s="448">
        <v>0</v>
      </c>
      <c r="E180" s="448">
        <v>0</v>
      </c>
      <c r="F180" s="448">
        <v>70931.856540000008</v>
      </c>
    </row>
    <row r="181" spans="1:6" s="799" customFormat="1">
      <c r="A181" s="56" t="s">
        <v>163</v>
      </c>
      <c r="B181" s="448">
        <v>6.5085699999999997</v>
      </c>
      <c r="C181" s="448">
        <v>0</v>
      </c>
      <c r="D181" s="448">
        <v>0</v>
      </c>
      <c r="E181" s="448">
        <v>0</v>
      </c>
      <c r="F181" s="448">
        <v>6.5085699999999997</v>
      </c>
    </row>
    <row r="182" spans="1:6" s="799" customFormat="1">
      <c r="A182" s="906" t="s">
        <v>164</v>
      </c>
      <c r="B182" s="448">
        <v>54034.557200000003</v>
      </c>
      <c r="C182" s="448">
        <v>0</v>
      </c>
      <c r="D182" s="448">
        <v>0</v>
      </c>
      <c r="E182" s="448">
        <v>0</v>
      </c>
      <c r="F182" s="448">
        <v>54034.557200000003</v>
      </c>
    </row>
    <row r="183" spans="1:6" s="799" customFormat="1">
      <c r="A183" s="56" t="s">
        <v>165</v>
      </c>
      <c r="B183" s="448">
        <v>42559.322</v>
      </c>
      <c r="C183" s="448">
        <v>0</v>
      </c>
      <c r="D183" s="448">
        <v>0</v>
      </c>
      <c r="E183" s="448">
        <v>0</v>
      </c>
      <c r="F183" s="448">
        <v>42559.322</v>
      </c>
    </row>
    <row r="184" spans="1:6" s="799" customFormat="1" ht="15.75" thickBot="1">
      <c r="A184" s="56" t="s">
        <v>166</v>
      </c>
      <c r="B184" s="448">
        <v>11475.235199999999</v>
      </c>
      <c r="C184" s="448">
        <v>0</v>
      </c>
      <c r="D184" s="448">
        <v>0</v>
      </c>
      <c r="E184" s="448">
        <v>0</v>
      </c>
      <c r="F184" s="448">
        <v>11475.235199999999</v>
      </c>
    </row>
    <row r="185" spans="1:6" s="799" customFormat="1" ht="16.5" thickTop="1" thickBot="1">
      <c r="A185" s="907" t="s">
        <v>167</v>
      </c>
      <c r="B185" s="896">
        <v>4100563.8838599999</v>
      </c>
      <c r="C185" s="896">
        <v>861620.20810000005</v>
      </c>
      <c r="D185" s="896">
        <v>0</v>
      </c>
      <c r="E185" s="896">
        <v>0</v>
      </c>
      <c r="F185" s="896">
        <v>4962184.0919599999</v>
      </c>
    </row>
    <row r="186" spans="1:6" s="799" customFormat="1" ht="16.5" thickTop="1" thickBot="1">
      <c r="A186" s="908" t="s">
        <v>168</v>
      </c>
      <c r="B186" s="897">
        <v>0</v>
      </c>
      <c r="C186" s="897">
        <v>0</v>
      </c>
      <c r="D186" s="897">
        <v>0</v>
      </c>
      <c r="E186" s="897">
        <v>0</v>
      </c>
      <c r="F186" s="897">
        <v>0</v>
      </c>
    </row>
    <row r="187" spans="1:6" s="799" customFormat="1" ht="15.75" thickTop="1">
      <c r="A187" s="909" t="s">
        <v>169</v>
      </c>
      <c r="B187" s="448">
        <v>0</v>
      </c>
      <c r="C187" s="448">
        <v>0</v>
      </c>
      <c r="D187" s="448">
        <v>0</v>
      </c>
      <c r="E187" s="448">
        <v>0</v>
      </c>
      <c r="F187" s="448">
        <v>0</v>
      </c>
    </row>
    <row r="188" spans="1:6" s="799" customFormat="1">
      <c r="A188" s="56" t="s">
        <v>170</v>
      </c>
      <c r="B188" s="448">
        <v>0</v>
      </c>
      <c r="C188" s="448">
        <v>0</v>
      </c>
      <c r="D188" s="448">
        <v>0</v>
      </c>
      <c r="E188" s="448">
        <v>0</v>
      </c>
      <c r="F188" s="448">
        <v>0</v>
      </c>
    </row>
    <row r="189" spans="1:6" s="799" customFormat="1">
      <c r="A189" s="56" t="s">
        <v>171</v>
      </c>
      <c r="B189" s="448">
        <v>0</v>
      </c>
      <c r="C189" s="448">
        <v>0</v>
      </c>
      <c r="D189" s="448">
        <v>0</v>
      </c>
      <c r="E189" s="448">
        <v>0</v>
      </c>
      <c r="F189" s="448">
        <v>0</v>
      </c>
    </row>
    <row r="190" spans="1:6" s="799" customFormat="1">
      <c r="A190" s="56" t="s">
        <v>172</v>
      </c>
      <c r="B190" s="448">
        <v>0</v>
      </c>
      <c r="C190" s="448">
        <v>0</v>
      </c>
      <c r="D190" s="448">
        <v>0</v>
      </c>
      <c r="E190" s="448">
        <v>0</v>
      </c>
      <c r="F190" s="448">
        <v>0</v>
      </c>
    </row>
    <row r="191" spans="1:6" s="799" customFormat="1">
      <c r="A191" s="56" t="s">
        <v>173</v>
      </c>
      <c r="B191" s="448">
        <v>0</v>
      </c>
      <c r="C191" s="448">
        <v>0</v>
      </c>
      <c r="D191" s="448">
        <v>0</v>
      </c>
      <c r="E191" s="448">
        <v>0</v>
      </c>
      <c r="F191" s="448">
        <v>0</v>
      </c>
    </row>
    <row r="192" spans="1:6" s="799" customFormat="1">
      <c r="A192" s="56" t="s">
        <v>174</v>
      </c>
      <c r="B192" s="448">
        <v>0</v>
      </c>
      <c r="C192" s="448">
        <v>0</v>
      </c>
      <c r="D192" s="448">
        <v>0</v>
      </c>
      <c r="E192" s="448">
        <v>0</v>
      </c>
      <c r="F192" s="448">
        <v>0</v>
      </c>
    </row>
    <row r="193" spans="1:7">
      <c r="A193" s="906" t="s">
        <v>175</v>
      </c>
      <c r="B193" s="448">
        <v>0</v>
      </c>
      <c r="C193" s="448">
        <v>0</v>
      </c>
      <c r="D193" s="448">
        <v>0</v>
      </c>
      <c r="E193" s="448">
        <v>0</v>
      </c>
      <c r="F193" s="448">
        <v>0</v>
      </c>
      <c r="G193" s="799"/>
    </row>
    <row r="194" spans="1:7">
      <c r="A194" s="56" t="s">
        <v>176</v>
      </c>
      <c r="B194" s="448">
        <v>0</v>
      </c>
      <c r="C194" s="448">
        <v>0</v>
      </c>
      <c r="D194" s="448">
        <v>0</v>
      </c>
      <c r="E194" s="448">
        <v>0</v>
      </c>
      <c r="F194" s="448">
        <v>0</v>
      </c>
      <c r="G194" s="799"/>
    </row>
    <row r="195" spans="1:7">
      <c r="A195" s="56" t="s">
        <v>177</v>
      </c>
      <c r="B195" s="448">
        <v>0</v>
      </c>
      <c r="C195" s="448">
        <v>0</v>
      </c>
      <c r="D195" s="448">
        <v>0</v>
      </c>
      <c r="E195" s="448">
        <v>0</v>
      </c>
      <c r="F195" s="448">
        <v>0</v>
      </c>
      <c r="G195" s="799"/>
    </row>
    <row r="196" spans="1:7">
      <c r="A196" s="56" t="s">
        <v>178</v>
      </c>
      <c r="B196" s="448">
        <v>0</v>
      </c>
      <c r="C196" s="448">
        <v>0</v>
      </c>
      <c r="D196" s="448">
        <v>0</v>
      </c>
      <c r="E196" s="448">
        <v>0</v>
      </c>
      <c r="F196" s="448">
        <v>0</v>
      </c>
      <c r="G196" s="799"/>
    </row>
    <row r="197" spans="1:7">
      <c r="A197" s="56" t="s">
        <v>179</v>
      </c>
      <c r="B197" s="448">
        <v>0</v>
      </c>
      <c r="C197" s="448">
        <v>0</v>
      </c>
      <c r="D197" s="448">
        <v>0</v>
      </c>
      <c r="E197" s="448">
        <v>0</v>
      </c>
      <c r="F197" s="448">
        <v>0</v>
      </c>
      <c r="G197" s="799"/>
    </row>
    <row r="198" spans="1:7">
      <c r="A198" s="56" t="s">
        <v>180</v>
      </c>
      <c r="B198" s="448">
        <v>0</v>
      </c>
      <c r="C198" s="448">
        <v>0</v>
      </c>
      <c r="D198" s="448">
        <v>0</v>
      </c>
      <c r="E198" s="448">
        <v>0</v>
      </c>
      <c r="F198" s="448">
        <v>0</v>
      </c>
      <c r="G198" s="799"/>
    </row>
    <row r="199" spans="1:7">
      <c r="A199" s="906" t="s">
        <v>181</v>
      </c>
      <c r="B199" s="448">
        <v>0</v>
      </c>
      <c r="C199" s="448">
        <v>0</v>
      </c>
      <c r="D199" s="448">
        <v>0</v>
      </c>
      <c r="E199" s="448">
        <v>0</v>
      </c>
      <c r="F199" s="448">
        <v>0</v>
      </c>
      <c r="G199" s="799"/>
    </row>
    <row r="200" spans="1:7">
      <c r="A200" s="906" t="s">
        <v>182</v>
      </c>
      <c r="B200" s="448">
        <v>0</v>
      </c>
      <c r="C200" s="448">
        <v>0</v>
      </c>
      <c r="D200" s="448">
        <v>0</v>
      </c>
      <c r="E200" s="448">
        <v>0</v>
      </c>
      <c r="F200" s="448">
        <v>0</v>
      </c>
      <c r="G200" s="799"/>
    </row>
    <row r="201" spans="1:7">
      <c r="A201" s="56" t="s">
        <v>183</v>
      </c>
      <c r="B201" s="448">
        <v>0</v>
      </c>
      <c r="C201" s="448">
        <v>0</v>
      </c>
      <c r="D201" s="448">
        <v>0</v>
      </c>
      <c r="E201" s="448">
        <v>0</v>
      </c>
      <c r="F201" s="448">
        <v>0</v>
      </c>
    </row>
    <row r="202" spans="1:7">
      <c r="A202" s="56" t="s">
        <v>184</v>
      </c>
      <c r="B202" s="448">
        <v>0</v>
      </c>
      <c r="C202" s="448">
        <v>0</v>
      </c>
      <c r="D202" s="448">
        <v>0</v>
      </c>
      <c r="E202" s="448">
        <v>0</v>
      </c>
      <c r="F202" s="448">
        <v>0</v>
      </c>
    </row>
    <row r="203" spans="1:7">
      <c r="A203" s="56" t="s">
        <v>185</v>
      </c>
      <c r="B203" s="448">
        <v>0</v>
      </c>
      <c r="C203" s="448">
        <v>0</v>
      </c>
      <c r="D203" s="448">
        <v>0</v>
      </c>
      <c r="E203" s="448">
        <v>0</v>
      </c>
      <c r="F203" s="448">
        <v>0</v>
      </c>
    </row>
    <row r="204" spans="1:7">
      <c r="A204" s="56" t="s">
        <v>186</v>
      </c>
      <c r="B204" s="448">
        <v>0</v>
      </c>
      <c r="C204" s="448">
        <v>0</v>
      </c>
      <c r="D204" s="448">
        <v>0</v>
      </c>
      <c r="E204" s="448">
        <v>0</v>
      </c>
      <c r="F204" s="448">
        <v>0</v>
      </c>
    </row>
    <row r="205" spans="1:7" ht="15.75" thickBot="1">
      <c r="A205" s="906" t="s">
        <v>187</v>
      </c>
      <c r="B205" s="448">
        <v>0</v>
      </c>
      <c r="C205" s="448">
        <v>0</v>
      </c>
      <c r="D205" s="448">
        <v>0</v>
      </c>
      <c r="E205" s="448">
        <v>0</v>
      </c>
      <c r="F205" s="448">
        <v>0</v>
      </c>
    </row>
    <row r="206" spans="1:7" ht="16.5" thickTop="1" thickBot="1">
      <c r="A206" s="902" t="s">
        <v>188</v>
      </c>
      <c r="B206" s="897">
        <v>3901345.8922700002</v>
      </c>
      <c r="C206" s="897">
        <v>2506630.6210599998</v>
      </c>
      <c r="D206" s="897">
        <v>0</v>
      </c>
      <c r="E206" s="897">
        <v>0</v>
      </c>
      <c r="F206" s="897">
        <v>6407976.5133299995</v>
      </c>
    </row>
    <row r="207" spans="1:7" ht="15.75" thickTop="1">
      <c r="A207" s="906" t="s">
        <v>189</v>
      </c>
      <c r="B207" s="448">
        <v>179216.17352000001</v>
      </c>
      <c r="C207" s="448">
        <v>0</v>
      </c>
      <c r="D207" s="448">
        <v>0</v>
      </c>
      <c r="E207" s="448">
        <v>0</v>
      </c>
      <c r="F207" s="448">
        <v>179216.17352000001</v>
      </c>
    </row>
    <row r="208" spans="1:7">
      <c r="A208" s="56" t="s">
        <v>190</v>
      </c>
      <c r="B208" s="448">
        <v>0</v>
      </c>
      <c r="C208" s="448">
        <v>0</v>
      </c>
      <c r="D208" s="448">
        <v>0</v>
      </c>
      <c r="E208" s="448">
        <v>0</v>
      </c>
      <c r="F208" s="448">
        <v>0</v>
      </c>
    </row>
    <row r="209" spans="1:6">
      <c r="A209" s="56" t="s">
        <v>191</v>
      </c>
      <c r="B209" s="448">
        <v>0</v>
      </c>
      <c r="C209" s="448">
        <v>0</v>
      </c>
      <c r="D209" s="448">
        <v>0</v>
      </c>
      <c r="E209" s="448">
        <v>0</v>
      </c>
      <c r="F209" s="448">
        <v>0</v>
      </c>
    </row>
    <row r="210" spans="1:6">
      <c r="A210" s="56" t="s">
        <v>192</v>
      </c>
      <c r="B210" s="448">
        <v>179216.17352000001</v>
      </c>
      <c r="C210" s="448">
        <v>0</v>
      </c>
      <c r="D210" s="448">
        <v>0</v>
      </c>
      <c r="E210" s="448">
        <v>0</v>
      </c>
      <c r="F210" s="448">
        <v>179216.17352000001</v>
      </c>
    </row>
    <row r="211" spans="1:6">
      <c r="A211" s="906" t="s">
        <v>193</v>
      </c>
      <c r="B211" s="448">
        <v>228946.05768</v>
      </c>
      <c r="C211" s="448">
        <v>0</v>
      </c>
      <c r="D211" s="448">
        <v>0</v>
      </c>
      <c r="E211" s="448">
        <v>0</v>
      </c>
      <c r="F211" s="448">
        <v>228946.05768</v>
      </c>
    </row>
    <row r="212" spans="1:6">
      <c r="A212" s="56" t="s">
        <v>194</v>
      </c>
      <c r="B212" s="448">
        <v>0</v>
      </c>
      <c r="C212" s="448">
        <v>0</v>
      </c>
      <c r="D212" s="448">
        <v>0</v>
      </c>
      <c r="E212" s="448">
        <v>0</v>
      </c>
      <c r="F212" s="448">
        <v>0</v>
      </c>
    </row>
    <row r="213" spans="1:6">
      <c r="A213" s="56" t="s">
        <v>195</v>
      </c>
      <c r="B213" s="448">
        <v>228788.2825</v>
      </c>
      <c r="C213" s="448">
        <v>0</v>
      </c>
      <c r="D213" s="448">
        <v>0</v>
      </c>
      <c r="E213" s="448">
        <v>0</v>
      </c>
      <c r="F213" s="448">
        <v>228788.2825</v>
      </c>
    </row>
    <row r="214" spans="1:6">
      <c r="A214" s="56" t="s">
        <v>196</v>
      </c>
      <c r="B214" s="448">
        <v>0</v>
      </c>
      <c r="C214" s="448">
        <v>0</v>
      </c>
      <c r="D214" s="448">
        <v>0</v>
      </c>
      <c r="E214" s="448">
        <v>0</v>
      </c>
      <c r="F214" s="448">
        <v>0</v>
      </c>
    </row>
    <row r="215" spans="1:6">
      <c r="A215" s="903" t="s">
        <v>1359</v>
      </c>
      <c r="B215" s="448">
        <v>0</v>
      </c>
      <c r="C215" s="448">
        <v>0</v>
      </c>
      <c r="D215" s="448">
        <v>0</v>
      </c>
      <c r="E215" s="448">
        <v>0</v>
      </c>
      <c r="F215" s="448">
        <v>0</v>
      </c>
    </row>
    <row r="216" spans="1:6">
      <c r="A216" s="56" t="s">
        <v>197</v>
      </c>
      <c r="B216" s="448">
        <v>157.77518000000001</v>
      </c>
      <c r="C216" s="448">
        <v>0</v>
      </c>
      <c r="D216" s="448">
        <v>0</v>
      </c>
      <c r="E216" s="448">
        <v>0</v>
      </c>
      <c r="F216" s="448">
        <v>157.77518000000001</v>
      </c>
    </row>
    <row r="217" spans="1:6">
      <c r="A217" s="906" t="s">
        <v>198</v>
      </c>
      <c r="B217" s="448">
        <v>0</v>
      </c>
      <c r="C217" s="448">
        <v>276.96156000000002</v>
      </c>
      <c r="D217" s="448">
        <v>0</v>
      </c>
      <c r="E217" s="448">
        <v>0</v>
      </c>
      <c r="F217" s="448">
        <v>276.96156000000002</v>
      </c>
    </row>
    <row r="218" spans="1:6">
      <c r="A218" s="56" t="s">
        <v>199</v>
      </c>
      <c r="B218" s="448">
        <v>0</v>
      </c>
      <c r="C218" s="448">
        <v>276.96156000000002</v>
      </c>
      <c r="D218" s="448">
        <v>0</v>
      </c>
      <c r="E218" s="448">
        <v>0</v>
      </c>
      <c r="F218" s="448">
        <v>276.96156000000002</v>
      </c>
    </row>
    <row r="219" spans="1:6">
      <c r="A219" s="56" t="s">
        <v>200</v>
      </c>
      <c r="B219" s="448">
        <v>0</v>
      </c>
      <c r="C219" s="448">
        <v>0</v>
      </c>
      <c r="D219" s="448">
        <v>0</v>
      </c>
      <c r="E219" s="448">
        <v>0</v>
      </c>
      <c r="F219" s="448">
        <v>0</v>
      </c>
    </row>
    <row r="220" spans="1:6">
      <c r="A220" s="906" t="s">
        <v>201</v>
      </c>
      <c r="B220" s="448">
        <v>0</v>
      </c>
      <c r="C220" s="448">
        <v>0</v>
      </c>
      <c r="D220" s="448">
        <v>0</v>
      </c>
      <c r="E220" s="448">
        <v>0</v>
      </c>
      <c r="F220" s="448">
        <v>0</v>
      </c>
    </row>
    <row r="221" spans="1:6">
      <c r="A221" s="56" t="s">
        <v>202</v>
      </c>
      <c r="B221" s="448">
        <v>0</v>
      </c>
      <c r="C221" s="448">
        <v>0</v>
      </c>
      <c r="D221" s="448">
        <v>0</v>
      </c>
      <c r="E221" s="448">
        <v>0</v>
      </c>
      <c r="F221" s="448">
        <v>0</v>
      </c>
    </row>
    <row r="222" spans="1:6">
      <c r="A222" s="56" t="s">
        <v>203</v>
      </c>
      <c r="B222" s="448">
        <v>0</v>
      </c>
      <c r="C222" s="448">
        <v>0</v>
      </c>
      <c r="D222" s="448">
        <v>0</v>
      </c>
      <c r="E222" s="448">
        <v>0</v>
      </c>
      <c r="F222" s="448">
        <v>0</v>
      </c>
    </row>
    <row r="223" spans="1:6">
      <c r="A223" s="906" t="s">
        <v>204</v>
      </c>
      <c r="B223" s="448">
        <v>2332991.5561799998</v>
      </c>
      <c r="C223" s="448">
        <v>1605638.0893900001</v>
      </c>
      <c r="D223" s="448">
        <v>0</v>
      </c>
      <c r="E223" s="448">
        <v>0</v>
      </c>
      <c r="F223" s="448">
        <v>3938629.6455700002</v>
      </c>
    </row>
    <row r="224" spans="1:6">
      <c r="A224" s="56" t="s">
        <v>205</v>
      </c>
      <c r="B224" s="448">
        <v>842172.11908000009</v>
      </c>
      <c r="C224" s="448">
        <v>1038975.90599</v>
      </c>
      <c r="D224" s="448">
        <v>0</v>
      </c>
      <c r="E224" s="448">
        <v>0</v>
      </c>
      <c r="F224" s="448">
        <v>1881148.02507</v>
      </c>
    </row>
    <row r="225" spans="1:6">
      <c r="A225" s="56" t="s">
        <v>206</v>
      </c>
      <c r="B225" s="448">
        <v>0</v>
      </c>
      <c r="C225" s="448">
        <v>0</v>
      </c>
      <c r="D225" s="448">
        <v>0</v>
      </c>
      <c r="E225" s="448">
        <v>0</v>
      </c>
      <c r="F225" s="448">
        <v>0</v>
      </c>
    </row>
    <row r="226" spans="1:6">
      <c r="A226" s="56" t="s">
        <v>207</v>
      </c>
      <c r="B226" s="448">
        <v>1326731.7601700001</v>
      </c>
      <c r="C226" s="448">
        <v>331455.50582999998</v>
      </c>
      <c r="D226" s="448">
        <v>0</v>
      </c>
      <c r="E226" s="448">
        <v>0</v>
      </c>
      <c r="F226" s="448">
        <v>1658187.2660000001</v>
      </c>
    </row>
    <row r="227" spans="1:6">
      <c r="A227" s="56" t="s">
        <v>208</v>
      </c>
      <c r="B227" s="448">
        <v>0</v>
      </c>
      <c r="C227" s="448">
        <v>0</v>
      </c>
      <c r="D227" s="448">
        <v>0</v>
      </c>
      <c r="E227" s="448">
        <v>0</v>
      </c>
      <c r="F227" s="448">
        <v>0</v>
      </c>
    </row>
    <row r="228" spans="1:6">
      <c r="A228" s="56" t="s">
        <v>209</v>
      </c>
      <c r="B228" s="448">
        <v>0</v>
      </c>
      <c r="C228" s="448">
        <v>0</v>
      </c>
      <c r="D228" s="448">
        <v>0</v>
      </c>
      <c r="E228" s="448">
        <v>0</v>
      </c>
      <c r="F228" s="448">
        <v>0</v>
      </c>
    </row>
    <row r="229" spans="1:6">
      <c r="A229" s="56" t="s">
        <v>210</v>
      </c>
      <c r="B229" s="448">
        <v>0</v>
      </c>
      <c r="C229" s="448">
        <v>69.999990000000011</v>
      </c>
      <c r="D229" s="448">
        <v>0</v>
      </c>
      <c r="E229" s="448">
        <v>0</v>
      </c>
      <c r="F229" s="448">
        <v>69.999990000000011</v>
      </c>
    </row>
    <row r="230" spans="1:6">
      <c r="A230" s="56" t="s">
        <v>211</v>
      </c>
      <c r="B230" s="448">
        <v>0</v>
      </c>
      <c r="C230" s="448">
        <v>0</v>
      </c>
      <c r="D230" s="448">
        <v>0</v>
      </c>
      <c r="E230" s="448">
        <v>0</v>
      </c>
      <c r="F230" s="448">
        <v>0</v>
      </c>
    </row>
    <row r="231" spans="1:6">
      <c r="A231" s="56" t="s">
        <v>212</v>
      </c>
      <c r="B231" s="448">
        <v>0</v>
      </c>
      <c r="C231" s="448">
        <v>0</v>
      </c>
      <c r="D231" s="448">
        <v>0</v>
      </c>
      <c r="E231" s="448">
        <v>0</v>
      </c>
      <c r="F231" s="448">
        <v>0</v>
      </c>
    </row>
    <row r="232" spans="1:6">
      <c r="A232" s="56" t="s">
        <v>213</v>
      </c>
      <c r="B232" s="448">
        <v>164087.67693000002</v>
      </c>
      <c r="C232" s="448">
        <v>235136.67758000002</v>
      </c>
      <c r="D232" s="448">
        <v>0</v>
      </c>
      <c r="E232" s="448">
        <v>0</v>
      </c>
      <c r="F232" s="448">
        <v>399224.35450999998</v>
      </c>
    </row>
    <row r="233" spans="1:6">
      <c r="A233" s="906" t="s">
        <v>214</v>
      </c>
      <c r="B233" s="448">
        <v>802812.82834999997</v>
      </c>
      <c r="C233" s="448">
        <v>900715.57010999997</v>
      </c>
      <c r="D233" s="448">
        <v>0</v>
      </c>
      <c r="E233" s="448">
        <v>0</v>
      </c>
      <c r="F233" s="448">
        <v>1703528.3984600001</v>
      </c>
    </row>
    <row r="234" spans="1:6">
      <c r="A234" s="56" t="s">
        <v>215</v>
      </c>
      <c r="B234" s="448">
        <v>85543.764609999998</v>
      </c>
      <c r="C234" s="448">
        <v>96266.442559999996</v>
      </c>
      <c r="D234" s="448">
        <v>0</v>
      </c>
      <c r="E234" s="448">
        <v>0</v>
      </c>
      <c r="F234" s="448">
        <v>181810.20716999998</v>
      </c>
    </row>
    <row r="235" spans="1:6">
      <c r="A235" s="56" t="s">
        <v>216</v>
      </c>
      <c r="B235" s="448">
        <v>65381.228630000005</v>
      </c>
      <c r="C235" s="448">
        <v>26406.5</v>
      </c>
      <c r="D235" s="448">
        <v>0</v>
      </c>
      <c r="E235" s="448">
        <v>0</v>
      </c>
      <c r="F235" s="448">
        <v>91787.728629999998</v>
      </c>
    </row>
    <row r="236" spans="1:6">
      <c r="A236" s="56" t="s">
        <v>217</v>
      </c>
      <c r="B236" s="448">
        <v>181350.70631000001</v>
      </c>
      <c r="C236" s="448">
        <v>63867.412979999994</v>
      </c>
      <c r="D236" s="448">
        <v>0</v>
      </c>
      <c r="E236" s="448">
        <v>0</v>
      </c>
      <c r="F236" s="448">
        <v>245218.11929</v>
      </c>
    </row>
    <row r="237" spans="1:6">
      <c r="A237" s="56" t="s">
        <v>218</v>
      </c>
      <c r="B237" s="448">
        <v>15725.69384</v>
      </c>
      <c r="C237" s="448">
        <v>3469.81945</v>
      </c>
      <c r="D237" s="448">
        <v>0</v>
      </c>
      <c r="E237" s="448">
        <v>0</v>
      </c>
      <c r="F237" s="448">
        <v>19195.513289999999</v>
      </c>
    </row>
    <row r="238" spans="1:6">
      <c r="A238" s="56" t="s">
        <v>219</v>
      </c>
      <c r="B238" s="448">
        <v>0</v>
      </c>
      <c r="C238" s="448">
        <v>0</v>
      </c>
      <c r="D238" s="448">
        <v>0</v>
      </c>
      <c r="E238" s="448">
        <v>0</v>
      </c>
      <c r="F238" s="448">
        <v>0</v>
      </c>
    </row>
    <row r="239" spans="1:6">
      <c r="A239" s="56" t="s">
        <v>220</v>
      </c>
      <c r="B239" s="448">
        <v>454811.43495999998</v>
      </c>
      <c r="C239" s="448">
        <v>710705.39512</v>
      </c>
      <c r="D239" s="448">
        <v>0</v>
      </c>
      <c r="E239" s="448">
        <v>0</v>
      </c>
      <c r="F239" s="448">
        <v>1165516.83008</v>
      </c>
    </row>
    <row r="240" spans="1:6">
      <c r="A240" s="56" t="s">
        <v>221</v>
      </c>
      <c r="B240" s="448">
        <v>0</v>
      </c>
      <c r="C240" s="448">
        <v>0</v>
      </c>
      <c r="D240" s="448">
        <v>0</v>
      </c>
      <c r="E240" s="448">
        <v>0</v>
      </c>
      <c r="F240" s="448">
        <v>0</v>
      </c>
    </row>
    <row r="241" spans="1:6">
      <c r="A241" s="906" t="s">
        <v>1343</v>
      </c>
      <c r="B241" s="448">
        <v>227645.13625000001</v>
      </c>
      <c r="C241" s="448">
        <v>0</v>
      </c>
      <c r="D241" s="448">
        <v>0</v>
      </c>
      <c r="E241" s="448">
        <v>0</v>
      </c>
      <c r="F241" s="448">
        <v>227645.13625000001</v>
      </c>
    </row>
    <row r="242" spans="1:6">
      <c r="A242" s="56" t="s">
        <v>1344</v>
      </c>
      <c r="B242" s="448">
        <v>225321.22253999999</v>
      </c>
      <c r="C242" s="448">
        <v>0</v>
      </c>
      <c r="D242" s="448">
        <v>0</v>
      </c>
      <c r="E242" s="448">
        <v>0</v>
      </c>
      <c r="F242" s="448">
        <v>225321.22253999999</v>
      </c>
    </row>
    <row r="243" spans="1:6">
      <c r="A243" s="56" t="s">
        <v>1345</v>
      </c>
      <c r="B243" s="448">
        <v>2323.9137099999998</v>
      </c>
      <c r="C243" s="448">
        <v>0</v>
      </c>
      <c r="D243" s="448">
        <v>0</v>
      </c>
      <c r="E243" s="448">
        <v>0</v>
      </c>
      <c r="F243" s="448">
        <v>2323.9137099999998</v>
      </c>
    </row>
    <row r="244" spans="1:6">
      <c r="A244" s="906" t="s">
        <v>1346</v>
      </c>
      <c r="B244" s="448">
        <v>129734.14029000001</v>
      </c>
      <c r="C244" s="448">
        <v>0</v>
      </c>
      <c r="D244" s="448">
        <v>0</v>
      </c>
      <c r="E244" s="448">
        <v>0</v>
      </c>
      <c r="F244" s="448">
        <v>129734.14029000001</v>
      </c>
    </row>
    <row r="245" spans="1:6">
      <c r="A245" s="56" t="s">
        <v>1344</v>
      </c>
      <c r="B245" s="448">
        <v>128545.83469</v>
      </c>
      <c r="C245" s="448">
        <v>0</v>
      </c>
      <c r="D245" s="448">
        <v>0</v>
      </c>
      <c r="E245" s="448">
        <v>0</v>
      </c>
      <c r="F245" s="448">
        <v>128545.83469</v>
      </c>
    </row>
    <row r="246" spans="1:6">
      <c r="A246" s="56" t="s">
        <v>1345</v>
      </c>
      <c r="B246" s="439">
        <v>1188.3056000000001</v>
      </c>
      <c r="C246" s="439">
        <v>0</v>
      </c>
      <c r="D246" s="439">
        <v>0</v>
      </c>
      <c r="E246" s="439">
        <v>0</v>
      </c>
      <c r="F246" s="439">
        <v>1188.3056000000001</v>
      </c>
    </row>
    <row r="247" spans="1:6">
      <c r="A247" s="906" t="s">
        <v>1347</v>
      </c>
      <c r="B247" s="163">
        <v>227645.13625000001</v>
      </c>
      <c r="C247" s="163">
        <v>0</v>
      </c>
      <c r="D247" s="163">
        <v>0</v>
      </c>
      <c r="E247" s="163">
        <v>0</v>
      </c>
      <c r="F247" s="163">
        <v>227645.13625000001</v>
      </c>
    </row>
    <row r="248" spans="1:6" ht="15.75" thickBot="1">
      <c r="A248" s="906" t="s">
        <v>1348</v>
      </c>
      <c r="B248" s="910">
        <v>129734.14029000001</v>
      </c>
      <c r="C248" s="910">
        <v>0</v>
      </c>
      <c r="D248" s="910">
        <v>0</v>
      </c>
      <c r="E248" s="910">
        <v>0</v>
      </c>
      <c r="F248" s="910">
        <v>129734.14029000001</v>
      </c>
    </row>
    <row r="249" spans="1:6" ht="16.5" thickTop="1" thickBot="1">
      <c r="A249" s="284" t="s">
        <v>222</v>
      </c>
      <c r="B249" s="897">
        <v>170655.19433000003</v>
      </c>
      <c r="C249" s="897">
        <v>7984.2301799999996</v>
      </c>
      <c r="D249" s="897">
        <v>0</v>
      </c>
      <c r="E249" s="897">
        <v>0</v>
      </c>
      <c r="F249" s="897">
        <v>178639.42450999998</v>
      </c>
    </row>
    <row r="250" spans="1:6" ht="15.75" thickTop="1">
      <c r="A250" s="65" t="s">
        <v>223</v>
      </c>
      <c r="B250" s="448">
        <v>107.6461</v>
      </c>
      <c r="C250" s="448">
        <v>1.6450400000000001</v>
      </c>
      <c r="D250" s="448">
        <v>0</v>
      </c>
      <c r="E250" s="448">
        <v>0</v>
      </c>
      <c r="F250" s="448">
        <v>109.29114</v>
      </c>
    </row>
    <row r="251" spans="1:6">
      <c r="A251" s="65" t="s">
        <v>224</v>
      </c>
      <c r="B251" s="448">
        <v>498.29859000000005</v>
      </c>
      <c r="C251" s="448">
        <v>5.8295500000000002</v>
      </c>
      <c r="D251" s="448">
        <v>0</v>
      </c>
      <c r="E251" s="448">
        <v>0</v>
      </c>
      <c r="F251" s="448">
        <v>504.12814000000003</v>
      </c>
    </row>
    <row r="252" spans="1:6">
      <c r="A252" s="65" t="s">
        <v>225</v>
      </c>
      <c r="B252" s="448">
        <v>167059.14937999999</v>
      </c>
      <c r="C252" s="448">
        <v>7057.4703200000004</v>
      </c>
      <c r="D252" s="448">
        <v>0</v>
      </c>
      <c r="E252" s="448">
        <v>0</v>
      </c>
      <c r="F252" s="448">
        <v>174116.61969999998</v>
      </c>
    </row>
    <row r="253" spans="1:6">
      <c r="A253" s="65" t="s">
        <v>226</v>
      </c>
      <c r="B253" s="448">
        <v>1221.5198799999998</v>
      </c>
      <c r="C253" s="448">
        <v>460.72976</v>
      </c>
      <c r="D253" s="448">
        <v>0</v>
      </c>
      <c r="E253" s="448">
        <v>0</v>
      </c>
      <c r="F253" s="448">
        <v>1682.24964</v>
      </c>
    </row>
    <row r="254" spans="1:6">
      <c r="A254" s="65" t="s">
        <v>227</v>
      </c>
      <c r="B254" s="448">
        <v>1183.6990499999999</v>
      </c>
      <c r="C254" s="448">
        <v>201.97798999999998</v>
      </c>
      <c r="D254" s="448">
        <v>0</v>
      </c>
      <c r="E254" s="448">
        <v>0</v>
      </c>
      <c r="F254" s="448">
        <v>1385.67704</v>
      </c>
    </row>
    <row r="255" spans="1:6">
      <c r="A255" s="65" t="s">
        <v>228</v>
      </c>
      <c r="B255" s="448">
        <v>47.081969999999998</v>
      </c>
      <c r="C255" s="448">
        <v>197.565</v>
      </c>
      <c r="D255" s="448">
        <v>0</v>
      </c>
      <c r="E255" s="448">
        <v>0</v>
      </c>
      <c r="F255" s="448">
        <v>244.64697000000001</v>
      </c>
    </row>
    <row r="256" spans="1:6">
      <c r="A256" s="65" t="s">
        <v>229</v>
      </c>
      <c r="B256" s="448">
        <v>261.96368000000001</v>
      </c>
      <c r="C256" s="448">
        <v>58.584110000000003</v>
      </c>
      <c r="D256" s="448">
        <v>0</v>
      </c>
      <c r="E256" s="448">
        <v>0</v>
      </c>
      <c r="F256" s="448">
        <v>320.54778999999996</v>
      </c>
    </row>
    <row r="257" spans="1:6">
      <c r="A257" s="65" t="s">
        <v>230</v>
      </c>
      <c r="B257" s="448">
        <v>65.514030000000005</v>
      </c>
      <c r="C257" s="448">
        <v>0.15640000000000001</v>
      </c>
      <c r="D257" s="448">
        <v>0</v>
      </c>
      <c r="E257" s="448">
        <v>0</v>
      </c>
      <c r="F257" s="448">
        <v>65.670429999999996</v>
      </c>
    </row>
    <row r="258" spans="1:6">
      <c r="A258" s="65" t="s">
        <v>231</v>
      </c>
      <c r="B258" s="448">
        <v>0</v>
      </c>
      <c r="C258" s="448">
        <v>0</v>
      </c>
      <c r="D258" s="448">
        <v>0</v>
      </c>
      <c r="E258" s="448">
        <v>0</v>
      </c>
      <c r="F258" s="448">
        <v>0</v>
      </c>
    </row>
    <row r="259" spans="1:6">
      <c r="A259" s="65" t="s">
        <v>232</v>
      </c>
      <c r="B259" s="448">
        <v>204.09270999999998</v>
      </c>
      <c r="C259" s="448">
        <v>0.27200999999999997</v>
      </c>
      <c r="D259" s="448">
        <v>0</v>
      </c>
      <c r="E259" s="448">
        <v>0</v>
      </c>
      <c r="F259" s="448">
        <v>204.36472000000001</v>
      </c>
    </row>
    <row r="260" spans="1:6" ht="15.75" thickBot="1">
      <c r="A260" s="65" t="s">
        <v>233</v>
      </c>
      <c r="B260" s="448">
        <v>6.2289399999999997</v>
      </c>
      <c r="C260" s="448">
        <v>0</v>
      </c>
      <c r="D260" s="448">
        <v>0</v>
      </c>
      <c r="E260" s="448">
        <v>0</v>
      </c>
      <c r="F260" s="448">
        <v>6.2289399999999997</v>
      </c>
    </row>
    <row r="261" spans="1:6" ht="16.5" thickTop="1" thickBot="1">
      <c r="A261" s="284" t="s">
        <v>234</v>
      </c>
      <c r="B261" s="897">
        <v>-28357.58942</v>
      </c>
      <c r="C261" s="897">
        <v>-8180.1232</v>
      </c>
      <c r="D261" s="897">
        <v>0</v>
      </c>
      <c r="E261" s="897">
        <v>0</v>
      </c>
      <c r="F261" s="897">
        <v>-36537.712619999998</v>
      </c>
    </row>
    <row r="262" spans="1:6" ht="15.75" thickTop="1">
      <c r="A262" s="65" t="s">
        <v>235</v>
      </c>
      <c r="B262" s="448">
        <v>0</v>
      </c>
      <c r="C262" s="448">
        <v>0</v>
      </c>
      <c r="D262" s="448">
        <v>0</v>
      </c>
      <c r="E262" s="448">
        <v>0</v>
      </c>
      <c r="F262" s="448">
        <v>0</v>
      </c>
    </row>
    <row r="263" spans="1:6">
      <c r="A263" s="65" t="s">
        <v>236</v>
      </c>
      <c r="B263" s="448">
        <v>0</v>
      </c>
      <c r="C263" s="448">
        <v>0</v>
      </c>
      <c r="D263" s="448">
        <v>0</v>
      </c>
      <c r="E263" s="448">
        <v>0</v>
      </c>
      <c r="F263" s="448">
        <v>0</v>
      </c>
    </row>
    <row r="264" spans="1:6">
      <c r="A264" s="65" t="s">
        <v>237</v>
      </c>
      <c r="B264" s="448">
        <v>-28231.096129999998</v>
      </c>
      <c r="C264" s="448">
        <v>-7493.4121999999998</v>
      </c>
      <c r="D264" s="448">
        <v>0</v>
      </c>
      <c r="E264" s="448">
        <v>0</v>
      </c>
      <c r="F264" s="448">
        <v>-35724.508329999997</v>
      </c>
    </row>
    <row r="265" spans="1:6">
      <c r="A265" s="65" t="s">
        <v>238</v>
      </c>
      <c r="B265" s="448">
        <v>-126.49328999999999</v>
      </c>
      <c r="C265" s="448">
        <v>-72.380499999999998</v>
      </c>
      <c r="D265" s="448">
        <v>0</v>
      </c>
      <c r="E265" s="448">
        <v>0</v>
      </c>
      <c r="F265" s="448">
        <v>-198.87379000000001</v>
      </c>
    </row>
    <row r="266" spans="1:6">
      <c r="A266" s="65" t="s">
        <v>239</v>
      </c>
      <c r="B266" s="448">
        <v>0</v>
      </c>
      <c r="C266" s="448">
        <v>0</v>
      </c>
      <c r="D266" s="448">
        <v>0</v>
      </c>
      <c r="E266" s="448">
        <v>0</v>
      </c>
      <c r="F266" s="448">
        <v>0</v>
      </c>
    </row>
    <row r="267" spans="1:6">
      <c r="A267" s="411" t="s">
        <v>240</v>
      </c>
      <c r="B267" s="448">
        <v>0</v>
      </c>
      <c r="C267" s="448">
        <v>-614.33050000000003</v>
      </c>
      <c r="D267" s="448">
        <v>0</v>
      </c>
      <c r="E267" s="448">
        <v>0</v>
      </c>
      <c r="F267" s="448">
        <v>-614.33050000000003</v>
      </c>
    </row>
    <row r="268" spans="1:6" ht="15.75" thickBot="1">
      <c r="A268" s="65" t="s">
        <v>241</v>
      </c>
      <c r="B268" s="448">
        <v>0</v>
      </c>
      <c r="C268" s="448">
        <v>0</v>
      </c>
      <c r="D268" s="448">
        <v>0</v>
      </c>
      <c r="E268" s="448">
        <v>0</v>
      </c>
      <c r="F268" s="448">
        <v>0</v>
      </c>
    </row>
    <row r="269" spans="1:6" ht="16.5" thickTop="1" thickBot="1">
      <c r="A269" s="911" t="s">
        <v>242</v>
      </c>
      <c r="B269" s="912">
        <v>142297.60490999999</v>
      </c>
      <c r="C269" s="912">
        <v>-195.89301999999998</v>
      </c>
      <c r="D269" s="912">
        <v>0</v>
      </c>
      <c r="E269" s="912">
        <v>0</v>
      </c>
      <c r="F269" s="912">
        <v>142101.71188999998</v>
      </c>
    </row>
    <row r="270" spans="1:6" ht="16.5" thickTop="1" thickBot="1">
      <c r="A270" s="913" t="s">
        <v>243</v>
      </c>
      <c r="B270" s="897">
        <v>4477.43217</v>
      </c>
      <c r="C270" s="897">
        <v>299.41527000000002</v>
      </c>
      <c r="D270" s="897">
        <v>0</v>
      </c>
      <c r="E270" s="897">
        <v>0</v>
      </c>
      <c r="F270" s="897">
        <v>4776.8474400000005</v>
      </c>
    </row>
    <row r="271" spans="1:6" ht="15.75" thickTop="1">
      <c r="A271" s="65" t="s">
        <v>244</v>
      </c>
      <c r="B271" s="448">
        <v>2046.13732</v>
      </c>
      <c r="C271" s="448">
        <v>193.5549</v>
      </c>
      <c r="D271" s="448">
        <v>0</v>
      </c>
      <c r="E271" s="448">
        <v>0</v>
      </c>
      <c r="F271" s="448">
        <v>2239.6922200000004</v>
      </c>
    </row>
    <row r="272" spans="1:6">
      <c r="A272" s="65" t="s">
        <v>245</v>
      </c>
      <c r="B272" s="448">
        <v>851.69363999999996</v>
      </c>
      <c r="C272" s="448">
        <v>72.25112</v>
      </c>
      <c r="D272" s="448">
        <v>0</v>
      </c>
      <c r="E272" s="448">
        <v>0</v>
      </c>
      <c r="F272" s="448">
        <v>923.94475999999997</v>
      </c>
    </row>
    <row r="273" spans="1:6">
      <c r="A273" s="65" t="s">
        <v>246</v>
      </c>
      <c r="B273" s="448">
        <v>101.62322999999999</v>
      </c>
      <c r="C273" s="448">
        <v>0</v>
      </c>
      <c r="D273" s="448">
        <v>0</v>
      </c>
      <c r="E273" s="448">
        <v>0</v>
      </c>
      <c r="F273" s="448">
        <v>101.62322999999999</v>
      </c>
    </row>
    <row r="274" spans="1:6">
      <c r="A274" s="65" t="s">
        <v>247</v>
      </c>
      <c r="B274" s="448">
        <v>0</v>
      </c>
      <c r="C274" s="448">
        <v>0</v>
      </c>
      <c r="D274" s="448">
        <v>0</v>
      </c>
      <c r="E274" s="448">
        <v>0</v>
      </c>
      <c r="F274" s="448">
        <v>0</v>
      </c>
    </row>
    <row r="275" spans="1:6" ht="15.75" thickBot="1">
      <c r="A275" s="65" t="s">
        <v>248</v>
      </c>
      <c r="B275" s="448">
        <v>1477.9779799999999</v>
      </c>
      <c r="C275" s="448">
        <v>33.609250000000003</v>
      </c>
      <c r="D275" s="448">
        <v>0</v>
      </c>
      <c r="E275" s="448">
        <v>0</v>
      </c>
      <c r="F275" s="448">
        <v>1511.5872300000001</v>
      </c>
    </row>
    <row r="276" spans="1:6" ht="16.5" thickTop="1" thickBot="1">
      <c r="A276" s="914" t="s">
        <v>249</v>
      </c>
      <c r="B276" s="897">
        <v>-4479.8847000000005</v>
      </c>
      <c r="C276" s="897">
        <v>-100.70611</v>
      </c>
      <c r="D276" s="897">
        <v>0</v>
      </c>
      <c r="E276" s="897">
        <v>0</v>
      </c>
      <c r="F276" s="897">
        <v>-4580.5908099999997</v>
      </c>
    </row>
    <row r="277" spans="1:6" ht="15.75" thickTop="1">
      <c r="A277" s="65" t="s">
        <v>244</v>
      </c>
      <c r="B277" s="448">
        <v>-1454.81808</v>
      </c>
      <c r="C277" s="448">
        <v>-77.046539999999993</v>
      </c>
      <c r="D277" s="448">
        <v>0</v>
      </c>
      <c r="E277" s="448">
        <v>0</v>
      </c>
      <c r="F277" s="448">
        <v>-1531.8646200000001</v>
      </c>
    </row>
    <row r="278" spans="1:6">
      <c r="A278" s="65" t="s">
        <v>250</v>
      </c>
      <c r="B278" s="448">
        <v>-42.235399999999998</v>
      </c>
      <c r="C278" s="448">
        <v>0</v>
      </c>
      <c r="D278" s="448">
        <v>0</v>
      </c>
      <c r="E278" s="448">
        <v>0</v>
      </c>
      <c r="F278" s="448">
        <v>-42.235399999999998</v>
      </c>
    </row>
    <row r="279" spans="1:6">
      <c r="A279" s="65" t="s">
        <v>251</v>
      </c>
      <c r="B279" s="448">
        <v>-3.5830000000000001E-2</v>
      </c>
      <c r="C279" s="448">
        <v>0</v>
      </c>
      <c r="D279" s="448">
        <v>0</v>
      </c>
      <c r="E279" s="448">
        <v>0</v>
      </c>
      <c r="F279" s="448">
        <v>-3.5830000000000001E-2</v>
      </c>
    </row>
    <row r="280" spans="1:6">
      <c r="A280" s="65" t="s">
        <v>252</v>
      </c>
      <c r="B280" s="448">
        <v>0</v>
      </c>
      <c r="C280" s="448">
        <v>0</v>
      </c>
      <c r="D280" s="448">
        <v>0</v>
      </c>
      <c r="E280" s="448">
        <v>0</v>
      </c>
      <c r="F280" s="448">
        <v>0</v>
      </c>
    </row>
    <row r="281" spans="1:6" ht="15.75" thickBot="1">
      <c r="A281" s="65" t="s">
        <v>253</v>
      </c>
      <c r="B281" s="448">
        <v>-2982.7953900000002</v>
      </c>
      <c r="C281" s="448">
        <v>-23.659569999999999</v>
      </c>
      <c r="D281" s="448">
        <v>0</v>
      </c>
      <c r="E281" s="448">
        <v>0</v>
      </c>
      <c r="F281" s="448">
        <v>-3006.45496</v>
      </c>
    </row>
    <row r="282" spans="1:6" ht="16.5" thickTop="1" thickBot="1">
      <c r="A282" s="284" t="s">
        <v>254</v>
      </c>
      <c r="B282" s="897">
        <v>142295.15237999998</v>
      </c>
      <c r="C282" s="897">
        <v>2.8161399999999999</v>
      </c>
      <c r="D282" s="897">
        <v>0</v>
      </c>
      <c r="E282" s="897">
        <v>0</v>
      </c>
      <c r="F282" s="897">
        <v>142297.96852000002</v>
      </c>
    </row>
    <row r="283" spans="1:6" ht="15.75" thickTop="1">
      <c r="A283" s="299" t="s">
        <v>255</v>
      </c>
      <c r="B283" s="448">
        <v>41757.185219999999</v>
      </c>
      <c r="C283" s="448">
        <v>14506.420900000001</v>
      </c>
      <c r="D283" s="448">
        <v>0</v>
      </c>
      <c r="E283" s="448">
        <v>0</v>
      </c>
      <c r="F283" s="448">
        <v>56263.606119999997</v>
      </c>
    </row>
    <row r="284" spans="1:6">
      <c r="A284" s="65" t="s">
        <v>256</v>
      </c>
      <c r="B284" s="448">
        <v>1824.7584999999999</v>
      </c>
      <c r="C284" s="448">
        <v>427.60495000000003</v>
      </c>
      <c r="D284" s="448">
        <v>0</v>
      </c>
      <c r="E284" s="448">
        <v>0</v>
      </c>
      <c r="F284" s="448">
        <v>2252.3634500000003</v>
      </c>
    </row>
    <row r="285" spans="1:6">
      <c r="A285" s="65" t="s">
        <v>257</v>
      </c>
      <c r="B285" s="448">
        <v>39932.426719999996</v>
      </c>
      <c r="C285" s="448">
        <v>14078.81595</v>
      </c>
      <c r="D285" s="448">
        <v>0</v>
      </c>
      <c r="E285" s="448">
        <v>0</v>
      </c>
      <c r="F285" s="448">
        <v>54011.24267</v>
      </c>
    </row>
    <row r="286" spans="1:6">
      <c r="A286" s="65" t="s">
        <v>258</v>
      </c>
      <c r="B286" s="448">
        <v>0</v>
      </c>
      <c r="C286" s="448">
        <v>0</v>
      </c>
      <c r="D286" s="448">
        <v>0</v>
      </c>
      <c r="E286" s="448">
        <v>0</v>
      </c>
      <c r="F286" s="448">
        <v>0</v>
      </c>
    </row>
    <row r="287" spans="1:6">
      <c r="A287" s="65" t="s">
        <v>259</v>
      </c>
      <c r="B287" s="448">
        <v>0</v>
      </c>
      <c r="C287" s="448">
        <v>0</v>
      </c>
      <c r="D287" s="448">
        <v>0</v>
      </c>
      <c r="E287" s="448">
        <v>0</v>
      </c>
      <c r="F287" s="448">
        <v>0</v>
      </c>
    </row>
    <row r="288" spans="1:6">
      <c r="A288" s="65" t="s">
        <v>260</v>
      </c>
      <c r="B288" s="448">
        <v>0</v>
      </c>
      <c r="C288" s="448">
        <v>0</v>
      </c>
      <c r="D288" s="448">
        <v>0</v>
      </c>
      <c r="E288" s="448">
        <v>0</v>
      </c>
      <c r="F288" s="448">
        <v>0</v>
      </c>
    </row>
    <row r="289" spans="1:6">
      <c r="A289" s="65" t="s">
        <v>261</v>
      </c>
      <c r="B289" s="448">
        <v>0</v>
      </c>
      <c r="C289" s="448">
        <v>0</v>
      </c>
      <c r="D289" s="448">
        <v>0</v>
      </c>
      <c r="E289" s="448">
        <v>0</v>
      </c>
      <c r="F289" s="448">
        <v>0</v>
      </c>
    </row>
    <row r="290" spans="1:6">
      <c r="A290" s="299" t="s">
        <v>262</v>
      </c>
      <c r="B290" s="448">
        <v>-56482.702389999999</v>
      </c>
      <c r="C290" s="448">
        <v>-14538.607679999999</v>
      </c>
      <c r="D290" s="448">
        <v>0</v>
      </c>
      <c r="E290" s="448">
        <v>0</v>
      </c>
      <c r="F290" s="448">
        <v>-71021.310069999992</v>
      </c>
    </row>
    <row r="291" spans="1:6">
      <c r="A291" s="65" t="s">
        <v>263</v>
      </c>
      <c r="B291" s="448">
        <v>-54742.921700000006</v>
      </c>
      <c r="C291" s="448">
        <v>-14030.084849999999</v>
      </c>
      <c r="D291" s="448">
        <v>0</v>
      </c>
      <c r="E291" s="448">
        <v>0</v>
      </c>
      <c r="F291" s="448">
        <v>-68773.006549999991</v>
      </c>
    </row>
    <row r="292" spans="1:6">
      <c r="A292" s="65" t="s">
        <v>264</v>
      </c>
      <c r="B292" s="448">
        <v>-7.3699999999999998E-3</v>
      </c>
      <c r="C292" s="448">
        <v>-3.245E-2</v>
      </c>
      <c r="D292" s="448">
        <v>0</v>
      </c>
      <c r="E292" s="448">
        <v>0</v>
      </c>
      <c r="F292" s="448">
        <v>-3.9820000000000001E-2</v>
      </c>
    </row>
    <row r="293" spans="1:6">
      <c r="A293" s="65" t="s">
        <v>265</v>
      </c>
      <c r="B293" s="448">
        <v>0</v>
      </c>
      <c r="C293" s="448">
        <v>0</v>
      </c>
      <c r="D293" s="448">
        <v>0</v>
      </c>
      <c r="E293" s="448">
        <v>0</v>
      </c>
      <c r="F293" s="448">
        <v>0</v>
      </c>
    </row>
    <row r="294" spans="1:6">
      <c r="A294" s="411" t="s">
        <v>266</v>
      </c>
      <c r="B294" s="448">
        <v>-1729.7909199999999</v>
      </c>
      <c r="C294" s="448">
        <v>-508.49038000000002</v>
      </c>
      <c r="D294" s="448">
        <v>0</v>
      </c>
      <c r="E294" s="448">
        <v>0</v>
      </c>
      <c r="F294" s="448">
        <v>-2238.2812999999996</v>
      </c>
    </row>
    <row r="295" spans="1:6">
      <c r="A295" s="411" t="s">
        <v>267</v>
      </c>
      <c r="B295" s="448">
        <v>0</v>
      </c>
      <c r="C295" s="448">
        <v>0</v>
      </c>
      <c r="D295" s="448">
        <v>0</v>
      </c>
      <c r="E295" s="448">
        <v>0</v>
      </c>
      <c r="F295" s="448">
        <v>0</v>
      </c>
    </row>
    <row r="296" spans="1:6" ht="15.75" thickBot="1">
      <c r="A296" s="411" t="s">
        <v>268</v>
      </c>
      <c r="B296" s="448">
        <v>-9.9824000000000002</v>
      </c>
      <c r="C296" s="448">
        <v>0</v>
      </c>
      <c r="D296" s="448">
        <v>0</v>
      </c>
      <c r="E296" s="448">
        <v>0</v>
      </c>
      <c r="F296" s="448">
        <v>-9.9824000000000002</v>
      </c>
    </row>
    <row r="297" spans="1:6" ht="16.5" thickTop="1" thickBot="1">
      <c r="A297" s="915" t="s">
        <v>269</v>
      </c>
      <c r="B297" s="896">
        <v>127569.63520999999</v>
      </c>
      <c r="C297" s="896">
        <v>-29.370639999999998</v>
      </c>
      <c r="D297" s="896">
        <v>0</v>
      </c>
      <c r="E297" s="896">
        <v>0</v>
      </c>
      <c r="F297" s="896">
        <v>127540.26457</v>
      </c>
    </row>
    <row r="298" spans="1:6" ht="16.5" thickTop="1" thickBot="1">
      <c r="A298" s="284" t="s">
        <v>270</v>
      </c>
      <c r="B298" s="897">
        <v>-104650.97514</v>
      </c>
      <c r="C298" s="897">
        <v>-618.96915000000001</v>
      </c>
      <c r="D298" s="897">
        <v>0</v>
      </c>
      <c r="E298" s="897">
        <v>0</v>
      </c>
      <c r="F298" s="897">
        <v>-105269.94429</v>
      </c>
    </row>
    <row r="299" spans="1:6" ht="15.75" thickTop="1">
      <c r="A299" s="65" t="s">
        <v>271</v>
      </c>
      <c r="B299" s="448">
        <v>-75750.95934999999</v>
      </c>
      <c r="C299" s="448">
        <v>-43.890599999999999</v>
      </c>
      <c r="D299" s="448">
        <v>0</v>
      </c>
      <c r="E299" s="448">
        <v>0</v>
      </c>
      <c r="F299" s="448">
        <v>-75794.849950000003</v>
      </c>
    </row>
    <row r="300" spans="1:6">
      <c r="A300" s="65" t="s">
        <v>272</v>
      </c>
      <c r="B300" s="448">
        <v>-5280.8571099999999</v>
      </c>
      <c r="C300" s="448">
        <v>0</v>
      </c>
      <c r="D300" s="448">
        <v>0</v>
      </c>
      <c r="E300" s="448">
        <v>0</v>
      </c>
      <c r="F300" s="448">
        <v>-5280.8571099999999</v>
      </c>
    </row>
    <row r="301" spans="1:6">
      <c r="A301" s="65" t="s">
        <v>273</v>
      </c>
      <c r="B301" s="448">
        <v>-346.13246000000004</v>
      </c>
      <c r="C301" s="448">
        <v>-407.65239000000003</v>
      </c>
      <c r="D301" s="448">
        <v>0</v>
      </c>
      <c r="E301" s="448">
        <v>0</v>
      </c>
      <c r="F301" s="448">
        <v>-753.78485000000001</v>
      </c>
    </row>
    <row r="302" spans="1:6">
      <c r="A302" s="65" t="s">
        <v>274</v>
      </c>
      <c r="B302" s="448">
        <v>-3449.2938199999999</v>
      </c>
      <c r="C302" s="448">
        <v>-14.8729</v>
      </c>
      <c r="D302" s="448">
        <v>0</v>
      </c>
      <c r="E302" s="448">
        <v>0</v>
      </c>
      <c r="F302" s="448">
        <v>-3464.1667200000002</v>
      </c>
    </row>
    <row r="303" spans="1:6">
      <c r="A303" s="65" t="s">
        <v>275</v>
      </c>
      <c r="B303" s="448">
        <v>-3202.4706099999999</v>
      </c>
      <c r="C303" s="448">
        <v>0</v>
      </c>
      <c r="D303" s="448">
        <v>0</v>
      </c>
      <c r="E303" s="448">
        <v>0</v>
      </c>
      <c r="F303" s="448">
        <v>-3202.4706099999999</v>
      </c>
    </row>
    <row r="304" spans="1:6">
      <c r="A304" s="65" t="s">
        <v>276</v>
      </c>
      <c r="B304" s="448">
        <v>-1479.5101200000001</v>
      </c>
      <c r="C304" s="448">
        <v>0</v>
      </c>
      <c r="D304" s="448">
        <v>0</v>
      </c>
      <c r="E304" s="448">
        <v>0</v>
      </c>
      <c r="F304" s="448">
        <v>-1479.5101200000001</v>
      </c>
    </row>
    <row r="305" spans="1:6">
      <c r="A305" s="65" t="s">
        <v>277</v>
      </c>
      <c r="B305" s="448">
        <v>-3367.08961</v>
      </c>
      <c r="C305" s="448">
        <v>0</v>
      </c>
      <c r="D305" s="448">
        <v>0</v>
      </c>
      <c r="E305" s="448">
        <v>0</v>
      </c>
      <c r="F305" s="448">
        <v>-3367.08961</v>
      </c>
    </row>
    <row r="306" spans="1:6">
      <c r="A306" s="65" t="s">
        <v>278</v>
      </c>
      <c r="B306" s="448">
        <v>-1501.93055</v>
      </c>
      <c r="C306" s="448">
        <v>0</v>
      </c>
      <c r="D306" s="448">
        <v>0</v>
      </c>
      <c r="E306" s="448">
        <v>0</v>
      </c>
      <c r="F306" s="448">
        <v>-1501.93055</v>
      </c>
    </row>
    <row r="307" spans="1:6" ht="15.75" thickBot="1">
      <c r="A307" s="65" t="s">
        <v>279</v>
      </c>
      <c r="B307" s="448">
        <v>-10272.73151</v>
      </c>
      <c r="C307" s="448">
        <v>-152.55326000000002</v>
      </c>
      <c r="D307" s="448">
        <v>0</v>
      </c>
      <c r="E307" s="448">
        <v>0</v>
      </c>
      <c r="F307" s="448">
        <v>-10425.28477</v>
      </c>
    </row>
    <row r="308" spans="1:6" ht="16.5" thickTop="1" thickBot="1">
      <c r="A308" s="913" t="s">
        <v>280</v>
      </c>
      <c r="B308" s="897">
        <v>22918.660070000002</v>
      </c>
      <c r="C308" s="897">
        <v>-648.33978999999999</v>
      </c>
      <c r="D308" s="897">
        <v>0</v>
      </c>
      <c r="E308" s="897">
        <v>0</v>
      </c>
      <c r="F308" s="897">
        <v>22270.32028</v>
      </c>
    </row>
    <row r="309" spans="1:6" ht="15.75" thickTop="1">
      <c r="A309" s="248" t="s">
        <v>281</v>
      </c>
      <c r="B309" s="448">
        <v>56.436419999999998</v>
      </c>
      <c r="C309" s="448">
        <v>0</v>
      </c>
      <c r="D309" s="448">
        <v>0</v>
      </c>
      <c r="E309" s="448">
        <v>0</v>
      </c>
      <c r="F309" s="448">
        <v>56.436419999999998</v>
      </c>
    </row>
    <row r="310" spans="1:6">
      <c r="A310" s="411" t="s">
        <v>282</v>
      </c>
      <c r="B310" s="448">
        <v>56.327440000000003</v>
      </c>
      <c r="C310" s="448">
        <v>0</v>
      </c>
      <c r="D310" s="448">
        <v>0</v>
      </c>
      <c r="E310" s="448">
        <v>0</v>
      </c>
      <c r="F310" s="448">
        <v>56.327440000000003</v>
      </c>
    </row>
    <row r="311" spans="1:6">
      <c r="A311" s="411" t="s">
        <v>283</v>
      </c>
      <c r="B311" s="448">
        <v>0.10898000000000001</v>
      </c>
      <c r="C311" s="448">
        <v>0</v>
      </c>
      <c r="D311" s="448">
        <v>0</v>
      </c>
      <c r="E311" s="448">
        <v>0</v>
      </c>
      <c r="F311" s="448">
        <v>0.10898000000000001</v>
      </c>
    </row>
    <row r="312" spans="1:6">
      <c r="A312" s="248" t="s">
        <v>284</v>
      </c>
      <c r="B312" s="448">
        <v>-43.136919999999996</v>
      </c>
      <c r="C312" s="448">
        <v>0</v>
      </c>
      <c r="D312" s="448">
        <v>0</v>
      </c>
      <c r="E312" s="448">
        <v>0</v>
      </c>
      <c r="F312" s="448">
        <v>-43.136919999999996</v>
      </c>
    </row>
    <row r="313" spans="1:6">
      <c r="A313" s="411" t="s">
        <v>285</v>
      </c>
      <c r="B313" s="448">
        <v>-43.13655</v>
      </c>
      <c r="C313" s="448">
        <v>0</v>
      </c>
      <c r="D313" s="448">
        <v>0</v>
      </c>
      <c r="E313" s="448">
        <v>0</v>
      </c>
      <c r="F313" s="448">
        <v>-43.13655</v>
      </c>
    </row>
    <row r="314" spans="1:6" ht="15.75" thickBot="1">
      <c r="A314" s="411" t="s">
        <v>286</v>
      </c>
      <c r="B314" s="448">
        <v>-3.6999999999999999E-4</v>
      </c>
      <c r="C314" s="448">
        <v>0</v>
      </c>
      <c r="D314" s="448">
        <v>0</v>
      </c>
      <c r="E314" s="448">
        <v>0</v>
      </c>
      <c r="F314" s="448">
        <v>-3.6999999999999999E-4</v>
      </c>
    </row>
    <row r="315" spans="1:6" ht="16.5" thickTop="1" thickBot="1">
      <c r="A315" s="913" t="s">
        <v>287</v>
      </c>
      <c r="B315" s="897">
        <v>22931.959569999999</v>
      </c>
      <c r="C315" s="897">
        <v>-648.33978999999999</v>
      </c>
      <c r="D315" s="897">
        <v>0</v>
      </c>
      <c r="E315" s="897">
        <v>0</v>
      </c>
      <c r="F315" s="897">
        <v>22283.619780000001</v>
      </c>
    </row>
    <row r="316" spans="1:6" ht="16.5" thickTop="1" thickBot="1">
      <c r="A316" s="65" t="s">
        <v>288</v>
      </c>
      <c r="B316" s="916">
        <v>-339.54679999999996</v>
      </c>
      <c r="C316" s="916">
        <v>0</v>
      </c>
      <c r="D316" s="916">
        <v>0</v>
      </c>
      <c r="E316" s="916">
        <v>0</v>
      </c>
      <c r="F316" s="916">
        <v>-339.54679999999996</v>
      </c>
    </row>
    <row r="317" spans="1:6" ht="16.5" thickTop="1" thickBot="1">
      <c r="A317" s="913" t="s">
        <v>289</v>
      </c>
      <c r="B317" s="286">
        <v>22592.412769999999</v>
      </c>
      <c r="C317" s="286">
        <v>-648.33978999999999</v>
      </c>
      <c r="D317" s="286">
        <v>0</v>
      </c>
      <c r="E317" s="286">
        <v>0</v>
      </c>
      <c r="F317" s="286">
        <v>21944.072980000001</v>
      </c>
    </row>
    <row r="318" spans="1:6" ht="16.5" thickTop="1" thickBot="1">
      <c r="A318" s="411" t="s">
        <v>290</v>
      </c>
      <c r="B318" s="916">
        <v>420.13869</v>
      </c>
      <c r="C318" s="916">
        <v>0</v>
      </c>
      <c r="D318" s="916">
        <v>0</v>
      </c>
      <c r="E318" s="916">
        <v>0</v>
      </c>
      <c r="F318" s="916">
        <v>420.13869</v>
      </c>
    </row>
    <row r="319" spans="1:6" ht="16.5" thickTop="1" thickBot="1">
      <c r="A319" s="284" t="s">
        <v>291</v>
      </c>
      <c r="B319" s="286">
        <v>23012.551460000002</v>
      </c>
      <c r="C319" s="286">
        <v>-648.33978999999999</v>
      </c>
      <c r="D319" s="286">
        <v>0</v>
      </c>
      <c r="E319" s="286">
        <v>0</v>
      </c>
      <c r="F319" s="286">
        <v>22364.211670000001</v>
      </c>
    </row>
    <row r="320" spans="1:6" ht="16.5" thickTop="1" thickBot="1">
      <c r="A320" s="411" t="s">
        <v>292</v>
      </c>
      <c r="B320" s="916">
        <v>0</v>
      </c>
      <c r="C320" s="916">
        <v>0</v>
      </c>
      <c r="D320" s="916">
        <v>0</v>
      </c>
      <c r="E320" s="916">
        <v>0</v>
      </c>
      <c r="F320" s="916">
        <v>0</v>
      </c>
    </row>
    <row r="321" spans="1:6" ht="16.5" thickTop="1" thickBot="1">
      <c r="A321" s="913" t="s">
        <v>293</v>
      </c>
      <c r="B321" s="286">
        <v>23012.551460000002</v>
      </c>
      <c r="C321" s="286">
        <v>-648.33978999999999</v>
      </c>
      <c r="D321" s="286">
        <v>0</v>
      </c>
      <c r="E321" s="286">
        <v>0</v>
      </c>
      <c r="F321" s="286">
        <v>22364.211670000001</v>
      </c>
    </row>
    <row r="322" spans="1:6" ht="16.5" thickTop="1" thickBot="1">
      <c r="A322" s="248" t="s">
        <v>294</v>
      </c>
      <c r="B322" s="916">
        <v>-10888.976429999999</v>
      </c>
      <c r="C322" s="916">
        <v>0</v>
      </c>
      <c r="D322" s="916">
        <v>0</v>
      </c>
      <c r="E322" s="916">
        <v>0</v>
      </c>
      <c r="F322" s="916">
        <v>-10888.976429999999</v>
      </c>
    </row>
    <row r="323" spans="1:6" ht="16.5" thickTop="1" thickBot="1">
      <c r="A323" s="913" t="s">
        <v>295</v>
      </c>
      <c r="B323" s="917">
        <v>12123.57503</v>
      </c>
      <c r="C323" s="917">
        <v>-648.33978999999999</v>
      </c>
      <c r="D323" s="917">
        <v>0</v>
      </c>
      <c r="E323" s="917">
        <v>0</v>
      </c>
      <c r="F323" s="917">
        <v>11475.23524</v>
      </c>
    </row>
    <row r="324" spans="1:6" ht="16.5" thickTop="1">
      <c r="A324" s="57"/>
      <c r="B324" s="58"/>
      <c r="C324" s="58"/>
      <c r="D324" s="58"/>
      <c r="E324" s="58"/>
      <c r="F324" s="58"/>
    </row>
    <row r="325" spans="1:6" ht="15.75">
      <c r="A325" s="57"/>
      <c r="B325" s="58"/>
      <c r="C325" s="58"/>
      <c r="D325" s="58"/>
      <c r="E325" s="58"/>
      <c r="F325" s="58"/>
    </row>
    <row r="326" spans="1:6" ht="15.75">
      <c r="A326" s="57"/>
      <c r="B326" s="58"/>
      <c r="C326" s="58"/>
      <c r="D326" s="58"/>
      <c r="E326" s="58"/>
      <c r="F326" s="58"/>
    </row>
    <row r="327" spans="1:6" ht="15.75">
      <c r="A327" s="57"/>
      <c r="B327" s="58"/>
      <c r="C327" s="58"/>
      <c r="D327" s="58"/>
      <c r="E327" s="58"/>
      <c r="F327" s="58"/>
    </row>
    <row r="328" spans="1:6" ht="15.75">
      <c r="A328" s="57"/>
      <c r="B328" s="58"/>
      <c r="C328" s="58"/>
      <c r="D328" s="58"/>
      <c r="E328" s="58"/>
      <c r="F328" s="58"/>
    </row>
    <row r="329" spans="1:6" ht="15.75">
      <c r="A329" s="57"/>
      <c r="B329" s="58"/>
      <c r="C329" s="58"/>
      <c r="D329" s="58"/>
      <c r="E329" s="58"/>
      <c r="F329" s="58"/>
    </row>
    <row r="330" spans="1:6" ht="15.75">
      <c r="A330" s="57"/>
      <c r="B330" s="58"/>
      <c r="C330" s="58"/>
      <c r="D330" s="58"/>
      <c r="E330" s="58"/>
      <c r="F330" s="58"/>
    </row>
    <row r="331" spans="1:6" ht="15.75">
      <c r="A331" s="57"/>
      <c r="B331" s="58"/>
      <c r="C331" s="58"/>
      <c r="D331" s="58"/>
      <c r="E331" s="58"/>
      <c r="F331" s="58"/>
    </row>
    <row r="332" spans="1:6" ht="15.75">
      <c r="A332" s="57"/>
      <c r="B332" s="58"/>
      <c r="C332" s="58"/>
      <c r="D332" s="58"/>
      <c r="E332" s="58"/>
      <c r="F332" s="58"/>
    </row>
    <row r="333" spans="1:6" ht="15.75">
      <c r="A333" s="57"/>
      <c r="B333" s="58"/>
      <c r="C333" s="58"/>
      <c r="D333" s="58"/>
      <c r="E333" s="58"/>
      <c r="F333" s="58"/>
    </row>
    <row r="334" spans="1:6" ht="15.75">
      <c r="A334" s="57"/>
      <c r="B334" s="58"/>
      <c r="C334" s="58"/>
      <c r="D334" s="58"/>
      <c r="E334" s="58"/>
      <c r="F334" s="58"/>
    </row>
    <row r="335" spans="1:6" ht="15.75">
      <c r="A335" s="57"/>
      <c r="B335" s="58"/>
      <c r="C335" s="58"/>
      <c r="D335" s="58"/>
      <c r="E335" s="58"/>
      <c r="F335" s="58"/>
    </row>
    <row r="336" spans="1:6" ht="15.75">
      <c r="A336" s="57"/>
      <c r="B336" s="58"/>
      <c r="C336" s="58"/>
      <c r="D336" s="58"/>
      <c r="E336" s="58"/>
      <c r="F336" s="58"/>
    </row>
    <row r="337" spans="1:6" ht="15.75">
      <c r="A337" s="57"/>
      <c r="B337" s="58"/>
      <c r="C337" s="58"/>
      <c r="D337" s="58"/>
      <c r="E337" s="58"/>
      <c r="F337" s="58"/>
    </row>
    <row r="338" spans="1:6" ht="15.75">
      <c r="A338" s="57"/>
      <c r="B338" s="58"/>
      <c r="C338" s="58"/>
      <c r="D338" s="58"/>
      <c r="E338" s="58"/>
      <c r="F338" s="58"/>
    </row>
    <row r="339" spans="1:6" ht="15.75">
      <c r="A339" s="57"/>
      <c r="B339" s="58"/>
      <c r="C339" s="58"/>
      <c r="D339" s="58"/>
      <c r="E339" s="58"/>
      <c r="F339" s="58"/>
    </row>
    <row r="340" spans="1:6" ht="15.75">
      <c r="A340" s="57"/>
      <c r="B340" s="58"/>
      <c r="C340" s="58"/>
      <c r="D340" s="58"/>
      <c r="E340" s="58"/>
      <c r="F340" s="58"/>
    </row>
    <row r="341" spans="1:6" ht="15.75">
      <c r="A341" s="57"/>
      <c r="B341" s="58"/>
      <c r="C341" s="58"/>
      <c r="D341" s="58"/>
      <c r="E341" s="58"/>
      <c r="F341" s="58"/>
    </row>
    <row r="342" spans="1:6" ht="15.75">
      <c r="A342" s="57"/>
      <c r="B342" s="58"/>
      <c r="C342" s="58"/>
      <c r="D342" s="58"/>
      <c r="E342" s="58"/>
      <c r="F342" s="58"/>
    </row>
    <row r="343" spans="1:6" ht="15.75">
      <c r="A343" s="57"/>
      <c r="B343" s="58"/>
      <c r="C343" s="58"/>
      <c r="D343" s="58"/>
      <c r="E343" s="58"/>
      <c r="F343" s="58"/>
    </row>
    <row r="344" spans="1:6" ht="15.75">
      <c r="A344" s="57"/>
      <c r="B344" s="58"/>
      <c r="C344" s="58"/>
      <c r="D344" s="58"/>
      <c r="E344" s="58"/>
      <c r="F344" s="58"/>
    </row>
    <row r="345" spans="1:6" ht="15.75">
      <c r="A345" s="57"/>
      <c r="B345" s="58"/>
      <c r="C345" s="58"/>
      <c r="D345" s="58"/>
      <c r="E345" s="58"/>
      <c r="F345" s="58"/>
    </row>
    <row r="346" spans="1:6" ht="15.75">
      <c r="A346" s="57"/>
      <c r="B346" s="58"/>
      <c r="C346" s="58"/>
      <c r="D346" s="58"/>
      <c r="E346" s="58"/>
      <c r="F346" s="58"/>
    </row>
    <row r="347" spans="1:6" ht="15.75">
      <c r="A347" s="57"/>
      <c r="B347" s="58"/>
      <c r="C347" s="58"/>
      <c r="D347" s="58"/>
      <c r="E347" s="58"/>
      <c r="F347" s="58"/>
    </row>
    <row r="348" spans="1:6" ht="15.75">
      <c r="A348" s="57"/>
      <c r="B348" s="58"/>
      <c r="C348" s="58"/>
      <c r="D348" s="58"/>
      <c r="E348" s="58"/>
      <c r="F348" s="58"/>
    </row>
    <row r="349" spans="1:6" ht="15.75">
      <c r="A349" s="57"/>
      <c r="B349" s="58"/>
      <c r="C349" s="58"/>
      <c r="D349" s="58"/>
      <c r="E349" s="58"/>
      <c r="F349" s="58"/>
    </row>
    <row r="350" spans="1:6" ht="15.75">
      <c r="A350" s="57"/>
      <c r="B350" s="58"/>
      <c r="C350" s="58"/>
      <c r="D350" s="58"/>
      <c r="E350" s="58"/>
      <c r="F350" s="58"/>
    </row>
    <row r="351" spans="1:6" ht="15.75">
      <c r="A351" s="57"/>
      <c r="B351" s="58"/>
      <c r="C351" s="58"/>
      <c r="D351" s="58"/>
      <c r="E351" s="58"/>
      <c r="F351" s="58"/>
    </row>
    <row r="352" spans="1:6" ht="15.75">
      <c r="A352" s="57"/>
      <c r="B352" s="58"/>
      <c r="C352" s="58"/>
      <c r="D352" s="58"/>
      <c r="E352" s="58"/>
      <c r="F352" s="58"/>
    </row>
    <row r="353" spans="1:6" ht="15.75">
      <c r="A353" s="57"/>
      <c r="B353" s="58"/>
      <c r="C353" s="58"/>
      <c r="D353" s="58"/>
      <c r="E353" s="58"/>
      <c r="F353" s="58"/>
    </row>
    <row r="354" spans="1:6" ht="15.75">
      <c r="A354" s="57"/>
      <c r="B354" s="58"/>
      <c r="C354" s="58"/>
      <c r="D354" s="58"/>
      <c r="E354" s="58"/>
      <c r="F354" s="58"/>
    </row>
    <row r="355" spans="1:6" ht="15.75">
      <c r="A355" s="57"/>
      <c r="B355" s="58"/>
      <c r="C355" s="58"/>
      <c r="D355" s="58"/>
      <c r="E355" s="58"/>
      <c r="F355" s="58"/>
    </row>
    <row r="356" spans="1:6" ht="15.75">
      <c r="A356" s="57"/>
      <c r="B356" s="58"/>
      <c r="C356" s="58"/>
      <c r="D356" s="58"/>
      <c r="E356" s="58"/>
      <c r="F356" s="58"/>
    </row>
    <row r="357" spans="1:6" ht="15.75">
      <c r="A357" s="57"/>
      <c r="B357" s="58"/>
      <c r="C357" s="58"/>
      <c r="D357" s="58"/>
      <c r="E357" s="58"/>
      <c r="F357" s="58"/>
    </row>
    <row r="358" spans="1:6" ht="15.75">
      <c r="A358" s="57"/>
      <c r="B358" s="58"/>
      <c r="C358" s="58"/>
      <c r="D358" s="58"/>
      <c r="E358" s="58"/>
      <c r="F358" s="58"/>
    </row>
    <row r="359" spans="1:6" ht="15.75">
      <c r="A359" s="57"/>
      <c r="B359" s="58"/>
      <c r="C359" s="58"/>
      <c r="D359" s="58"/>
      <c r="E359" s="58"/>
      <c r="F359" s="58"/>
    </row>
    <row r="360" spans="1:6" ht="15.75">
      <c r="A360" s="57"/>
      <c r="B360" s="58"/>
      <c r="C360" s="58"/>
      <c r="D360" s="58"/>
      <c r="E360" s="58"/>
      <c r="F360" s="58"/>
    </row>
    <row r="361" spans="1:6" ht="15.75">
      <c r="A361" s="57"/>
      <c r="B361" s="58"/>
      <c r="C361" s="58"/>
      <c r="D361" s="58"/>
      <c r="E361" s="58"/>
      <c r="F361" s="58"/>
    </row>
    <row r="362" spans="1:6" ht="15.75">
      <c r="A362" s="57"/>
      <c r="B362" s="58"/>
      <c r="C362" s="58"/>
      <c r="D362" s="58"/>
      <c r="E362" s="58"/>
      <c r="F362" s="58"/>
    </row>
    <row r="363" spans="1:6" ht="15.75">
      <c r="A363" s="57"/>
      <c r="B363" s="58"/>
      <c r="C363" s="58"/>
      <c r="D363" s="58"/>
      <c r="E363" s="58"/>
      <c r="F363" s="58"/>
    </row>
    <row r="364" spans="1:6" ht="15.75">
      <c r="A364" s="57"/>
      <c r="B364" s="58"/>
      <c r="C364" s="58"/>
      <c r="D364" s="58"/>
      <c r="E364" s="58"/>
      <c r="F364" s="58"/>
    </row>
    <row r="365" spans="1:6" ht="15.75">
      <c r="A365" s="57"/>
      <c r="B365" s="58"/>
      <c r="C365" s="58"/>
      <c r="D365" s="58"/>
      <c r="E365" s="58"/>
      <c r="F365" s="58"/>
    </row>
    <row r="366" spans="1:6" ht="15.75">
      <c r="A366" s="57"/>
      <c r="B366" s="58"/>
      <c r="C366" s="58"/>
      <c r="D366" s="58"/>
      <c r="E366" s="58"/>
      <c r="F366" s="58"/>
    </row>
    <row r="367" spans="1:6" ht="15.75">
      <c r="A367" s="57"/>
      <c r="B367" s="58"/>
      <c r="C367" s="58"/>
      <c r="D367" s="58"/>
      <c r="E367" s="58"/>
      <c r="F367" s="58"/>
    </row>
    <row r="368" spans="1:6" ht="15.75">
      <c r="A368" s="57"/>
      <c r="B368" s="58"/>
      <c r="C368" s="58"/>
      <c r="D368" s="58"/>
      <c r="E368" s="58"/>
      <c r="F368" s="58"/>
    </row>
    <row r="369" spans="1:6" ht="15.75">
      <c r="A369" s="57"/>
      <c r="B369" s="58"/>
      <c r="C369" s="58"/>
      <c r="D369" s="58"/>
      <c r="E369" s="58"/>
      <c r="F369" s="58"/>
    </row>
    <row r="370" spans="1:6" ht="15.75">
      <c r="A370" s="57"/>
      <c r="B370" s="58"/>
      <c r="C370" s="58"/>
      <c r="D370" s="58"/>
      <c r="E370" s="58"/>
      <c r="F370" s="58"/>
    </row>
    <row r="371" spans="1:6" ht="15.75">
      <c r="A371" s="57"/>
      <c r="B371" s="58"/>
      <c r="C371" s="58"/>
      <c r="D371" s="58"/>
      <c r="E371" s="58"/>
      <c r="F371" s="58"/>
    </row>
    <row r="372" spans="1:6" ht="15.75">
      <c r="A372" s="57"/>
      <c r="B372" s="58"/>
      <c r="C372" s="58"/>
      <c r="D372" s="58"/>
      <c r="E372" s="58"/>
      <c r="F372" s="58"/>
    </row>
    <row r="373" spans="1:6" ht="15.75">
      <c r="A373" s="57"/>
      <c r="B373" s="58"/>
      <c r="C373" s="58"/>
      <c r="D373" s="58"/>
      <c r="E373" s="58"/>
      <c r="F373" s="58"/>
    </row>
    <row r="374" spans="1:6" ht="15.75">
      <c r="A374" s="57"/>
      <c r="B374" s="58"/>
      <c r="C374" s="58"/>
      <c r="D374" s="58"/>
      <c r="E374" s="58"/>
      <c r="F374" s="58"/>
    </row>
    <row r="375" spans="1:6" ht="15.75">
      <c r="A375" s="57"/>
      <c r="B375" s="58"/>
      <c r="C375" s="58"/>
      <c r="D375" s="58"/>
      <c r="E375" s="58"/>
      <c r="F375" s="58"/>
    </row>
    <row r="376" spans="1:6" ht="15.75">
      <c r="A376" s="57"/>
      <c r="B376" s="58"/>
      <c r="C376" s="58"/>
      <c r="D376" s="58"/>
      <c r="E376" s="58"/>
      <c r="F376" s="58"/>
    </row>
    <row r="377" spans="1:6" ht="15.75">
      <c r="A377" s="57"/>
      <c r="B377" s="58"/>
      <c r="C377" s="58"/>
      <c r="D377" s="58"/>
      <c r="E377" s="58"/>
      <c r="F377" s="58"/>
    </row>
    <row r="378" spans="1:6" ht="15.75">
      <c r="A378" s="57"/>
      <c r="B378" s="58"/>
      <c r="C378" s="58"/>
      <c r="D378" s="58"/>
      <c r="E378" s="58"/>
      <c r="F378" s="58"/>
    </row>
    <row r="379" spans="1:6" ht="15.75">
      <c r="A379" s="57"/>
      <c r="B379" s="58"/>
      <c r="C379" s="58"/>
      <c r="D379" s="58"/>
      <c r="E379" s="58"/>
      <c r="F379" s="58"/>
    </row>
    <row r="380" spans="1:6" ht="15.75">
      <c r="A380" s="57"/>
      <c r="B380" s="58"/>
      <c r="C380" s="58"/>
      <c r="D380" s="58"/>
      <c r="E380" s="58"/>
      <c r="F380" s="58"/>
    </row>
    <row r="381" spans="1:6" ht="15.75">
      <c r="A381" s="57"/>
      <c r="B381" s="58"/>
      <c r="C381" s="58"/>
      <c r="D381" s="58"/>
      <c r="E381" s="58"/>
      <c r="F381" s="58"/>
    </row>
    <row r="382" spans="1:6" ht="15.75">
      <c r="A382" s="57"/>
      <c r="B382" s="58"/>
      <c r="C382" s="58"/>
      <c r="D382" s="58"/>
      <c r="E382" s="58"/>
      <c r="F382" s="58"/>
    </row>
    <row r="383" spans="1:6" ht="15.75">
      <c r="A383" s="57"/>
      <c r="B383" s="58"/>
      <c r="C383" s="58"/>
      <c r="D383" s="58"/>
      <c r="E383" s="58"/>
      <c r="F383" s="58"/>
    </row>
    <row r="384" spans="1:6" ht="15.75">
      <c r="A384" s="57"/>
      <c r="B384" s="58"/>
      <c r="C384" s="58"/>
      <c r="D384" s="58"/>
      <c r="E384" s="58"/>
      <c r="F384" s="58"/>
    </row>
    <row r="385" spans="1:6" ht="15.75">
      <c r="A385" s="57"/>
      <c r="B385" s="58"/>
      <c r="C385" s="58"/>
      <c r="D385" s="58"/>
      <c r="E385" s="58"/>
      <c r="F385" s="58"/>
    </row>
    <row r="386" spans="1:6" ht="15.75">
      <c r="A386" s="57"/>
      <c r="B386" s="58"/>
      <c r="C386" s="58"/>
      <c r="D386" s="58"/>
      <c r="E386" s="58"/>
      <c r="F386" s="58"/>
    </row>
    <row r="387" spans="1:6" ht="15.75">
      <c r="A387" s="57"/>
      <c r="B387" s="58"/>
      <c r="C387" s="58"/>
      <c r="D387" s="58"/>
      <c r="E387" s="58"/>
      <c r="F387" s="58"/>
    </row>
    <row r="388" spans="1:6" ht="15.75">
      <c r="A388" s="57"/>
      <c r="B388" s="58"/>
      <c r="C388" s="58"/>
      <c r="D388" s="58"/>
      <c r="E388" s="58"/>
      <c r="F388" s="58"/>
    </row>
    <row r="389" spans="1:6" ht="15.75">
      <c r="A389" s="57"/>
      <c r="B389" s="58"/>
      <c r="C389" s="58"/>
      <c r="D389" s="58"/>
      <c r="E389" s="58"/>
      <c r="F389" s="58"/>
    </row>
    <row r="390" spans="1:6" ht="15.75">
      <c r="A390" s="57"/>
      <c r="B390" s="58"/>
      <c r="C390" s="58"/>
      <c r="D390" s="58"/>
      <c r="E390" s="58"/>
      <c r="F390" s="58"/>
    </row>
    <row r="391" spans="1:6" ht="15.75">
      <c r="A391" s="57"/>
      <c r="B391" s="58"/>
      <c r="C391" s="58"/>
      <c r="D391" s="58"/>
      <c r="E391" s="58"/>
      <c r="F391" s="58"/>
    </row>
    <row r="392" spans="1:6" ht="15.75">
      <c r="A392" s="57"/>
      <c r="B392" s="58"/>
      <c r="C392" s="58"/>
      <c r="D392" s="58"/>
      <c r="E392" s="58"/>
      <c r="F392" s="58"/>
    </row>
    <row r="393" spans="1:6" ht="15.75">
      <c r="A393" s="57"/>
      <c r="B393" s="58"/>
      <c r="C393" s="58"/>
      <c r="D393" s="58"/>
      <c r="E393" s="58"/>
      <c r="F393" s="58"/>
    </row>
    <row r="394" spans="1:6" ht="15.75">
      <c r="A394" s="57"/>
      <c r="B394" s="58"/>
      <c r="C394" s="58"/>
      <c r="D394" s="58"/>
      <c r="E394" s="58"/>
      <c r="F394" s="58"/>
    </row>
    <row r="395" spans="1:6" ht="15.75">
      <c r="A395" s="57"/>
      <c r="B395" s="58"/>
      <c r="C395" s="58"/>
      <c r="D395" s="58"/>
      <c r="E395" s="58"/>
      <c r="F395" s="58"/>
    </row>
    <row r="396" spans="1:6" ht="15.75">
      <c r="A396" s="57"/>
      <c r="B396" s="58"/>
      <c r="C396" s="58"/>
      <c r="D396" s="58"/>
      <c r="E396" s="58"/>
      <c r="F396" s="58"/>
    </row>
    <row r="397" spans="1:6" ht="15.75">
      <c r="A397" s="57"/>
      <c r="B397" s="58"/>
      <c r="C397" s="58"/>
      <c r="D397" s="58"/>
      <c r="E397" s="58"/>
      <c r="F397" s="58"/>
    </row>
    <row r="398" spans="1:6" ht="15.75">
      <c r="A398" s="57"/>
      <c r="B398" s="58"/>
      <c r="C398" s="58"/>
      <c r="D398" s="58"/>
      <c r="E398" s="58"/>
      <c r="F398" s="58"/>
    </row>
    <row r="399" spans="1:6" ht="15.75">
      <c r="A399" s="57"/>
      <c r="B399" s="58"/>
      <c r="C399" s="58"/>
      <c r="D399" s="58"/>
      <c r="E399" s="58"/>
      <c r="F399" s="58"/>
    </row>
    <row r="400" spans="1:6" ht="15.75">
      <c r="A400" s="57"/>
      <c r="B400" s="58"/>
      <c r="C400" s="58"/>
      <c r="D400" s="58"/>
      <c r="E400" s="58"/>
      <c r="F400" s="58"/>
    </row>
    <row r="401" spans="1:6" ht="15.75">
      <c r="A401" s="57"/>
      <c r="B401" s="58"/>
      <c r="C401" s="58"/>
      <c r="D401" s="58"/>
      <c r="E401" s="58"/>
      <c r="F401" s="58"/>
    </row>
    <row r="402" spans="1:6" ht="15.75">
      <c r="A402" s="57"/>
      <c r="B402" s="58"/>
      <c r="C402" s="58"/>
      <c r="D402" s="58"/>
      <c r="E402" s="58"/>
      <c r="F402" s="58"/>
    </row>
    <row r="403" spans="1:6" ht="15.75">
      <c r="A403" s="57"/>
      <c r="B403" s="58"/>
      <c r="C403" s="58"/>
      <c r="D403" s="58"/>
      <c r="E403" s="58"/>
      <c r="F403" s="58"/>
    </row>
    <row r="404" spans="1:6" ht="15.75">
      <c r="A404" s="57"/>
      <c r="B404" s="58"/>
      <c r="C404" s="58"/>
      <c r="D404" s="58"/>
      <c r="E404" s="58"/>
      <c r="F404" s="58"/>
    </row>
    <row r="405" spans="1:6" ht="15.75">
      <c r="A405" s="57"/>
      <c r="B405" s="58"/>
      <c r="C405" s="58"/>
      <c r="D405" s="58"/>
      <c r="E405" s="58"/>
      <c r="F405" s="58"/>
    </row>
    <row r="406" spans="1:6" ht="15.75">
      <c r="A406" s="57"/>
      <c r="B406" s="58"/>
      <c r="C406" s="58"/>
      <c r="D406" s="58"/>
      <c r="E406" s="58"/>
      <c r="F406" s="58"/>
    </row>
    <row r="407" spans="1:6" ht="15.75">
      <c r="A407" s="57"/>
      <c r="B407" s="58"/>
      <c r="C407" s="58"/>
      <c r="D407" s="58"/>
      <c r="E407" s="58"/>
      <c r="F407" s="58"/>
    </row>
    <row r="408" spans="1:6" ht="15.75">
      <c r="A408" s="57"/>
      <c r="B408" s="58"/>
      <c r="C408" s="58"/>
      <c r="D408" s="58"/>
      <c r="E408" s="58"/>
      <c r="F408" s="58"/>
    </row>
    <row r="409" spans="1:6" ht="15.75">
      <c r="A409" s="57"/>
      <c r="B409" s="58"/>
      <c r="C409" s="58"/>
      <c r="D409" s="58"/>
      <c r="E409" s="58"/>
      <c r="F409" s="58"/>
    </row>
    <row r="410" spans="1:6" ht="15.75">
      <c r="A410" s="57"/>
      <c r="B410" s="58"/>
      <c r="C410" s="58"/>
      <c r="D410" s="58"/>
      <c r="E410" s="58"/>
      <c r="F410" s="58"/>
    </row>
    <row r="411" spans="1:6" ht="15.75">
      <c r="A411" s="57"/>
      <c r="B411" s="58"/>
      <c r="C411" s="58"/>
      <c r="D411" s="58"/>
      <c r="E411" s="58"/>
      <c r="F411" s="58"/>
    </row>
    <row r="412" spans="1:6" ht="15.75">
      <c r="A412" s="57"/>
      <c r="B412" s="58"/>
      <c r="C412" s="58"/>
      <c r="D412" s="58"/>
      <c r="E412" s="58"/>
      <c r="F412" s="58"/>
    </row>
    <row r="413" spans="1:6" ht="15.75">
      <c r="A413" s="57"/>
      <c r="B413" s="58"/>
      <c r="C413" s="58"/>
      <c r="D413" s="58"/>
      <c r="E413" s="58"/>
      <c r="F413" s="58"/>
    </row>
    <row r="414" spans="1:6" ht="15.75">
      <c r="A414" s="57"/>
      <c r="B414" s="58"/>
      <c r="C414" s="58"/>
      <c r="D414" s="58"/>
      <c r="E414" s="58"/>
      <c r="F414" s="58"/>
    </row>
    <row r="415" spans="1:6" ht="15.75">
      <c r="A415" s="57"/>
      <c r="B415" s="58"/>
      <c r="C415" s="58"/>
      <c r="D415" s="58"/>
      <c r="E415" s="58"/>
      <c r="F415" s="58"/>
    </row>
    <row r="416" spans="1:6" ht="15.75">
      <c r="A416" s="57"/>
      <c r="B416" s="58"/>
      <c r="C416" s="58"/>
      <c r="D416" s="58"/>
      <c r="E416" s="58"/>
      <c r="F416" s="58"/>
    </row>
    <row r="417" spans="1:6" ht="15.75">
      <c r="A417" s="57"/>
      <c r="B417" s="58"/>
      <c r="C417" s="58"/>
      <c r="D417" s="58"/>
      <c r="E417" s="58"/>
      <c r="F417" s="58"/>
    </row>
    <row r="418" spans="1:6" ht="15.75">
      <c r="A418" s="57"/>
      <c r="B418" s="58"/>
      <c r="C418" s="58"/>
      <c r="D418" s="58"/>
      <c r="E418" s="58"/>
      <c r="F418" s="58"/>
    </row>
    <row r="419" spans="1:6" ht="15.75">
      <c r="A419" s="57"/>
      <c r="B419" s="58"/>
      <c r="C419" s="58"/>
      <c r="D419" s="58"/>
      <c r="E419" s="58"/>
      <c r="F419" s="58"/>
    </row>
    <row r="420" spans="1:6" ht="15.75">
      <c r="A420" s="57"/>
      <c r="B420" s="58"/>
      <c r="C420" s="58"/>
      <c r="D420" s="58"/>
      <c r="E420" s="58"/>
      <c r="F420" s="58"/>
    </row>
    <row r="421" spans="1:6" ht="15.75">
      <c r="A421" s="57"/>
      <c r="B421" s="58"/>
      <c r="C421" s="58"/>
      <c r="D421" s="58"/>
      <c r="E421" s="58"/>
      <c r="F421" s="58"/>
    </row>
    <row r="422" spans="1:6" ht="15.75">
      <c r="A422" s="57"/>
      <c r="B422" s="58"/>
      <c r="C422" s="58"/>
      <c r="D422" s="58"/>
      <c r="E422" s="58"/>
      <c r="F422" s="58"/>
    </row>
    <row r="423" spans="1:6" ht="15.75">
      <c r="A423" s="57"/>
      <c r="B423" s="58"/>
      <c r="C423" s="58"/>
      <c r="D423" s="58"/>
      <c r="E423" s="58"/>
      <c r="F423" s="58"/>
    </row>
    <row r="424" spans="1:6" ht="15.75">
      <c r="A424" s="57"/>
      <c r="B424" s="58"/>
      <c r="C424" s="58"/>
      <c r="D424" s="58"/>
      <c r="E424" s="58"/>
      <c r="F424" s="58"/>
    </row>
    <row r="425" spans="1:6" ht="15.75">
      <c r="A425" s="57"/>
      <c r="B425" s="58"/>
      <c r="C425" s="58"/>
      <c r="D425" s="58"/>
      <c r="E425" s="58"/>
      <c r="F425" s="58"/>
    </row>
    <row r="426" spans="1:6" ht="15.75">
      <c r="A426" s="57"/>
      <c r="B426" s="58"/>
      <c r="C426" s="58"/>
      <c r="D426" s="58"/>
      <c r="E426" s="58"/>
      <c r="F426" s="58"/>
    </row>
    <row r="427" spans="1:6" ht="15.75">
      <c r="A427" s="57"/>
      <c r="B427" s="58"/>
      <c r="C427" s="58"/>
      <c r="D427" s="58"/>
      <c r="E427" s="58"/>
      <c r="F427" s="58"/>
    </row>
    <row r="428" spans="1:6" ht="15.75">
      <c r="A428" s="57"/>
      <c r="B428" s="58"/>
      <c r="C428" s="58"/>
      <c r="D428" s="58"/>
      <c r="E428" s="58"/>
      <c r="F428" s="58"/>
    </row>
    <row r="429" spans="1:6" ht="15.75">
      <c r="A429" s="57"/>
      <c r="B429" s="58"/>
      <c r="C429" s="58"/>
      <c r="D429" s="58"/>
      <c r="E429" s="58"/>
      <c r="F429" s="58"/>
    </row>
    <row r="430" spans="1:6" ht="15.75">
      <c r="A430" s="57"/>
      <c r="B430" s="58"/>
      <c r="C430" s="58"/>
      <c r="D430" s="58"/>
      <c r="E430" s="58"/>
      <c r="F430" s="58"/>
    </row>
    <row r="431" spans="1:6" ht="15.75">
      <c r="A431" s="57"/>
      <c r="B431" s="58"/>
      <c r="C431" s="58"/>
      <c r="D431" s="58"/>
      <c r="E431" s="58"/>
      <c r="F431" s="58"/>
    </row>
    <row r="432" spans="1:6" ht="15.75">
      <c r="A432" s="57"/>
      <c r="B432" s="58"/>
      <c r="C432" s="58"/>
      <c r="D432" s="58"/>
      <c r="E432" s="58"/>
      <c r="F432" s="58"/>
    </row>
    <row r="433" spans="1:6" ht="15.75">
      <c r="A433" s="57"/>
      <c r="B433" s="58"/>
      <c r="C433" s="58"/>
      <c r="D433" s="58"/>
      <c r="E433" s="58"/>
      <c r="F433" s="58"/>
    </row>
    <row r="434" spans="1:6" ht="15.75">
      <c r="A434" s="57"/>
      <c r="B434" s="58"/>
      <c r="C434" s="58"/>
      <c r="D434" s="58"/>
      <c r="E434" s="58"/>
      <c r="F434" s="58"/>
    </row>
    <row r="435" spans="1:6" ht="15.75">
      <c r="A435" s="57"/>
      <c r="B435" s="58"/>
      <c r="C435" s="58"/>
      <c r="D435" s="58"/>
      <c r="E435" s="58"/>
      <c r="F435" s="58"/>
    </row>
    <row r="436" spans="1:6" ht="15.75">
      <c r="A436" s="57"/>
      <c r="B436" s="58"/>
      <c r="C436" s="58"/>
      <c r="D436" s="58"/>
      <c r="E436" s="58"/>
      <c r="F436" s="58"/>
    </row>
    <row r="437" spans="1:6" ht="15.75">
      <c r="A437" s="57"/>
      <c r="B437" s="58"/>
      <c r="C437" s="58"/>
      <c r="D437" s="58"/>
      <c r="E437" s="58"/>
      <c r="F437" s="58"/>
    </row>
    <row r="438" spans="1:6" ht="15.75">
      <c r="A438" s="57"/>
      <c r="B438" s="58"/>
      <c r="C438" s="58"/>
      <c r="D438" s="58"/>
      <c r="E438" s="58"/>
      <c r="F438" s="58"/>
    </row>
    <row r="439" spans="1:6" ht="15.75">
      <c r="A439" s="57"/>
      <c r="B439" s="58"/>
      <c r="C439" s="58"/>
      <c r="D439" s="58"/>
      <c r="E439" s="58"/>
      <c r="F439" s="58"/>
    </row>
    <row r="440" spans="1:6" ht="15.75">
      <c r="A440" s="57"/>
      <c r="B440" s="58"/>
      <c r="C440" s="58"/>
      <c r="D440" s="58"/>
      <c r="E440" s="58"/>
      <c r="F440" s="58"/>
    </row>
    <row r="441" spans="1:6" ht="15.75">
      <c r="A441" s="57"/>
      <c r="B441" s="58"/>
      <c r="C441" s="58"/>
      <c r="D441" s="58"/>
      <c r="E441" s="58"/>
      <c r="F441" s="58"/>
    </row>
    <row r="442" spans="1:6" ht="15.75">
      <c r="A442" s="57"/>
      <c r="B442" s="58"/>
      <c r="C442" s="58"/>
      <c r="D442" s="58"/>
      <c r="E442" s="58"/>
      <c r="F442" s="58"/>
    </row>
    <row r="443" spans="1:6" ht="15.75">
      <c r="A443" s="57"/>
      <c r="B443" s="58"/>
      <c r="C443" s="58"/>
      <c r="D443" s="58"/>
      <c r="E443" s="58"/>
      <c r="F443" s="58"/>
    </row>
    <row r="444" spans="1:6" ht="15.75">
      <c r="A444" s="57"/>
      <c r="B444" s="58"/>
      <c r="C444" s="58"/>
      <c r="D444" s="58"/>
      <c r="E444" s="58"/>
      <c r="F444" s="58"/>
    </row>
    <row r="445" spans="1:6" ht="15.75">
      <c r="A445" s="57"/>
      <c r="B445" s="58"/>
      <c r="C445" s="58"/>
      <c r="D445" s="58"/>
      <c r="E445" s="58"/>
      <c r="F445" s="58"/>
    </row>
    <row r="446" spans="1:6" ht="15.75">
      <c r="A446" s="57"/>
      <c r="B446" s="58"/>
      <c r="C446" s="58"/>
      <c r="D446" s="58"/>
      <c r="E446" s="58"/>
      <c r="F446" s="58"/>
    </row>
    <row r="447" spans="1:6" ht="15.75">
      <c r="A447" s="57"/>
      <c r="B447" s="58"/>
      <c r="C447" s="58"/>
      <c r="D447" s="58"/>
      <c r="E447" s="58"/>
      <c r="F447" s="58"/>
    </row>
    <row r="448" spans="1:6" ht="15.75">
      <c r="A448" s="57"/>
      <c r="B448" s="58"/>
      <c r="C448" s="58"/>
      <c r="D448" s="58"/>
      <c r="E448" s="58"/>
      <c r="F448" s="58"/>
    </row>
    <row r="449" spans="1:6" ht="15.75">
      <c r="A449" s="57"/>
      <c r="B449" s="58"/>
      <c r="C449" s="58"/>
      <c r="D449" s="58"/>
      <c r="E449" s="58"/>
      <c r="F449" s="58"/>
    </row>
    <row r="450" spans="1:6" ht="15.75">
      <c r="A450" s="57"/>
      <c r="B450" s="58"/>
      <c r="C450" s="58"/>
      <c r="D450" s="58"/>
      <c r="E450" s="58"/>
      <c r="F450" s="58"/>
    </row>
    <row r="451" spans="1:6" ht="15.75">
      <c r="A451" s="57"/>
      <c r="B451" s="58"/>
      <c r="C451" s="58"/>
      <c r="D451" s="58"/>
      <c r="E451" s="58"/>
      <c r="F451" s="58"/>
    </row>
    <row r="452" spans="1:6" ht="15.75">
      <c r="A452" s="57"/>
      <c r="B452" s="58"/>
      <c r="C452" s="58"/>
      <c r="D452" s="58"/>
      <c r="E452" s="58"/>
      <c r="F452" s="58"/>
    </row>
    <row r="453" spans="1:6" ht="15.75">
      <c r="A453" s="57"/>
      <c r="B453" s="58"/>
      <c r="C453" s="58"/>
      <c r="D453" s="58"/>
      <c r="E453" s="58"/>
      <c r="F453" s="58"/>
    </row>
    <row r="454" spans="1:6" ht="15.75">
      <c r="A454" s="57"/>
      <c r="B454" s="58"/>
      <c r="C454" s="58"/>
      <c r="D454" s="58"/>
      <c r="E454" s="58"/>
      <c r="F454" s="58"/>
    </row>
    <row r="455" spans="1:6" ht="15.75">
      <c r="A455" s="57"/>
      <c r="B455" s="58"/>
      <c r="C455" s="58"/>
      <c r="D455" s="58"/>
      <c r="E455" s="58"/>
      <c r="F455" s="58"/>
    </row>
    <row r="456" spans="1:6" ht="15.75">
      <c r="A456" s="57"/>
      <c r="B456" s="58"/>
      <c r="C456" s="58"/>
      <c r="D456" s="58"/>
      <c r="E456" s="58"/>
      <c r="F456" s="58"/>
    </row>
    <row r="457" spans="1:6" ht="15.75">
      <c r="A457" s="57"/>
      <c r="B457" s="58"/>
      <c r="C457" s="58"/>
      <c r="D457" s="58"/>
      <c r="E457" s="58"/>
      <c r="F457" s="58"/>
    </row>
    <row r="458" spans="1:6" ht="15.75">
      <c r="A458" s="57"/>
      <c r="B458" s="58"/>
      <c r="C458" s="58"/>
      <c r="D458" s="58"/>
      <c r="E458" s="58"/>
      <c r="F458" s="58"/>
    </row>
    <row r="459" spans="1:6" ht="15.75">
      <c r="A459" s="57"/>
      <c r="B459" s="58"/>
      <c r="C459" s="58"/>
      <c r="D459" s="58"/>
      <c r="E459" s="58"/>
      <c r="F459" s="58"/>
    </row>
    <row r="460" spans="1:6" ht="15.75">
      <c r="A460" s="57"/>
      <c r="B460" s="58"/>
      <c r="C460" s="58"/>
      <c r="D460" s="58"/>
      <c r="E460" s="58"/>
      <c r="F460" s="58"/>
    </row>
    <row r="461" spans="1:6" ht="15.75">
      <c r="A461" s="57"/>
      <c r="B461" s="58"/>
      <c r="C461" s="58"/>
      <c r="D461" s="58"/>
      <c r="E461" s="58"/>
      <c r="F461" s="58"/>
    </row>
    <row r="462" spans="1:6" ht="15.75">
      <c r="A462" s="57"/>
      <c r="B462" s="58"/>
      <c r="C462" s="58"/>
      <c r="D462" s="58"/>
      <c r="E462" s="58"/>
      <c r="F462" s="58"/>
    </row>
    <row r="463" spans="1:6" ht="15.75">
      <c r="A463" s="57"/>
      <c r="B463" s="58"/>
      <c r="C463" s="58"/>
      <c r="D463" s="58"/>
      <c r="E463" s="58"/>
      <c r="F463" s="58"/>
    </row>
    <row r="464" spans="1:6" ht="15.75">
      <c r="A464" s="57"/>
      <c r="B464" s="58"/>
      <c r="C464" s="58"/>
      <c r="D464" s="58"/>
      <c r="E464" s="58"/>
      <c r="F464" s="58"/>
    </row>
    <row r="465" spans="1:6" ht="15.75">
      <c r="A465" s="57"/>
      <c r="B465" s="58"/>
      <c r="C465" s="58"/>
      <c r="D465" s="58"/>
      <c r="E465" s="58"/>
      <c r="F465" s="58"/>
    </row>
    <row r="466" spans="1:6" ht="15.75">
      <c r="A466" s="57"/>
      <c r="B466" s="58"/>
      <c r="C466" s="58"/>
      <c r="D466" s="58"/>
      <c r="E466" s="58"/>
      <c r="F466" s="58"/>
    </row>
    <row r="467" spans="1:6" ht="15.75">
      <c r="A467" s="57"/>
      <c r="B467" s="58"/>
      <c r="C467" s="58"/>
      <c r="D467" s="58"/>
      <c r="E467" s="58"/>
      <c r="F467" s="58"/>
    </row>
    <row r="468" spans="1:6" ht="15.75">
      <c r="A468" s="57"/>
      <c r="B468" s="58"/>
      <c r="C468" s="58"/>
      <c r="D468" s="58"/>
      <c r="E468" s="58"/>
      <c r="F468" s="58"/>
    </row>
    <row r="469" spans="1:6" ht="15.75">
      <c r="A469" s="57"/>
      <c r="B469" s="58"/>
      <c r="C469" s="58"/>
      <c r="D469" s="58"/>
      <c r="E469" s="58"/>
      <c r="F469" s="58"/>
    </row>
    <row r="470" spans="1:6" ht="15.75">
      <c r="A470" s="57"/>
      <c r="B470" s="58"/>
      <c r="C470" s="58"/>
      <c r="D470" s="58"/>
      <c r="E470" s="58"/>
      <c r="F470" s="58"/>
    </row>
    <row r="471" spans="1:6" ht="15.75">
      <c r="A471" s="57"/>
      <c r="B471" s="58"/>
      <c r="C471" s="58"/>
      <c r="D471" s="58"/>
      <c r="E471" s="58"/>
      <c r="F471" s="58"/>
    </row>
    <row r="472" spans="1:6" ht="15.75">
      <c r="A472" s="57"/>
      <c r="B472" s="58"/>
      <c r="C472" s="58"/>
      <c r="D472" s="58"/>
      <c r="E472" s="58"/>
      <c r="F472" s="58"/>
    </row>
    <row r="473" spans="1:6" ht="15.75">
      <c r="A473" s="57"/>
      <c r="B473" s="58"/>
      <c r="C473" s="58"/>
      <c r="D473" s="58"/>
      <c r="E473" s="58"/>
      <c r="F473" s="58"/>
    </row>
    <row r="474" spans="1:6" ht="15.75">
      <c r="A474" s="57"/>
      <c r="B474" s="58"/>
      <c r="C474" s="58"/>
      <c r="D474" s="58"/>
      <c r="E474" s="58"/>
      <c r="F474" s="58"/>
    </row>
    <row r="475" spans="1:6" ht="15.75">
      <c r="A475" s="57"/>
      <c r="B475" s="58"/>
      <c r="C475" s="58"/>
      <c r="D475" s="58"/>
      <c r="E475" s="58"/>
      <c r="F475" s="58"/>
    </row>
    <row r="476" spans="1:6" ht="15.75">
      <c r="A476" s="57"/>
      <c r="B476" s="58"/>
      <c r="C476" s="58"/>
      <c r="D476" s="58"/>
      <c r="E476" s="58"/>
      <c r="F476" s="58"/>
    </row>
    <row r="477" spans="1:6" ht="15.75">
      <c r="A477" s="57"/>
      <c r="B477" s="58"/>
      <c r="C477" s="58"/>
      <c r="D477" s="58"/>
      <c r="E477" s="58"/>
      <c r="F477" s="58"/>
    </row>
    <row r="478" spans="1:6" ht="15.75">
      <c r="A478" s="57"/>
      <c r="B478" s="58"/>
      <c r="C478" s="58"/>
      <c r="D478" s="58"/>
      <c r="E478" s="58"/>
      <c r="F478" s="58"/>
    </row>
    <row r="479" spans="1:6" ht="15.75">
      <c r="A479" s="57"/>
      <c r="B479" s="58"/>
      <c r="C479" s="58"/>
      <c r="D479" s="58"/>
      <c r="E479" s="58"/>
      <c r="F479" s="58"/>
    </row>
    <row r="480" spans="1:6" ht="15.75">
      <c r="A480" s="57"/>
      <c r="B480" s="58"/>
      <c r="C480" s="58"/>
      <c r="D480" s="58"/>
      <c r="E480" s="58"/>
      <c r="F480" s="58"/>
    </row>
    <row r="481" spans="1:6" ht="15.75">
      <c r="A481" s="57"/>
      <c r="B481" s="58"/>
      <c r="C481" s="58"/>
      <c r="D481" s="58"/>
      <c r="E481" s="58"/>
      <c r="F481" s="58"/>
    </row>
    <row r="482" spans="1:6" ht="15.75">
      <c r="A482" s="57"/>
      <c r="B482" s="58"/>
      <c r="C482" s="58"/>
      <c r="D482" s="58"/>
      <c r="E482" s="58"/>
      <c r="F482" s="58"/>
    </row>
    <row r="483" spans="1:6" ht="15.75">
      <c r="A483" s="57"/>
      <c r="B483" s="58"/>
      <c r="C483" s="58"/>
      <c r="D483" s="58"/>
      <c r="E483" s="58"/>
      <c r="F483" s="58"/>
    </row>
    <row r="484" spans="1:6" ht="15.75">
      <c r="A484" s="57"/>
      <c r="B484" s="58"/>
      <c r="C484" s="58"/>
      <c r="D484" s="58"/>
      <c r="E484" s="58"/>
      <c r="F484" s="58"/>
    </row>
    <row r="485" spans="1:6" ht="15.75">
      <c r="A485" s="57"/>
      <c r="B485" s="58"/>
      <c r="C485" s="58"/>
      <c r="D485" s="58"/>
      <c r="E485" s="58"/>
      <c r="F485" s="58"/>
    </row>
    <row r="486" spans="1:6" ht="15.75">
      <c r="A486" s="57"/>
      <c r="B486" s="58"/>
      <c r="C486" s="58"/>
      <c r="D486" s="58"/>
      <c r="E486" s="58"/>
      <c r="F486" s="58"/>
    </row>
    <row r="487" spans="1:6" ht="15.75">
      <c r="A487" s="57"/>
      <c r="B487" s="58"/>
      <c r="C487" s="58"/>
      <c r="D487" s="58"/>
      <c r="E487" s="58"/>
      <c r="F487" s="58"/>
    </row>
    <row r="488" spans="1:6" ht="15.75">
      <c r="A488" s="57"/>
      <c r="B488" s="58"/>
      <c r="C488" s="58"/>
      <c r="D488" s="58"/>
      <c r="E488" s="58"/>
      <c r="F488" s="58"/>
    </row>
    <row r="489" spans="1:6" ht="15.75">
      <c r="A489" s="57"/>
      <c r="B489" s="58"/>
      <c r="C489" s="58"/>
      <c r="D489" s="58"/>
      <c r="E489" s="58"/>
      <c r="F489" s="58"/>
    </row>
    <row r="490" spans="1:6" ht="15.75">
      <c r="A490" s="57"/>
      <c r="B490" s="58"/>
      <c r="C490" s="58"/>
      <c r="D490" s="58"/>
      <c r="E490" s="58"/>
      <c r="F490" s="58"/>
    </row>
    <row r="491" spans="1:6" ht="15.75">
      <c r="A491" s="57"/>
      <c r="B491" s="58"/>
      <c r="C491" s="58"/>
      <c r="D491" s="58"/>
      <c r="E491" s="58"/>
      <c r="F491" s="58"/>
    </row>
    <row r="492" spans="1:6" ht="15.75">
      <c r="A492" s="57"/>
      <c r="B492" s="58"/>
      <c r="C492" s="58"/>
      <c r="D492" s="58"/>
      <c r="E492" s="58"/>
      <c r="F492" s="58"/>
    </row>
    <row r="493" spans="1:6" ht="15.75">
      <c r="A493" s="57"/>
      <c r="B493" s="58"/>
      <c r="C493" s="58"/>
      <c r="D493" s="58"/>
      <c r="E493" s="58"/>
      <c r="F493" s="58"/>
    </row>
    <row r="494" spans="1:6" ht="15.75">
      <c r="A494" s="57"/>
      <c r="B494" s="58"/>
      <c r="C494" s="58"/>
      <c r="D494" s="58"/>
      <c r="E494" s="58"/>
      <c r="F494" s="58"/>
    </row>
    <row r="495" spans="1:6" ht="15.75">
      <c r="A495" s="57"/>
      <c r="B495" s="58"/>
      <c r="C495" s="58"/>
      <c r="D495" s="58"/>
      <c r="E495" s="58"/>
      <c r="F495" s="58"/>
    </row>
    <row r="496" spans="1:6" ht="15.75">
      <c r="A496" s="57"/>
      <c r="B496" s="58"/>
      <c r="C496" s="58"/>
      <c r="D496" s="58"/>
      <c r="E496" s="58"/>
      <c r="F496" s="58"/>
    </row>
    <row r="497" spans="1:6" ht="15.75">
      <c r="A497" s="57"/>
      <c r="B497" s="58"/>
      <c r="C497" s="58"/>
      <c r="D497" s="58"/>
      <c r="E497" s="58"/>
      <c r="F497" s="58"/>
    </row>
    <row r="498" spans="1:6" ht="15.75">
      <c r="A498" s="57"/>
      <c r="B498" s="58"/>
      <c r="C498" s="58"/>
      <c r="D498" s="58"/>
      <c r="E498" s="58"/>
      <c r="F498" s="58"/>
    </row>
    <row r="499" spans="1:6" ht="15.75">
      <c r="A499" s="57"/>
      <c r="B499" s="58"/>
      <c r="C499" s="58"/>
      <c r="D499" s="58"/>
      <c r="E499" s="58"/>
      <c r="F499" s="58"/>
    </row>
    <row r="500" spans="1:6" ht="15.75">
      <c r="A500" s="57"/>
      <c r="B500" s="58"/>
      <c r="C500" s="58"/>
      <c r="D500" s="58"/>
      <c r="E500" s="58"/>
      <c r="F500" s="58"/>
    </row>
    <row r="501" spans="1:6" ht="15.75">
      <c r="A501" s="57"/>
      <c r="B501" s="58"/>
      <c r="C501" s="58"/>
      <c r="D501" s="58"/>
      <c r="E501" s="58"/>
      <c r="F501" s="58"/>
    </row>
    <row r="502" spans="1:6" ht="15.75">
      <c r="A502" s="57"/>
      <c r="B502" s="58"/>
      <c r="C502" s="58"/>
      <c r="D502" s="58"/>
      <c r="E502" s="58"/>
      <c r="F502" s="58"/>
    </row>
    <row r="503" spans="1:6" ht="15.75">
      <c r="A503" s="57"/>
      <c r="B503" s="58"/>
      <c r="C503" s="58"/>
      <c r="D503" s="58"/>
      <c r="E503" s="58"/>
      <c r="F503" s="58"/>
    </row>
    <row r="504" spans="1:6" ht="15.75">
      <c r="A504" s="57"/>
      <c r="B504" s="58"/>
      <c r="C504" s="58"/>
      <c r="D504" s="58"/>
      <c r="E504" s="58"/>
      <c r="F504" s="58"/>
    </row>
    <row r="505" spans="1:6" ht="15.75">
      <c r="A505" s="57"/>
      <c r="B505" s="58"/>
      <c r="C505" s="58"/>
      <c r="D505" s="58"/>
      <c r="E505" s="58"/>
      <c r="F505" s="58"/>
    </row>
    <row r="506" spans="1:6" ht="15.75">
      <c r="A506" s="57"/>
      <c r="B506" s="58"/>
      <c r="C506" s="58"/>
      <c r="D506" s="58"/>
      <c r="E506" s="58"/>
      <c r="F506" s="58"/>
    </row>
    <row r="507" spans="1:6" ht="15.75">
      <c r="A507" s="57"/>
      <c r="B507" s="58"/>
      <c r="C507" s="58"/>
      <c r="D507" s="58"/>
      <c r="E507" s="58"/>
      <c r="F507" s="58"/>
    </row>
    <row r="508" spans="1:6" ht="15.75">
      <c r="A508" s="57"/>
      <c r="B508" s="58"/>
      <c r="C508" s="58"/>
      <c r="D508" s="58"/>
      <c r="E508" s="58"/>
      <c r="F508" s="58"/>
    </row>
    <row r="509" spans="1:6" ht="15.75">
      <c r="A509" s="57"/>
      <c r="B509" s="58"/>
      <c r="C509" s="58"/>
      <c r="D509" s="58"/>
      <c r="E509" s="58"/>
      <c r="F509" s="58"/>
    </row>
    <row r="510" spans="1:6" ht="15.75">
      <c r="A510" s="57"/>
      <c r="B510" s="58"/>
      <c r="C510" s="58"/>
      <c r="D510" s="58"/>
      <c r="E510" s="58"/>
      <c r="F510" s="58"/>
    </row>
    <row r="511" spans="1:6" ht="15.75">
      <c r="A511" s="57"/>
      <c r="B511" s="58"/>
      <c r="C511" s="58"/>
      <c r="D511" s="58"/>
      <c r="E511" s="58"/>
      <c r="F511" s="58"/>
    </row>
    <row r="512" spans="1:6" ht="15.75">
      <c r="A512" s="57"/>
      <c r="B512" s="58"/>
      <c r="C512" s="58"/>
      <c r="D512" s="58"/>
      <c r="E512" s="58"/>
      <c r="F512" s="58"/>
    </row>
    <row r="513" spans="1:6" ht="15.75">
      <c r="A513" s="57"/>
      <c r="B513" s="58"/>
      <c r="C513" s="58"/>
      <c r="D513" s="58"/>
      <c r="E513" s="58"/>
      <c r="F513" s="58"/>
    </row>
    <row r="514" spans="1:6" ht="15.75">
      <c r="A514" s="57"/>
      <c r="B514" s="58"/>
      <c r="C514" s="58"/>
      <c r="D514" s="58"/>
      <c r="E514" s="58"/>
      <c r="F514" s="58"/>
    </row>
    <row r="515" spans="1:6" ht="15.75">
      <c r="A515" s="57"/>
      <c r="B515" s="58"/>
      <c r="C515" s="58"/>
      <c r="D515" s="58"/>
      <c r="E515" s="58"/>
      <c r="F515" s="58"/>
    </row>
    <row r="516" spans="1:6" ht="15.75">
      <c r="A516" s="57"/>
      <c r="B516" s="58"/>
      <c r="C516" s="58"/>
      <c r="D516" s="58"/>
      <c r="E516" s="58"/>
      <c r="F516" s="58"/>
    </row>
    <row r="517" spans="1:6" ht="15.75">
      <c r="A517" s="57"/>
      <c r="B517" s="58"/>
      <c r="C517" s="58"/>
      <c r="D517" s="58"/>
      <c r="E517" s="58"/>
      <c r="F517" s="58"/>
    </row>
    <row r="518" spans="1:6" ht="15.75">
      <c r="A518" s="57"/>
      <c r="B518" s="58"/>
      <c r="C518" s="58"/>
      <c r="D518" s="58"/>
      <c r="E518" s="58"/>
      <c r="F518" s="58"/>
    </row>
    <row r="519" spans="1:6" ht="15.75">
      <c r="A519" s="57"/>
      <c r="B519" s="58"/>
      <c r="C519" s="58"/>
      <c r="D519" s="58"/>
      <c r="E519" s="58"/>
      <c r="F519" s="58"/>
    </row>
    <row r="520" spans="1:6" ht="15.75">
      <c r="A520" s="57"/>
      <c r="B520" s="58"/>
      <c r="C520" s="58"/>
      <c r="D520" s="58"/>
      <c r="E520" s="58"/>
      <c r="F520" s="58"/>
    </row>
    <row r="521" spans="1:6" ht="15.75">
      <c r="A521" s="57"/>
      <c r="B521" s="58"/>
      <c r="C521" s="58"/>
      <c r="D521" s="58"/>
      <c r="E521" s="58"/>
      <c r="F521" s="58"/>
    </row>
    <row r="522" spans="1:6" ht="15.75">
      <c r="A522" s="57"/>
      <c r="B522" s="58"/>
      <c r="C522" s="58"/>
      <c r="D522" s="58"/>
      <c r="E522" s="58"/>
      <c r="F522" s="58"/>
    </row>
    <row r="523" spans="1:6" ht="15.75">
      <c r="A523" s="57"/>
      <c r="B523" s="58"/>
      <c r="C523" s="58"/>
      <c r="D523" s="58"/>
      <c r="E523" s="58"/>
      <c r="F523" s="58"/>
    </row>
    <row r="524" spans="1:6" ht="15.75">
      <c r="A524" s="57"/>
      <c r="B524" s="58"/>
      <c r="C524" s="58"/>
      <c r="D524" s="58"/>
      <c r="E524" s="58"/>
      <c r="F524" s="58"/>
    </row>
    <row r="525" spans="1:6" ht="15.75">
      <c r="A525" s="57"/>
      <c r="B525" s="58"/>
      <c r="C525" s="58"/>
      <c r="D525" s="58"/>
      <c r="E525" s="58"/>
      <c r="F525" s="58"/>
    </row>
    <row r="526" spans="1:6" ht="15.75">
      <c r="A526" s="57"/>
      <c r="B526" s="58"/>
      <c r="C526" s="58"/>
      <c r="D526" s="58"/>
      <c r="E526" s="58"/>
      <c r="F526" s="58"/>
    </row>
    <row r="527" spans="1:6" ht="15.75">
      <c r="A527" s="57"/>
      <c r="B527" s="58"/>
      <c r="C527" s="58"/>
      <c r="D527" s="58"/>
      <c r="E527" s="58"/>
      <c r="F527" s="58"/>
    </row>
    <row r="528" spans="1:6" ht="15.75">
      <c r="A528" s="57"/>
      <c r="B528" s="58"/>
      <c r="C528" s="58"/>
      <c r="D528" s="58"/>
      <c r="E528" s="58"/>
      <c r="F528" s="58"/>
    </row>
    <row r="529" spans="1:6" ht="15.75">
      <c r="A529" s="57"/>
      <c r="B529" s="58"/>
      <c r="C529" s="58"/>
      <c r="D529" s="58"/>
      <c r="E529" s="58"/>
      <c r="F529" s="58"/>
    </row>
    <row r="530" spans="1:6" ht="15.75">
      <c r="A530" s="57"/>
      <c r="B530" s="58"/>
      <c r="C530" s="58"/>
      <c r="D530" s="58"/>
      <c r="E530" s="58"/>
      <c r="F530" s="58"/>
    </row>
    <row r="531" spans="1:6" ht="15.75">
      <c r="A531" s="57"/>
      <c r="B531" s="58"/>
      <c r="C531" s="58"/>
      <c r="D531" s="58"/>
      <c r="E531" s="58"/>
      <c r="F531" s="58"/>
    </row>
    <row r="532" spans="1:6" ht="15.75">
      <c r="A532" s="57"/>
      <c r="B532" s="58"/>
      <c r="C532" s="58"/>
      <c r="D532" s="58"/>
      <c r="E532" s="58"/>
      <c r="F532" s="58"/>
    </row>
    <row r="533" spans="1:6" ht="15.75">
      <c r="A533" s="57"/>
      <c r="B533" s="58"/>
      <c r="C533" s="58"/>
      <c r="D533" s="58"/>
      <c r="E533" s="58"/>
      <c r="F533" s="58"/>
    </row>
    <row r="534" spans="1:6" ht="15.75">
      <c r="A534" s="57"/>
      <c r="B534" s="58"/>
      <c r="C534" s="58"/>
      <c r="D534" s="58"/>
      <c r="E534" s="58"/>
      <c r="F534" s="58"/>
    </row>
    <row r="535" spans="1:6" ht="15.75">
      <c r="A535" s="57"/>
      <c r="B535" s="58"/>
      <c r="C535" s="58"/>
      <c r="D535" s="58"/>
      <c r="E535" s="58"/>
      <c r="F535" s="58"/>
    </row>
    <row r="536" spans="1:6" ht="15.75">
      <c r="A536" s="57"/>
      <c r="B536" s="58"/>
      <c r="C536" s="58"/>
      <c r="D536" s="58"/>
      <c r="E536" s="58"/>
      <c r="F536" s="58"/>
    </row>
    <row r="537" spans="1:6" ht="15.75">
      <c r="A537" s="57"/>
      <c r="B537" s="58"/>
      <c r="C537" s="58"/>
      <c r="D537" s="58"/>
      <c r="E537" s="58"/>
      <c r="F537" s="58"/>
    </row>
    <row r="538" spans="1:6" ht="15.75">
      <c r="A538" s="57"/>
      <c r="B538" s="58"/>
      <c r="C538" s="58"/>
      <c r="D538" s="58"/>
      <c r="E538" s="58"/>
      <c r="F538" s="58"/>
    </row>
    <row r="539" spans="1:6" ht="15.75">
      <c r="A539" s="57"/>
      <c r="B539" s="58"/>
      <c r="C539" s="58"/>
      <c r="D539" s="58"/>
      <c r="E539" s="58"/>
      <c r="F539" s="58"/>
    </row>
    <row r="540" spans="1:6" ht="15.75">
      <c r="A540" s="57"/>
      <c r="B540" s="58"/>
      <c r="C540" s="58"/>
      <c r="D540" s="58"/>
      <c r="E540" s="58"/>
      <c r="F540" s="58"/>
    </row>
    <row r="541" spans="1:6" ht="15.75">
      <c r="A541" s="57"/>
      <c r="B541" s="58"/>
      <c r="C541" s="58"/>
      <c r="D541" s="58"/>
      <c r="E541" s="58"/>
      <c r="F541" s="58"/>
    </row>
    <row r="542" spans="1:6" ht="15.75">
      <c r="A542" s="57"/>
      <c r="B542" s="58"/>
      <c r="C542" s="58"/>
      <c r="D542" s="58"/>
      <c r="E542" s="58"/>
      <c r="F542" s="58"/>
    </row>
    <row r="543" spans="1:6" ht="15.75">
      <c r="A543" s="57"/>
      <c r="B543" s="58"/>
      <c r="C543" s="58"/>
      <c r="D543" s="58"/>
      <c r="E543" s="58"/>
      <c r="F543" s="58"/>
    </row>
    <row r="544" spans="1:6" ht="15.75">
      <c r="A544" s="57"/>
      <c r="B544" s="58"/>
      <c r="C544" s="58"/>
      <c r="D544" s="58"/>
      <c r="E544" s="58"/>
      <c r="F544" s="58"/>
    </row>
    <row r="545" spans="1:6" ht="15.75">
      <c r="A545" s="57"/>
      <c r="B545" s="58"/>
      <c r="C545" s="58"/>
      <c r="D545" s="58"/>
      <c r="E545" s="58"/>
      <c r="F545" s="58"/>
    </row>
    <row r="546" spans="1:6" ht="15.75">
      <c r="A546" s="57"/>
      <c r="B546" s="58"/>
      <c r="C546" s="58"/>
      <c r="D546" s="58"/>
      <c r="E546" s="58"/>
      <c r="F546" s="58"/>
    </row>
    <row r="547" spans="1:6" ht="15.75">
      <c r="A547" s="57"/>
      <c r="B547" s="58"/>
      <c r="C547" s="58"/>
      <c r="D547" s="58"/>
      <c r="E547" s="58"/>
      <c r="F547" s="58"/>
    </row>
    <row r="548" spans="1:6" ht="15.75">
      <c r="A548" s="57"/>
      <c r="B548" s="58"/>
      <c r="C548" s="58"/>
      <c r="D548" s="58"/>
      <c r="E548" s="58"/>
      <c r="F548" s="58"/>
    </row>
    <row r="549" spans="1:6" ht="15.75">
      <c r="A549" s="57"/>
      <c r="B549" s="58"/>
      <c r="C549" s="58"/>
      <c r="D549" s="58"/>
      <c r="E549" s="58"/>
      <c r="F549" s="58"/>
    </row>
    <row r="550" spans="1:6" ht="15.75">
      <c r="A550" s="57"/>
      <c r="B550" s="58"/>
      <c r="C550" s="58"/>
      <c r="D550" s="58"/>
      <c r="E550" s="58"/>
      <c r="F550" s="58"/>
    </row>
    <row r="551" spans="1:6" ht="15.75">
      <c r="A551" s="57"/>
      <c r="B551" s="58"/>
      <c r="C551" s="58"/>
      <c r="D551" s="58"/>
      <c r="E551" s="58"/>
      <c r="F551" s="58"/>
    </row>
    <row r="552" spans="1:6" ht="15.75">
      <c r="A552" s="57"/>
      <c r="B552" s="58"/>
      <c r="C552" s="58"/>
      <c r="D552" s="58"/>
      <c r="E552" s="58"/>
      <c r="F552" s="58"/>
    </row>
    <row r="553" spans="1:6" ht="15.75">
      <c r="A553" s="57"/>
      <c r="B553" s="58"/>
      <c r="C553" s="58"/>
      <c r="D553" s="58"/>
      <c r="E553" s="58"/>
      <c r="F553" s="58"/>
    </row>
    <row r="554" spans="1:6" ht="15.75">
      <c r="A554" s="57"/>
      <c r="B554" s="58"/>
      <c r="C554" s="58"/>
      <c r="D554" s="58"/>
      <c r="E554" s="58"/>
      <c r="F554" s="58"/>
    </row>
    <row r="555" spans="1:6" ht="15.75">
      <c r="A555" s="57"/>
      <c r="B555" s="58"/>
      <c r="C555" s="58"/>
      <c r="D555" s="58"/>
      <c r="E555" s="58"/>
      <c r="F555" s="58"/>
    </row>
    <row r="556" spans="1:6" ht="15.75">
      <c r="A556" s="57"/>
      <c r="B556" s="58"/>
      <c r="C556" s="58"/>
      <c r="D556" s="58"/>
      <c r="E556" s="58"/>
      <c r="F556" s="58"/>
    </row>
    <row r="557" spans="1:6" ht="15.75">
      <c r="A557" s="57"/>
      <c r="B557" s="58"/>
      <c r="C557" s="58"/>
      <c r="D557" s="58"/>
      <c r="E557" s="58"/>
      <c r="F557" s="58"/>
    </row>
    <row r="558" spans="1:6" ht="15.75">
      <c r="A558" s="57"/>
      <c r="B558" s="58"/>
      <c r="C558" s="58"/>
      <c r="D558" s="58"/>
      <c r="E558" s="58"/>
      <c r="F558" s="58"/>
    </row>
    <row r="559" spans="1:6" ht="15.75">
      <c r="A559" s="57"/>
      <c r="B559" s="58"/>
      <c r="C559" s="58"/>
      <c r="D559" s="58"/>
      <c r="E559" s="58"/>
      <c r="F559" s="58"/>
    </row>
    <row r="560" spans="1:6" ht="15.75">
      <c r="A560" s="57"/>
      <c r="B560" s="58"/>
      <c r="C560" s="58"/>
      <c r="D560" s="58"/>
      <c r="E560" s="58"/>
      <c r="F560" s="58"/>
    </row>
    <row r="561" spans="1:6" ht="15.75">
      <c r="A561" s="57"/>
      <c r="B561" s="58"/>
      <c r="C561" s="58"/>
      <c r="D561" s="58"/>
      <c r="E561" s="58"/>
      <c r="F561" s="58"/>
    </row>
    <row r="562" spans="1:6" ht="15.75">
      <c r="A562" s="57"/>
      <c r="B562" s="58"/>
      <c r="C562" s="58"/>
      <c r="D562" s="58"/>
      <c r="E562" s="58"/>
      <c r="F562" s="58"/>
    </row>
    <row r="563" spans="1:6" ht="15.75">
      <c r="A563" s="57"/>
      <c r="B563" s="58"/>
      <c r="C563" s="58"/>
      <c r="D563" s="58"/>
      <c r="E563" s="58"/>
      <c r="F563" s="58"/>
    </row>
    <row r="564" spans="1:6" ht="15.75">
      <c r="A564" s="57"/>
      <c r="B564" s="58"/>
      <c r="C564" s="58"/>
      <c r="D564" s="58"/>
      <c r="E564" s="58"/>
      <c r="F564" s="58"/>
    </row>
    <row r="565" spans="1:6" ht="15.75">
      <c r="A565" s="57"/>
      <c r="B565" s="58"/>
      <c r="C565" s="58"/>
      <c r="D565" s="58"/>
      <c r="E565" s="58"/>
      <c r="F565" s="58"/>
    </row>
    <row r="566" spans="1:6" ht="15.75">
      <c r="A566" s="57"/>
      <c r="B566" s="58"/>
      <c r="C566" s="58"/>
      <c r="D566" s="58"/>
      <c r="E566" s="58"/>
      <c r="F566" s="58"/>
    </row>
    <row r="567" spans="1:6" ht="15.75">
      <c r="A567" s="57"/>
      <c r="B567" s="58"/>
      <c r="C567" s="58"/>
      <c r="D567" s="58"/>
      <c r="E567" s="58"/>
      <c r="F567" s="58"/>
    </row>
    <row r="568" spans="1:6" ht="15.75">
      <c r="A568" s="57"/>
      <c r="B568" s="58"/>
      <c r="C568" s="58"/>
      <c r="D568" s="58"/>
      <c r="E568" s="58"/>
      <c r="F568" s="58"/>
    </row>
    <row r="569" spans="1:6" ht="15.75">
      <c r="A569" s="57"/>
      <c r="B569" s="58"/>
      <c r="C569" s="58"/>
      <c r="D569" s="58"/>
      <c r="E569" s="58"/>
      <c r="F569" s="58"/>
    </row>
    <row r="570" spans="1:6" ht="15.75">
      <c r="A570" s="57"/>
      <c r="B570" s="58"/>
      <c r="C570" s="58"/>
      <c r="D570" s="58"/>
      <c r="E570" s="58"/>
      <c r="F570" s="58"/>
    </row>
    <row r="571" spans="1:6" ht="15.75">
      <c r="A571" s="57"/>
      <c r="B571" s="58"/>
      <c r="C571" s="58"/>
      <c r="D571" s="58"/>
      <c r="E571" s="58"/>
      <c r="F571" s="58"/>
    </row>
    <row r="572" spans="1:6" ht="15.75">
      <c r="A572" s="57"/>
      <c r="B572" s="58"/>
      <c r="C572" s="58"/>
      <c r="D572" s="58"/>
      <c r="E572" s="58"/>
      <c r="F572" s="58"/>
    </row>
    <row r="573" spans="1:6" ht="15.75">
      <c r="A573" s="57"/>
      <c r="B573" s="58"/>
      <c r="C573" s="58"/>
      <c r="D573" s="58"/>
      <c r="E573" s="58"/>
      <c r="F573" s="58"/>
    </row>
    <row r="574" spans="1:6" ht="15.75">
      <c r="A574" s="57"/>
      <c r="B574" s="58"/>
      <c r="C574" s="58"/>
      <c r="D574" s="58"/>
      <c r="E574" s="58"/>
      <c r="F574" s="58"/>
    </row>
    <row r="575" spans="1:6" ht="15.75">
      <c r="A575" s="57"/>
      <c r="B575" s="58"/>
      <c r="C575" s="58"/>
      <c r="D575" s="58"/>
      <c r="E575" s="58"/>
      <c r="F575" s="58"/>
    </row>
    <row r="576" spans="1:6" ht="15.75">
      <c r="A576" s="57"/>
      <c r="B576" s="58"/>
      <c r="C576" s="58"/>
      <c r="D576" s="58"/>
      <c r="E576" s="58"/>
      <c r="F576" s="58"/>
    </row>
    <row r="577" spans="1:6" ht="15.75">
      <c r="A577" s="57"/>
      <c r="B577" s="58"/>
      <c r="C577" s="58"/>
      <c r="D577" s="58"/>
      <c r="E577" s="58"/>
      <c r="F577" s="58"/>
    </row>
    <row r="578" spans="1:6" ht="15.75">
      <c r="A578" s="57"/>
      <c r="B578" s="58"/>
      <c r="C578" s="58"/>
      <c r="D578" s="58"/>
      <c r="E578" s="58"/>
      <c r="F578" s="58"/>
    </row>
    <row r="579" spans="1:6" ht="15.75">
      <c r="A579" s="57"/>
      <c r="B579" s="58"/>
      <c r="C579" s="58"/>
      <c r="D579" s="58"/>
      <c r="E579" s="58"/>
      <c r="F579" s="58"/>
    </row>
    <row r="580" spans="1:6" ht="15.75">
      <c r="A580" s="57"/>
      <c r="B580" s="58"/>
      <c r="C580" s="58"/>
      <c r="D580" s="58"/>
      <c r="E580" s="58"/>
      <c r="F580" s="58"/>
    </row>
    <row r="581" spans="1:6" ht="15.75">
      <c r="A581" s="57"/>
      <c r="B581" s="58"/>
      <c r="C581" s="58"/>
      <c r="D581" s="58"/>
      <c r="E581" s="58"/>
      <c r="F581" s="58"/>
    </row>
    <row r="582" spans="1:6" ht="15.75">
      <c r="A582" s="57"/>
      <c r="B582" s="58"/>
      <c r="C582" s="58"/>
      <c r="D582" s="58"/>
      <c r="E582" s="58"/>
      <c r="F582" s="58"/>
    </row>
    <row r="583" spans="1:6" ht="15.75">
      <c r="A583" s="57"/>
      <c r="B583" s="58"/>
      <c r="C583" s="58"/>
      <c r="D583" s="58"/>
      <c r="E583" s="58"/>
      <c r="F583" s="58"/>
    </row>
    <row r="584" spans="1:6" ht="15.75">
      <c r="A584" s="57"/>
      <c r="B584" s="58"/>
      <c r="C584" s="58"/>
      <c r="D584" s="58"/>
      <c r="E584" s="58"/>
      <c r="F584" s="58"/>
    </row>
    <row r="585" spans="1:6" ht="15.75">
      <c r="A585" s="57"/>
      <c r="B585" s="58"/>
      <c r="C585" s="58"/>
      <c r="D585" s="58"/>
      <c r="E585" s="58"/>
      <c r="F585" s="58"/>
    </row>
    <row r="586" spans="1:6" ht="15.75">
      <c r="A586" s="57"/>
      <c r="B586" s="58"/>
      <c r="C586" s="58"/>
      <c r="D586" s="58"/>
      <c r="E586" s="58"/>
      <c r="F586" s="58"/>
    </row>
    <row r="587" spans="1:6" ht="15.75">
      <c r="A587" s="57"/>
      <c r="B587" s="58"/>
      <c r="C587" s="58"/>
      <c r="D587" s="58"/>
      <c r="E587" s="58"/>
      <c r="F587" s="58"/>
    </row>
    <row r="588" spans="1:6" ht="15.75">
      <c r="A588" s="57"/>
      <c r="B588" s="58"/>
      <c r="C588" s="58"/>
      <c r="D588" s="58"/>
      <c r="E588" s="58"/>
      <c r="F588" s="58"/>
    </row>
    <row r="589" spans="1:6" ht="15.75">
      <c r="A589" s="57"/>
      <c r="B589" s="58"/>
      <c r="C589" s="58"/>
      <c r="D589" s="58"/>
      <c r="E589" s="58"/>
      <c r="F589" s="58"/>
    </row>
    <row r="590" spans="1:6" ht="15.75">
      <c r="A590" s="57"/>
      <c r="B590" s="58"/>
      <c r="C590" s="58"/>
      <c r="D590" s="58"/>
      <c r="E590" s="58"/>
      <c r="F590" s="58"/>
    </row>
    <row r="591" spans="1:6" ht="15.75">
      <c r="A591" s="57"/>
      <c r="B591" s="58"/>
      <c r="C591" s="58"/>
      <c r="D591" s="58"/>
      <c r="E591" s="58"/>
      <c r="F591" s="58"/>
    </row>
    <row r="592" spans="1:6" ht="15.75">
      <c r="A592" s="57"/>
      <c r="B592" s="58"/>
      <c r="C592" s="58"/>
      <c r="D592" s="58"/>
      <c r="E592" s="58"/>
      <c r="F592" s="58"/>
    </row>
    <row r="593" spans="1:6" ht="15.75">
      <c r="A593" s="57"/>
      <c r="B593" s="58"/>
      <c r="C593" s="58"/>
      <c r="D593" s="58"/>
      <c r="E593" s="58"/>
      <c r="F593" s="58"/>
    </row>
    <row r="594" spans="1:6" ht="15.75">
      <c r="A594" s="57"/>
      <c r="B594" s="58"/>
      <c r="C594" s="58"/>
      <c r="D594" s="58"/>
      <c r="E594" s="58"/>
      <c r="F594" s="58"/>
    </row>
    <row r="595" spans="1:6" ht="15.75">
      <c r="A595" s="57"/>
      <c r="B595" s="58"/>
      <c r="C595" s="58"/>
      <c r="D595" s="58"/>
      <c r="E595" s="58"/>
      <c r="F595" s="58"/>
    </row>
    <row r="596" spans="1:6" ht="15.75">
      <c r="A596" s="57"/>
      <c r="B596" s="58"/>
      <c r="C596" s="58"/>
      <c r="D596" s="58"/>
      <c r="E596" s="58"/>
      <c r="F596" s="58"/>
    </row>
    <row r="597" spans="1:6" ht="15.75">
      <c r="A597" s="57"/>
      <c r="B597" s="58"/>
      <c r="C597" s="58"/>
      <c r="D597" s="58"/>
      <c r="E597" s="58"/>
      <c r="F597" s="58"/>
    </row>
    <row r="598" spans="1:6" ht="15.75">
      <c r="A598" s="57"/>
      <c r="B598" s="58"/>
      <c r="C598" s="58"/>
      <c r="D598" s="58"/>
      <c r="E598" s="58"/>
      <c r="F598" s="58"/>
    </row>
    <row r="599" spans="1:6" ht="15.75">
      <c r="A599" s="57"/>
      <c r="B599" s="58"/>
      <c r="C599" s="58"/>
      <c r="D599" s="58"/>
      <c r="E599" s="58"/>
      <c r="F599" s="58"/>
    </row>
    <row r="600" spans="1:6" ht="15.75">
      <c r="A600" s="57"/>
      <c r="B600" s="58"/>
      <c r="C600" s="58"/>
      <c r="D600" s="58"/>
      <c r="E600" s="58"/>
      <c r="F600" s="58"/>
    </row>
    <row r="601" spans="1:6" ht="15.75">
      <c r="A601" s="57"/>
      <c r="B601" s="58"/>
      <c r="C601" s="58"/>
      <c r="D601" s="58"/>
      <c r="E601" s="58"/>
      <c r="F601" s="58"/>
    </row>
    <row r="602" spans="1:6" ht="15.75">
      <c r="A602" s="57"/>
      <c r="B602" s="58"/>
      <c r="C602" s="58"/>
      <c r="D602" s="58"/>
      <c r="E602" s="58"/>
      <c r="F602" s="58"/>
    </row>
    <row r="603" spans="1:6" ht="15.75">
      <c r="A603" s="57"/>
      <c r="B603" s="58"/>
      <c r="C603" s="58"/>
      <c r="D603" s="58"/>
      <c r="E603" s="58"/>
      <c r="F603" s="58"/>
    </row>
    <row r="604" spans="1:6" ht="15.75">
      <c r="A604" s="57"/>
      <c r="B604" s="58"/>
      <c r="C604" s="58"/>
      <c r="D604" s="58"/>
      <c r="E604" s="58"/>
      <c r="F604" s="58"/>
    </row>
    <row r="605" spans="1:6" ht="15.75">
      <c r="A605" s="57"/>
      <c r="B605" s="58"/>
      <c r="C605" s="58"/>
      <c r="D605" s="58"/>
      <c r="E605" s="58"/>
      <c r="F605" s="58"/>
    </row>
    <row r="606" spans="1:6" ht="15.75">
      <c r="A606" s="57"/>
      <c r="B606" s="58"/>
      <c r="C606" s="58"/>
      <c r="D606" s="58"/>
      <c r="E606" s="58"/>
      <c r="F606" s="58"/>
    </row>
    <row r="607" spans="1:6" ht="15.75">
      <c r="A607" s="57"/>
      <c r="B607" s="58"/>
      <c r="C607" s="58"/>
      <c r="D607" s="58"/>
      <c r="E607" s="58"/>
      <c r="F607" s="58"/>
    </row>
    <row r="608" spans="1:6" ht="15.75">
      <c r="A608" s="57"/>
      <c r="B608" s="58"/>
      <c r="C608" s="58"/>
      <c r="D608" s="58"/>
      <c r="E608" s="58"/>
      <c r="F608" s="58"/>
    </row>
    <row r="609" spans="1:6" ht="15.75">
      <c r="A609" s="57"/>
      <c r="B609" s="58"/>
      <c r="C609" s="58"/>
      <c r="D609" s="58"/>
      <c r="E609" s="58"/>
      <c r="F609" s="58"/>
    </row>
    <row r="610" spans="1:6" ht="15.75">
      <c r="A610" s="57"/>
      <c r="B610" s="58"/>
      <c r="C610" s="58"/>
      <c r="D610" s="58"/>
      <c r="E610" s="58"/>
      <c r="F610" s="58"/>
    </row>
    <row r="611" spans="1:6" ht="15.75">
      <c r="A611" s="57"/>
      <c r="B611" s="58"/>
      <c r="C611" s="58"/>
      <c r="D611" s="58"/>
      <c r="E611" s="58"/>
      <c r="F611" s="58"/>
    </row>
    <row r="612" spans="1:6" ht="15.75">
      <c r="A612" s="57"/>
      <c r="B612" s="58"/>
      <c r="C612" s="58"/>
      <c r="D612" s="58"/>
      <c r="E612" s="58"/>
      <c r="F612" s="58"/>
    </row>
    <row r="613" spans="1:6" ht="15.75">
      <c r="A613" s="57"/>
      <c r="B613" s="58"/>
      <c r="C613" s="58"/>
      <c r="D613" s="58"/>
      <c r="E613" s="58"/>
      <c r="F613" s="58"/>
    </row>
    <row r="614" spans="1:6" ht="15.75">
      <c r="A614" s="57"/>
      <c r="B614" s="58"/>
      <c r="C614" s="58"/>
      <c r="D614" s="58"/>
      <c r="E614" s="58"/>
      <c r="F614" s="58"/>
    </row>
    <row r="615" spans="1:6" ht="15.75">
      <c r="A615" s="57"/>
      <c r="B615" s="58"/>
      <c r="C615" s="58"/>
      <c r="D615" s="58"/>
      <c r="E615" s="58"/>
      <c r="F615" s="58"/>
    </row>
    <row r="616" spans="1:6" ht="15.75">
      <c r="A616" s="57"/>
      <c r="B616" s="58"/>
      <c r="C616" s="58"/>
      <c r="D616" s="58"/>
      <c r="E616" s="58"/>
      <c r="F616" s="58"/>
    </row>
    <row r="617" spans="1:6" ht="15.75">
      <c r="A617" s="57"/>
      <c r="B617" s="58"/>
      <c r="C617" s="58"/>
      <c r="D617" s="58"/>
      <c r="E617" s="58"/>
      <c r="F617" s="58"/>
    </row>
    <row r="618" spans="1:6" ht="15.75">
      <c r="A618" s="57"/>
      <c r="B618" s="58"/>
      <c r="C618" s="58"/>
      <c r="D618" s="58"/>
      <c r="E618" s="58"/>
      <c r="F618" s="58"/>
    </row>
    <row r="619" spans="1:6" ht="15.75">
      <c r="A619" s="57"/>
      <c r="B619" s="58"/>
      <c r="C619" s="58"/>
      <c r="D619" s="58"/>
      <c r="E619" s="58"/>
      <c r="F619" s="58"/>
    </row>
    <row r="620" spans="1:6" ht="15.75">
      <c r="A620" s="57"/>
      <c r="B620" s="58"/>
      <c r="C620" s="58"/>
      <c r="D620" s="58"/>
      <c r="E620" s="58"/>
      <c r="F620" s="58"/>
    </row>
    <row r="621" spans="1:6" ht="15.75">
      <c r="A621" s="57"/>
      <c r="B621" s="58"/>
      <c r="C621" s="58"/>
      <c r="D621" s="58"/>
      <c r="E621" s="58"/>
      <c r="F621" s="58"/>
    </row>
    <row r="622" spans="1:6" ht="15.75">
      <c r="A622" s="57"/>
      <c r="B622" s="58"/>
      <c r="C622" s="58"/>
      <c r="D622" s="58"/>
      <c r="E622" s="58"/>
      <c r="F622" s="58"/>
    </row>
    <row r="623" spans="1:6" ht="15.75">
      <c r="A623" s="57"/>
      <c r="B623" s="58"/>
      <c r="C623" s="58"/>
      <c r="D623" s="58"/>
      <c r="E623" s="58"/>
      <c r="F623" s="58"/>
    </row>
    <row r="624" spans="1:6" ht="15.75">
      <c r="A624" s="57"/>
      <c r="B624" s="58"/>
      <c r="C624" s="58"/>
      <c r="D624" s="58"/>
      <c r="E624" s="58"/>
      <c r="F624" s="58"/>
    </row>
    <row r="625" spans="1:6" ht="15.75">
      <c r="A625" s="57"/>
      <c r="B625" s="58"/>
      <c r="C625" s="58"/>
      <c r="D625" s="58"/>
      <c r="E625" s="58"/>
      <c r="F625" s="58"/>
    </row>
    <row r="626" spans="1:6" ht="15.75">
      <c r="A626" s="57"/>
      <c r="B626" s="58"/>
      <c r="C626" s="58"/>
      <c r="D626" s="58"/>
      <c r="E626" s="58"/>
      <c r="F626" s="58"/>
    </row>
    <row r="627" spans="1:6" ht="15.75">
      <c r="A627" s="57"/>
      <c r="B627" s="58"/>
      <c r="C627" s="58"/>
      <c r="D627" s="58"/>
      <c r="E627" s="58"/>
      <c r="F627" s="58"/>
    </row>
    <row r="628" spans="1:6" ht="15.75">
      <c r="A628" s="57"/>
      <c r="B628" s="58"/>
      <c r="C628" s="58"/>
      <c r="D628" s="58"/>
      <c r="E628" s="58"/>
      <c r="F628" s="58"/>
    </row>
    <row r="629" spans="1:6" ht="15.75">
      <c r="A629" s="57"/>
      <c r="B629" s="58"/>
      <c r="C629" s="58"/>
      <c r="D629" s="58"/>
      <c r="E629" s="58"/>
      <c r="F629" s="58"/>
    </row>
    <row r="630" spans="1:6" ht="15.75">
      <c r="A630" s="57"/>
      <c r="B630" s="58"/>
      <c r="C630" s="58"/>
      <c r="D630" s="58"/>
      <c r="E630" s="58"/>
      <c r="F630" s="58"/>
    </row>
    <row r="631" spans="1:6" ht="15.75">
      <c r="A631" s="57"/>
      <c r="B631" s="58"/>
      <c r="C631" s="58"/>
      <c r="D631" s="58"/>
      <c r="E631" s="58"/>
      <c r="F631" s="58"/>
    </row>
    <row r="632" spans="1:6" ht="15.75">
      <c r="A632" s="57"/>
      <c r="B632" s="58"/>
      <c r="C632" s="58"/>
      <c r="D632" s="58"/>
      <c r="E632" s="58"/>
      <c r="F632" s="58"/>
    </row>
    <row r="633" spans="1:6" ht="15.75">
      <c r="A633" s="57"/>
      <c r="B633" s="58"/>
      <c r="C633" s="58"/>
      <c r="D633" s="58"/>
      <c r="E633" s="58"/>
      <c r="F633" s="58"/>
    </row>
    <row r="634" spans="1:6" ht="15.75">
      <c r="A634" s="57"/>
      <c r="B634" s="58"/>
      <c r="C634" s="58"/>
      <c r="D634" s="58"/>
      <c r="E634" s="58"/>
      <c r="F634" s="58"/>
    </row>
    <row r="635" spans="1:6" ht="15.75">
      <c r="A635" s="57"/>
      <c r="B635" s="58"/>
      <c r="C635" s="58"/>
      <c r="D635" s="58"/>
      <c r="E635" s="58"/>
      <c r="F635" s="58"/>
    </row>
    <row r="636" spans="1:6" ht="15.75">
      <c r="A636" s="57"/>
      <c r="B636" s="58"/>
      <c r="C636" s="58"/>
      <c r="D636" s="58"/>
      <c r="E636" s="58"/>
      <c r="F636" s="58"/>
    </row>
    <row r="637" spans="1:6" ht="15.75">
      <c r="A637" s="57"/>
      <c r="B637" s="58"/>
      <c r="C637" s="58"/>
      <c r="D637" s="58"/>
      <c r="E637" s="58"/>
      <c r="F637" s="58"/>
    </row>
    <row r="638" spans="1:6" ht="15.75">
      <c r="A638" s="57"/>
      <c r="B638" s="58"/>
      <c r="C638" s="58"/>
      <c r="D638" s="58"/>
      <c r="E638" s="58"/>
      <c r="F638" s="58"/>
    </row>
    <row r="639" spans="1:6" ht="15.75">
      <c r="A639" s="57"/>
      <c r="B639" s="58"/>
      <c r="C639" s="58"/>
      <c r="D639" s="58"/>
      <c r="E639" s="58"/>
      <c r="F639" s="58"/>
    </row>
    <row r="640" spans="1:6" ht="15.75">
      <c r="A640" s="57"/>
      <c r="B640" s="58"/>
      <c r="C640" s="58"/>
      <c r="D640" s="58"/>
      <c r="E640" s="58"/>
      <c r="F640" s="58"/>
    </row>
    <row r="641" spans="1:6" ht="15.75">
      <c r="A641" s="57"/>
      <c r="B641" s="58"/>
      <c r="C641" s="58"/>
      <c r="D641" s="58"/>
      <c r="E641" s="58"/>
      <c r="F641" s="58"/>
    </row>
    <row r="642" spans="1:6" ht="15.75">
      <c r="A642" s="57"/>
      <c r="B642" s="58"/>
      <c r="C642" s="58"/>
      <c r="D642" s="58"/>
      <c r="E642" s="58"/>
      <c r="F642" s="58"/>
    </row>
    <row r="643" spans="1:6" ht="15.75">
      <c r="A643" s="57"/>
      <c r="B643" s="58"/>
      <c r="C643" s="58"/>
      <c r="D643" s="58"/>
      <c r="E643" s="58"/>
      <c r="F643" s="58"/>
    </row>
    <row r="644" spans="1:6" ht="15.75">
      <c r="A644" s="57"/>
      <c r="B644" s="58"/>
      <c r="C644" s="58"/>
      <c r="D644" s="58"/>
      <c r="E644" s="58"/>
      <c r="F644" s="58"/>
    </row>
    <row r="645" spans="1:6" ht="15.75">
      <c r="A645" s="57"/>
      <c r="B645" s="58"/>
      <c r="C645" s="58"/>
      <c r="D645" s="58"/>
      <c r="E645" s="58"/>
      <c r="F645" s="58"/>
    </row>
    <row r="646" spans="1:6" ht="15.75">
      <c r="A646" s="57"/>
      <c r="B646" s="58"/>
      <c r="C646" s="58"/>
      <c r="D646" s="58"/>
      <c r="E646" s="58"/>
      <c r="F646" s="58"/>
    </row>
    <row r="647" spans="1:6" ht="15.75">
      <c r="A647" s="57"/>
      <c r="B647" s="58"/>
      <c r="C647" s="58"/>
      <c r="D647" s="58"/>
      <c r="E647" s="58"/>
      <c r="F647" s="58"/>
    </row>
    <row r="648" spans="1:6" ht="15.75">
      <c r="A648" s="57"/>
      <c r="B648" s="58"/>
      <c r="C648" s="58"/>
      <c r="D648" s="58"/>
      <c r="E648" s="58"/>
      <c r="F648" s="58"/>
    </row>
    <row r="649" spans="1:6" ht="15.75">
      <c r="A649" s="57"/>
      <c r="B649" s="58"/>
      <c r="C649" s="58"/>
      <c r="D649" s="58"/>
      <c r="E649" s="58"/>
      <c r="F649" s="58"/>
    </row>
    <row r="650" spans="1:6" ht="15.75">
      <c r="A650" s="57"/>
      <c r="B650" s="58"/>
      <c r="C650" s="58"/>
      <c r="D650" s="58"/>
      <c r="E650" s="58"/>
      <c r="F650" s="58"/>
    </row>
    <row r="651" spans="1:6" ht="15.75">
      <c r="A651" s="57"/>
      <c r="B651" s="58"/>
      <c r="C651" s="58"/>
      <c r="D651" s="58"/>
      <c r="E651" s="58"/>
      <c r="F651" s="58"/>
    </row>
    <row r="652" spans="1:6" ht="15.75">
      <c r="A652" s="57"/>
      <c r="B652" s="58"/>
      <c r="C652" s="58"/>
      <c r="D652" s="58"/>
      <c r="E652" s="58"/>
      <c r="F652" s="58"/>
    </row>
    <row r="653" spans="1:6" ht="15.75">
      <c r="A653" s="57"/>
      <c r="B653" s="58"/>
      <c r="C653" s="58"/>
      <c r="D653" s="58"/>
      <c r="E653" s="58"/>
      <c r="F653" s="58"/>
    </row>
    <row r="654" spans="1:6" ht="15.75">
      <c r="A654" s="57"/>
      <c r="B654" s="58"/>
      <c r="C654" s="58"/>
      <c r="D654" s="58"/>
      <c r="E654" s="58"/>
      <c r="F654" s="58"/>
    </row>
    <row r="655" spans="1:6" ht="15.75">
      <c r="A655" s="57"/>
      <c r="B655" s="58"/>
      <c r="C655" s="58"/>
      <c r="D655" s="58"/>
      <c r="E655" s="58"/>
      <c r="F655" s="58"/>
    </row>
    <row r="656" spans="1:6" ht="15.75">
      <c r="A656" s="57"/>
      <c r="B656" s="58"/>
      <c r="C656" s="58"/>
      <c r="D656" s="58"/>
      <c r="E656" s="58"/>
      <c r="F656" s="58"/>
    </row>
    <row r="657" spans="1:6" ht="15.75">
      <c r="A657" s="57"/>
      <c r="B657" s="58"/>
      <c r="C657" s="58"/>
      <c r="D657" s="58"/>
      <c r="E657" s="58"/>
      <c r="F657" s="58"/>
    </row>
    <row r="658" spans="1:6">
      <c r="B658" s="58"/>
      <c r="C658" s="58"/>
      <c r="D658" s="58"/>
      <c r="E658" s="58"/>
      <c r="F658" s="58"/>
    </row>
    <row r="659" spans="1:6">
      <c r="B659" s="58"/>
      <c r="C659" s="58"/>
      <c r="D659" s="58"/>
      <c r="E659" s="58"/>
      <c r="F659" s="58"/>
    </row>
    <row r="660" spans="1:6">
      <c r="B660" s="58"/>
      <c r="C660" s="58"/>
      <c r="D660" s="58"/>
      <c r="E660" s="58"/>
      <c r="F660" s="58"/>
    </row>
    <row r="661" spans="1:6">
      <c r="B661" s="58"/>
      <c r="C661" s="58"/>
      <c r="D661" s="58"/>
      <c r="E661" s="58"/>
      <c r="F661" s="58"/>
    </row>
    <row r="662" spans="1:6">
      <c r="B662" s="58"/>
      <c r="C662" s="58"/>
      <c r="D662" s="58"/>
      <c r="E662" s="58"/>
      <c r="F662" s="58"/>
    </row>
    <row r="663" spans="1:6">
      <c r="B663" s="58"/>
      <c r="C663" s="58"/>
      <c r="D663" s="58"/>
      <c r="E663" s="58"/>
      <c r="F663" s="58"/>
    </row>
    <row r="664" spans="1:6">
      <c r="B664" s="58"/>
      <c r="C664" s="58"/>
      <c r="D664" s="58"/>
      <c r="E664" s="58"/>
      <c r="F664" s="58"/>
    </row>
    <row r="665" spans="1:6">
      <c r="B665" s="58"/>
      <c r="C665" s="58"/>
      <c r="D665" s="58"/>
      <c r="E665" s="58"/>
      <c r="F665" s="58"/>
    </row>
    <row r="666" spans="1:6">
      <c r="B666" s="58"/>
      <c r="C666" s="58"/>
      <c r="D666" s="58"/>
      <c r="E666" s="58"/>
      <c r="F666" s="58"/>
    </row>
    <row r="667" spans="1:6">
      <c r="B667" s="58"/>
      <c r="C667" s="58"/>
      <c r="D667" s="58"/>
      <c r="E667" s="58"/>
      <c r="F667" s="58"/>
    </row>
    <row r="668" spans="1:6">
      <c r="B668" s="58"/>
      <c r="C668" s="58"/>
      <c r="D668" s="58"/>
      <c r="E668" s="58"/>
      <c r="F668" s="58"/>
    </row>
    <row r="669" spans="1:6">
      <c r="B669" s="58"/>
      <c r="C669" s="58"/>
      <c r="D669" s="58"/>
      <c r="E669" s="58"/>
      <c r="F669" s="58"/>
    </row>
    <row r="670" spans="1:6">
      <c r="B670" s="58"/>
      <c r="C670" s="58"/>
      <c r="D670" s="58"/>
      <c r="E670" s="58"/>
      <c r="F670" s="58"/>
    </row>
    <row r="671" spans="1:6">
      <c r="B671" s="58"/>
      <c r="C671" s="58"/>
      <c r="D671" s="58"/>
      <c r="E671" s="58"/>
      <c r="F671" s="58"/>
    </row>
    <row r="672" spans="1:6">
      <c r="B672" s="58"/>
      <c r="C672" s="58"/>
      <c r="D672" s="58"/>
      <c r="E672" s="58"/>
      <c r="F672" s="58"/>
    </row>
    <row r="673" spans="2:6">
      <c r="B673" s="58"/>
      <c r="C673" s="58"/>
      <c r="D673" s="58"/>
      <c r="E673" s="58"/>
      <c r="F673" s="58"/>
    </row>
    <row r="674" spans="2:6">
      <c r="B674" s="58"/>
      <c r="C674" s="58"/>
      <c r="D674" s="58"/>
      <c r="E674" s="58"/>
      <c r="F674" s="58"/>
    </row>
    <row r="675" spans="2:6">
      <c r="B675" s="58"/>
      <c r="C675" s="58"/>
      <c r="D675" s="58"/>
      <c r="E675" s="58"/>
      <c r="F675" s="58"/>
    </row>
    <row r="676" spans="2:6">
      <c r="B676" s="58"/>
      <c r="C676" s="58"/>
      <c r="D676" s="58"/>
      <c r="E676" s="58"/>
      <c r="F676" s="58"/>
    </row>
    <row r="677" spans="2:6">
      <c r="B677" s="58"/>
      <c r="C677" s="58"/>
      <c r="D677" s="58"/>
      <c r="E677" s="58"/>
      <c r="F677" s="58"/>
    </row>
    <row r="678" spans="2:6">
      <c r="B678" s="58"/>
      <c r="C678" s="58"/>
      <c r="D678" s="58"/>
      <c r="E678" s="58"/>
      <c r="F678" s="58"/>
    </row>
    <row r="679" spans="2:6">
      <c r="B679" s="58"/>
      <c r="C679" s="58"/>
      <c r="D679" s="58"/>
      <c r="E679" s="58"/>
      <c r="F679" s="58"/>
    </row>
    <row r="680" spans="2:6">
      <c r="B680" s="58"/>
      <c r="C680" s="58"/>
      <c r="D680" s="58"/>
      <c r="E680" s="58"/>
      <c r="F680" s="58"/>
    </row>
    <row r="681" spans="2:6">
      <c r="B681" s="58"/>
      <c r="C681" s="58"/>
      <c r="D681" s="58"/>
      <c r="E681" s="58"/>
      <c r="F681" s="58"/>
    </row>
    <row r="682" spans="2:6">
      <c r="B682" s="58"/>
      <c r="C682" s="58"/>
      <c r="D682" s="58"/>
      <c r="E682" s="58"/>
      <c r="F682" s="58"/>
    </row>
    <row r="683" spans="2:6">
      <c r="B683" s="58"/>
      <c r="C683" s="58"/>
      <c r="D683" s="58"/>
      <c r="E683" s="58"/>
      <c r="F683" s="58"/>
    </row>
    <row r="684" spans="2:6">
      <c r="B684" s="58"/>
      <c r="C684" s="58"/>
      <c r="D684" s="58"/>
      <c r="E684" s="58"/>
      <c r="F684" s="58"/>
    </row>
    <row r="685" spans="2:6">
      <c r="B685" s="58"/>
      <c r="C685" s="58"/>
      <c r="D685" s="58"/>
      <c r="E685" s="58"/>
      <c r="F685" s="58"/>
    </row>
    <row r="686" spans="2:6">
      <c r="B686" s="58"/>
      <c r="C686" s="58"/>
      <c r="D686" s="58"/>
      <c r="E686" s="58"/>
      <c r="F686" s="58"/>
    </row>
    <row r="687" spans="2:6">
      <c r="B687" s="58"/>
      <c r="C687" s="58"/>
      <c r="D687" s="58"/>
      <c r="E687" s="58"/>
      <c r="F687" s="58"/>
    </row>
    <row r="688" spans="2:6">
      <c r="B688" s="58"/>
      <c r="C688" s="58"/>
      <c r="D688" s="58"/>
      <c r="E688" s="58"/>
      <c r="F688" s="58"/>
    </row>
    <row r="689" spans="2:6">
      <c r="B689" s="58"/>
      <c r="C689" s="58"/>
      <c r="D689" s="58"/>
      <c r="E689" s="58"/>
      <c r="F689" s="58"/>
    </row>
    <row r="690" spans="2:6">
      <c r="B690" s="58"/>
      <c r="C690" s="58"/>
      <c r="D690" s="58"/>
      <c r="E690" s="58"/>
      <c r="F690" s="58"/>
    </row>
    <row r="691" spans="2:6">
      <c r="B691" s="58"/>
      <c r="C691" s="58"/>
      <c r="D691" s="58"/>
      <c r="E691" s="58"/>
      <c r="F691" s="58"/>
    </row>
    <row r="692" spans="2:6">
      <c r="B692" s="58"/>
      <c r="C692" s="58"/>
      <c r="D692" s="58"/>
      <c r="E692" s="58"/>
      <c r="F692" s="58"/>
    </row>
    <row r="693" spans="2:6">
      <c r="B693" s="58"/>
      <c r="C693" s="58"/>
      <c r="D693" s="58"/>
      <c r="E693" s="58"/>
      <c r="F693" s="58"/>
    </row>
    <row r="694" spans="2:6">
      <c r="B694" s="58"/>
      <c r="C694" s="58"/>
      <c r="D694" s="58"/>
      <c r="E694" s="58"/>
      <c r="F694" s="58"/>
    </row>
    <row r="695" spans="2:6">
      <c r="B695" s="58"/>
      <c r="C695" s="58"/>
      <c r="D695" s="58"/>
      <c r="E695" s="58"/>
      <c r="F695" s="58"/>
    </row>
    <row r="696" spans="2:6">
      <c r="B696" s="58"/>
      <c r="C696" s="58"/>
      <c r="D696" s="58"/>
      <c r="E696" s="58"/>
      <c r="F696" s="58"/>
    </row>
    <row r="697" spans="2:6">
      <c r="B697" s="58"/>
      <c r="C697" s="58"/>
      <c r="D697" s="58"/>
      <c r="E697" s="58"/>
      <c r="F697" s="58"/>
    </row>
    <row r="698" spans="2:6">
      <c r="B698" s="58"/>
      <c r="C698" s="58"/>
      <c r="D698" s="58"/>
      <c r="E698" s="58"/>
      <c r="F698" s="58"/>
    </row>
    <row r="699" spans="2:6">
      <c r="B699" s="58"/>
      <c r="C699" s="58"/>
      <c r="D699" s="58"/>
      <c r="E699" s="58"/>
      <c r="F699" s="58"/>
    </row>
    <row r="700" spans="2:6">
      <c r="B700" s="58"/>
      <c r="C700" s="58"/>
      <c r="D700" s="58"/>
      <c r="E700" s="58"/>
      <c r="F700" s="58"/>
    </row>
    <row r="701" spans="2:6">
      <c r="B701" s="58"/>
      <c r="C701" s="58"/>
      <c r="D701" s="58"/>
      <c r="E701" s="58"/>
      <c r="F701" s="58"/>
    </row>
    <row r="702" spans="2:6">
      <c r="B702" s="58"/>
      <c r="C702" s="58"/>
      <c r="D702" s="58"/>
      <c r="E702" s="58"/>
      <c r="F702" s="58"/>
    </row>
    <row r="703" spans="2:6">
      <c r="B703" s="58"/>
      <c r="C703" s="58"/>
      <c r="D703" s="58"/>
      <c r="E703" s="58"/>
      <c r="F703" s="58"/>
    </row>
    <row r="704" spans="2:6">
      <c r="B704" s="58"/>
      <c r="C704" s="58"/>
      <c r="D704" s="58"/>
      <c r="E704" s="58"/>
      <c r="F704" s="58"/>
    </row>
    <row r="705" spans="2:6">
      <c r="B705" s="58"/>
      <c r="C705" s="58"/>
      <c r="D705" s="58"/>
      <c r="E705" s="58"/>
      <c r="F705" s="58"/>
    </row>
    <row r="706" spans="2:6">
      <c r="B706" s="58"/>
      <c r="C706" s="58"/>
      <c r="D706" s="58"/>
      <c r="E706" s="58"/>
      <c r="F706" s="58"/>
    </row>
    <row r="707" spans="2:6">
      <c r="B707" s="58"/>
      <c r="C707" s="58"/>
      <c r="D707" s="58"/>
      <c r="E707" s="58"/>
      <c r="F707" s="58"/>
    </row>
    <row r="708" spans="2:6">
      <c r="B708" s="58"/>
      <c r="C708" s="58"/>
      <c r="D708" s="58"/>
      <c r="E708" s="58"/>
      <c r="F708" s="58"/>
    </row>
    <row r="709" spans="2:6">
      <c r="B709" s="58"/>
      <c r="C709" s="58"/>
      <c r="D709" s="58"/>
      <c r="E709" s="58"/>
      <c r="F709" s="58"/>
    </row>
    <row r="710" spans="2:6">
      <c r="B710" s="58"/>
      <c r="C710" s="58"/>
      <c r="D710" s="58"/>
      <c r="E710" s="58"/>
      <c r="F710" s="58"/>
    </row>
    <row r="711" spans="2:6">
      <c r="B711" s="58"/>
      <c r="C711" s="58"/>
      <c r="D711" s="58"/>
      <c r="E711" s="58"/>
      <c r="F711" s="58"/>
    </row>
    <row r="712" spans="2:6">
      <c r="B712" s="58"/>
      <c r="C712" s="58"/>
      <c r="D712" s="58"/>
      <c r="E712" s="58"/>
      <c r="F712" s="58"/>
    </row>
    <row r="713" spans="2:6">
      <c r="B713" s="58"/>
      <c r="C713" s="58"/>
      <c r="D713" s="58"/>
      <c r="E713" s="58"/>
      <c r="F713" s="58"/>
    </row>
    <row r="714" spans="2:6">
      <c r="B714" s="58"/>
      <c r="C714" s="58"/>
      <c r="D714" s="58"/>
      <c r="E714" s="58"/>
      <c r="F714" s="58"/>
    </row>
    <row r="715" spans="2:6">
      <c r="B715" s="58"/>
      <c r="C715" s="58"/>
      <c r="D715" s="58"/>
      <c r="E715" s="58"/>
      <c r="F715" s="58"/>
    </row>
    <row r="716" spans="2:6">
      <c r="B716" s="58"/>
      <c r="C716" s="58"/>
      <c r="D716" s="58"/>
      <c r="E716" s="58"/>
      <c r="F716" s="58"/>
    </row>
    <row r="717" spans="2:6">
      <c r="B717" s="58"/>
      <c r="C717" s="58"/>
      <c r="D717" s="58"/>
      <c r="E717" s="58"/>
      <c r="F717" s="58"/>
    </row>
    <row r="718" spans="2:6">
      <c r="B718" s="58"/>
      <c r="C718" s="58"/>
      <c r="D718" s="58"/>
      <c r="E718" s="58"/>
      <c r="F718" s="58"/>
    </row>
    <row r="719" spans="2:6">
      <c r="B719" s="58"/>
      <c r="C719" s="58"/>
      <c r="D719" s="58"/>
      <c r="E719" s="58"/>
      <c r="F719" s="58"/>
    </row>
    <row r="720" spans="2:6">
      <c r="B720" s="58"/>
      <c r="C720" s="58"/>
      <c r="D720" s="58"/>
      <c r="E720" s="58"/>
      <c r="F720" s="58"/>
    </row>
    <row r="721" spans="2:6">
      <c r="B721" s="58"/>
      <c r="C721" s="58"/>
      <c r="D721" s="58"/>
      <c r="E721" s="58"/>
      <c r="F721" s="58"/>
    </row>
    <row r="722" spans="2:6">
      <c r="B722" s="58"/>
      <c r="C722" s="58"/>
      <c r="D722" s="58"/>
      <c r="E722" s="58"/>
      <c r="F722" s="58"/>
    </row>
    <row r="723" spans="2:6">
      <c r="B723" s="58"/>
      <c r="C723" s="58"/>
      <c r="D723" s="58"/>
      <c r="E723" s="58"/>
      <c r="F723" s="58"/>
    </row>
    <row r="724" spans="2:6">
      <c r="B724" s="58"/>
      <c r="C724" s="58"/>
      <c r="D724" s="58"/>
      <c r="E724" s="58"/>
      <c r="F724" s="58"/>
    </row>
    <row r="725" spans="2:6">
      <c r="B725" s="58"/>
      <c r="C725" s="58"/>
      <c r="D725" s="58"/>
      <c r="E725" s="58"/>
      <c r="F725" s="58"/>
    </row>
    <row r="726" spans="2:6">
      <c r="B726" s="58"/>
      <c r="C726" s="58"/>
      <c r="D726" s="58"/>
      <c r="E726" s="58"/>
      <c r="F726" s="58"/>
    </row>
    <row r="727" spans="2:6">
      <c r="B727" s="58"/>
      <c r="C727" s="58"/>
      <c r="D727" s="58"/>
      <c r="E727" s="58"/>
      <c r="F727" s="58"/>
    </row>
    <row r="728" spans="2:6">
      <c r="B728" s="58"/>
      <c r="C728" s="58"/>
      <c r="D728" s="58"/>
      <c r="E728" s="58"/>
      <c r="F728" s="58"/>
    </row>
    <row r="729" spans="2:6">
      <c r="B729" s="58"/>
      <c r="C729" s="58"/>
      <c r="D729" s="58"/>
      <c r="E729" s="58"/>
      <c r="F729" s="58"/>
    </row>
    <row r="730" spans="2:6">
      <c r="B730" s="58"/>
      <c r="C730" s="58"/>
      <c r="D730" s="58"/>
      <c r="E730" s="58"/>
      <c r="F730" s="58"/>
    </row>
    <row r="731" spans="2:6">
      <c r="B731" s="58"/>
      <c r="C731" s="58"/>
      <c r="D731" s="58"/>
      <c r="E731" s="58"/>
      <c r="F731" s="58"/>
    </row>
    <row r="732" spans="2:6">
      <c r="B732" s="58"/>
      <c r="C732" s="58"/>
      <c r="D732" s="58"/>
      <c r="E732" s="58"/>
      <c r="F732" s="58"/>
    </row>
    <row r="733" spans="2:6">
      <c r="B733" s="58"/>
      <c r="C733" s="58"/>
      <c r="D733" s="58"/>
      <c r="E733" s="58"/>
      <c r="F733" s="58"/>
    </row>
    <row r="734" spans="2:6">
      <c r="B734" s="58"/>
      <c r="C734" s="58"/>
      <c r="D734" s="58"/>
      <c r="E734" s="58"/>
      <c r="F734" s="58"/>
    </row>
    <row r="735" spans="2:6">
      <c r="B735" s="58"/>
      <c r="C735" s="58"/>
      <c r="D735" s="58"/>
      <c r="E735" s="58"/>
      <c r="F735" s="58"/>
    </row>
    <row r="736" spans="2:6">
      <c r="B736" s="58"/>
      <c r="C736" s="58"/>
      <c r="D736" s="58"/>
      <c r="E736" s="58"/>
      <c r="F736" s="58"/>
    </row>
    <row r="737" spans="2:6">
      <c r="B737" s="58"/>
      <c r="C737" s="58"/>
      <c r="D737" s="58"/>
      <c r="E737" s="58"/>
      <c r="F737" s="58"/>
    </row>
    <row r="738" spans="2:6">
      <c r="B738" s="58"/>
      <c r="C738" s="58"/>
      <c r="D738" s="58"/>
      <c r="E738" s="58"/>
      <c r="F738" s="58"/>
    </row>
    <row r="739" spans="2:6">
      <c r="B739" s="58"/>
      <c r="C739" s="58"/>
      <c r="D739" s="58"/>
      <c r="E739" s="58"/>
      <c r="F739" s="58"/>
    </row>
    <row r="740" spans="2:6">
      <c r="B740" s="58"/>
      <c r="C740" s="58"/>
      <c r="D740" s="58"/>
      <c r="E740" s="58"/>
      <c r="F740" s="58"/>
    </row>
    <row r="741" spans="2:6">
      <c r="B741" s="58"/>
      <c r="C741" s="58"/>
      <c r="D741" s="58"/>
      <c r="E741" s="58"/>
      <c r="F741" s="58"/>
    </row>
    <row r="742" spans="2:6">
      <c r="B742" s="58"/>
      <c r="C742" s="58"/>
      <c r="D742" s="58"/>
      <c r="E742" s="58"/>
      <c r="F742" s="58"/>
    </row>
    <row r="743" spans="2:6">
      <c r="B743" s="58"/>
      <c r="C743" s="58"/>
      <c r="D743" s="58"/>
      <c r="E743" s="58"/>
      <c r="F743" s="58"/>
    </row>
    <row r="744" spans="2:6">
      <c r="B744" s="58"/>
      <c r="C744" s="58"/>
      <c r="D744" s="58"/>
      <c r="E744" s="58"/>
      <c r="F744" s="58"/>
    </row>
    <row r="745" spans="2:6">
      <c r="B745" s="58"/>
      <c r="C745" s="58"/>
      <c r="D745" s="58"/>
      <c r="E745" s="58"/>
      <c r="F745" s="58"/>
    </row>
    <row r="746" spans="2:6">
      <c r="B746" s="58"/>
      <c r="C746" s="58"/>
      <c r="D746" s="58"/>
      <c r="E746" s="58"/>
      <c r="F746" s="58"/>
    </row>
    <row r="747" spans="2:6">
      <c r="B747" s="58"/>
      <c r="C747" s="58"/>
      <c r="D747" s="58"/>
      <c r="E747" s="58"/>
      <c r="F747" s="58"/>
    </row>
    <row r="748" spans="2:6">
      <c r="B748" s="58"/>
      <c r="C748" s="58"/>
      <c r="D748" s="58"/>
      <c r="E748" s="58"/>
      <c r="F748" s="58"/>
    </row>
    <row r="749" spans="2:6">
      <c r="B749" s="58"/>
      <c r="C749" s="58"/>
      <c r="D749" s="58"/>
      <c r="E749" s="58"/>
      <c r="F749" s="58"/>
    </row>
    <row r="750" spans="2:6">
      <c r="B750" s="58"/>
      <c r="C750" s="58"/>
      <c r="D750" s="58"/>
      <c r="E750" s="58"/>
      <c r="F750" s="58"/>
    </row>
    <row r="751" spans="2:6">
      <c r="B751" s="58"/>
      <c r="C751" s="58"/>
      <c r="D751" s="58"/>
      <c r="E751" s="58"/>
      <c r="F751" s="58"/>
    </row>
    <row r="752" spans="2:6">
      <c r="B752" s="58"/>
      <c r="C752" s="58"/>
      <c r="D752" s="58"/>
      <c r="E752" s="58"/>
      <c r="F752" s="58"/>
    </row>
    <row r="753" spans="2:6">
      <c r="B753" s="58"/>
      <c r="C753" s="58"/>
      <c r="D753" s="58"/>
      <c r="E753" s="58"/>
      <c r="F753" s="58"/>
    </row>
    <row r="754" spans="2:6">
      <c r="B754" s="58"/>
      <c r="C754" s="58"/>
      <c r="D754" s="58"/>
      <c r="E754" s="58"/>
      <c r="F754" s="58"/>
    </row>
    <row r="755" spans="2:6">
      <c r="B755" s="58"/>
      <c r="C755" s="58"/>
      <c r="D755" s="58"/>
      <c r="E755" s="58"/>
      <c r="F755" s="58"/>
    </row>
    <row r="756" spans="2:6">
      <c r="B756" s="58"/>
      <c r="C756" s="58"/>
      <c r="D756" s="58"/>
      <c r="E756" s="58"/>
      <c r="F756" s="58"/>
    </row>
    <row r="757" spans="2:6">
      <c r="B757" s="58"/>
      <c r="C757" s="58"/>
      <c r="D757" s="58"/>
      <c r="E757" s="58"/>
      <c r="F757" s="58"/>
    </row>
    <row r="758" spans="2:6">
      <c r="B758" s="58"/>
      <c r="C758" s="58"/>
      <c r="D758" s="58"/>
      <c r="E758" s="58"/>
      <c r="F758" s="58"/>
    </row>
    <row r="759" spans="2:6">
      <c r="B759" s="58"/>
      <c r="C759" s="58"/>
      <c r="D759" s="58"/>
      <c r="E759" s="58"/>
      <c r="F759" s="58"/>
    </row>
    <row r="760" spans="2:6">
      <c r="B760" s="58"/>
      <c r="C760" s="58"/>
      <c r="D760" s="58"/>
      <c r="E760" s="58"/>
      <c r="F760" s="58"/>
    </row>
    <row r="761" spans="2:6">
      <c r="B761" s="58"/>
      <c r="C761" s="58"/>
      <c r="D761" s="58"/>
      <c r="E761" s="58"/>
      <c r="F761" s="58"/>
    </row>
    <row r="762" spans="2:6">
      <c r="B762" s="58"/>
      <c r="C762" s="58"/>
      <c r="D762" s="58"/>
      <c r="E762" s="58"/>
      <c r="F762" s="58"/>
    </row>
    <row r="763" spans="2:6">
      <c r="B763" s="58"/>
      <c r="C763" s="58"/>
      <c r="D763" s="58"/>
      <c r="E763" s="58"/>
      <c r="F763" s="58"/>
    </row>
    <row r="764" spans="2:6">
      <c r="B764" s="58"/>
      <c r="C764" s="58"/>
      <c r="D764" s="58"/>
      <c r="E764" s="58"/>
      <c r="F764" s="58"/>
    </row>
    <row r="765" spans="2:6">
      <c r="B765" s="58"/>
      <c r="C765" s="58"/>
      <c r="D765" s="58"/>
      <c r="E765" s="58"/>
      <c r="F765" s="58"/>
    </row>
    <row r="766" spans="2:6">
      <c r="B766" s="58"/>
      <c r="C766" s="58"/>
      <c r="D766" s="58"/>
      <c r="E766" s="58"/>
      <c r="F766" s="58"/>
    </row>
    <row r="767" spans="2:6">
      <c r="B767" s="58"/>
      <c r="C767" s="58"/>
      <c r="D767" s="58"/>
      <c r="E767" s="58"/>
      <c r="F767" s="58"/>
    </row>
    <row r="768" spans="2:6">
      <c r="B768" s="58"/>
      <c r="C768" s="58"/>
      <c r="D768" s="58"/>
      <c r="E768" s="58"/>
      <c r="F768" s="58"/>
    </row>
    <row r="769" spans="2:6">
      <c r="B769" s="58"/>
      <c r="C769" s="58"/>
      <c r="D769" s="58"/>
      <c r="E769" s="58"/>
      <c r="F769" s="58"/>
    </row>
    <row r="770" spans="2:6">
      <c r="B770" s="58"/>
      <c r="C770" s="58"/>
      <c r="D770" s="58"/>
      <c r="E770" s="58"/>
      <c r="F770" s="58"/>
    </row>
    <row r="771" spans="2:6">
      <c r="B771" s="58"/>
      <c r="C771" s="58"/>
      <c r="D771" s="58"/>
      <c r="E771" s="58"/>
      <c r="F771" s="58"/>
    </row>
    <row r="772" spans="2:6">
      <c r="B772" s="58"/>
      <c r="C772" s="58"/>
      <c r="D772" s="58"/>
      <c r="E772" s="58"/>
      <c r="F772" s="58"/>
    </row>
    <row r="773" spans="2:6">
      <c r="B773" s="58"/>
      <c r="C773" s="58"/>
      <c r="D773" s="58"/>
      <c r="E773" s="58"/>
      <c r="F773" s="58"/>
    </row>
    <row r="774" spans="2:6">
      <c r="B774" s="58"/>
      <c r="C774" s="58"/>
      <c r="D774" s="58"/>
      <c r="E774" s="58"/>
      <c r="F774" s="58"/>
    </row>
    <row r="775" spans="2:6">
      <c r="B775" s="58"/>
      <c r="C775" s="58"/>
      <c r="D775" s="58"/>
      <c r="E775" s="58"/>
      <c r="F775" s="58"/>
    </row>
    <row r="776" spans="2:6">
      <c r="B776" s="58"/>
      <c r="C776" s="58"/>
      <c r="D776" s="58"/>
      <c r="E776" s="58"/>
      <c r="F776" s="58"/>
    </row>
    <row r="777" spans="2:6">
      <c r="B777" s="58"/>
      <c r="C777" s="58"/>
      <c r="D777" s="58"/>
      <c r="E777" s="58"/>
      <c r="F777" s="58"/>
    </row>
    <row r="778" spans="2:6">
      <c r="B778" s="58"/>
      <c r="C778" s="58"/>
      <c r="D778" s="58"/>
      <c r="E778" s="58"/>
      <c r="F778" s="58"/>
    </row>
    <row r="779" spans="2:6">
      <c r="B779" s="58"/>
      <c r="C779" s="58"/>
      <c r="D779" s="58"/>
      <c r="E779" s="58"/>
      <c r="F779" s="58"/>
    </row>
    <row r="780" spans="2:6">
      <c r="B780" s="58"/>
      <c r="C780" s="58"/>
      <c r="D780" s="58"/>
      <c r="E780" s="58"/>
      <c r="F780" s="58"/>
    </row>
    <row r="781" spans="2:6">
      <c r="B781" s="58"/>
      <c r="C781" s="58"/>
      <c r="D781" s="58"/>
      <c r="E781" s="58"/>
      <c r="F781" s="58"/>
    </row>
    <row r="782" spans="2:6">
      <c r="B782" s="58"/>
      <c r="C782" s="58"/>
      <c r="D782" s="58"/>
      <c r="E782" s="58"/>
      <c r="F782" s="58"/>
    </row>
    <row r="783" spans="2:6">
      <c r="B783" s="58"/>
      <c r="C783" s="58"/>
      <c r="D783" s="58"/>
      <c r="E783" s="58"/>
      <c r="F783" s="58"/>
    </row>
    <row r="784" spans="2:6">
      <c r="B784" s="58"/>
      <c r="C784" s="58"/>
      <c r="D784" s="58"/>
      <c r="E784" s="58"/>
      <c r="F784" s="58"/>
    </row>
    <row r="785" spans="2:6">
      <c r="B785" s="58"/>
      <c r="C785" s="58"/>
      <c r="D785" s="58"/>
      <c r="E785" s="58"/>
      <c r="F785" s="58"/>
    </row>
    <row r="786" spans="2:6">
      <c r="B786" s="58"/>
      <c r="C786" s="58"/>
      <c r="D786" s="58"/>
      <c r="E786" s="58"/>
      <c r="F786" s="58"/>
    </row>
    <row r="787" spans="2:6">
      <c r="B787" s="58"/>
      <c r="C787" s="58"/>
      <c r="D787" s="58"/>
      <c r="E787" s="58"/>
      <c r="F787" s="58"/>
    </row>
    <row r="788" spans="2:6">
      <c r="B788" s="58"/>
      <c r="C788" s="58"/>
      <c r="D788" s="58"/>
      <c r="E788" s="58"/>
      <c r="F788" s="58"/>
    </row>
    <row r="789" spans="2:6">
      <c r="B789" s="58"/>
      <c r="C789" s="58"/>
      <c r="D789" s="58"/>
      <c r="E789" s="58"/>
      <c r="F789" s="58"/>
    </row>
    <row r="790" spans="2:6">
      <c r="B790" s="58"/>
      <c r="C790" s="58"/>
      <c r="D790" s="58"/>
      <c r="E790" s="58"/>
      <c r="F790" s="58"/>
    </row>
    <row r="791" spans="2:6">
      <c r="B791" s="58"/>
      <c r="C791" s="58"/>
      <c r="D791" s="58"/>
      <c r="E791" s="58"/>
      <c r="F791" s="58"/>
    </row>
    <row r="792" spans="2:6">
      <c r="B792" s="58"/>
      <c r="C792" s="58"/>
      <c r="D792" s="58"/>
      <c r="E792" s="58"/>
      <c r="F792" s="58"/>
    </row>
    <row r="793" spans="2:6">
      <c r="B793" s="58"/>
      <c r="C793" s="58"/>
      <c r="D793" s="58"/>
      <c r="E793" s="58"/>
      <c r="F793" s="58"/>
    </row>
    <row r="794" spans="2:6">
      <c r="B794" s="58"/>
      <c r="C794" s="58"/>
      <c r="D794" s="58"/>
      <c r="E794" s="58"/>
      <c r="F794" s="58"/>
    </row>
    <row r="795" spans="2:6">
      <c r="B795" s="58"/>
      <c r="C795" s="58"/>
      <c r="D795" s="58"/>
      <c r="E795" s="58"/>
      <c r="F795" s="58"/>
    </row>
    <row r="796" spans="2:6">
      <c r="B796" s="58"/>
      <c r="C796" s="58"/>
      <c r="D796" s="58"/>
      <c r="E796" s="58"/>
      <c r="F796" s="58"/>
    </row>
    <row r="797" spans="2:6">
      <c r="B797" s="58"/>
      <c r="C797" s="58"/>
      <c r="D797" s="58"/>
      <c r="E797" s="58"/>
      <c r="F797" s="58"/>
    </row>
    <row r="798" spans="2:6">
      <c r="B798" s="58"/>
      <c r="C798" s="58"/>
      <c r="D798" s="58"/>
      <c r="E798" s="58"/>
      <c r="F798" s="58"/>
    </row>
    <row r="799" spans="2:6">
      <c r="B799" s="58"/>
      <c r="C799" s="58"/>
      <c r="D799" s="58"/>
      <c r="E799" s="58"/>
      <c r="F799" s="58"/>
    </row>
    <row r="800" spans="2:6">
      <c r="B800" s="58"/>
      <c r="C800" s="58"/>
      <c r="D800" s="58"/>
      <c r="E800" s="58"/>
      <c r="F800" s="58"/>
    </row>
    <row r="801" spans="2:6">
      <c r="B801" s="58"/>
      <c r="C801" s="58"/>
      <c r="D801" s="58"/>
      <c r="E801" s="58"/>
      <c r="F801" s="58"/>
    </row>
    <row r="802" spans="2:6">
      <c r="B802" s="58"/>
      <c r="C802" s="58"/>
      <c r="D802" s="58"/>
      <c r="E802" s="58"/>
      <c r="F802" s="58"/>
    </row>
    <row r="803" spans="2:6">
      <c r="B803" s="58"/>
      <c r="C803" s="58"/>
      <c r="D803" s="58"/>
      <c r="E803" s="58"/>
      <c r="F803" s="58"/>
    </row>
    <row r="804" spans="2:6">
      <c r="B804" s="58"/>
      <c r="C804" s="58"/>
      <c r="D804" s="58"/>
      <c r="E804" s="58"/>
      <c r="F804" s="58"/>
    </row>
    <row r="805" spans="2:6">
      <c r="B805" s="58"/>
      <c r="C805" s="58"/>
      <c r="D805" s="58"/>
      <c r="E805" s="58"/>
      <c r="F805" s="58"/>
    </row>
    <row r="806" spans="2:6">
      <c r="B806" s="58"/>
      <c r="C806" s="58"/>
      <c r="D806" s="58"/>
      <c r="E806" s="58"/>
      <c r="F806" s="58"/>
    </row>
    <row r="807" spans="2:6">
      <c r="B807" s="58"/>
      <c r="C807" s="58"/>
      <c r="D807" s="58"/>
      <c r="E807" s="58"/>
      <c r="F807" s="58"/>
    </row>
    <row r="808" spans="2:6">
      <c r="B808" s="58"/>
      <c r="C808" s="58"/>
      <c r="D808" s="58"/>
      <c r="E808" s="58"/>
      <c r="F808" s="58"/>
    </row>
    <row r="809" spans="2:6">
      <c r="B809" s="58"/>
      <c r="C809" s="58"/>
      <c r="D809" s="58"/>
      <c r="E809" s="58"/>
      <c r="F809" s="58"/>
    </row>
    <row r="810" spans="2:6">
      <c r="B810" s="58"/>
      <c r="C810" s="58"/>
      <c r="D810" s="58"/>
      <c r="E810" s="58"/>
      <c r="F810" s="58"/>
    </row>
    <row r="811" spans="2:6">
      <c r="B811" s="58"/>
      <c r="C811" s="58"/>
      <c r="D811" s="58"/>
      <c r="E811" s="58"/>
      <c r="F811" s="58"/>
    </row>
    <row r="812" spans="2:6">
      <c r="B812" s="58"/>
      <c r="C812" s="58"/>
      <c r="D812" s="58"/>
      <c r="E812" s="58"/>
      <c r="F812" s="58"/>
    </row>
    <row r="813" spans="2:6">
      <c r="B813" s="58"/>
      <c r="C813" s="58"/>
      <c r="D813" s="58"/>
      <c r="E813" s="58"/>
      <c r="F813" s="58"/>
    </row>
    <row r="814" spans="2:6">
      <c r="B814" s="58"/>
      <c r="C814" s="58"/>
      <c r="D814" s="58"/>
      <c r="E814" s="58"/>
      <c r="F814" s="58"/>
    </row>
    <row r="815" spans="2:6">
      <c r="B815" s="58"/>
      <c r="C815" s="58"/>
      <c r="D815" s="58"/>
      <c r="E815" s="58"/>
      <c r="F815" s="58"/>
    </row>
    <row r="816" spans="2:6">
      <c r="B816" s="58"/>
      <c r="C816" s="58"/>
      <c r="D816" s="58"/>
      <c r="E816" s="58"/>
      <c r="F816" s="58"/>
    </row>
    <row r="817" spans="2:6">
      <c r="B817" s="58"/>
      <c r="C817" s="58"/>
      <c r="D817" s="58"/>
      <c r="E817" s="58"/>
      <c r="F817" s="58"/>
    </row>
    <row r="818" spans="2:6">
      <c r="B818" s="58"/>
      <c r="C818" s="58"/>
      <c r="D818" s="58"/>
      <c r="E818" s="58"/>
      <c r="F818" s="58"/>
    </row>
    <row r="819" spans="2:6">
      <c r="B819" s="58"/>
      <c r="C819" s="58"/>
      <c r="D819" s="58"/>
      <c r="E819" s="58"/>
      <c r="F819" s="58"/>
    </row>
    <row r="820" spans="2:6">
      <c r="B820" s="58"/>
      <c r="C820" s="58"/>
      <c r="D820" s="58"/>
      <c r="E820" s="58"/>
      <c r="F820" s="58"/>
    </row>
    <row r="821" spans="2:6">
      <c r="B821" s="58"/>
      <c r="C821" s="58"/>
      <c r="D821" s="58"/>
      <c r="E821" s="58"/>
      <c r="F821" s="58"/>
    </row>
    <row r="822" spans="2:6">
      <c r="B822" s="58"/>
      <c r="C822" s="58"/>
      <c r="D822" s="58"/>
      <c r="E822" s="58"/>
      <c r="F822" s="58"/>
    </row>
    <row r="823" spans="2:6">
      <c r="B823" s="58"/>
      <c r="C823" s="58"/>
      <c r="D823" s="58"/>
      <c r="E823" s="58"/>
      <c r="F823" s="58"/>
    </row>
    <row r="824" spans="2:6">
      <c r="B824" s="58"/>
      <c r="C824" s="58"/>
      <c r="D824" s="58"/>
      <c r="E824" s="58"/>
      <c r="F824" s="58"/>
    </row>
    <row r="825" spans="2:6">
      <c r="B825" s="58"/>
      <c r="C825" s="58"/>
      <c r="D825" s="58"/>
      <c r="E825" s="58"/>
      <c r="F825" s="58"/>
    </row>
    <row r="826" spans="2:6">
      <c r="B826" s="58"/>
      <c r="C826" s="58"/>
      <c r="D826" s="58"/>
      <c r="E826" s="58"/>
      <c r="F826" s="58"/>
    </row>
    <row r="827" spans="2:6">
      <c r="B827" s="58"/>
      <c r="C827" s="58"/>
      <c r="D827" s="58"/>
      <c r="E827" s="58"/>
      <c r="F827" s="58"/>
    </row>
    <row r="828" spans="2:6">
      <c r="B828" s="58"/>
      <c r="C828" s="58"/>
      <c r="D828" s="58"/>
      <c r="E828" s="58"/>
      <c r="F828" s="58"/>
    </row>
    <row r="829" spans="2:6">
      <c r="B829" s="58"/>
      <c r="C829" s="58"/>
      <c r="D829" s="58"/>
      <c r="E829" s="58"/>
      <c r="F829" s="58"/>
    </row>
    <row r="830" spans="2:6">
      <c r="B830" s="58"/>
      <c r="C830" s="58"/>
      <c r="D830" s="58"/>
      <c r="E830" s="58"/>
      <c r="F830" s="58"/>
    </row>
    <row r="831" spans="2:6">
      <c r="B831" s="58"/>
      <c r="C831" s="58"/>
      <c r="D831" s="58"/>
      <c r="E831" s="58"/>
      <c r="F831" s="58"/>
    </row>
    <row r="832" spans="2:6">
      <c r="B832" s="58"/>
      <c r="C832" s="58"/>
      <c r="D832" s="58"/>
      <c r="E832" s="58"/>
      <c r="F832" s="58"/>
    </row>
    <row r="833" spans="2:6">
      <c r="B833" s="58"/>
      <c r="C833" s="58"/>
      <c r="D833" s="58"/>
      <c r="E833" s="58"/>
      <c r="F833" s="58"/>
    </row>
    <row r="834" spans="2:6">
      <c r="B834" s="58"/>
      <c r="C834" s="58"/>
      <c r="D834" s="58"/>
      <c r="E834" s="58"/>
      <c r="F834" s="58"/>
    </row>
    <row r="835" spans="2:6">
      <c r="B835" s="58"/>
      <c r="C835" s="58"/>
      <c r="D835" s="58"/>
      <c r="E835" s="58"/>
      <c r="F835" s="58"/>
    </row>
    <row r="836" spans="2:6">
      <c r="B836" s="58"/>
      <c r="C836" s="58"/>
      <c r="D836" s="58"/>
      <c r="E836" s="58"/>
      <c r="F836" s="58"/>
    </row>
    <row r="837" spans="2:6">
      <c r="B837" s="58"/>
      <c r="C837" s="58"/>
      <c r="D837" s="58"/>
      <c r="E837" s="58"/>
      <c r="F837" s="58"/>
    </row>
    <row r="838" spans="2:6">
      <c r="B838" s="58"/>
      <c r="C838" s="58"/>
      <c r="D838" s="58"/>
      <c r="E838" s="58"/>
      <c r="F838" s="58"/>
    </row>
    <row r="839" spans="2:6">
      <c r="B839" s="58"/>
      <c r="C839" s="58"/>
      <c r="D839" s="58"/>
      <c r="E839" s="58"/>
      <c r="F839" s="58"/>
    </row>
    <row r="840" spans="2:6">
      <c r="B840" s="58"/>
      <c r="C840" s="58"/>
      <c r="D840" s="58"/>
      <c r="E840" s="58"/>
      <c r="F840" s="58"/>
    </row>
    <row r="841" spans="2:6">
      <c r="B841" s="58"/>
      <c r="C841" s="58"/>
      <c r="D841" s="58"/>
      <c r="E841" s="58"/>
      <c r="F841" s="58"/>
    </row>
    <row r="842" spans="2:6">
      <c r="B842" s="58"/>
      <c r="C842" s="58"/>
      <c r="D842" s="58"/>
      <c r="E842" s="58"/>
      <c r="F842" s="58"/>
    </row>
    <row r="843" spans="2:6">
      <c r="B843" s="58"/>
      <c r="C843" s="58"/>
      <c r="D843" s="58"/>
      <c r="E843" s="58"/>
      <c r="F843" s="58"/>
    </row>
    <row r="844" spans="2:6">
      <c r="B844" s="58"/>
      <c r="C844" s="58"/>
      <c r="D844" s="58"/>
      <c r="E844" s="58"/>
      <c r="F844" s="58"/>
    </row>
    <row r="845" spans="2:6">
      <c r="B845" s="58"/>
      <c r="C845" s="58"/>
      <c r="D845" s="58"/>
      <c r="E845" s="58"/>
      <c r="F845" s="58"/>
    </row>
    <row r="846" spans="2:6">
      <c r="B846" s="58"/>
      <c r="C846" s="58"/>
      <c r="D846" s="58"/>
      <c r="E846" s="58"/>
      <c r="F846" s="58"/>
    </row>
    <row r="847" spans="2:6">
      <c r="B847" s="58"/>
      <c r="C847" s="58"/>
      <c r="D847" s="58"/>
      <c r="E847" s="58"/>
      <c r="F847" s="58"/>
    </row>
    <row r="848" spans="2:6">
      <c r="B848" s="58"/>
      <c r="C848" s="58"/>
      <c r="D848" s="58"/>
      <c r="E848" s="58"/>
      <c r="F848" s="58"/>
    </row>
    <row r="849" spans="2:6">
      <c r="B849" s="58"/>
      <c r="C849" s="58"/>
      <c r="D849" s="58"/>
      <c r="E849" s="58"/>
      <c r="F849" s="58"/>
    </row>
    <row r="850" spans="2:6">
      <c r="B850" s="58"/>
      <c r="C850" s="58"/>
      <c r="D850" s="58"/>
      <c r="E850" s="58"/>
      <c r="F850" s="58"/>
    </row>
    <row r="851" spans="2:6">
      <c r="B851" s="58"/>
      <c r="C851" s="58"/>
      <c r="D851" s="58"/>
      <c r="E851" s="58"/>
      <c r="F851" s="58"/>
    </row>
    <row r="852" spans="2:6">
      <c r="B852" s="58"/>
      <c r="C852" s="58"/>
      <c r="D852" s="58"/>
      <c r="E852" s="58"/>
      <c r="F852" s="58"/>
    </row>
    <row r="853" spans="2:6">
      <c r="B853" s="58"/>
      <c r="C853" s="58"/>
      <c r="D853" s="58"/>
      <c r="E853" s="58"/>
      <c r="F853" s="58"/>
    </row>
    <row r="854" spans="2:6">
      <c r="B854" s="58"/>
      <c r="C854" s="58"/>
      <c r="D854" s="58"/>
      <c r="E854" s="58"/>
      <c r="F854" s="58"/>
    </row>
    <row r="855" spans="2:6">
      <c r="B855" s="58"/>
      <c r="C855" s="58"/>
      <c r="D855" s="58"/>
      <c r="E855" s="58"/>
      <c r="F855" s="58"/>
    </row>
    <row r="856" spans="2:6">
      <c r="B856" s="58"/>
      <c r="C856" s="58"/>
      <c r="D856" s="58"/>
      <c r="E856" s="58"/>
      <c r="F856" s="58"/>
    </row>
    <row r="857" spans="2:6">
      <c r="B857" s="58"/>
      <c r="C857" s="58"/>
      <c r="D857" s="58"/>
      <c r="E857" s="58"/>
      <c r="F857" s="58"/>
    </row>
    <row r="858" spans="2:6">
      <c r="B858" s="58"/>
      <c r="C858" s="58"/>
      <c r="D858" s="58"/>
      <c r="E858" s="58"/>
      <c r="F858" s="58"/>
    </row>
    <row r="859" spans="2:6">
      <c r="B859" s="58"/>
      <c r="C859" s="58"/>
      <c r="D859" s="58"/>
      <c r="E859" s="58"/>
      <c r="F859" s="58"/>
    </row>
    <row r="860" spans="2:6">
      <c r="B860" s="58"/>
      <c r="C860" s="58"/>
      <c r="D860" s="58"/>
      <c r="E860" s="58"/>
      <c r="F860" s="58"/>
    </row>
    <row r="861" spans="2:6">
      <c r="B861" s="58"/>
      <c r="C861" s="58"/>
      <c r="D861" s="58"/>
      <c r="E861" s="58"/>
      <c r="F861" s="58"/>
    </row>
    <row r="862" spans="2:6">
      <c r="B862" s="58"/>
      <c r="C862" s="58"/>
      <c r="D862" s="58"/>
      <c r="E862" s="58"/>
      <c r="F862" s="58"/>
    </row>
    <row r="863" spans="2:6">
      <c r="B863" s="58"/>
      <c r="C863" s="58"/>
      <c r="D863" s="58"/>
      <c r="E863" s="58"/>
      <c r="F863" s="58"/>
    </row>
    <row r="864" spans="2:6">
      <c r="B864" s="58"/>
      <c r="C864" s="58"/>
      <c r="D864" s="58"/>
      <c r="E864" s="58"/>
      <c r="F864" s="58"/>
    </row>
    <row r="865" spans="2:6">
      <c r="B865" s="58"/>
      <c r="C865" s="58"/>
      <c r="D865" s="58"/>
      <c r="E865" s="58"/>
      <c r="F865" s="58"/>
    </row>
    <row r="866" spans="2:6">
      <c r="B866" s="58"/>
      <c r="C866" s="58"/>
      <c r="D866" s="58"/>
      <c r="E866" s="58"/>
      <c r="F866" s="58"/>
    </row>
    <row r="867" spans="2:6">
      <c r="B867" s="58"/>
      <c r="C867" s="58"/>
      <c r="D867" s="58"/>
      <c r="E867" s="58"/>
      <c r="F867" s="58"/>
    </row>
    <row r="868" spans="2:6">
      <c r="B868" s="58"/>
      <c r="C868" s="58"/>
      <c r="D868" s="58"/>
      <c r="E868" s="58"/>
      <c r="F868" s="58"/>
    </row>
    <row r="869" spans="2:6">
      <c r="B869" s="58"/>
      <c r="C869" s="58"/>
      <c r="D869" s="58"/>
      <c r="E869" s="58"/>
      <c r="F869" s="58"/>
    </row>
    <row r="870" spans="2:6">
      <c r="B870" s="58"/>
      <c r="C870" s="58"/>
      <c r="D870" s="58"/>
      <c r="E870" s="58"/>
      <c r="F870" s="58"/>
    </row>
    <row r="871" spans="2:6">
      <c r="B871" s="58"/>
      <c r="C871" s="58"/>
      <c r="D871" s="58"/>
      <c r="E871" s="58"/>
      <c r="F871" s="58"/>
    </row>
    <row r="872" spans="2:6">
      <c r="B872" s="58"/>
      <c r="C872" s="58"/>
      <c r="D872" s="58"/>
      <c r="E872" s="58"/>
      <c r="F872" s="58"/>
    </row>
    <row r="873" spans="2:6">
      <c r="B873" s="58"/>
      <c r="C873" s="58"/>
      <c r="D873" s="58"/>
      <c r="E873" s="58"/>
      <c r="F873" s="58"/>
    </row>
    <row r="874" spans="2:6">
      <c r="B874" s="58"/>
      <c r="C874" s="58"/>
      <c r="D874" s="58"/>
      <c r="E874" s="58"/>
      <c r="F874" s="58"/>
    </row>
    <row r="875" spans="2:6">
      <c r="B875" s="58"/>
      <c r="C875" s="58"/>
      <c r="D875" s="58"/>
      <c r="E875" s="58"/>
      <c r="F875" s="58"/>
    </row>
    <row r="876" spans="2:6">
      <c r="B876" s="58"/>
      <c r="C876" s="58"/>
      <c r="D876" s="58"/>
      <c r="E876" s="58"/>
      <c r="F876" s="58"/>
    </row>
    <row r="877" spans="2:6">
      <c r="B877" s="58"/>
      <c r="C877" s="58"/>
      <c r="D877" s="58"/>
      <c r="E877" s="58"/>
      <c r="F877" s="58"/>
    </row>
    <row r="878" spans="2:6">
      <c r="B878" s="58"/>
      <c r="C878" s="58"/>
      <c r="D878" s="58"/>
      <c r="E878" s="58"/>
      <c r="F878" s="58"/>
    </row>
    <row r="879" spans="2:6">
      <c r="B879" s="58"/>
      <c r="C879" s="58"/>
      <c r="D879" s="58"/>
      <c r="E879" s="58"/>
      <c r="F879" s="58"/>
    </row>
    <row r="880" spans="2:6">
      <c r="B880" s="58"/>
      <c r="C880" s="58"/>
      <c r="D880" s="58"/>
      <c r="E880" s="58"/>
      <c r="F880" s="58"/>
    </row>
    <row r="881" spans="2:6">
      <c r="B881" s="58"/>
      <c r="C881" s="58"/>
      <c r="D881" s="58"/>
      <c r="E881" s="58"/>
      <c r="F881" s="58"/>
    </row>
    <row r="882" spans="2:6">
      <c r="B882" s="58"/>
      <c r="C882" s="58"/>
      <c r="D882" s="58"/>
      <c r="E882" s="58"/>
      <c r="F882" s="58"/>
    </row>
    <row r="883" spans="2:6">
      <c r="B883" s="58"/>
      <c r="C883" s="58"/>
      <c r="D883" s="58"/>
      <c r="E883" s="58"/>
      <c r="F883" s="58"/>
    </row>
    <row r="884" spans="2:6">
      <c r="B884" s="58"/>
      <c r="C884" s="58"/>
      <c r="D884" s="58"/>
      <c r="E884" s="58"/>
      <c r="F884" s="58"/>
    </row>
    <row r="885" spans="2:6">
      <c r="B885" s="58"/>
      <c r="C885" s="58"/>
      <c r="D885" s="58"/>
      <c r="E885" s="58"/>
      <c r="F885" s="58"/>
    </row>
    <row r="886" spans="2:6">
      <c r="B886" s="58"/>
      <c r="C886" s="58"/>
      <c r="D886" s="58"/>
      <c r="E886" s="58"/>
      <c r="F886" s="58"/>
    </row>
    <row r="887" spans="2:6">
      <c r="B887" s="58"/>
      <c r="C887" s="58"/>
      <c r="D887" s="58"/>
      <c r="E887" s="58"/>
      <c r="F887" s="58"/>
    </row>
    <row r="888" spans="2:6">
      <c r="B888" s="58"/>
      <c r="C888" s="58"/>
      <c r="D888" s="58"/>
      <c r="E888" s="58"/>
      <c r="F888" s="58"/>
    </row>
    <row r="889" spans="2:6">
      <c r="B889" s="58"/>
      <c r="C889" s="58"/>
      <c r="D889" s="58"/>
      <c r="E889" s="58"/>
      <c r="F889" s="58"/>
    </row>
    <row r="890" spans="2:6">
      <c r="B890" s="58"/>
      <c r="C890" s="58"/>
      <c r="D890" s="58"/>
      <c r="E890" s="58"/>
      <c r="F890" s="58"/>
    </row>
    <row r="891" spans="2:6">
      <c r="B891" s="58"/>
      <c r="C891" s="58"/>
      <c r="D891" s="58"/>
      <c r="E891" s="58"/>
      <c r="F891" s="58"/>
    </row>
    <row r="892" spans="2:6">
      <c r="B892" s="58"/>
      <c r="C892" s="58"/>
      <c r="D892" s="58"/>
      <c r="E892" s="58"/>
      <c r="F892" s="58"/>
    </row>
    <row r="893" spans="2:6">
      <c r="B893" s="58"/>
      <c r="C893" s="58"/>
      <c r="D893" s="58"/>
      <c r="E893" s="58"/>
      <c r="F893" s="58"/>
    </row>
    <row r="894" spans="2:6">
      <c r="B894" s="58"/>
      <c r="C894" s="58"/>
      <c r="D894" s="58"/>
      <c r="E894" s="58"/>
      <c r="F894" s="58"/>
    </row>
    <row r="895" spans="2:6">
      <c r="B895" s="58"/>
      <c r="C895" s="58"/>
      <c r="D895" s="58"/>
      <c r="E895" s="58"/>
      <c r="F895" s="58"/>
    </row>
    <row r="896" spans="2:6">
      <c r="B896" s="58"/>
      <c r="C896" s="58"/>
      <c r="D896" s="58"/>
      <c r="E896" s="58"/>
      <c r="F896" s="58"/>
    </row>
    <row r="897" spans="2:6">
      <c r="B897" s="58"/>
      <c r="C897" s="58"/>
      <c r="D897" s="58"/>
      <c r="E897" s="58"/>
      <c r="F897" s="58"/>
    </row>
    <row r="898" spans="2:6">
      <c r="B898" s="58"/>
      <c r="C898" s="58"/>
      <c r="D898" s="58"/>
      <c r="E898" s="58"/>
      <c r="F898" s="58"/>
    </row>
    <row r="899" spans="2:6">
      <c r="B899" s="58"/>
      <c r="C899" s="58"/>
      <c r="D899" s="58"/>
      <c r="E899" s="58"/>
      <c r="F899" s="58"/>
    </row>
    <row r="900" spans="2:6">
      <c r="B900" s="58"/>
      <c r="C900" s="58"/>
      <c r="D900" s="58"/>
      <c r="E900" s="58"/>
      <c r="F900" s="58"/>
    </row>
    <row r="901" spans="2:6">
      <c r="B901" s="58"/>
      <c r="C901" s="58"/>
      <c r="D901" s="58"/>
      <c r="E901" s="58"/>
      <c r="F901" s="58"/>
    </row>
    <row r="902" spans="2:6">
      <c r="B902" s="58"/>
      <c r="C902" s="58"/>
      <c r="D902" s="58"/>
      <c r="E902" s="58"/>
      <c r="F902" s="58"/>
    </row>
    <row r="903" spans="2:6">
      <c r="B903" s="58"/>
      <c r="C903" s="58"/>
      <c r="D903" s="58"/>
      <c r="E903" s="58"/>
      <c r="F903" s="58"/>
    </row>
    <row r="904" spans="2:6">
      <c r="B904" s="58"/>
      <c r="C904" s="58"/>
      <c r="D904" s="58"/>
      <c r="E904" s="58"/>
      <c r="F904" s="58"/>
    </row>
    <row r="905" spans="2:6">
      <c r="B905" s="58"/>
      <c r="C905" s="58"/>
      <c r="D905" s="58"/>
      <c r="E905" s="58"/>
      <c r="F905" s="58"/>
    </row>
    <row r="906" spans="2:6">
      <c r="B906" s="58"/>
      <c r="C906" s="58"/>
      <c r="D906" s="58"/>
      <c r="E906" s="58"/>
      <c r="F906" s="58"/>
    </row>
    <row r="907" spans="2:6">
      <c r="B907" s="58"/>
      <c r="C907" s="58"/>
      <c r="D907" s="58"/>
      <c r="E907" s="58"/>
      <c r="F907" s="58"/>
    </row>
    <row r="908" spans="2:6">
      <c r="B908" s="58"/>
      <c r="C908" s="58"/>
      <c r="D908" s="58"/>
      <c r="E908" s="58"/>
      <c r="F908" s="58"/>
    </row>
    <row r="909" spans="2:6">
      <c r="B909" s="58"/>
      <c r="C909" s="58"/>
      <c r="D909" s="58"/>
      <c r="E909" s="58"/>
      <c r="F909" s="58"/>
    </row>
    <row r="910" spans="2:6">
      <c r="B910" s="58"/>
      <c r="C910" s="58"/>
      <c r="D910" s="58"/>
      <c r="E910" s="58"/>
      <c r="F910" s="58"/>
    </row>
    <row r="911" spans="2:6">
      <c r="B911" s="58"/>
      <c r="C911" s="58"/>
      <c r="D911" s="58"/>
      <c r="E911" s="58"/>
      <c r="F911" s="58"/>
    </row>
    <row r="912" spans="2:6">
      <c r="B912" s="58"/>
      <c r="C912" s="58"/>
      <c r="D912" s="58"/>
      <c r="E912" s="58"/>
      <c r="F912" s="58"/>
    </row>
    <row r="913" spans="2:6">
      <c r="B913" s="58"/>
      <c r="C913" s="58"/>
      <c r="D913" s="58"/>
      <c r="E913" s="58"/>
      <c r="F913" s="58"/>
    </row>
    <row r="914" spans="2:6">
      <c r="B914" s="58"/>
      <c r="C914" s="58"/>
      <c r="D914" s="58"/>
      <c r="E914" s="58"/>
      <c r="F914" s="58"/>
    </row>
    <row r="915" spans="2:6">
      <c r="B915" s="58"/>
      <c r="C915" s="58"/>
      <c r="D915" s="58"/>
      <c r="E915" s="58"/>
      <c r="F915" s="58"/>
    </row>
    <row r="916" spans="2:6">
      <c r="B916" s="58"/>
      <c r="C916" s="58"/>
      <c r="D916" s="58"/>
      <c r="E916" s="58"/>
      <c r="F916" s="58"/>
    </row>
    <row r="917" spans="2:6">
      <c r="B917" s="58"/>
      <c r="C917" s="58"/>
      <c r="D917" s="58"/>
      <c r="E917" s="58"/>
      <c r="F917" s="58"/>
    </row>
    <row r="918" spans="2:6">
      <c r="B918" s="58"/>
      <c r="C918" s="58"/>
      <c r="D918" s="58"/>
      <c r="E918" s="58"/>
      <c r="F918" s="58"/>
    </row>
    <row r="919" spans="2:6">
      <c r="B919" s="58"/>
      <c r="C919" s="58"/>
      <c r="D919" s="58"/>
      <c r="E919" s="58"/>
      <c r="F919" s="58"/>
    </row>
    <row r="920" spans="2:6">
      <c r="B920" s="58"/>
      <c r="C920" s="58"/>
      <c r="D920" s="58"/>
      <c r="E920" s="58"/>
      <c r="F920" s="58"/>
    </row>
    <row r="921" spans="2:6">
      <c r="B921" s="58"/>
      <c r="C921" s="58"/>
      <c r="D921" s="58"/>
      <c r="E921" s="58"/>
      <c r="F921" s="58"/>
    </row>
    <row r="922" spans="2:6">
      <c r="B922" s="58"/>
      <c r="C922" s="58"/>
      <c r="D922" s="58"/>
      <c r="E922" s="58"/>
      <c r="F922" s="58"/>
    </row>
    <row r="923" spans="2:6">
      <c r="B923" s="58"/>
      <c r="C923" s="58"/>
      <c r="D923" s="58"/>
      <c r="E923" s="58"/>
      <c r="F923" s="58"/>
    </row>
    <row r="924" spans="2:6">
      <c r="B924" s="58"/>
      <c r="C924" s="58"/>
      <c r="D924" s="58"/>
      <c r="E924" s="58"/>
      <c r="F924" s="58"/>
    </row>
    <row r="925" spans="2:6">
      <c r="B925" s="58"/>
      <c r="C925" s="58"/>
      <c r="D925" s="58"/>
      <c r="E925" s="58"/>
      <c r="F925" s="58"/>
    </row>
    <row r="926" spans="2:6">
      <c r="B926" s="58"/>
      <c r="C926" s="58"/>
      <c r="D926" s="58"/>
      <c r="E926" s="58"/>
      <c r="F926" s="58"/>
    </row>
    <row r="927" spans="2:6">
      <c r="B927" s="58"/>
      <c r="C927" s="58"/>
      <c r="D927" s="58"/>
      <c r="E927" s="58"/>
      <c r="F927" s="58"/>
    </row>
    <row r="928" spans="2:6">
      <c r="B928" s="58"/>
      <c r="C928" s="58"/>
      <c r="D928" s="58"/>
      <c r="E928" s="58"/>
      <c r="F928" s="58"/>
    </row>
    <row r="929" spans="2:6">
      <c r="B929" s="58"/>
      <c r="C929" s="58"/>
      <c r="D929" s="58"/>
      <c r="E929" s="58"/>
      <c r="F929" s="58"/>
    </row>
    <row r="930" spans="2:6">
      <c r="B930" s="58"/>
      <c r="C930" s="58"/>
      <c r="D930" s="58"/>
      <c r="E930" s="58"/>
      <c r="F930" s="58"/>
    </row>
    <row r="931" spans="2:6">
      <c r="B931" s="58"/>
      <c r="C931" s="58"/>
      <c r="D931" s="58"/>
      <c r="E931" s="58"/>
      <c r="F931" s="58"/>
    </row>
    <row r="932" spans="2:6">
      <c r="B932" s="58"/>
      <c r="C932" s="58"/>
      <c r="D932" s="58"/>
      <c r="E932" s="58"/>
      <c r="F932" s="58"/>
    </row>
    <row r="933" spans="2:6">
      <c r="B933" s="58"/>
      <c r="C933" s="58"/>
      <c r="D933" s="58"/>
      <c r="E933" s="58"/>
      <c r="F933" s="58"/>
    </row>
    <row r="934" spans="2:6">
      <c r="B934" s="58"/>
      <c r="C934" s="58"/>
      <c r="D934" s="58"/>
      <c r="E934" s="58"/>
      <c r="F934" s="58"/>
    </row>
    <row r="935" spans="2:6">
      <c r="B935" s="58"/>
      <c r="C935" s="58"/>
      <c r="D935" s="58"/>
      <c r="E935" s="58"/>
      <c r="F935" s="58"/>
    </row>
    <row r="936" spans="2:6">
      <c r="B936" s="58"/>
      <c r="C936" s="58"/>
      <c r="D936" s="58"/>
      <c r="E936" s="58"/>
      <c r="F936" s="58"/>
    </row>
    <row r="937" spans="2:6">
      <c r="B937" s="58"/>
      <c r="C937" s="58"/>
      <c r="D937" s="58"/>
      <c r="E937" s="58"/>
      <c r="F937" s="58"/>
    </row>
    <row r="938" spans="2:6">
      <c r="B938" s="58"/>
      <c r="C938" s="58"/>
      <c r="D938" s="58"/>
      <c r="E938" s="58"/>
      <c r="F938" s="58"/>
    </row>
    <row r="939" spans="2:6">
      <c r="B939" s="58"/>
      <c r="C939" s="58"/>
      <c r="D939" s="58"/>
      <c r="E939" s="58"/>
      <c r="F939" s="58"/>
    </row>
    <row r="940" spans="2:6">
      <c r="B940" s="58"/>
      <c r="C940" s="58"/>
      <c r="D940" s="58"/>
      <c r="E940" s="58"/>
      <c r="F940" s="58"/>
    </row>
    <row r="941" spans="2:6">
      <c r="B941" s="58"/>
      <c r="C941" s="58"/>
      <c r="D941" s="58"/>
      <c r="E941" s="58"/>
      <c r="F941" s="58"/>
    </row>
    <row r="942" spans="2:6">
      <c r="B942" s="58"/>
      <c r="C942" s="58"/>
      <c r="D942" s="58"/>
      <c r="E942" s="58"/>
      <c r="F942" s="58"/>
    </row>
    <row r="943" spans="2:6">
      <c r="B943" s="58"/>
      <c r="C943" s="58"/>
      <c r="D943" s="58"/>
      <c r="E943" s="58"/>
      <c r="F943" s="58"/>
    </row>
    <row r="944" spans="2:6">
      <c r="B944" s="58"/>
      <c r="C944" s="58"/>
      <c r="D944" s="58"/>
      <c r="E944" s="58"/>
      <c r="F944" s="58"/>
    </row>
    <row r="945" spans="2:6">
      <c r="B945" s="58"/>
      <c r="C945" s="58"/>
      <c r="D945" s="58"/>
      <c r="E945" s="58"/>
      <c r="F945" s="58"/>
    </row>
    <row r="946" spans="2:6">
      <c r="B946" s="58"/>
      <c r="C946" s="58"/>
      <c r="D946" s="58"/>
      <c r="E946" s="58"/>
      <c r="F946" s="58"/>
    </row>
    <row r="947" spans="2:6">
      <c r="B947" s="58"/>
      <c r="C947" s="58"/>
      <c r="D947" s="58"/>
      <c r="E947" s="58"/>
      <c r="F947" s="58"/>
    </row>
    <row r="948" spans="2:6">
      <c r="B948" s="58"/>
      <c r="C948" s="58"/>
      <c r="D948" s="58"/>
      <c r="E948" s="58"/>
      <c r="F948" s="58"/>
    </row>
    <row r="949" spans="2:6">
      <c r="B949" s="58"/>
      <c r="C949" s="58"/>
      <c r="D949" s="58"/>
      <c r="E949" s="58"/>
      <c r="F949" s="58"/>
    </row>
    <row r="950" spans="2:6">
      <c r="B950" s="58"/>
      <c r="C950" s="58"/>
      <c r="D950" s="58"/>
      <c r="E950" s="58"/>
      <c r="F950" s="58"/>
    </row>
    <row r="951" spans="2:6">
      <c r="B951" s="58"/>
      <c r="C951" s="58"/>
      <c r="D951" s="58"/>
      <c r="E951" s="58"/>
      <c r="F951" s="58"/>
    </row>
    <row r="952" spans="2:6">
      <c r="B952" s="58"/>
      <c r="C952" s="58"/>
      <c r="D952" s="58"/>
      <c r="E952" s="58"/>
      <c r="F952" s="58"/>
    </row>
    <row r="953" spans="2:6">
      <c r="B953" s="58"/>
      <c r="C953" s="58"/>
      <c r="D953" s="58"/>
      <c r="E953" s="58"/>
      <c r="F953" s="58"/>
    </row>
    <row r="954" spans="2:6">
      <c r="B954" s="58"/>
      <c r="C954" s="58"/>
      <c r="D954" s="58"/>
      <c r="E954" s="58"/>
      <c r="F954" s="58"/>
    </row>
    <row r="955" spans="2:6">
      <c r="B955" s="58"/>
      <c r="C955" s="58"/>
      <c r="D955" s="58"/>
      <c r="E955" s="58"/>
      <c r="F955" s="58"/>
    </row>
    <row r="956" spans="2:6">
      <c r="B956" s="58"/>
      <c r="C956" s="58"/>
      <c r="D956" s="58"/>
      <c r="E956" s="58"/>
      <c r="F956" s="58"/>
    </row>
    <row r="957" spans="2:6">
      <c r="B957" s="58"/>
      <c r="C957" s="58"/>
      <c r="D957" s="58"/>
      <c r="E957" s="58"/>
      <c r="F957" s="58"/>
    </row>
    <row r="958" spans="2:6">
      <c r="B958" s="58"/>
      <c r="C958" s="58"/>
      <c r="D958" s="58"/>
      <c r="E958" s="58"/>
      <c r="F958" s="58"/>
    </row>
    <row r="959" spans="2:6">
      <c r="B959" s="58"/>
      <c r="C959" s="58"/>
      <c r="D959" s="58"/>
      <c r="E959" s="58"/>
      <c r="F959" s="58"/>
    </row>
    <row r="960" spans="2:6">
      <c r="B960" s="58"/>
      <c r="C960" s="58"/>
      <c r="D960" s="58"/>
      <c r="E960" s="58"/>
      <c r="F960" s="58"/>
    </row>
    <row r="961" spans="2:6">
      <c r="B961" s="58"/>
      <c r="C961" s="58"/>
      <c r="D961" s="58"/>
      <c r="E961" s="58"/>
      <c r="F961" s="58"/>
    </row>
    <row r="962" spans="2:6">
      <c r="B962" s="58"/>
      <c r="C962" s="58"/>
      <c r="D962" s="58"/>
      <c r="E962" s="58"/>
      <c r="F962" s="58"/>
    </row>
    <row r="963" spans="2:6">
      <c r="B963" s="58"/>
      <c r="C963" s="58"/>
      <c r="D963" s="58"/>
      <c r="E963" s="58"/>
      <c r="F963" s="58"/>
    </row>
    <row r="964" spans="2:6">
      <c r="B964" s="58"/>
      <c r="C964" s="58"/>
      <c r="D964" s="58"/>
      <c r="E964" s="58"/>
      <c r="F964" s="58"/>
    </row>
    <row r="965" spans="2:6">
      <c r="B965" s="58"/>
      <c r="C965" s="58"/>
      <c r="D965" s="58"/>
      <c r="E965" s="58"/>
      <c r="F965" s="58"/>
    </row>
    <row r="966" spans="2:6">
      <c r="B966" s="58"/>
      <c r="C966" s="58"/>
      <c r="D966" s="58"/>
      <c r="E966" s="58"/>
      <c r="F966" s="58"/>
    </row>
    <row r="967" spans="2:6">
      <c r="B967" s="58"/>
      <c r="C967" s="58"/>
      <c r="D967" s="58"/>
      <c r="E967" s="58"/>
      <c r="F967" s="58"/>
    </row>
    <row r="968" spans="2:6">
      <c r="B968" s="58"/>
      <c r="C968" s="58"/>
      <c r="D968" s="58"/>
      <c r="E968" s="58"/>
      <c r="F968" s="58"/>
    </row>
    <row r="969" spans="2:6">
      <c r="B969" s="58"/>
      <c r="C969" s="58"/>
      <c r="D969" s="58"/>
      <c r="E969" s="58"/>
      <c r="F969" s="58"/>
    </row>
    <row r="970" spans="2:6">
      <c r="B970" s="58"/>
      <c r="C970" s="58"/>
      <c r="D970" s="58"/>
      <c r="E970" s="58"/>
      <c r="F970" s="58"/>
    </row>
    <row r="971" spans="2:6">
      <c r="B971" s="58"/>
      <c r="C971" s="58"/>
      <c r="D971" s="58"/>
      <c r="E971" s="58"/>
      <c r="F971" s="58"/>
    </row>
    <row r="972" spans="2:6">
      <c r="B972" s="58"/>
      <c r="C972" s="58"/>
      <c r="D972" s="58"/>
      <c r="E972" s="58"/>
      <c r="F972" s="58"/>
    </row>
    <row r="973" spans="2:6">
      <c r="B973" s="58"/>
      <c r="C973" s="58"/>
      <c r="D973" s="58"/>
      <c r="E973" s="58"/>
      <c r="F973" s="58"/>
    </row>
    <row r="974" spans="2:6">
      <c r="B974" s="58"/>
      <c r="C974" s="58"/>
      <c r="D974" s="58"/>
      <c r="E974" s="58"/>
      <c r="F974" s="58"/>
    </row>
    <row r="975" spans="2:6">
      <c r="B975" s="58"/>
      <c r="C975" s="58"/>
      <c r="D975" s="58"/>
      <c r="E975" s="58"/>
      <c r="F975" s="58"/>
    </row>
    <row r="976" spans="2:6">
      <c r="B976" s="58"/>
      <c r="C976" s="58"/>
      <c r="D976" s="58"/>
      <c r="E976" s="58"/>
      <c r="F976" s="58"/>
    </row>
    <row r="977" spans="2:6">
      <c r="B977" s="58"/>
      <c r="C977" s="58"/>
      <c r="D977" s="58"/>
      <c r="E977" s="58"/>
      <c r="F977" s="58"/>
    </row>
    <row r="978" spans="2:6">
      <c r="B978" s="58"/>
      <c r="C978" s="58"/>
      <c r="D978" s="58"/>
      <c r="E978" s="58"/>
      <c r="F978" s="58"/>
    </row>
    <row r="979" spans="2:6">
      <c r="B979" s="58"/>
      <c r="C979" s="58"/>
      <c r="D979" s="58"/>
      <c r="E979" s="58"/>
      <c r="F979" s="58"/>
    </row>
    <row r="980" spans="2:6">
      <c r="B980" s="58"/>
      <c r="C980" s="58"/>
      <c r="D980" s="58"/>
      <c r="E980" s="58"/>
      <c r="F980" s="58"/>
    </row>
    <row r="981" spans="2:6">
      <c r="B981" s="58"/>
      <c r="C981" s="58"/>
      <c r="D981" s="58"/>
      <c r="E981" s="58"/>
      <c r="F981" s="58"/>
    </row>
    <row r="982" spans="2:6">
      <c r="B982" s="58"/>
      <c r="C982" s="58"/>
      <c r="D982" s="58"/>
      <c r="E982" s="58"/>
      <c r="F982" s="58"/>
    </row>
    <row r="983" spans="2:6">
      <c r="B983" s="58"/>
      <c r="C983" s="58"/>
      <c r="D983" s="58"/>
      <c r="E983" s="58"/>
      <c r="F983" s="58"/>
    </row>
    <row r="984" spans="2:6">
      <c r="B984" s="58"/>
      <c r="C984" s="58"/>
      <c r="D984" s="58"/>
      <c r="E984" s="58"/>
      <c r="F984" s="58"/>
    </row>
    <row r="985" spans="2:6">
      <c r="B985" s="58"/>
      <c r="C985" s="58"/>
      <c r="D985" s="58"/>
      <c r="E985" s="58"/>
      <c r="F985" s="58"/>
    </row>
    <row r="986" spans="2:6">
      <c r="B986" s="58"/>
      <c r="C986" s="58"/>
      <c r="D986" s="58"/>
      <c r="E986" s="58"/>
      <c r="F986" s="58"/>
    </row>
    <row r="987" spans="2:6">
      <c r="B987" s="58"/>
      <c r="C987" s="58"/>
      <c r="D987" s="58"/>
      <c r="E987" s="58"/>
      <c r="F987" s="58"/>
    </row>
    <row r="988" spans="2:6">
      <c r="B988" s="58"/>
      <c r="C988" s="58"/>
      <c r="D988" s="58"/>
      <c r="E988" s="58"/>
      <c r="F988" s="58"/>
    </row>
    <row r="989" spans="2:6">
      <c r="B989" s="58"/>
      <c r="C989" s="58"/>
      <c r="D989" s="58"/>
      <c r="E989" s="58"/>
      <c r="F989" s="58"/>
    </row>
    <row r="990" spans="2:6">
      <c r="B990" s="58"/>
      <c r="C990" s="58"/>
      <c r="D990" s="58"/>
      <c r="E990" s="58"/>
      <c r="F990" s="58"/>
    </row>
    <row r="991" spans="2:6">
      <c r="B991" s="58"/>
      <c r="C991" s="58"/>
      <c r="D991" s="58"/>
      <c r="E991" s="58"/>
      <c r="F991" s="58"/>
    </row>
    <row r="992" spans="2:6">
      <c r="B992" s="58"/>
      <c r="C992" s="58"/>
      <c r="D992" s="58"/>
      <c r="E992" s="58"/>
      <c r="F992" s="58"/>
    </row>
    <row r="993" spans="2:6">
      <c r="B993" s="58"/>
      <c r="C993" s="58"/>
      <c r="D993" s="58"/>
      <c r="E993" s="58"/>
      <c r="F993" s="58"/>
    </row>
    <row r="994" spans="2:6">
      <c r="B994" s="58"/>
      <c r="C994" s="58"/>
      <c r="D994" s="58"/>
      <c r="E994" s="58"/>
      <c r="F994" s="58"/>
    </row>
    <row r="995" spans="2:6">
      <c r="B995" s="58"/>
      <c r="C995" s="58"/>
      <c r="D995" s="58"/>
      <c r="E995" s="58"/>
      <c r="F995" s="58"/>
    </row>
    <row r="996" spans="2:6">
      <c r="B996" s="58"/>
      <c r="C996" s="58"/>
      <c r="D996" s="58"/>
      <c r="E996" s="58"/>
      <c r="F996" s="58"/>
    </row>
    <row r="997" spans="2:6">
      <c r="B997" s="58"/>
      <c r="C997" s="58"/>
      <c r="D997" s="58"/>
      <c r="E997" s="58"/>
      <c r="F997" s="58"/>
    </row>
    <row r="998" spans="2:6">
      <c r="B998" s="58"/>
      <c r="C998" s="58"/>
      <c r="D998" s="58"/>
      <c r="E998" s="58"/>
      <c r="F998" s="58"/>
    </row>
    <row r="999" spans="2:6">
      <c r="B999" s="58"/>
      <c r="C999" s="58"/>
      <c r="D999" s="58"/>
      <c r="E999" s="58"/>
      <c r="F999" s="58"/>
    </row>
    <row r="1000" spans="2:6">
      <c r="B1000" s="58"/>
      <c r="C1000" s="58"/>
      <c r="D1000" s="58"/>
      <c r="E1000" s="58"/>
      <c r="F1000" s="58"/>
    </row>
    <row r="1001" spans="2:6">
      <c r="B1001" s="58"/>
      <c r="C1001" s="58"/>
      <c r="D1001" s="58"/>
      <c r="E1001" s="58"/>
      <c r="F1001" s="58"/>
    </row>
    <row r="1002" spans="2:6">
      <c r="B1002" s="58"/>
      <c r="C1002" s="58"/>
      <c r="D1002" s="58"/>
      <c r="E1002" s="58"/>
      <c r="F1002" s="58"/>
    </row>
    <row r="1003" spans="2:6">
      <c r="B1003" s="58"/>
      <c r="C1003" s="58"/>
      <c r="D1003" s="58"/>
      <c r="E1003" s="58"/>
      <c r="F1003" s="58"/>
    </row>
    <row r="1004" spans="2:6">
      <c r="B1004" s="58"/>
      <c r="C1004" s="58"/>
      <c r="D1004" s="58"/>
      <c r="E1004" s="58"/>
      <c r="F1004" s="58"/>
    </row>
    <row r="1005" spans="2:6">
      <c r="B1005" s="58"/>
      <c r="C1005" s="58"/>
      <c r="D1005" s="58"/>
      <c r="E1005" s="58"/>
      <c r="F1005" s="58"/>
    </row>
    <row r="1006" spans="2:6">
      <c r="B1006" s="58"/>
      <c r="C1006" s="58"/>
      <c r="D1006" s="58"/>
      <c r="E1006" s="58"/>
      <c r="F1006" s="58"/>
    </row>
    <row r="1007" spans="2:6">
      <c r="B1007" s="58"/>
      <c r="C1007" s="58"/>
      <c r="D1007" s="58"/>
      <c r="E1007" s="58"/>
      <c r="F1007" s="58"/>
    </row>
    <row r="1008" spans="2:6">
      <c r="B1008" s="58"/>
      <c r="C1008" s="58"/>
      <c r="D1008" s="58"/>
      <c r="E1008" s="58"/>
      <c r="F1008" s="58"/>
    </row>
    <row r="1009" spans="2:6">
      <c r="B1009" s="58"/>
      <c r="C1009" s="58"/>
      <c r="D1009" s="58"/>
      <c r="E1009" s="58"/>
      <c r="F1009" s="58"/>
    </row>
    <row r="1010" spans="2:6">
      <c r="B1010" s="58"/>
      <c r="C1010" s="58"/>
      <c r="D1010" s="58"/>
      <c r="E1010" s="58"/>
      <c r="F1010" s="58"/>
    </row>
    <row r="1011" spans="2:6">
      <c r="B1011" s="58"/>
      <c r="C1011" s="58"/>
      <c r="D1011" s="58"/>
      <c r="E1011" s="58"/>
      <c r="F1011" s="58"/>
    </row>
    <row r="1012" spans="2:6">
      <c r="B1012" s="58"/>
      <c r="C1012" s="58"/>
      <c r="D1012" s="58"/>
      <c r="E1012" s="58"/>
      <c r="F1012" s="58"/>
    </row>
    <row r="1013" spans="2:6">
      <c r="B1013" s="58"/>
      <c r="C1013" s="58"/>
      <c r="D1013" s="58"/>
      <c r="E1013" s="58"/>
      <c r="F1013" s="58"/>
    </row>
    <row r="1014" spans="2:6">
      <c r="B1014" s="58"/>
      <c r="C1014" s="58"/>
      <c r="D1014" s="58"/>
      <c r="E1014" s="58"/>
      <c r="F1014" s="58"/>
    </row>
    <row r="1015" spans="2:6">
      <c r="B1015" s="58"/>
      <c r="C1015" s="58"/>
      <c r="D1015" s="58"/>
      <c r="E1015" s="58"/>
      <c r="F1015" s="58"/>
    </row>
    <row r="1016" spans="2:6">
      <c r="B1016" s="58"/>
      <c r="C1016" s="58"/>
      <c r="D1016" s="58"/>
      <c r="E1016" s="58"/>
      <c r="F1016" s="58"/>
    </row>
    <row r="1017" spans="2:6">
      <c r="B1017" s="58"/>
      <c r="C1017" s="58"/>
      <c r="D1017" s="58"/>
      <c r="E1017" s="58"/>
      <c r="F1017" s="58"/>
    </row>
    <row r="1018" spans="2:6">
      <c r="B1018" s="58"/>
      <c r="C1018" s="58"/>
      <c r="D1018" s="58"/>
      <c r="E1018" s="58"/>
      <c r="F1018" s="58"/>
    </row>
    <row r="1019" spans="2:6">
      <c r="B1019" s="58"/>
      <c r="C1019" s="58"/>
      <c r="D1019" s="58"/>
      <c r="E1019" s="58"/>
      <c r="F1019" s="58"/>
    </row>
    <row r="1020" spans="2:6">
      <c r="B1020" s="58"/>
      <c r="C1020" s="58"/>
      <c r="D1020" s="58"/>
      <c r="E1020" s="58"/>
      <c r="F1020" s="58"/>
    </row>
    <row r="1021" spans="2:6">
      <c r="B1021" s="58"/>
      <c r="C1021" s="58"/>
      <c r="D1021" s="58"/>
      <c r="E1021" s="58"/>
      <c r="F1021" s="58"/>
    </row>
    <row r="1022" spans="2:6">
      <c r="B1022" s="58"/>
      <c r="C1022" s="58"/>
      <c r="D1022" s="58"/>
      <c r="E1022" s="58"/>
      <c r="F1022" s="58"/>
    </row>
    <row r="1023" spans="2:6">
      <c r="B1023" s="58"/>
      <c r="C1023" s="58"/>
      <c r="D1023" s="58"/>
      <c r="E1023" s="58"/>
      <c r="F1023" s="58"/>
    </row>
    <row r="1024" spans="2:6">
      <c r="B1024" s="58"/>
      <c r="C1024" s="58"/>
      <c r="D1024" s="58"/>
      <c r="E1024" s="58"/>
      <c r="F1024" s="58"/>
    </row>
    <row r="1025" spans="2:6">
      <c r="B1025" s="58"/>
      <c r="C1025" s="58"/>
      <c r="D1025" s="58"/>
      <c r="E1025" s="58"/>
      <c r="F1025" s="58"/>
    </row>
    <row r="1026" spans="2:6">
      <c r="B1026" s="58"/>
      <c r="C1026" s="58"/>
      <c r="D1026" s="58"/>
      <c r="E1026" s="58"/>
      <c r="F1026" s="58"/>
    </row>
    <row r="1027" spans="2:6">
      <c r="B1027" s="58"/>
      <c r="C1027" s="58"/>
      <c r="D1027" s="58"/>
      <c r="E1027" s="58"/>
      <c r="F1027" s="58"/>
    </row>
    <row r="1028" spans="2:6">
      <c r="B1028" s="58"/>
      <c r="C1028" s="58"/>
      <c r="D1028" s="58"/>
      <c r="E1028" s="58"/>
      <c r="F1028" s="58"/>
    </row>
    <row r="1029" spans="2:6">
      <c r="B1029" s="58"/>
      <c r="C1029" s="58"/>
      <c r="D1029" s="58"/>
      <c r="E1029" s="58"/>
      <c r="F1029" s="58"/>
    </row>
    <row r="1030" spans="2:6">
      <c r="B1030" s="58"/>
      <c r="C1030" s="58"/>
      <c r="D1030" s="58"/>
      <c r="E1030" s="58"/>
      <c r="F1030" s="58"/>
    </row>
    <row r="1031" spans="2:6">
      <c r="B1031" s="58"/>
      <c r="C1031" s="58"/>
      <c r="D1031" s="58"/>
      <c r="E1031" s="58"/>
      <c r="F1031" s="58"/>
    </row>
    <row r="1032" spans="2:6">
      <c r="B1032" s="58"/>
      <c r="C1032" s="58"/>
      <c r="D1032" s="58"/>
      <c r="E1032" s="58"/>
      <c r="F1032" s="58"/>
    </row>
    <row r="1033" spans="2:6">
      <c r="B1033" s="58"/>
      <c r="C1033" s="58"/>
      <c r="D1033" s="58"/>
      <c r="E1033" s="58"/>
      <c r="F1033" s="58"/>
    </row>
    <row r="1034" spans="2:6">
      <c r="B1034" s="58"/>
      <c r="C1034" s="58"/>
      <c r="D1034" s="58"/>
      <c r="E1034" s="58"/>
      <c r="F1034" s="58"/>
    </row>
    <row r="1035" spans="2:6">
      <c r="B1035" s="58"/>
      <c r="C1035" s="58"/>
      <c r="D1035" s="58"/>
      <c r="E1035" s="58"/>
      <c r="F1035" s="58"/>
    </row>
    <row r="1036" spans="2:6">
      <c r="B1036" s="58"/>
      <c r="C1036" s="58"/>
      <c r="D1036" s="58"/>
      <c r="E1036" s="58"/>
      <c r="F1036" s="58"/>
    </row>
    <row r="1037" spans="2:6">
      <c r="B1037" s="58"/>
      <c r="C1037" s="58"/>
      <c r="D1037" s="58"/>
      <c r="E1037" s="58"/>
      <c r="F1037" s="58"/>
    </row>
    <row r="1038" spans="2:6">
      <c r="B1038" s="58"/>
      <c r="C1038" s="58"/>
      <c r="D1038" s="58"/>
      <c r="E1038" s="58"/>
      <c r="F1038" s="58"/>
    </row>
    <row r="1039" spans="2:6">
      <c r="B1039" s="58"/>
      <c r="C1039" s="58"/>
      <c r="D1039" s="58"/>
      <c r="E1039" s="58"/>
      <c r="F1039" s="58"/>
    </row>
    <row r="1040" spans="2:6">
      <c r="B1040" s="58"/>
      <c r="C1040" s="58"/>
      <c r="D1040" s="58"/>
      <c r="E1040" s="58"/>
      <c r="F1040" s="58"/>
    </row>
    <row r="1041" spans="2:6">
      <c r="B1041" s="58"/>
      <c r="C1041" s="58"/>
      <c r="D1041" s="58"/>
      <c r="E1041" s="58"/>
      <c r="F1041" s="58"/>
    </row>
    <row r="1042" spans="2:6">
      <c r="B1042" s="58"/>
      <c r="C1042" s="58"/>
      <c r="D1042" s="58"/>
      <c r="E1042" s="58"/>
      <c r="F1042" s="58"/>
    </row>
    <row r="1043" spans="2:6">
      <c r="B1043" s="58"/>
      <c r="C1043" s="58"/>
      <c r="D1043" s="58"/>
      <c r="E1043" s="58"/>
      <c r="F1043" s="58"/>
    </row>
    <row r="1044" spans="2:6">
      <c r="B1044" s="58"/>
      <c r="C1044" s="58"/>
      <c r="D1044" s="58"/>
      <c r="E1044" s="58"/>
      <c r="F1044" s="58"/>
    </row>
    <row r="1045" spans="2:6">
      <c r="B1045" s="58"/>
      <c r="C1045" s="58"/>
      <c r="D1045" s="58"/>
      <c r="E1045" s="58"/>
      <c r="F1045" s="58"/>
    </row>
    <row r="1046" spans="2:6">
      <c r="B1046" s="58"/>
      <c r="C1046" s="58"/>
      <c r="D1046" s="58"/>
      <c r="E1046" s="58"/>
      <c r="F1046" s="58"/>
    </row>
    <row r="1047" spans="2:6">
      <c r="B1047" s="58"/>
      <c r="C1047" s="58"/>
      <c r="D1047" s="58"/>
      <c r="E1047" s="58"/>
      <c r="F1047" s="58"/>
    </row>
    <row r="1048" spans="2:6">
      <c r="B1048" s="58"/>
      <c r="C1048" s="58"/>
      <c r="D1048" s="58"/>
      <c r="E1048" s="58"/>
      <c r="F1048" s="58"/>
    </row>
    <row r="1049" spans="2:6">
      <c r="B1049" s="58"/>
      <c r="C1049" s="58"/>
      <c r="D1049" s="58"/>
      <c r="E1049" s="58"/>
      <c r="F1049" s="58"/>
    </row>
    <row r="1050" spans="2:6">
      <c r="B1050" s="58"/>
      <c r="C1050" s="58"/>
      <c r="D1050" s="58"/>
      <c r="E1050" s="58"/>
      <c r="F1050" s="58"/>
    </row>
    <row r="1051" spans="2:6">
      <c r="B1051" s="58"/>
      <c r="C1051" s="58"/>
      <c r="D1051" s="58"/>
      <c r="E1051" s="58"/>
      <c r="F1051" s="58"/>
    </row>
    <row r="1052" spans="2:6">
      <c r="B1052" s="58"/>
      <c r="C1052" s="58"/>
      <c r="D1052" s="58"/>
      <c r="E1052" s="58"/>
      <c r="F1052" s="58"/>
    </row>
    <row r="1053" spans="2:6">
      <c r="B1053" s="58"/>
      <c r="C1053" s="58"/>
      <c r="D1053" s="58"/>
      <c r="E1053" s="58"/>
      <c r="F1053" s="58"/>
    </row>
    <row r="1054" spans="2:6">
      <c r="B1054" s="58"/>
      <c r="C1054" s="58"/>
      <c r="D1054" s="58"/>
      <c r="E1054" s="58"/>
      <c r="F1054" s="58"/>
    </row>
    <row r="1055" spans="2:6">
      <c r="B1055" s="58"/>
      <c r="C1055" s="58"/>
      <c r="D1055" s="58"/>
      <c r="E1055" s="58"/>
      <c r="F1055" s="58"/>
    </row>
    <row r="1056" spans="2:6">
      <c r="B1056" s="58"/>
      <c r="C1056" s="58"/>
      <c r="D1056" s="58"/>
      <c r="E1056" s="58"/>
      <c r="F1056" s="58"/>
    </row>
    <row r="1057" spans="2:6">
      <c r="B1057" s="58"/>
      <c r="C1057" s="58"/>
      <c r="D1057" s="58"/>
      <c r="E1057" s="58"/>
      <c r="F1057" s="58"/>
    </row>
    <row r="1058" spans="2:6">
      <c r="B1058" s="58"/>
      <c r="C1058" s="58"/>
      <c r="D1058" s="58"/>
      <c r="E1058" s="58"/>
      <c r="F1058" s="58"/>
    </row>
    <row r="1059" spans="2:6">
      <c r="B1059" s="58"/>
      <c r="C1059" s="58"/>
      <c r="D1059" s="58"/>
      <c r="E1059" s="58"/>
      <c r="F1059" s="58"/>
    </row>
    <row r="1060" spans="2:6">
      <c r="B1060" s="58"/>
      <c r="C1060" s="58"/>
      <c r="D1060" s="58"/>
      <c r="E1060" s="58"/>
      <c r="F1060" s="58"/>
    </row>
    <row r="1061" spans="2:6">
      <c r="B1061" s="58"/>
      <c r="C1061" s="58"/>
      <c r="D1061" s="58"/>
      <c r="E1061" s="58"/>
      <c r="F1061" s="58"/>
    </row>
    <row r="1062" spans="2:6">
      <c r="B1062" s="58"/>
      <c r="C1062" s="58"/>
      <c r="D1062" s="58"/>
      <c r="E1062" s="58"/>
      <c r="F1062" s="58"/>
    </row>
    <row r="1063" spans="2:6">
      <c r="B1063" s="58"/>
      <c r="C1063" s="58"/>
      <c r="D1063" s="58"/>
      <c r="E1063" s="58"/>
      <c r="F1063" s="58"/>
    </row>
    <row r="1064" spans="2:6">
      <c r="B1064" s="58"/>
      <c r="C1064" s="58"/>
      <c r="D1064" s="58"/>
      <c r="E1064" s="58"/>
      <c r="F1064" s="58"/>
    </row>
    <row r="1065" spans="2:6">
      <c r="B1065" s="58"/>
      <c r="C1065" s="58"/>
      <c r="D1065" s="58"/>
      <c r="E1065" s="58"/>
      <c r="F1065" s="58"/>
    </row>
    <row r="1066" spans="2:6">
      <c r="B1066" s="58"/>
      <c r="C1066" s="58"/>
      <c r="D1066" s="58"/>
      <c r="E1066" s="58"/>
      <c r="F1066" s="58"/>
    </row>
    <row r="1067" spans="2:6">
      <c r="B1067" s="58"/>
      <c r="C1067" s="58"/>
      <c r="D1067" s="58"/>
      <c r="E1067" s="58"/>
      <c r="F1067" s="58"/>
    </row>
    <row r="1068" spans="2:6">
      <c r="B1068" s="58"/>
      <c r="C1068" s="58"/>
      <c r="D1068" s="58"/>
      <c r="E1068" s="58"/>
      <c r="F1068" s="58"/>
    </row>
    <row r="1069" spans="2:6">
      <c r="B1069" s="58"/>
      <c r="C1069" s="58"/>
      <c r="D1069" s="58"/>
      <c r="E1069" s="58"/>
      <c r="F1069" s="58"/>
    </row>
    <row r="1070" spans="2:6">
      <c r="B1070" s="58"/>
      <c r="C1070" s="58"/>
      <c r="D1070" s="58"/>
      <c r="E1070" s="58"/>
      <c r="F1070" s="58"/>
    </row>
    <row r="1071" spans="2:6">
      <c r="B1071" s="58"/>
      <c r="C1071" s="58"/>
      <c r="D1071" s="58"/>
      <c r="E1071" s="58"/>
      <c r="F1071" s="58"/>
    </row>
    <row r="1072" spans="2:6">
      <c r="B1072" s="58"/>
      <c r="C1072" s="58"/>
      <c r="D1072" s="58"/>
      <c r="E1072" s="58"/>
      <c r="F1072" s="58"/>
    </row>
    <row r="1073" spans="2:6">
      <c r="B1073" s="58"/>
      <c r="C1073" s="58"/>
      <c r="D1073" s="58"/>
      <c r="E1073" s="58"/>
      <c r="F1073" s="58"/>
    </row>
    <row r="1074" spans="2:6">
      <c r="B1074" s="58"/>
      <c r="C1074" s="58"/>
      <c r="D1074" s="58"/>
      <c r="E1074" s="58"/>
      <c r="F1074" s="58"/>
    </row>
    <row r="1075" spans="2:6">
      <c r="B1075" s="58"/>
      <c r="C1075" s="58"/>
      <c r="D1075" s="58"/>
      <c r="E1075" s="58"/>
      <c r="F1075" s="58"/>
    </row>
    <row r="1076" spans="2:6">
      <c r="B1076" s="58"/>
      <c r="C1076" s="58"/>
      <c r="D1076" s="58"/>
      <c r="E1076" s="58"/>
      <c r="F1076" s="58"/>
    </row>
    <row r="1077" spans="2:6">
      <c r="B1077" s="58"/>
      <c r="C1077" s="58"/>
      <c r="D1077" s="58"/>
      <c r="E1077" s="58"/>
      <c r="F1077" s="58"/>
    </row>
    <row r="1078" spans="2:6">
      <c r="B1078" s="58"/>
      <c r="C1078" s="58"/>
      <c r="D1078" s="58"/>
      <c r="E1078" s="58"/>
      <c r="F1078" s="58"/>
    </row>
    <row r="1079" spans="2:6">
      <c r="B1079" s="58"/>
      <c r="C1079" s="58"/>
      <c r="D1079" s="58"/>
      <c r="E1079" s="58"/>
      <c r="F1079" s="58"/>
    </row>
    <row r="1080" spans="2:6">
      <c r="B1080" s="58"/>
      <c r="C1080" s="58"/>
      <c r="D1080" s="58"/>
      <c r="E1080" s="58"/>
      <c r="F1080" s="58"/>
    </row>
    <row r="1081" spans="2:6">
      <c r="B1081" s="58"/>
      <c r="C1081" s="58"/>
      <c r="D1081" s="58"/>
      <c r="E1081" s="58"/>
      <c r="F1081" s="58"/>
    </row>
    <row r="1082" spans="2:6">
      <c r="B1082" s="58"/>
      <c r="C1082" s="58"/>
      <c r="D1082" s="58"/>
      <c r="E1082" s="58"/>
      <c r="F1082" s="58"/>
    </row>
    <row r="1083" spans="2:6">
      <c r="B1083" s="58"/>
      <c r="C1083" s="58"/>
      <c r="D1083" s="58"/>
      <c r="E1083" s="58"/>
      <c r="F1083" s="58"/>
    </row>
    <row r="1084" spans="2:6">
      <c r="B1084" s="58"/>
      <c r="C1084" s="58"/>
      <c r="D1084" s="58"/>
      <c r="E1084" s="58"/>
      <c r="F1084" s="58"/>
    </row>
    <row r="1085" spans="2:6">
      <c r="B1085" s="58"/>
      <c r="C1085" s="58"/>
      <c r="D1085" s="58"/>
      <c r="E1085" s="58"/>
      <c r="F1085" s="58"/>
    </row>
    <row r="1086" spans="2:6">
      <c r="B1086" s="58"/>
      <c r="C1086" s="58"/>
      <c r="D1086" s="58"/>
      <c r="E1086" s="58"/>
      <c r="F1086" s="58"/>
    </row>
    <row r="1087" spans="2:6">
      <c r="B1087" s="58"/>
      <c r="C1087" s="58"/>
      <c r="D1087" s="58"/>
      <c r="E1087" s="58"/>
      <c r="F1087" s="58"/>
    </row>
    <row r="1088" spans="2:6">
      <c r="B1088" s="58"/>
      <c r="C1088" s="58"/>
      <c r="D1088" s="58"/>
      <c r="E1088" s="58"/>
      <c r="F1088" s="58"/>
    </row>
    <row r="1089" spans="2:6">
      <c r="B1089" s="58"/>
      <c r="C1089" s="58"/>
      <c r="D1089" s="58"/>
      <c r="E1089" s="58"/>
      <c r="F1089" s="58"/>
    </row>
    <row r="1090" spans="2:6">
      <c r="B1090" s="58"/>
      <c r="C1090" s="58"/>
      <c r="D1090" s="58"/>
      <c r="E1090" s="58"/>
      <c r="F1090" s="58"/>
    </row>
    <row r="1091" spans="2:6">
      <c r="B1091" s="58"/>
      <c r="C1091" s="58"/>
      <c r="D1091" s="58"/>
      <c r="E1091" s="58"/>
      <c r="F1091" s="58"/>
    </row>
    <row r="1092" spans="2:6">
      <c r="B1092" s="58"/>
      <c r="C1092" s="58"/>
      <c r="D1092" s="58"/>
      <c r="E1092" s="58"/>
      <c r="F1092" s="58"/>
    </row>
    <row r="1093" spans="2:6">
      <c r="B1093" s="58"/>
      <c r="C1093" s="58"/>
      <c r="D1093" s="58"/>
      <c r="E1093" s="58"/>
      <c r="F1093" s="58"/>
    </row>
    <row r="1094" spans="2:6">
      <c r="B1094" s="58"/>
      <c r="C1094" s="58"/>
      <c r="D1094" s="58"/>
      <c r="E1094" s="58"/>
      <c r="F1094" s="58"/>
    </row>
    <row r="1095" spans="2:6">
      <c r="B1095" s="58"/>
      <c r="C1095" s="58"/>
      <c r="D1095" s="58"/>
      <c r="E1095" s="58"/>
      <c r="F1095" s="58"/>
    </row>
    <row r="1096" spans="2:6">
      <c r="B1096" s="58"/>
      <c r="C1096" s="58"/>
      <c r="D1096" s="58"/>
      <c r="E1096" s="58"/>
      <c r="F1096" s="58"/>
    </row>
    <row r="1097" spans="2:6">
      <c r="B1097" s="58"/>
      <c r="C1097" s="58"/>
      <c r="D1097" s="58"/>
      <c r="E1097" s="58"/>
      <c r="F1097" s="58"/>
    </row>
    <row r="1098" spans="2:6">
      <c r="B1098" s="58"/>
      <c r="C1098" s="58"/>
      <c r="D1098" s="58"/>
      <c r="E1098" s="58"/>
      <c r="F1098" s="58"/>
    </row>
    <row r="1099" spans="2:6">
      <c r="B1099" s="58"/>
      <c r="C1099" s="58"/>
      <c r="D1099" s="58"/>
      <c r="E1099" s="58"/>
      <c r="F1099" s="58"/>
    </row>
    <row r="1100" spans="2:6">
      <c r="B1100" s="58"/>
      <c r="C1100" s="58"/>
      <c r="D1100" s="58"/>
      <c r="E1100" s="58"/>
      <c r="F1100" s="58"/>
    </row>
    <row r="1101" spans="2:6">
      <c r="B1101" s="58"/>
      <c r="C1101" s="58"/>
      <c r="D1101" s="58"/>
      <c r="E1101" s="58"/>
      <c r="F1101" s="58"/>
    </row>
    <row r="1102" spans="2:6">
      <c r="B1102" s="58"/>
      <c r="C1102" s="58"/>
      <c r="D1102" s="58"/>
      <c r="E1102" s="58"/>
      <c r="F1102" s="58"/>
    </row>
    <row r="1103" spans="2:6">
      <c r="B1103" s="58"/>
      <c r="C1103" s="58"/>
      <c r="D1103" s="58"/>
      <c r="E1103" s="58"/>
      <c r="F1103" s="58"/>
    </row>
    <row r="1104" spans="2:6">
      <c r="B1104" s="58"/>
      <c r="C1104" s="58"/>
      <c r="D1104" s="58"/>
      <c r="E1104" s="58"/>
      <c r="F1104" s="58"/>
    </row>
    <row r="1105" spans="2:6">
      <c r="B1105" s="58"/>
      <c r="C1105" s="58"/>
      <c r="D1105" s="58"/>
      <c r="E1105" s="58"/>
      <c r="F1105" s="58"/>
    </row>
    <row r="1106" spans="2:6">
      <c r="B1106" s="58"/>
      <c r="C1106" s="58"/>
      <c r="D1106" s="58"/>
      <c r="E1106" s="58"/>
      <c r="F1106" s="58"/>
    </row>
    <row r="1107" spans="2:6">
      <c r="B1107" s="58"/>
      <c r="C1107" s="58"/>
      <c r="D1107" s="58"/>
      <c r="E1107" s="58"/>
      <c r="F1107" s="58"/>
    </row>
    <row r="1108" spans="2:6">
      <c r="B1108" s="58"/>
      <c r="C1108" s="58"/>
      <c r="D1108" s="58"/>
      <c r="E1108" s="58"/>
      <c r="F1108" s="58"/>
    </row>
    <row r="1109" spans="2:6">
      <c r="B1109" s="58"/>
      <c r="C1109" s="58"/>
      <c r="D1109" s="58"/>
      <c r="E1109" s="58"/>
      <c r="F1109" s="58"/>
    </row>
    <row r="1110" spans="2:6">
      <c r="B1110" s="58"/>
      <c r="C1110" s="58"/>
      <c r="D1110" s="58"/>
      <c r="E1110" s="58"/>
      <c r="F1110" s="58"/>
    </row>
    <row r="1111" spans="2:6">
      <c r="B1111" s="58"/>
      <c r="C1111" s="58"/>
      <c r="D1111" s="58"/>
      <c r="E1111" s="58"/>
      <c r="F1111" s="58"/>
    </row>
    <row r="1112" spans="2:6">
      <c r="B1112" s="58"/>
      <c r="C1112" s="58"/>
      <c r="D1112" s="58"/>
      <c r="E1112" s="58"/>
      <c r="F1112" s="58"/>
    </row>
    <row r="1113" spans="2:6">
      <c r="B1113" s="58"/>
      <c r="C1113" s="58"/>
      <c r="D1113" s="58"/>
      <c r="E1113" s="58"/>
      <c r="F1113" s="58"/>
    </row>
    <row r="1114" spans="2:6">
      <c r="B1114" s="58"/>
      <c r="C1114" s="58"/>
      <c r="D1114" s="58"/>
      <c r="E1114" s="58"/>
      <c r="F1114" s="58"/>
    </row>
    <row r="1115" spans="2:6">
      <c r="B1115" s="58"/>
      <c r="C1115" s="58"/>
      <c r="D1115" s="58"/>
      <c r="E1115" s="58"/>
      <c r="F1115" s="58"/>
    </row>
    <row r="1116" spans="2:6">
      <c r="B1116" s="58"/>
      <c r="C1116" s="58"/>
      <c r="D1116" s="58"/>
      <c r="E1116" s="58"/>
      <c r="F1116" s="58"/>
    </row>
    <row r="1117" spans="2:6">
      <c r="B1117" s="58"/>
      <c r="C1117" s="58"/>
      <c r="D1117" s="58"/>
      <c r="E1117" s="58"/>
      <c r="F1117" s="58"/>
    </row>
    <row r="1118" spans="2:6">
      <c r="B1118" s="58"/>
      <c r="C1118" s="58"/>
      <c r="D1118" s="58"/>
      <c r="E1118" s="58"/>
      <c r="F1118" s="58"/>
    </row>
    <row r="1119" spans="2:6">
      <c r="B1119" s="58"/>
      <c r="C1119" s="58"/>
      <c r="D1119" s="58"/>
      <c r="E1119" s="58"/>
      <c r="F1119" s="58"/>
    </row>
    <row r="1120" spans="2:6">
      <c r="B1120" s="58"/>
      <c r="C1120" s="58"/>
      <c r="D1120" s="58"/>
      <c r="E1120" s="58"/>
      <c r="F1120" s="58"/>
    </row>
    <row r="1121" spans="2:6">
      <c r="B1121" s="58"/>
      <c r="C1121" s="58"/>
      <c r="D1121" s="58"/>
      <c r="E1121" s="58"/>
      <c r="F1121" s="58"/>
    </row>
    <row r="1122" spans="2:6">
      <c r="B1122" s="58"/>
      <c r="C1122" s="58"/>
      <c r="D1122" s="58"/>
      <c r="E1122" s="58"/>
      <c r="F1122" s="58"/>
    </row>
    <row r="1123" spans="2:6">
      <c r="B1123" s="58"/>
      <c r="C1123" s="58"/>
      <c r="D1123" s="58"/>
      <c r="E1123" s="58"/>
      <c r="F1123" s="58"/>
    </row>
    <row r="1124" spans="2:6">
      <c r="B1124" s="58"/>
      <c r="C1124" s="58"/>
      <c r="D1124" s="58"/>
      <c r="E1124" s="58"/>
      <c r="F1124" s="58"/>
    </row>
    <row r="1125" spans="2:6">
      <c r="B1125" s="58"/>
      <c r="C1125" s="58"/>
      <c r="D1125" s="58"/>
      <c r="E1125" s="58"/>
      <c r="F1125" s="58"/>
    </row>
    <row r="1126" spans="2:6">
      <c r="B1126" s="58"/>
      <c r="C1126" s="58"/>
      <c r="D1126" s="58"/>
      <c r="E1126" s="58"/>
      <c r="F1126" s="58"/>
    </row>
    <row r="1127" spans="2:6">
      <c r="B1127" s="58"/>
      <c r="C1127" s="58"/>
      <c r="D1127" s="58"/>
      <c r="E1127" s="58"/>
      <c r="F1127" s="58"/>
    </row>
    <row r="1128" spans="2:6">
      <c r="B1128" s="58"/>
      <c r="C1128" s="58"/>
      <c r="D1128" s="58"/>
      <c r="E1128" s="58"/>
      <c r="F1128" s="58"/>
    </row>
    <row r="1129" spans="2:6">
      <c r="B1129" s="58"/>
      <c r="C1129" s="58"/>
      <c r="D1129" s="58"/>
      <c r="E1129" s="58"/>
      <c r="F1129" s="58"/>
    </row>
    <row r="1130" spans="2:6">
      <c r="B1130" s="58"/>
      <c r="C1130" s="58"/>
      <c r="D1130" s="58"/>
      <c r="E1130" s="58"/>
      <c r="F1130" s="58"/>
    </row>
    <row r="1131" spans="2:6">
      <c r="B1131" s="58"/>
      <c r="C1131" s="58"/>
      <c r="D1131" s="58"/>
      <c r="E1131" s="58"/>
      <c r="F1131" s="58"/>
    </row>
    <row r="1132" spans="2:6">
      <c r="B1132" s="58"/>
      <c r="C1132" s="58"/>
      <c r="D1132" s="58"/>
      <c r="E1132" s="58"/>
      <c r="F1132" s="58"/>
    </row>
    <row r="1133" spans="2:6">
      <c r="B1133" s="58"/>
      <c r="C1133" s="58"/>
      <c r="D1133" s="58"/>
      <c r="E1133" s="58"/>
      <c r="F1133" s="58"/>
    </row>
    <row r="1134" spans="2:6">
      <c r="B1134" s="58"/>
      <c r="C1134" s="58"/>
      <c r="D1134" s="58"/>
      <c r="E1134" s="58"/>
      <c r="F1134" s="58"/>
    </row>
    <row r="1135" spans="2:6">
      <c r="B1135" s="58"/>
      <c r="C1135" s="58"/>
      <c r="D1135" s="58"/>
      <c r="E1135" s="58"/>
      <c r="F1135" s="58"/>
    </row>
    <row r="1136" spans="2:6">
      <c r="B1136" s="58"/>
      <c r="C1136" s="58"/>
      <c r="D1136" s="58"/>
      <c r="E1136" s="58"/>
      <c r="F1136" s="58"/>
    </row>
    <row r="1137" spans="2:6">
      <c r="B1137" s="58"/>
      <c r="C1137" s="58"/>
      <c r="D1137" s="58"/>
      <c r="E1137" s="58"/>
      <c r="F1137" s="58"/>
    </row>
    <row r="1138" spans="2:6">
      <c r="B1138" s="58"/>
      <c r="C1138" s="58"/>
      <c r="D1138" s="58"/>
      <c r="E1138" s="58"/>
      <c r="F1138" s="58"/>
    </row>
    <row r="1139" spans="2:6">
      <c r="B1139" s="58"/>
      <c r="C1139" s="58"/>
      <c r="D1139" s="58"/>
      <c r="E1139" s="58"/>
      <c r="F1139" s="58"/>
    </row>
    <row r="1140" spans="2:6">
      <c r="B1140" s="58"/>
      <c r="C1140" s="58"/>
      <c r="D1140" s="58"/>
      <c r="E1140" s="58"/>
      <c r="F1140" s="58"/>
    </row>
    <row r="1141" spans="2:6">
      <c r="B1141" s="58"/>
      <c r="C1141" s="58"/>
      <c r="D1141" s="58"/>
      <c r="E1141" s="58"/>
      <c r="F1141" s="58"/>
    </row>
    <row r="1142" spans="2:6">
      <c r="B1142" s="58"/>
      <c r="C1142" s="58"/>
      <c r="D1142" s="58"/>
      <c r="E1142" s="58"/>
      <c r="F1142" s="58"/>
    </row>
    <row r="1143" spans="2:6">
      <c r="B1143" s="58"/>
      <c r="C1143" s="58"/>
      <c r="D1143" s="58"/>
      <c r="E1143" s="58"/>
      <c r="F1143" s="58"/>
    </row>
    <row r="1144" spans="2:6">
      <c r="B1144" s="58"/>
      <c r="C1144" s="58"/>
      <c r="D1144" s="58"/>
      <c r="E1144" s="58"/>
      <c r="F1144" s="58"/>
    </row>
    <row r="1145" spans="2:6">
      <c r="B1145" s="58"/>
      <c r="C1145" s="58"/>
      <c r="D1145" s="58"/>
      <c r="E1145" s="58"/>
      <c r="F1145" s="58"/>
    </row>
    <row r="1146" spans="2:6">
      <c r="B1146" s="58"/>
      <c r="C1146" s="58"/>
      <c r="D1146" s="58"/>
      <c r="E1146" s="58"/>
      <c r="F1146" s="58"/>
    </row>
    <row r="1147" spans="2:6">
      <c r="B1147" s="58"/>
      <c r="C1147" s="58"/>
      <c r="D1147" s="58"/>
      <c r="E1147" s="58"/>
      <c r="F1147" s="58"/>
    </row>
    <row r="1148" spans="2:6">
      <c r="B1148" s="58"/>
      <c r="C1148" s="58"/>
      <c r="D1148" s="58"/>
      <c r="E1148" s="58"/>
      <c r="F1148" s="58"/>
    </row>
    <row r="1149" spans="2:6">
      <c r="B1149" s="58"/>
      <c r="C1149" s="58"/>
      <c r="D1149" s="58"/>
      <c r="E1149" s="58"/>
      <c r="F1149" s="58"/>
    </row>
    <row r="1150" spans="2:6">
      <c r="B1150" s="58"/>
      <c r="C1150" s="58"/>
      <c r="D1150" s="58"/>
      <c r="E1150" s="58"/>
      <c r="F1150" s="58"/>
    </row>
    <row r="1151" spans="2:6">
      <c r="B1151" s="58"/>
      <c r="C1151" s="58"/>
      <c r="D1151" s="58"/>
      <c r="E1151" s="58"/>
      <c r="F1151" s="58"/>
    </row>
    <row r="1152" spans="2:6">
      <c r="B1152" s="58"/>
      <c r="C1152" s="58"/>
      <c r="D1152" s="58"/>
      <c r="E1152" s="58"/>
      <c r="F1152" s="58"/>
    </row>
    <row r="1153" spans="2:6">
      <c r="B1153" s="58"/>
      <c r="C1153" s="58"/>
      <c r="D1153" s="58"/>
      <c r="E1153" s="58"/>
      <c r="F1153" s="58"/>
    </row>
    <row r="1154" spans="2:6">
      <c r="B1154" s="58"/>
      <c r="C1154" s="58"/>
      <c r="D1154" s="58"/>
      <c r="E1154" s="58"/>
      <c r="F1154" s="58"/>
    </row>
    <row r="1155" spans="2:6">
      <c r="B1155" s="58"/>
      <c r="C1155" s="58"/>
      <c r="D1155" s="58"/>
      <c r="E1155" s="58"/>
      <c r="F1155" s="58"/>
    </row>
    <row r="1156" spans="2:6">
      <c r="B1156" s="58"/>
      <c r="C1156" s="58"/>
      <c r="D1156" s="58"/>
      <c r="E1156" s="58"/>
      <c r="F1156" s="58"/>
    </row>
    <row r="1157" spans="2:6">
      <c r="B1157" s="58"/>
      <c r="C1157" s="58"/>
      <c r="D1157" s="58"/>
      <c r="E1157" s="58"/>
      <c r="F1157" s="58"/>
    </row>
    <row r="1158" spans="2:6">
      <c r="B1158" s="58"/>
      <c r="C1158" s="58"/>
      <c r="D1158" s="58"/>
      <c r="E1158" s="58"/>
      <c r="F1158" s="58"/>
    </row>
    <row r="1159" spans="2:6">
      <c r="B1159" s="58"/>
      <c r="C1159" s="58"/>
      <c r="D1159" s="58"/>
      <c r="E1159" s="58"/>
      <c r="F1159" s="58"/>
    </row>
    <row r="1160" spans="2:6">
      <c r="B1160" s="58"/>
      <c r="C1160" s="58"/>
      <c r="D1160" s="58"/>
      <c r="E1160" s="58"/>
      <c r="F1160" s="58"/>
    </row>
    <row r="1161" spans="2:6">
      <c r="B1161" s="58"/>
      <c r="C1161" s="58"/>
      <c r="D1161" s="58"/>
      <c r="E1161" s="58"/>
      <c r="F1161" s="58"/>
    </row>
    <row r="1162" spans="2:6">
      <c r="B1162" s="58"/>
      <c r="C1162" s="58"/>
      <c r="D1162" s="58"/>
      <c r="E1162" s="58"/>
      <c r="F1162" s="58"/>
    </row>
    <row r="1163" spans="2:6">
      <c r="B1163" s="58"/>
      <c r="C1163" s="58"/>
      <c r="D1163" s="58"/>
      <c r="E1163" s="58"/>
      <c r="F1163" s="58"/>
    </row>
    <row r="1164" spans="2:6">
      <c r="B1164" s="58"/>
      <c r="C1164" s="58"/>
      <c r="D1164" s="58"/>
      <c r="E1164" s="58"/>
      <c r="F1164" s="58"/>
    </row>
    <row r="1165" spans="2:6">
      <c r="B1165" s="58"/>
      <c r="C1165" s="58"/>
      <c r="D1165" s="58"/>
      <c r="E1165" s="58"/>
      <c r="F1165" s="58"/>
    </row>
    <row r="1166" spans="2:6">
      <c r="B1166" s="58"/>
      <c r="C1166" s="58"/>
      <c r="D1166" s="58"/>
      <c r="E1166" s="58"/>
      <c r="F1166" s="58"/>
    </row>
    <row r="1167" spans="2:6">
      <c r="B1167" s="58"/>
      <c r="C1167" s="58"/>
      <c r="D1167" s="58"/>
      <c r="E1167" s="58"/>
      <c r="F1167" s="58"/>
    </row>
    <row r="1168" spans="2:6">
      <c r="B1168" s="58"/>
      <c r="C1168" s="58"/>
      <c r="D1168" s="58"/>
      <c r="E1168" s="58"/>
      <c r="F1168" s="58"/>
    </row>
    <row r="1169" spans="2:6">
      <c r="B1169" s="58"/>
      <c r="C1169" s="58"/>
      <c r="D1169" s="58"/>
      <c r="E1169" s="58"/>
      <c r="F1169" s="58"/>
    </row>
    <row r="1170" spans="2:6">
      <c r="B1170" s="58"/>
      <c r="C1170" s="58"/>
      <c r="D1170" s="58"/>
      <c r="E1170" s="58"/>
      <c r="F1170" s="58"/>
    </row>
    <row r="1171" spans="2:6">
      <c r="B1171" s="58"/>
      <c r="C1171" s="58"/>
      <c r="D1171" s="58"/>
      <c r="E1171" s="58"/>
      <c r="F1171" s="58"/>
    </row>
    <row r="1172" spans="2:6">
      <c r="B1172" s="58"/>
      <c r="C1172" s="58"/>
      <c r="D1172" s="58"/>
      <c r="E1172" s="58"/>
      <c r="F1172" s="58"/>
    </row>
    <row r="1173" spans="2:6">
      <c r="B1173" s="58"/>
      <c r="C1173" s="58"/>
      <c r="D1173" s="58"/>
      <c r="E1173" s="58"/>
      <c r="F1173" s="58"/>
    </row>
    <row r="1174" spans="2:6">
      <c r="B1174" s="58"/>
      <c r="C1174" s="58"/>
      <c r="D1174" s="58"/>
      <c r="E1174" s="58"/>
      <c r="F1174" s="58"/>
    </row>
    <row r="1175" spans="2:6">
      <c r="B1175" s="58"/>
      <c r="C1175" s="58"/>
      <c r="D1175" s="58"/>
      <c r="E1175" s="58"/>
      <c r="F1175" s="58"/>
    </row>
    <row r="1176" spans="2:6">
      <c r="B1176" s="58"/>
      <c r="C1176" s="58"/>
      <c r="D1176" s="58"/>
      <c r="E1176" s="58"/>
      <c r="F1176" s="58"/>
    </row>
    <row r="1177" spans="2:6">
      <c r="B1177" s="58"/>
      <c r="C1177" s="58"/>
      <c r="D1177" s="58"/>
      <c r="E1177" s="58"/>
      <c r="F1177" s="58"/>
    </row>
    <row r="1178" spans="2:6">
      <c r="B1178" s="58"/>
      <c r="C1178" s="58"/>
      <c r="D1178" s="58"/>
      <c r="E1178" s="58"/>
      <c r="F1178" s="58"/>
    </row>
    <row r="1179" spans="2:6">
      <c r="B1179" s="58"/>
      <c r="C1179" s="58"/>
      <c r="D1179" s="58"/>
      <c r="E1179" s="58"/>
      <c r="F1179" s="58"/>
    </row>
    <row r="1180" spans="2:6">
      <c r="B1180" s="58"/>
      <c r="C1180" s="58"/>
      <c r="D1180" s="58"/>
      <c r="E1180" s="58"/>
      <c r="F1180" s="58"/>
    </row>
    <row r="1181" spans="2:6">
      <c r="B1181" s="58"/>
      <c r="C1181" s="58"/>
      <c r="D1181" s="58"/>
      <c r="E1181" s="58"/>
      <c r="F1181" s="58"/>
    </row>
    <row r="1182" spans="2:6">
      <c r="B1182" s="58"/>
      <c r="C1182" s="58"/>
      <c r="D1182" s="58"/>
      <c r="E1182" s="58"/>
      <c r="F1182" s="58"/>
    </row>
    <row r="1183" spans="2:6">
      <c r="B1183" s="58"/>
      <c r="C1183" s="58"/>
      <c r="D1183" s="58"/>
      <c r="E1183" s="58"/>
      <c r="F1183" s="58"/>
    </row>
    <row r="1184" spans="2:6">
      <c r="B1184" s="58"/>
      <c r="C1184" s="58"/>
      <c r="D1184" s="58"/>
      <c r="E1184" s="58"/>
      <c r="F1184" s="58"/>
    </row>
    <row r="1185" spans="2:6">
      <c r="B1185" s="58"/>
      <c r="C1185" s="58"/>
      <c r="D1185" s="58"/>
      <c r="E1185" s="58"/>
      <c r="F1185" s="58"/>
    </row>
    <row r="1186" spans="2:6">
      <c r="B1186" s="58"/>
      <c r="C1186" s="58"/>
      <c r="D1186" s="58"/>
      <c r="E1186" s="58"/>
      <c r="F1186" s="58"/>
    </row>
    <row r="1187" spans="2:6">
      <c r="B1187" s="58"/>
      <c r="C1187" s="58"/>
      <c r="D1187" s="58"/>
      <c r="E1187" s="58"/>
      <c r="F1187" s="58"/>
    </row>
    <row r="1188" spans="2:6">
      <c r="B1188" s="58"/>
      <c r="C1188" s="58"/>
      <c r="D1188" s="58"/>
      <c r="E1188" s="58"/>
      <c r="F1188" s="58"/>
    </row>
    <row r="1189" spans="2:6">
      <c r="B1189" s="58"/>
      <c r="C1189" s="58"/>
      <c r="D1189" s="58"/>
      <c r="E1189" s="58"/>
      <c r="F1189" s="58"/>
    </row>
    <row r="1190" spans="2:6">
      <c r="B1190" s="58"/>
      <c r="C1190" s="58"/>
      <c r="D1190" s="58"/>
      <c r="E1190" s="58"/>
      <c r="F1190" s="58"/>
    </row>
    <row r="1191" spans="2:6">
      <c r="B1191" s="58"/>
      <c r="C1191" s="58"/>
      <c r="D1191" s="58"/>
      <c r="E1191" s="58"/>
      <c r="F1191" s="58"/>
    </row>
    <row r="1192" spans="2:6">
      <c r="B1192" s="58"/>
      <c r="C1192" s="58"/>
      <c r="D1192" s="58"/>
      <c r="E1192" s="58"/>
      <c r="F1192" s="58"/>
    </row>
    <row r="1193" spans="2:6">
      <c r="B1193" s="58"/>
      <c r="C1193" s="58"/>
      <c r="D1193" s="58"/>
      <c r="E1193" s="58"/>
      <c r="F1193" s="58"/>
    </row>
    <row r="1194" spans="2:6">
      <c r="B1194" s="58"/>
      <c r="C1194" s="58"/>
      <c r="D1194" s="58"/>
      <c r="E1194" s="58"/>
      <c r="F1194" s="58"/>
    </row>
    <row r="1195" spans="2:6">
      <c r="B1195" s="58"/>
      <c r="C1195" s="58"/>
      <c r="D1195" s="58"/>
      <c r="E1195" s="58"/>
      <c r="F1195" s="58"/>
    </row>
    <row r="1196" spans="2:6">
      <c r="B1196" s="58"/>
      <c r="C1196" s="58"/>
      <c r="D1196" s="58"/>
      <c r="E1196" s="58"/>
      <c r="F1196" s="58"/>
    </row>
    <row r="1197" spans="2:6">
      <c r="B1197" s="58"/>
      <c r="C1197" s="58"/>
      <c r="D1197" s="58"/>
      <c r="E1197" s="58"/>
      <c r="F1197" s="58"/>
    </row>
    <row r="1198" spans="2:6">
      <c r="B1198" s="58"/>
      <c r="C1198" s="58"/>
      <c r="D1198" s="58"/>
      <c r="E1198" s="58"/>
      <c r="F1198" s="58"/>
    </row>
    <row r="1199" spans="2:6">
      <c r="B1199" s="58"/>
      <c r="C1199" s="58"/>
      <c r="D1199" s="58"/>
      <c r="E1199" s="58"/>
      <c r="F1199" s="58"/>
    </row>
    <row r="1200" spans="2:6">
      <c r="B1200" s="58"/>
      <c r="C1200" s="58"/>
      <c r="D1200" s="58"/>
      <c r="E1200" s="58"/>
      <c r="F1200" s="58"/>
    </row>
    <row r="1201" spans="2:6">
      <c r="B1201" s="58"/>
      <c r="C1201" s="58"/>
      <c r="D1201" s="58"/>
      <c r="E1201" s="58"/>
      <c r="F1201" s="58"/>
    </row>
    <row r="1202" spans="2:6">
      <c r="B1202" s="58"/>
      <c r="C1202" s="58"/>
      <c r="D1202" s="58"/>
      <c r="E1202" s="58"/>
      <c r="F1202" s="58"/>
    </row>
    <row r="1203" spans="2:6">
      <c r="B1203" s="58"/>
      <c r="C1203" s="58"/>
      <c r="D1203" s="58"/>
      <c r="E1203" s="58"/>
      <c r="F1203" s="58"/>
    </row>
    <row r="1204" spans="2:6">
      <c r="B1204" s="58"/>
      <c r="C1204" s="58"/>
      <c r="D1204" s="58"/>
      <c r="E1204" s="58"/>
      <c r="F1204" s="58"/>
    </row>
    <row r="1205" spans="2:6">
      <c r="B1205" s="58"/>
      <c r="C1205" s="58"/>
      <c r="D1205" s="58"/>
      <c r="E1205" s="58"/>
      <c r="F1205" s="58"/>
    </row>
    <row r="1206" spans="2:6">
      <c r="B1206" s="58"/>
      <c r="C1206" s="58"/>
      <c r="D1206" s="58"/>
      <c r="E1206" s="58"/>
      <c r="F1206" s="58"/>
    </row>
    <row r="1207" spans="2:6">
      <c r="B1207" s="58"/>
      <c r="C1207" s="58"/>
      <c r="D1207" s="58"/>
      <c r="E1207" s="58"/>
      <c r="F1207" s="58"/>
    </row>
    <row r="1208" spans="2:6">
      <c r="B1208" s="58"/>
      <c r="C1208" s="58"/>
      <c r="D1208" s="58"/>
      <c r="E1208" s="58"/>
      <c r="F1208" s="58"/>
    </row>
    <row r="1209" spans="2:6">
      <c r="B1209" s="58"/>
      <c r="C1209" s="58"/>
      <c r="D1209" s="58"/>
      <c r="E1209" s="58"/>
      <c r="F1209" s="58"/>
    </row>
    <row r="1210" spans="2:6">
      <c r="B1210" s="58"/>
      <c r="C1210" s="58"/>
      <c r="D1210" s="58"/>
      <c r="E1210" s="58"/>
      <c r="F1210" s="58"/>
    </row>
    <row r="1211" spans="2:6">
      <c r="B1211" s="58"/>
      <c r="C1211" s="58"/>
      <c r="D1211" s="58"/>
      <c r="E1211" s="58"/>
      <c r="F1211" s="58"/>
    </row>
    <row r="1212" spans="2:6">
      <c r="B1212" s="58"/>
      <c r="C1212" s="58"/>
      <c r="D1212" s="58"/>
      <c r="E1212" s="58"/>
      <c r="F1212" s="58"/>
    </row>
    <row r="1213" spans="2:6">
      <c r="B1213" s="58"/>
      <c r="C1213" s="58"/>
      <c r="D1213" s="58"/>
      <c r="E1213" s="58"/>
      <c r="F1213" s="58"/>
    </row>
    <row r="1214" spans="2:6">
      <c r="B1214" s="58"/>
      <c r="C1214" s="58"/>
      <c r="D1214" s="58"/>
      <c r="E1214" s="58"/>
      <c r="F1214" s="58"/>
    </row>
    <row r="1215" spans="2:6">
      <c r="B1215" s="58"/>
      <c r="C1215" s="58"/>
      <c r="D1215" s="58"/>
      <c r="E1215" s="58"/>
      <c r="F1215" s="58"/>
    </row>
    <row r="1216" spans="2:6">
      <c r="B1216" s="58"/>
      <c r="C1216" s="58"/>
      <c r="D1216" s="58"/>
      <c r="E1216" s="58"/>
      <c r="F1216" s="58"/>
    </row>
    <row r="1217" spans="2:6">
      <c r="B1217" s="58"/>
      <c r="C1217" s="58"/>
      <c r="D1217" s="58"/>
      <c r="E1217" s="58"/>
      <c r="F1217" s="58"/>
    </row>
    <row r="1218" spans="2:6">
      <c r="B1218" s="58"/>
      <c r="C1218" s="58"/>
      <c r="D1218" s="58"/>
      <c r="E1218" s="58"/>
      <c r="F1218" s="58"/>
    </row>
    <row r="1219" spans="2:6">
      <c r="B1219" s="58"/>
      <c r="C1219" s="58"/>
      <c r="D1219" s="58"/>
      <c r="E1219" s="58"/>
      <c r="F1219" s="58"/>
    </row>
    <row r="1220" spans="2:6">
      <c r="B1220" s="58"/>
      <c r="C1220" s="58"/>
      <c r="D1220" s="58"/>
      <c r="E1220" s="58"/>
      <c r="F1220" s="58"/>
    </row>
    <row r="1221" spans="2:6">
      <c r="B1221" s="58"/>
      <c r="C1221" s="58"/>
      <c r="D1221" s="58"/>
      <c r="E1221" s="58"/>
      <c r="F1221" s="58"/>
    </row>
    <row r="1222" spans="2:6">
      <c r="B1222" s="58"/>
      <c r="C1222" s="58"/>
      <c r="D1222" s="58"/>
      <c r="E1222" s="58"/>
      <c r="F1222" s="58"/>
    </row>
    <row r="1223" spans="2:6">
      <c r="B1223" s="58"/>
      <c r="C1223" s="58"/>
      <c r="D1223" s="58"/>
      <c r="E1223" s="58"/>
      <c r="F1223" s="58"/>
    </row>
    <row r="1224" spans="2:6">
      <c r="B1224" s="58"/>
      <c r="C1224" s="58"/>
      <c r="D1224" s="58"/>
      <c r="E1224" s="58"/>
      <c r="F1224" s="58"/>
    </row>
    <row r="1225" spans="2:6">
      <c r="B1225" s="58"/>
      <c r="C1225" s="58"/>
      <c r="D1225" s="58"/>
      <c r="E1225" s="58"/>
      <c r="F1225" s="58"/>
    </row>
    <row r="1226" spans="2:6">
      <c r="B1226" s="58"/>
      <c r="C1226" s="58"/>
      <c r="D1226" s="58"/>
      <c r="E1226" s="58"/>
      <c r="F1226" s="58"/>
    </row>
    <row r="1227" spans="2:6">
      <c r="B1227" s="58"/>
      <c r="C1227" s="58"/>
      <c r="D1227" s="58"/>
      <c r="E1227" s="58"/>
      <c r="F1227" s="58"/>
    </row>
    <row r="1228" spans="2:6">
      <c r="B1228" s="58"/>
      <c r="C1228" s="58"/>
      <c r="D1228" s="58"/>
      <c r="E1228" s="58"/>
      <c r="F1228" s="58"/>
    </row>
    <row r="1229" spans="2:6">
      <c r="B1229" s="58"/>
      <c r="C1229" s="58"/>
      <c r="D1229" s="58"/>
      <c r="E1229" s="58"/>
      <c r="F1229" s="58"/>
    </row>
    <row r="1230" spans="2:6">
      <c r="B1230" s="58"/>
      <c r="C1230" s="58"/>
      <c r="D1230" s="58"/>
      <c r="E1230" s="58"/>
      <c r="F1230" s="58"/>
    </row>
    <row r="1231" spans="2:6">
      <c r="B1231" s="58"/>
      <c r="C1231" s="58"/>
      <c r="D1231" s="58"/>
      <c r="E1231" s="58"/>
      <c r="F1231" s="58"/>
    </row>
    <row r="1232" spans="2:6">
      <c r="B1232" s="58"/>
      <c r="C1232" s="58"/>
      <c r="D1232" s="58"/>
      <c r="E1232" s="58"/>
      <c r="F1232" s="58"/>
    </row>
    <row r="1233" spans="2:6">
      <c r="B1233" s="58"/>
      <c r="C1233" s="58"/>
      <c r="D1233" s="58"/>
      <c r="E1233" s="58"/>
      <c r="F1233" s="58"/>
    </row>
    <row r="1234" spans="2:6">
      <c r="B1234" s="58"/>
      <c r="C1234" s="58"/>
      <c r="D1234" s="58"/>
      <c r="E1234" s="58"/>
      <c r="F1234" s="58"/>
    </row>
    <row r="1235" spans="2:6">
      <c r="B1235" s="58"/>
      <c r="C1235" s="58"/>
      <c r="D1235" s="58"/>
      <c r="E1235" s="58"/>
      <c r="F1235" s="58"/>
    </row>
    <row r="1236" spans="2:6">
      <c r="B1236" s="58"/>
      <c r="C1236" s="58"/>
      <c r="D1236" s="58"/>
      <c r="E1236" s="58"/>
      <c r="F1236" s="58"/>
    </row>
    <row r="1237" spans="2:6">
      <c r="B1237" s="58"/>
      <c r="C1237" s="58"/>
      <c r="D1237" s="58"/>
      <c r="E1237" s="58"/>
      <c r="F1237" s="58"/>
    </row>
    <row r="1238" spans="2:6">
      <c r="B1238" s="58"/>
      <c r="C1238" s="58"/>
      <c r="D1238" s="58"/>
      <c r="E1238" s="58"/>
      <c r="F1238" s="58"/>
    </row>
    <row r="1239" spans="2:6">
      <c r="B1239" s="58"/>
      <c r="C1239" s="58"/>
      <c r="D1239" s="58"/>
      <c r="E1239" s="58"/>
      <c r="F1239" s="58"/>
    </row>
    <row r="1240" spans="2:6">
      <c r="B1240" s="58"/>
      <c r="C1240" s="58"/>
      <c r="D1240" s="58"/>
      <c r="E1240" s="58"/>
      <c r="F1240" s="58"/>
    </row>
    <row r="1241" spans="2:6">
      <c r="B1241" s="58"/>
      <c r="C1241" s="58"/>
      <c r="D1241" s="58"/>
      <c r="E1241" s="58"/>
      <c r="F1241" s="58"/>
    </row>
    <row r="1242" spans="2:6">
      <c r="B1242" s="58"/>
      <c r="C1242" s="58"/>
      <c r="D1242" s="58"/>
      <c r="E1242" s="58"/>
      <c r="F1242" s="58"/>
    </row>
    <row r="1243" spans="2:6">
      <c r="B1243" s="58"/>
      <c r="C1243" s="58"/>
      <c r="D1243" s="58"/>
      <c r="E1243" s="58"/>
      <c r="F1243" s="58"/>
    </row>
    <row r="1244" spans="2:6">
      <c r="B1244" s="58"/>
      <c r="C1244" s="58"/>
      <c r="D1244" s="58"/>
      <c r="E1244" s="58"/>
      <c r="F1244" s="58"/>
    </row>
    <row r="1245" spans="2:6">
      <c r="B1245" s="58"/>
      <c r="C1245" s="58"/>
      <c r="D1245" s="58"/>
      <c r="E1245" s="58"/>
      <c r="F1245" s="58"/>
    </row>
    <row r="1246" spans="2:6">
      <c r="B1246" s="58"/>
      <c r="C1246" s="58"/>
      <c r="D1246" s="58"/>
      <c r="E1246" s="58"/>
      <c r="F1246" s="58"/>
    </row>
    <row r="1247" spans="2:6">
      <c r="B1247" s="58"/>
      <c r="C1247" s="58"/>
      <c r="D1247" s="58"/>
      <c r="E1247" s="58"/>
      <c r="F1247" s="58"/>
    </row>
    <row r="1248" spans="2:6">
      <c r="B1248" s="58"/>
      <c r="C1248" s="58"/>
      <c r="D1248" s="58"/>
      <c r="E1248" s="58"/>
      <c r="F1248" s="58"/>
    </row>
    <row r="1249" spans="2:6">
      <c r="B1249" s="58"/>
      <c r="C1249" s="58"/>
      <c r="D1249" s="58"/>
      <c r="E1249" s="58"/>
      <c r="F1249" s="58"/>
    </row>
    <row r="1250" spans="2:6">
      <c r="B1250" s="58"/>
      <c r="C1250" s="58"/>
      <c r="D1250" s="58"/>
      <c r="E1250" s="58"/>
      <c r="F1250" s="58"/>
    </row>
    <row r="1251" spans="2:6">
      <c r="B1251" s="58"/>
      <c r="C1251" s="58"/>
      <c r="D1251" s="58"/>
      <c r="E1251" s="58"/>
      <c r="F1251" s="58"/>
    </row>
    <row r="1252" spans="2:6">
      <c r="B1252" s="58"/>
      <c r="C1252" s="58"/>
      <c r="D1252" s="58"/>
      <c r="E1252" s="58"/>
      <c r="F1252" s="58"/>
    </row>
    <row r="1253" spans="2:6">
      <c r="B1253" s="58"/>
      <c r="C1253" s="58"/>
      <c r="D1253" s="58"/>
      <c r="E1253" s="58"/>
      <c r="F1253" s="58"/>
    </row>
    <row r="1254" spans="2:6">
      <c r="B1254" s="58"/>
      <c r="C1254" s="58"/>
      <c r="D1254" s="58"/>
      <c r="E1254" s="58"/>
      <c r="F1254" s="58"/>
    </row>
    <row r="1255" spans="2:6">
      <c r="B1255" s="58"/>
      <c r="C1255" s="58"/>
      <c r="D1255" s="58"/>
      <c r="E1255" s="58"/>
      <c r="F1255" s="58"/>
    </row>
    <row r="1256" spans="2:6">
      <c r="B1256" s="58"/>
      <c r="C1256" s="58"/>
      <c r="D1256" s="58"/>
      <c r="E1256" s="58"/>
      <c r="F1256" s="58"/>
    </row>
    <row r="1257" spans="2:6">
      <c r="B1257" s="58"/>
      <c r="C1257" s="58"/>
      <c r="D1257" s="58"/>
      <c r="E1257" s="58"/>
      <c r="F1257" s="58"/>
    </row>
    <row r="1258" spans="2:6">
      <c r="B1258" s="58"/>
      <c r="C1258" s="58"/>
      <c r="D1258" s="58"/>
      <c r="E1258" s="58"/>
      <c r="F1258" s="58"/>
    </row>
    <row r="1259" spans="2:6">
      <c r="B1259" s="58"/>
      <c r="C1259" s="58"/>
      <c r="D1259" s="58"/>
      <c r="E1259" s="58"/>
      <c r="F1259" s="58"/>
    </row>
    <row r="1260" spans="2:6">
      <c r="B1260" s="58"/>
      <c r="C1260" s="58"/>
      <c r="D1260" s="58"/>
      <c r="E1260" s="58"/>
      <c r="F1260" s="58"/>
    </row>
    <row r="1261" spans="2:6">
      <c r="B1261" s="58"/>
      <c r="C1261" s="58"/>
      <c r="D1261" s="58"/>
      <c r="E1261" s="58"/>
      <c r="F1261" s="58"/>
    </row>
    <row r="1262" spans="2:6">
      <c r="B1262" s="58"/>
      <c r="C1262" s="58"/>
      <c r="D1262" s="58"/>
      <c r="E1262" s="58"/>
      <c r="F1262" s="58"/>
    </row>
    <row r="1263" spans="2:6">
      <c r="B1263" s="58"/>
      <c r="C1263" s="58"/>
      <c r="D1263" s="58"/>
      <c r="E1263" s="58"/>
      <c r="F1263" s="58"/>
    </row>
    <row r="1264" spans="2:6">
      <c r="B1264" s="58"/>
      <c r="C1264" s="58"/>
      <c r="D1264" s="58"/>
      <c r="E1264" s="58"/>
      <c r="F1264" s="58"/>
    </row>
    <row r="1265" spans="2:6">
      <c r="B1265" s="58"/>
      <c r="C1265" s="58"/>
      <c r="D1265" s="58"/>
      <c r="E1265" s="58"/>
      <c r="F1265" s="58"/>
    </row>
    <row r="1266" spans="2:6">
      <c r="B1266" s="58"/>
      <c r="C1266" s="58"/>
      <c r="D1266" s="58"/>
      <c r="E1266" s="58"/>
      <c r="F1266" s="58"/>
    </row>
    <row r="1267" spans="2:6">
      <c r="B1267" s="58"/>
      <c r="C1267" s="58"/>
      <c r="D1267" s="58"/>
      <c r="E1267" s="58"/>
      <c r="F1267" s="58"/>
    </row>
    <row r="1268" spans="2:6">
      <c r="B1268" s="58"/>
      <c r="C1268" s="58"/>
      <c r="D1268" s="58"/>
      <c r="E1268" s="58"/>
      <c r="F1268" s="58"/>
    </row>
    <row r="1269" spans="2:6">
      <c r="B1269" s="58"/>
      <c r="C1269" s="58"/>
      <c r="D1269" s="58"/>
      <c r="E1269" s="58"/>
      <c r="F1269" s="58"/>
    </row>
    <row r="1270" spans="2:6">
      <c r="B1270" s="58"/>
      <c r="C1270" s="58"/>
      <c r="D1270" s="58"/>
      <c r="E1270" s="58"/>
      <c r="F1270" s="58"/>
    </row>
    <row r="1271" spans="2:6">
      <c r="B1271" s="58"/>
      <c r="C1271" s="58"/>
      <c r="D1271" s="58"/>
      <c r="E1271" s="58"/>
      <c r="F1271" s="58"/>
    </row>
    <row r="1272" spans="2:6">
      <c r="B1272" s="58"/>
      <c r="C1272" s="58"/>
      <c r="D1272" s="58"/>
      <c r="E1272" s="58"/>
      <c r="F1272" s="58"/>
    </row>
    <row r="1273" spans="2:6">
      <c r="B1273" s="58"/>
      <c r="C1273" s="58"/>
      <c r="D1273" s="58"/>
      <c r="E1273" s="58"/>
      <c r="F1273" s="58"/>
    </row>
    <row r="1274" spans="2:6">
      <c r="B1274" s="58"/>
      <c r="C1274" s="58"/>
      <c r="D1274" s="58"/>
      <c r="E1274" s="58"/>
      <c r="F1274" s="58"/>
    </row>
    <row r="1275" spans="2:6">
      <c r="B1275" s="58"/>
      <c r="C1275" s="58"/>
      <c r="D1275" s="58"/>
      <c r="E1275" s="58"/>
      <c r="F1275" s="58"/>
    </row>
    <row r="1276" spans="2:6">
      <c r="B1276" s="58"/>
      <c r="C1276" s="58"/>
      <c r="D1276" s="58"/>
      <c r="E1276" s="58"/>
      <c r="F1276" s="58"/>
    </row>
    <row r="1277" spans="2:6">
      <c r="B1277" s="58"/>
      <c r="C1277" s="58"/>
      <c r="D1277" s="58"/>
      <c r="E1277" s="58"/>
      <c r="F1277" s="58"/>
    </row>
    <row r="1278" spans="2:6">
      <c r="B1278" s="58"/>
      <c r="C1278" s="58"/>
      <c r="D1278" s="58"/>
      <c r="E1278" s="58"/>
      <c r="F1278" s="58"/>
    </row>
    <row r="1279" spans="2:6">
      <c r="B1279" s="58"/>
      <c r="C1279" s="58"/>
      <c r="D1279" s="58"/>
      <c r="E1279" s="58"/>
      <c r="F1279" s="58"/>
    </row>
    <row r="1280" spans="2:6">
      <c r="B1280" s="58"/>
      <c r="C1280" s="58"/>
      <c r="D1280" s="58"/>
      <c r="E1280" s="58"/>
      <c r="F1280" s="58"/>
    </row>
    <row r="1281" spans="2:6">
      <c r="B1281" s="58"/>
      <c r="C1281" s="58"/>
      <c r="D1281" s="58"/>
      <c r="E1281" s="58"/>
      <c r="F1281" s="58"/>
    </row>
    <row r="1282" spans="2:6">
      <c r="B1282" s="58"/>
      <c r="C1282" s="58"/>
      <c r="D1282" s="58"/>
      <c r="E1282" s="58"/>
      <c r="F1282" s="58"/>
    </row>
    <row r="1283" spans="2:6">
      <c r="B1283" s="58"/>
      <c r="C1283" s="58"/>
      <c r="D1283" s="58"/>
      <c r="E1283" s="58"/>
      <c r="F1283" s="58"/>
    </row>
    <row r="1284" spans="2:6">
      <c r="B1284" s="58"/>
      <c r="C1284" s="58"/>
      <c r="D1284" s="58"/>
      <c r="E1284" s="58"/>
      <c r="F1284" s="58"/>
    </row>
    <row r="1285" spans="2:6">
      <c r="B1285" s="58"/>
      <c r="C1285" s="58"/>
      <c r="D1285" s="58"/>
      <c r="E1285" s="58"/>
      <c r="F1285" s="58"/>
    </row>
    <row r="1286" spans="2:6">
      <c r="B1286" s="58"/>
      <c r="C1286" s="58"/>
      <c r="D1286" s="58"/>
      <c r="E1286" s="58"/>
      <c r="F1286" s="58"/>
    </row>
    <row r="1287" spans="2:6">
      <c r="B1287" s="58"/>
      <c r="C1287" s="58"/>
      <c r="D1287" s="58"/>
      <c r="E1287" s="58"/>
      <c r="F1287" s="58"/>
    </row>
    <row r="1288" spans="2:6">
      <c r="B1288" s="58"/>
      <c r="C1288" s="58"/>
      <c r="D1288" s="58"/>
      <c r="E1288" s="58"/>
      <c r="F1288" s="58"/>
    </row>
    <row r="1289" spans="2:6">
      <c r="B1289" s="58"/>
      <c r="C1289" s="58"/>
      <c r="D1289" s="58"/>
      <c r="E1289" s="58"/>
      <c r="F1289" s="58"/>
    </row>
    <row r="1290" spans="2:6">
      <c r="B1290" s="58"/>
      <c r="C1290" s="58"/>
      <c r="D1290" s="58"/>
      <c r="E1290" s="58"/>
      <c r="F1290" s="58"/>
    </row>
    <row r="1291" spans="2:6">
      <c r="B1291" s="58"/>
      <c r="C1291" s="58"/>
      <c r="D1291" s="58"/>
      <c r="E1291" s="58"/>
      <c r="F1291" s="58"/>
    </row>
    <row r="1292" spans="2:6">
      <c r="B1292" s="58"/>
      <c r="C1292" s="58"/>
      <c r="D1292" s="58"/>
      <c r="E1292" s="58"/>
      <c r="F1292" s="58"/>
    </row>
    <row r="1293" spans="2:6">
      <c r="B1293" s="58"/>
      <c r="C1293" s="58"/>
      <c r="D1293" s="58"/>
      <c r="E1293" s="58"/>
      <c r="F1293" s="58"/>
    </row>
    <row r="1294" spans="2:6">
      <c r="B1294" s="58"/>
      <c r="C1294" s="58"/>
      <c r="D1294" s="58"/>
      <c r="E1294" s="58"/>
      <c r="F1294" s="58"/>
    </row>
    <row r="1295" spans="2:6">
      <c r="B1295" s="58"/>
      <c r="C1295" s="58"/>
      <c r="D1295" s="58"/>
      <c r="E1295" s="58"/>
      <c r="F1295" s="58"/>
    </row>
    <row r="1296" spans="2:6">
      <c r="B1296" s="58"/>
      <c r="C1296" s="58"/>
      <c r="D1296" s="58"/>
      <c r="E1296" s="58"/>
      <c r="F1296" s="58"/>
    </row>
    <row r="1297" spans="2:6">
      <c r="B1297" s="58"/>
      <c r="C1297" s="58"/>
      <c r="D1297" s="58"/>
      <c r="E1297" s="58"/>
      <c r="F1297" s="58"/>
    </row>
    <row r="1298" spans="2:6">
      <c r="B1298" s="58"/>
      <c r="C1298" s="58"/>
      <c r="D1298" s="58"/>
      <c r="E1298" s="58"/>
      <c r="F1298" s="58"/>
    </row>
    <row r="1299" spans="2:6">
      <c r="B1299" s="58"/>
      <c r="C1299" s="58"/>
      <c r="D1299" s="58"/>
      <c r="E1299" s="58"/>
      <c r="F1299" s="58"/>
    </row>
    <row r="1300" spans="2:6">
      <c r="B1300" s="58"/>
      <c r="C1300" s="58"/>
      <c r="D1300" s="58"/>
      <c r="E1300" s="58"/>
      <c r="F1300" s="58"/>
    </row>
    <row r="1301" spans="2:6">
      <c r="B1301" s="58"/>
      <c r="C1301" s="58"/>
      <c r="D1301" s="58"/>
      <c r="E1301" s="58"/>
      <c r="F1301" s="58"/>
    </row>
    <row r="1302" spans="2:6">
      <c r="B1302" s="58"/>
      <c r="C1302" s="58"/>
      <c r="D1302" s="58"/>
      <c r="E1302" s="58"/>
      <c r="F1302" s="58"/>
    </row>
    <row r="1303" spans="2:6">
      <c r="B1303" s="58"/>
      <c r="C1303" s="58"/>
      <c r="D1303" s="58"/>
      <c r="E1303" s="58"/>
      <c r="F1303" s="58"/>
    </row>
    <row r="1304" spans="2:6">
      <c r="B1304" s="58"/>
      <c r="C1304" s="58"/>
      <c r="D1304" s="58"/>
      <c r="E1304" s="58"/>
      <c r="F1304" s="58"/>
    </row>
    <row r="1305" spans="2:6">
      <c r="B1305" s="58"/>
      <c r="C1305" s="58"/>
      <c r="D1305" s="58"/>
      <c r="E1305" s="58"/>
      <c r="F1305" s="58"/>
    </row>
    <row r="1306" spans="2:6">
      <c r="B1306" s="58"/>
      <c r="C1306" s="58"/>
      <c r="D1306" s="58"/>
      <c r="E1306" s="58"/>
      <c r="F1306" s="58"/>
    </row>
    <row r="1307" spans="2:6">
      <c r="B1307" s="58"/>
      <c r="C1307" s="58"/>
      <c r="D1307" s="58"/>
      <c r="E1307" s="58"/>
      <c r="F1307" s="58"/>
    </row>
    <row r="1308" spans="2:6">
      <c r="B1308" s="58"/>
      <c r="C1308" s="58"/>
      <c r="D1308" s="58"/>
      <c r="E1308" s="58"/>
      <c r="F1308" s="58"/>
    </row>
    <row r="1309" spans="2:6">
      <c r="B1309" s="58"/>
      <c r="C1309" s="58"/>
      <c r="D1309" s="58"/>
      <c r="E1309" s="58"/>
      <c r="F1309" s="58"/>
    </row>
    <row r="1310" spans="2:6">
      <c r="B1310" s="58"/>
      <c r="C1310" s="58"/>
      <c r="D1310" s="58"/>
      <c r="E1310" s="58"/>
      <c r="F1310" s="58"/>
    </row>
    <row r="1311" spans="2:6">
      <c r="B1311" s="58"/>
      <c r="C1311" s="58"/>
      <c r="D1311" s="58"/>
      <c r="E1311" s="58"/>
      <c r="F1311" s="58"/>
    </row>
    <row r="1312" spans="2:6">
      <c r="B1312" s="58"/>
      <c r="C1312" s="58"/>
      <c r="D1312" s="58"/>
      <c r="E1312" s="58"/>
      <c r="F1312" s="58"/>
    </row>
    <row r="1313" spans="2:6">
      <c r="B1313" s="58"/>
      <c r="C1313" s="58"/>
      <c r="D1313" s="58"/>
      <c r="E1313" s="58"/>
      <c r="F1313" s="58"/>
    </row>
    <row r="1314" spans="2:6">
      <c r="B1314" s="58"/>
      <c r="C1314" s="58"/>
      <c r="D1314" s="58"/>
      <c r="E1314" s="58"/>
      <c r="F1314" s="58"/>
    </row>
    <row r="1315" spans="2:6">
      <c r="B1315" s="58"/>
      <c r="C1315" s="58"/>
      <c r="D1315" s="58"/>
      <c r="E1315" s="58"/>
      <c r="F1315" s="58"/>
    </row>
    <row r="1316" spans="2:6">
      <c r="B1316" s="58"/>
      <c r="C1316" s="58"/>
      <c r="D1316" s="58"/>
      <c r="E1316" s="58"/>
      <c r="F1316" s="58"/>
    </row>
    <row r="1317" spans="2:6">
      <c r="B1317" s="58"/>
      <c r="C1317" s="58"/>
      <c r="D1317" s="58"/>
      <c r="E1317" s="58"/>
      <c r="F1317" s="58"/>
    </row>
    <row r="1318" spans="2:6">
      <c r="B1318" s="58"/>
      <c r="C1318" s="58"/>
      <c r="D1318" s="58"/>
      <c r="E1318" s="58"/>
      <c r="F1318" s="58"/>
    </row>
    <row r="1319" spans="2:6">
      <c r="B1319" s="58"/>
      <c r="C1319" s="58"/>
      <c r="D1319" s="58"/>
      <c r="E1319" s="58"/>
      <c r="F1319" s="58"/>
    </row>
    <row r="1320" spans="2:6">
      <c r="B1320" s="58"/>
      <c r="C1320" s="58"/>
      <c r="D1320" s="58"/>
      <c r="E1320" s="58"/>
      <c r="F1320" s="58"/>
    </row>
    <row r="1321" spans="2:6">
      <c r="B1321" s="58"/>
      <c r="C1321" s="58"/>
      <c r="D1321" s="58"/>
      <c r="E1321" s="58"/>
      <c r="F1321" s="58"/>
    </row>
    <row r="1322" spans="2:6">
      <c r="B1322" s="58"/>
      <c r="C1322" s="58"/>
      <c r="D1322" s="58"/>
      <c r="E1322" s="58"/>
      <c r="F1322" s="58"/>
    </row>
    <row r="1323" spans="2:6">
      <c r="B1323" s="58"/>
      <c r="C1323" s="58"/>
      <c r="D1323" s="58"/>
      <c r="E1323" s="58"/>
      <c r="F1323" s="58"/>
    </row>
    <row r="1324" spans="2:6">
      <c r="B1324" s="58"/>
      <c r="C1324" s="58"/>
      <c r="D1324" s="58"/>
      <c r="E1324" s="58"/>
      <c r="F1324" s="58"/>
    </row>
    <row r="1325" spans="2:6">
      <c r="B1325" s="58"/>
      <c r="C1325" s="58"/>
      <c r="D1325" s="58"/>
      <c r="E1325" s="58"/>
      <c r="F1325" s="58"/>
    </row>
    <row r="1326" spans="2:6">
      <c r="B1326" s="58"/>
      <c r="C1326" s="58"/>
      <c r="D1326" s="58"/>
      <c r="E1326" s="58"/>
      <c r="F1326" s="58"/>
    </row>
    <row r="1327" spans="2:6">
      <c r="B1327" s="58"/>
      <c r="C1327" s="58"/>
      <c r="D1327" s="58"/>
      <c r="E1327" s="58"/>
      <c r="F1327" s="58"/>
    </row>
    <row r="1328" spans="2:6">
      <c r="B1328" s="58"/>
      <c r="C1328" s="58"/>
      <c r="D1328" s="58"/>
      <c r="E1328" s="58"/>
      <c r="F1328" s="58"/>
    </row>
    <row r="1329" spans="2:6">
      <c r="B1329" s="58"/>
      <c r="C1329" s="58"/>
      <c r="D1329" s="58"/>
      <c r="E1329" s="58"/>
      <c r="F1329" s="58"/>
    </row>
    <row r="1330" spans="2:6">
      <c r="B1330" s="58"/>
      <c r="C1330" s="58"/>
      <c r="D1330" s="58"/>
      <c r="E1330" s="58"/>
      <c r="F1330" s="58"/>
    </row>
    <row r="1331" spans="2:6">
      <c r="B1331" s="58"/>
      <c r="C1331" s="58"/>
      <c r="D1331" s="58"/>
      <c r="E1331" s="58"/>
      <c r="F1331" s="58"/>
    </row>
    <row r="1332" spans="2:6">
      <c r="B1332" s="58"/>
      <c r="C1332" s="58"/>
      <c r="D1332" s="58"/>
      <c r="E1332" s="58"/>
      <c r="F1332" s="58"/>
    </row>
    <row r="1333" spans="2:6">
      <c r="B1333" s="58"/>
      <c r="C1333" s="58"/>
      <c r="D1333" s="58"/>
      <c r="E1333" s="58"/>
      <c r="F1333" s="58"/>
    </row>
    <row r="1334" spans="2:6">
      <c r="B1334" s="58"/>
      <c r="C1334" s="58"/>
      <c r="D1334" s="58"/>
      <c r="E1334" s="58"/>
      <c r="F1334" s="58"/>
    </row>
    <row r="1335" spans="2:6">
      <c r="B1335" s="58"/>
      <c r="C1335" s="58"/>
      <c r="D1335" s="58"/>
      <c r="E1335" s="58"/>
      <c r="F1335" s="58"/>
    </row>
    <row r="1336" spans="2:6">
      <c r="B1336" s="58"/>
      <c r="C1336" s="58"/>
      <c r="D1336" s="58"/>
      <c r="E1336" s="58"/>
      <c r="F1336" s="58"/>
    </row>
    <row r="1337" spans="2:6">
      <c r="B1337" s="58"/>
      <c r="C1337" s="58"/>
      <c r="D1337" s="58"/>
      <c r="E1337" s="58"/>
      <c r="F1337" s="58"/>
    </row>
    <row r="1338" spans="2:6">
      <c r="B1338" s="58"/>
      <c r="C1338" s="58"/>
      <c r="D1338" s="58"/>
      <c r="E1338" s="58"/>
      <c r="F1338" s="58"/>
    </row>
    <row r="1339" spans="2:6">
      <c r="B1339" s="58"/>
      <c r="C1339" s="58"/>
      <c r="D1339" s="58"/>
      <c r="E1339" s="58"/>
      <c r="F1339" s="58"/>
    </row>
    <row r="1340" spans="2:6">
      <c r="B1340" s="58"/>
      <c r="C1340" s="58"/>
      <c r="D1340" s="58"/>
      <c r="E1340" s="58"/>
      <c r="F1340" s="58"/>
    </row>
    <row r="1341" spans="2:6">
      <c r="B1341" s="58"/>
      <c r="C1341" s="58"/>
      <c r="D1341" s="58"/>
      <c r="E1341" s="58"/>
      <c r="F1341" s="58"/>
    </row>
    <row r="1342" spans="2:6">
      <c r="B1342" s="58"/>
      <c r="C1342" s="58"/>
      <c r="D1342" s="58"/>
      <c r="E1342" s="58"/>
      <c r="F1342" s="58"/>
    </row>
    <row r="1343" spans="2:6">
      <c r="B1343" s="58"/>
      <c r="C1343" s="58"/>
      <c r="D1343" s="58"/>
      <c r="E1343" s="58"/>
      <c r="F1343" s="58"/>
    </row>
    <row r="1344" spans="2:6">
      <c r="B1344" s="58"/>
      <c r="C1344" s="58"/>
      <c r="D1344" s="58"/>
      <c r="E1344" s="58"/>
      <c r="F1344" s="58"/>
    </row>
    <row r="1345" spans="2:6">
      <c r="B1345" s="58"/>
      <c r="C1345" s="58"/>
      <c r="D1345" s="58"/>
      <c r="E1345" s="58"/>
      <c r="F1345" s="58"/>
    </row>
    <row r="1346" spans="2:6">
      <c r="B1346" s="58"/>
      <c r="C1346" s="58"/>
      <c r="D1346" s="58"/>
      <c r="E1346" s="58"/>
      <c r="F1346" s="58"/>
    </row>
    <row r="1347" spans="2:6">
      <c r="B1347" s="58"/>
      <c r="C1347" s="58"/>
      <c r="D1347" s="58"/>
      <c r="E1347" s="58"/>
      <c r="F1347" s="58"/>
    </row>
    <row r="1348" spans="2:6">
      <c r="B1348" s="58"/>
      <c r="C1348" s="58"/>
      <c r="D1348" s="58"/>
      <c r="E1348" s="58"/>
      <c r="F1348" s="58"/>
    </row>
    <row r="1349" spans="2:6">
      <c r="B1349" s="58"/>
      <c r="C1349" s="58"/>
      <c r="D1349" s="58"/>
      <c r="E1349" s="58"/>
      <c r="F1349" s="58"/>
    </row>
    <row r="1350" spans="2:6">
      <c r="B1350" s="58"/>
      <c r="C1350" s="58"/>
      <c r="D1350" s="58"/>
      <c r="E1350" s="58"/>
      <c r="F1350" s="58"/>
    </row>
    <row r="1351" spans="2:6">
      <c r="B1351" s="58"/>
      <c r="C1351" s="58"/>
      <c r="D1351" s="58"/>
      <c r="E1351" s="58"/>
      <c r="F1351" s="58"/>
    </row>
    <row r="1352" spans="2:6">
      <c r="B1352" s="58"/>
      <c r="C1352" s="58"/>
      <c r="D1352" s="58"/>
      <c r="E1352" s="58"/>
      <c r="F1352" s="58"/>
    </row>
    <row r="1353" spans="2:6">
      <c r="B1353" s="58"/>
      <c r="C1353" s="58"/>
      <c r="D1353" s="58"/>
      <c r="E1353" s="58"/>
      <c r="F1353" s="58"/>
    </row>
    <row r="1354" spans="2:6">
      <c r="B1354" s="58"/>
      <c r="C1354" s="58"/>
      <c r="D1354" s="58"/>
      <c r="E1354" s="58"/>
      <c r="F1354" s="58"/>
    </row>
    <row r="1355" spans="2:6">
      <c r="B1355" s="58"/>
      <c r="C1355" s="58"/>
      <c r="D1355" s="58"/>
      <c r="E1355" s="58"/>
      <c r="F1355" s="58"/>
    </row>
    <row r="1356" spans="2:6">
      <c r="B1356" s="58"/>
      <c r="C1356" s="58"/>
      <c r="D1356" s="58"/>
      <c r="E1356" s="58"/>
      <c r="F1356" s="58"/>
    </row>
    <row r="1357" spans="2:6">
      <c r="B1357" s="58"/>
      <c r="C1357" s="58"/>
      <c r="D1357" s="58"/>
      <c r="E1357" s="58"/>
      <c r="F1357" s="58"/>
    </row>
    <row r="1358" spans="2:6">
      <c r="B1358" s="58"/>
      <c r="C1358" s="58"/>
      <c r="D1358" s="58"/>
      <c r="E1358" s="58"/>
      <c r="F1358" s="58"/>
    </row>
    <row r="1359" spans="2:6">
      <c r="B1359" s="58"/>
      <c r="C1359" s="58"/>
      <c r="D1359" s="58"/>
      <c r="E1359" s="58"/>
      <c r="F1359" s="58"/>
    </row>
    <row r="1360" spans="2:6">
      <c r="B1360" s="58"/>
      <c r="C1360" s="58"/>
      <c r="D1360" s="58"/>
      <c r="E1360" s="58"/>
      <c r="F1360" s="58"/>
    </row>
    <row r="1361" spans="2:6">
      <c r="B1361" s="58"/>
      <c r="C1361" s="58"/>
      <c r="D1361" s="58"/>
      <c r="E1361" s="58"/>
      <c r="F1361" s="58"/>
    </row>
    <row r="1362" spans="2:6">
      <c r="B1362" s="58"/>
      <c r="C1362" s="58"/>
      <c r="D1362" s="58"/>
      <c r="E1362" s="58"/>
      <c r="F1362" s="58"/>
    </row>
    <row r="1363" spans="2:6">
      <c r="B1363" s="58"/>
      <c r="C1363" s="58"/>
      <c r="D1363" s="58"/>
      <c r="E1363" s="58"/>
      <c r="F1363" s="58"/>
    </row>
    <row r="1364" spans="2:6">
      <c r="B1364" s="58"/>
      <c r="C1364" s="58"/>
      <c r="D1364" s="58"/>
      <c r="E1364" s="58"/>
      <c r="F1364" s="58"/>
    </row>
    <row r="1365" spans="2:6">
      <c r="B1365" s="58"/>
      <c r="C1365" s="58"/>
      <c r="D1365" s="58"/>
      <c r="E1365" s="58"/>
      <c r="F1365" s="58"/>
    </row>
    <row r="1366" spans="2:6">
      <c r="B1366" s="58"/>
      <c r="C1366" s="58"/>
      <c r="D1366" s="58"/>
      <c r="E1366" s="58"/>
      <c r="F1366" s="58"/>
    </row>
    <row r="1367" spans="2:6">
      <c r="B1367" s="58"/>
      <c r="C1367" s="58"/>
      <c r="D1367" s="58"/>
      <c r="E1367" s="58"/>
      <c r="F1367" s="58"/>
    </row>
    <row r="1368" spans="2:6">
      <c r="B1368" s="58"/>
      <c r="C1368" s="58"/>
      <c r="D1368" s="58"/>
      <c r="E1368" s="58"/>
      <c r="F1368" s="58"/>
    </row>
    <row r="1369" spans="2:6">
      <c r="B1369" s="58"/>
      <c r="C1369" s="58"/>
      <c r="D1369" s="58"/>
      <c r="E1369" s="58"/>
      <c r="F1369" s="58"/>
    </row>
    <row r="1370" spans="2:6">
      <c r="B1370" s="58"/>
      <c r="C1370" s="58"/>
      <c r="D1370" s="58"/>
      <c r="E1370" s="58"/>
      <c r="F1370" s="58"/>
    </row>
    <row r="1371" spans="2:6">
      <c r="B1371" s="58"/>
      <c r="C1371" s="58"/>
      <c r="D1371" s="58"/>
      <c r="E1371" s="58"/>
      <c r="F1371" s="58"/>
    </row>
    <row r="1372" spans="2:6">
      <c r="B1372" s="58"/>
      <c r="C1372" s="58"/>
      <c r="D1372" s="58"/>
      <c r="E1372" s="58"/>
      <c r="F1372" s="58"/>
    </row>
    <row r="1373" spans="2:6">
      <c r="B1373" s="58"/>
      <c r="C1373" s="58"/>
      <c r="D1373" s="58"/>
      <c r="E1373" s="58"/>
      <c r="F1373" s="58"/>
    </row>
    <row r="1374" spans="2:6">
      <c r="B1374" s="58"/>
      <c r="C1374" s="58"/>
      <c r="D1374" s="58"/>
      <c r="E1374" s="58"/>
      <c r="F1374" s="58"/>
    </row>
    <row r="1375" spans="2:6">
      <c r="B1375" s="58"/>
      <c r="C1375" s="58"/>
      <c r="D1375" s="58"/>
      <c r="E1375" s="58"/>
      <c r="F1375" s="58"/>
    </row>
    <row r="1376" spans="2:6">
      <c r="B1376" s="58"/>
      <c r="C1376" s="58"/>
      <c r="D1376" s="58"/>
      <c r="E1376" s="58"/>
      <c r="F1376" s="58"/>
    </row>
    <row r="1377" spans="2:6">
      <c r="B1377" s="58"/>
      <c r="C1377" s="58"/>
      <c r="D1377" s="58"/>
      <c r="E1377" s="58"/>
      <c r="F1377" s="58"/>
    </row>
    <row r="1378" spans="2:6">
      <c r="B1378" s="58"/>
      <c r="C1378" s="58"/>
      <c r="D1378" s="58"/>
      <c r="E1378" s="58"/>
      <c r="F1378" s="58"/>
    </row>
    <row r="1379" spans="2:6">
      <c r="B1379" s="58"/>
      <c r="C1379" s="58"/>
      <c r="D1379" s="58"/>
      <c r="E1379" s="58"/>
      <c r="F1379" s="58"/>
    </row>
    <row r="1380" spans="2:6">
      <c r="B1380" s="58"/>
      <c r="C1380" s="58"/>
      <c r="D1380" s="58"/>
      <c r="E1380" s="58"/>
      <c r="F1380" s="58"/>
    </row>
    <row r="1381" spans="2:6">
      <c r="B1381" s="58"/>
      <c r="C1381" s="58"/>
      <c r="D1381" s="58"/>
      <c r="E1381" s="58"/>
      <c r="F1381" s="58"/>
    </row>
    <row r="1382" spans="2:6">
      <c r="B1382" s="58"/>
      <c r="C1382" s="58"/>
      <c r="D1382" s="58"/>
      <c r="E1382" s="58"/>
      <c r="F1382" s="58"/>
    </row>
    <row r="1383" spans="2:6">
      <c r="B1383" s="58"/>
      <c r="C1383" s="58"/>
      <c r="D1383" s="58"/>
      <c r="E1383" s="58"/>
      <c r="F1383" s="58"/>
    </row>
    <row r="1384" spans="2:6">
      <c r="B1384" s="58"/>
      <c r="C1384" s="58"/>
      <c r="D1384" s="58"/>
      <c r="E1384" s="58"/>
      <c r="F1384" s="58"/>
    </row>
    <row r="1385" spans="2:6">
      <c r="B1385" s="58"/>
      <c r="C1385" s="58"/>
      <c r="D1385" s="58"/>
      <c r="E1385" s="58"/>
      <c r="F1385" s="58"/>
    </row>
    <row r="1386" spans="2:6">
      <c r="B1386" s="58"/>
      <c r="C1386" s="58"/>
      <c r="D1386" s="58"/>
      <c r="E1386" s="58"/>
      <c r="F1386" s="58"/>
    </row>
    <row r="1387" spans="2:6">
      <c r="B1387" s="58"/>
      <c r="C1387" s="58"/>
      <c r="D1387" s="58"/>
      <c r="E1387" s="58"/>
      <c r="F1387" s="58"/>
    </row>
    <row r="1388" spans="2:6">
      <c r="B1388" s="58"/>
      <c r="C1388" s="58"/>
      <c r="D1388" s="58"/>
      <c r="E1388" s="58"/>
      <c r="F1388" s="58"/>
    </row>
    <row r="1389" spans="2:6">
      <c r="B1389" s="58"/>
      <c r="C1389" s="58"/>
      <c r="D1389" s="58"/>
      <c r="E1389" s="58"/>
      <c r="F1389" s="58"/>
    </row>
    <row r="1390" spans="2:6">
      <c r="B1390" s="58"/>
      <c r="C1390" s="58"/>
      <c r="D1390" s="58"/>
      <c r="E1390" s="58"/>
      <c r="F1390" s="58"/>
    </row>
    <row r="1391" spans="2:6">
      <c r="B1391" s="58"/>
      <c r="C1391" s="58"/>
      <c r="D1391" s="58"/>
      <c r="E1391" s="58"/>
      <c r="F1391" s="58"/>
    </row>
    <row r="1392" spans="2:6">
      <c r="B1392" s="58"/>
      <c r="C1392" s="58"/>
      <c r="D1392" s="58"/>
      <c r="E1392" s="58"/>
      <c r="F1392" s="58"/>
    </row>
    <row r="1393" spans="2:6">
      <c r="B1393" s="58"/>
      <c r="C1393" s="58"/>
      <c r="D1393" s="58"/>
      <c r="E1393" s="58"/>
      <c r="F1393" s="58"/>
    </row>
    <row r="1394" spans="2:6">
      <c r="B1394" s="58"/>
      <c r="C1394" s="58"/>
      <c r="D1394" s="58"/>
      <c r="E1394" s="58"/>
      <c r="F1394" s="58"/>
    </row>
    <row r="1395" spans="2:6">
      <c r="B1395" s="58"/>
      <c r="C1395" s="58"/>
      <c r="D1395" s="58"/>
      <c r="E1395" s="58"/>
      <c r="F1395" s="58"/>
    </row>
    <row r="1396" spans="2:6">
      <c r="B1396" s="58"/>
      <c r="C1396" s="58"/>
      <c r="D1396" s="58"/>
      <c r="E1396" s="58"/>
      <c r="F1396" s="58"/>
    </row>
    <row r="1397" spans="2:6">
      <c r="B1397" s="58"/>
      <c r="C1397" s="58"/>
      <c r="D1397" s="58"/>
      <c r="E1397" s="58"/>
      <c r="F1397" s="58"/>
    </row>
    <row r="1398" spans="2:6">
      <c r="B1398" s="58"/>
      <c r="C1398" s="58"/>
      <c r="D1398" s="58"/>
      <c r="E1398" s="58"/>
      <c r="F1398" s="58"/>
    </row>
    <row r="1399" spans="2:6">
      <c r="B1399" s="58"/>
      <c r="C1399" s="58"/>
      <c r="D1399" s="58"/>
      <c r="E1399" s="58"/>
      <c r="F1399" s="58"/>
    </row>
    <row r="1400" spans="2:6">
      <c r="B1400" s="58"/>
      <c r="C1400" s="58"/>
      <c r="D1400" s="58"/>
      <c r="E1400" s="58"/>
      <c r="F1400" s="58"/>
    </row>
    <row r="1401" spans="2:6">
      <c r="B1401" s="58"/>
      <c r="C1401" s="58"/>
      <c r="D1401" s="58"/>
      <c r="E1401" s="58"/>
      <c r="F1401" s="58"/>
    </row>
    <row r="1402" spans="2:6">
      <c r="B1402" s="58"/>
      <c r="C1402" s="58"/>
      <c r="D1402" s="58"/>
      <c r="E1402" s="58"/>
      <c r="F1402" s="58"/>
    </row>
    <row r="1403" spans="2:6">
      <c r="B1403" s="58"/>
      <c r="C1403" s="58"/>
      <c r="D1403" s="58"/>
      <c r="E1403" s="58"/>
      <c r="F1403" s="58"/>
    </row>
    <row r="1404" spans="2:6">
      <c r="B1404" s="58"/>
      <c r="C1404" s="58"/>
      <c r="D1404" s="58"/>
      <c r="E1404" s="58"/>
      <c r="F1404" s="58"/>
    </row>
    <row r="1405" spans="2:6">
      <c r="B1405" s="58"/>
      <c r="C1405" s="58"/>
      <c r="D1405" s="58"/>
      <c r="E1405" s="58"/>
      <c r="F1405" s="58"/>
    </row>
    <row r="1406" spans="2:6">
      <c r="B1406" s="58"/>
      <c r="C1406" s="58"/>
      <c r="D1406" s="58"/>
      <c r="E1406" s="58"/>
      <c r="F1406" s="58"/>
    </row>
    <row r="1407" spans="2:6">
      <c r="B1407" s="58"/>
      <c r="C1407" s="58"/>
      <c r="D1407" s="58"/>
      <c r="E1407" s="58"/>
      <c r="F1407" s="58"/>
    </row>
    <row r="1408" spans="2:6">
      <c r="B1408" s="58"/>
      <c r="C1408" s="58"/>
      <c r="D1408" s="58"/>
      <c r="E1408" s="58"/>
      <c r="F1408" s="58"/>
    </row>
    <row r="1409" spans="2:6">
      <c r="B1409" s="58"/>
      <c r="C1409" s="58"/>
      <c r="D1409" s="58"/>
      <c r="E1409" s="58"/>
      <c r="F1409" s="58"/>
    </row>
    <row r="1410" spans="2:6">
      <c r="B1410" s="58"/>
      <c r="C1410" s="58"/>
      <c r="D1410" s="58"/>
      <c r="E1410" s="58"/>
      <c r="F1410" s="58"/>
    </row>
    <row r="1411" spans="2:6">
      <c r="B1411" s="58"/>
      <c r="C1411" s="58"/>
      <c r="D1411" s="58"/>
      <c r="E1411" s="58"/>
      <c r="F1411" s="58"/>
    </row>
    <row r="1412" spans="2:6">
      <c r="B1412" s="58"/>
      <c r="C1412" s="58"/>
      <c r="D1412" s="58"/>
      <c r="E1412" s="58"/>
      <c r="F1412" s="58"/>
    </row>
    <row r="1413" spans="2:6">
      <c r="B1413" s="58"/>
      <c r="C1413" s="58"/>
      <c r="D1413" s="58"/>
      <c r="E1413" s="58"/>
      <c r="F1413" s="58"/>
    </row>
    <row r="1414" spans="2:6">
      <c r="B1414" s="58"/>
      <c r="C1414" s="58"/>
      <c r="D1414" s="58"/>
      <c r="E1414" s="58"/>
      <c r="F1414" s="58"/>
    </row>
    <row r="1415" spans="2:6">
      <c r="B1415" s="58"/>
      <c r="C1415" s="58"/>
      <c r="D1415" s="58"/>
      <c r="E1415" s="58"/>
      <c r="F1415" s="58"/>
    </row>
    <row r="1416" spans="2:6">
      <c r="B1416" s="58"/>
      <c r="C1416" s="58"/>
      <c r="D1416" s="58"/>
      <c r="E1416" s="58"/>
      <c r="F1416" s="58"/>
    </row>
    <row r="1417" spans="2:6">
      <c r="B1417" s="58"/>
      <c r="C1417" s="58"/>
      <c r="D1417" s="58"/>
      <c r="E1417" s="58"/>
      <c r="F1417" s="58"/>
    </row>
    <row r="1418" spans="2:6">
      <c r="B1418" s="58"/>
      <c r="C1418" s="58"/>
      <c r="D1418" s="58"/>
      <c r="E1418" s="58"/>
      <c r="F1418" s="58"/>
    </row>
    <row r="1419" spans="2:6">
      <c r="B1419" s="58"/>
      <c r="C1419" s="58"/>
      <c r="D1419" s="58"/>
      <c r="E1419" s="58"/>
      <c r="F1419" s="58"/>
    </row>
    <row r="1420" spans="2:6">
      <c r="B1420" s="58"/>
      <c r="C1420" s="58"/>
      <c r="D1420" s="58"/>
      <c r="E1420" s="58"/>
      <c r="F1420" s="58"/>
    </row>
    <row r="1421" spans="2:6">
      <c r="B1421" s="58"/>
      <c r="C1421" s="58"/>
      <c r="D1421" s="58"/>
      <c r="E1421" s="58"/>
      <c r="F1421" s="58"/>
    </row>
    <row r="1422" spans="2:6">
      <c r="B1422" s="58"/>
      <c r="C1422" s="58"/>
      <c r="D1422" s="58"/>
      <c r="E1422" s="58"/>
      <c r="F1422" s="58"/>
    </row>
    <row r="1423" spans="2:6">
      <c r="B1423" s="58"/>
      <c r="C1423" s="58"/>
      <c r="D1423" s="58"/>
      <c r="E1423" s="58"/>
      <c r="F1423" s="58"/>
    </row>
    <row r="1424" spans="2:6">
      <c r="B1424" s="58"/>
      <c r="C1424" s="58"/>
      <c r="D1424" s="58"/>
      <c r="E1424" s="58"/>
      <c r="F1424" s="58"/>
    </row>
    <row r="1425" spans="2:6">
      <c r="B1425" s="58"/>
      <c r="C1425" s="58"/>
      <c r="D1425" s="58"/>
      <c r="E1425" s="58"/>
      <c r="F1425" s="58"/>
    </row>
    <row r="1426" spans="2:6">
      <c r="B1426" s="58"/>
      <c r="C1426" s="58"/>
      <c r="D1426" s="58"/>
      <c r="E1426" s="58"/>
      <c r="F1426" s="58"/>
    </row>
    <row r="1427" spans="2:6">
      <c r="B1427" s="58"/>
      <c r="C1427" s="58"/>
      <c r="D1427" s="58"/>
      <c r="E1427" s="58"/>
      <c r="F1427" s="58"/>
    </row>
    <row r="1428" spans="2:6">
      <c r="B1428" s="58"/>
      <c r="C1428" s="58"/>
      <c r="D1428" s="58"/>
      <c r="E1428" s="58"/>
      <c r="F1428" s="58"/>
    </row>
    <row r="1429" spans="2:6">
      <c r="B1429" s="58"/>
      <c r="C1429" s="58"/>
      <c r="D1429" s="58"/>
      <c r="E1429" s="58"/>
      <c r="F1429" s="58"/>
    </row>
    <row r="1430" spans="2:6">
      <c r="B1430" s="58"/>
      <c r="C1430" s="58"/>
      <c r="D1430" s="58"/>
      <c r="E1430" s="58"/>
      <c r="F1430" s="58"/>
    </row>
    <row r="1431" spans="2:6">
      <c r="B1431" s="58"/>
      <c r="C1431" s="58"/>
      <c r="D1431" s="58"/>
      <c r="E1431" s="58"/>
      <c r="F1431" s="58"/>
    </row>
    <row r="1432" spans="2:6">
      <c r="B1432" s="58"/>
      <c r="C1432" s="58"/>
      <c r="D1432" s="58"/>
      <c r="E1432" s="58"/>
      <c r="F1432" s="58"/>
    </row>
    <row r="1433" spans="2:6">
      <c r="B1433" s="58"/>
      <c r="C1433" s="58"/>
      <c r="D1433" s="58"/>
      <c r="E1433" s="58"/>
      <c r="F1433" s="58"/>
    </row>
    <row r="1434" spans="2:6">
      <c r="B1434" s="58"/>
      <c r="C1434" s="58"/>
      <c r="D1434" s="58"/>
      <c r="E1434" s="58"/>
      <c r="F1434" s="58"/>
    </row>
    <row r="1435" spans="2:6">
      <c r="B1435" s="58"/>
      <c r="C1435" s="58"/>
      <c r="D1435" s="58"/>
      <c r="E1435" s="58"/>
      <c r="F1435" s="58"/>
    </row>
    <row r="1436" spans="2:6">
      <c r="B1436" s="58"/>
      <c r="C1436" s="58"/>
      <c r="D1436" s="58"/>
      <c r="E1436" s="58"/>
      <c r="F1436" s="58"/>
    </row>
    <row r="1437" spans="2:6">
      <c r="B1437" s="58"/>
      <c r="C1437" s="58"/>
      <c r="D1437" s="58"/>
      <c r="E1437" s="58"/>
      <c r="F1437" s="58"/>
    </row>
    <row r="1438" spans="2:6">
      <c r="B1438" s="58"/>
      <c r="C1438" s="58"/>
      <c r="D1438" s="58"/>
      <c r="E1438" s="58"/>
      <c r="F1438" s="58"/>
    </row>
    <row r="1439" spans="2:6">
      <c r="B1439" s="58"/>
      <c r="C1439" s="58"/>
      <c r="D1439" s="58"/>
      <c r="E1439" s="58"/>
      <c r="F1439" s="58"/>
    </row>
    <row r="1440" spans="2:6">
      <c r="B1440" s="58"/>
      <c r="C1440" s="58"/>
      <c r="D1440" s="58"/>
      <c r="E1440" s="58"/>
      <c r="F1440" s="58"/>
    </row>
    <row r="1441" spans="2:6">
      <c r="B1441" s="58"/>
      <c r="C1441" s="58"/>
      <c r="D1441" s="58"/>
      <c r="E1441" s="58"/>
      <c r="F1441" s="58"/>
    </row>
    <row r="1442" spans="2:6">
      <c r="B1442" s="58"/>
      <c r="C1442" s="58"/>
      <c r="D1442" s="58"/>
      <c r="E1442" s="58"/>
      <c r="F1442" s="58"/>
    </row>
    <row r="1443" spans="2:6">
      <c r="B1443" s="58"/>
      <c r="C1443" s="58"/>
      <c r="D1443" s="58"/>
      <c r="E1443" s="58"/>
      <c r="F1443" s="58"/>
    </row>
    <row r="1444" spans="2:6">
      <c r="B1444" s="58"/>
      <c r="C1444" s="58"/>
      <c r="D1444" s="58"/>
      <c r="E1444" s="58"/>
      <c r="F1444" s="58"/>
    </row>
    <row r="1445" spans="2:6">
      <c r="B1445" s="58"/>
      <c r="C1445" s="58"/>
      <c r="D1445" s="58"/>
      <c r="E1445" s="58"/>
      <c r="F1445" s="58"/>
    </row>
    <row r="1446" spans="2:6">
      <c r="B1446" s="58"/>
      <c r="C1446" s="58"/>
      <c r="D1446" s="58"/>
      <c r="E1446" s="58"/>
      <c r="F1446" s="58"/>
    </row>
    <row r="1447" spans="2:6">
      <c r="B1447" s="58"/>
      <c r="C1447" s="58"/>
      <c r="D1447" s="58"/>
      <c r="E1447" s="58"/>
      <c r="F1447" s="58"/>
    </row>
    <row r="1448" spans="2:6">
      <c r="B1448" s="58"/>
      <c r="C1448" s="58"/>
      <c r="D1448" s="58"/>
      <c r="E1448" s="58"/>
      <c r="F1448" s="58"/>
    </row>
    <row r="1449" spans="2:6">
      <c r="B1449" s="58"/>
      <c r="C1449" s="58"/>
      <c r="D1449" s="58"/>
      <c r="E1449" s="58"/>
      <c r="F1449" s="58"/>
    </row>
    <row r="1450" spans="2:6">
      <c r="B1450" s="58"/>
      <c r="C1450" s="58"/>
      <c r="D1450" s="58"/>
      <c r="E1450" s="58"/>
      <c r="F1450" s="58"/>
    </row>
    <row r="1451" spans="2:6">
      <c r="B1451" s="58"/>
      <c r="C1451" s="58"/>
      <c r="D1451" s="58"/>
      <c r="E1451" s="58"/>
      <c r="F1451" s="58"/>
    </row>
    <row r="1452" spans="2:6">
      <c r="B1452" s="58"/>
      <c r="C1452" s="58"/>
      <c r="D1452" s="58"/>
      <c r="E1452" s="58"/>
      <c r="F1452" s="58"/>
    </row>
    <row r="1453" spans="2:6">
      <c r="B1453" s="58"/>
      <c r="C1453" s="58"/>
      <c r="D1453" s="58"/>
      <c r="E1453" s="58"/>
      <c r="F1453" s="58"/>
    </row>
    <row r="1454" spans="2:6">
      <c r="B1454" s="58"/>
      <c r="C1454" s="58"/>
      <c r="D1454" s="58"/>
      <c r="E1454" s="58"/>
      <c r="F1454" s="58"/>
    </row>
    <row r="1455" spans="2:6">
      <c r="B1455" s="58"/>
      <c r="C1455" s="58"/>
      <c r="D1455" s="58"/>
      <c r="E1455" s="58"/>
      <c r="F1455" s="58"/>
    </row>
    <row r="1456" spans="2:6">
      <c r="B1456" s="58"/>
      <c r="C1456" s="58"/>
      <c r="D1456" s="58"/>
      <c r="E1456" s="58"/>
      <c r="F1456" s="58"/>
    </row>
    <row r="1457" spans="2:6">
      <c r="B1457" s="58"/>
      <c r="C1457" s="58"/>
      <c r="D1457" s="58"/>
      <c r="E1457" s="58"/>
      <c r="F1457" s="58"/>
    </row>
    <row r="1458" spans="2:6">
      <c r="B1458" s="58"/>
      <c r="C1458" s="58"/>
      <c r="D1458" s="58"/>
      <c r="E1458" s="58"/>
      <c r="F1458" s="58"/>
    </row>
    <row r="1459" spans="2:6">
      <c r="B1459" s="58"/>
      <c r="C1459" s="58"/>
      <c r="D1459" s="58"/>
      <c r="E1459" s="58"/>
      <c r="F1459" s="58"/>
    </row>
    <row r="1460" spans="2:6">
      <c r="B1460" s="58"/>
      <c r="C1460" s="58"/>
      <c r="D1460" s="58"/>
      <c r="E1460" s="58"/>
      <c r="F1460" s="58"/>
    </row>
    <row r="1461" spans="2:6">
      <c r="B1461" s="58"/>
      <c r="C1461" s="58"/>
      <c r="D1461" s="58"/>
      <c r="E1461" s="58"/>
      <c r="F1461" s="58"/>
    </row>
    <row r="1462" spans="2:6">
      <c r="B1462" s="58"/>
      <c r="C1462" s="58"/>
      <c r="D1462" s="58"/>
      <c r="E1462" s="58"/>
      <c r="F1462" s="58"/>
    </row>
    <row r="1463" spans="2:6">
      <c r="B1463" s="58"/>
      <c r="C1463" s="58"/>
      <c r="D1463" s="58"/>
      <c r="E1463" s="58"/>
      <c r="F1463" s="58"/>
    </row>
    <row r="1464" spans="2:6">
      <c r="B1464" s="58"/>
      <c r="C1464" s="58"/>
      <c r="D1464" s="58"/>
      <c r="E1464" s="58"/>
      <c r="F1464" s="58"/>
    </row>
    <row r="1465" spans="2:6">
      <c r="B1465" s="58"/>
      <c r="C1465" s="58"/>
      <c r="D1465" s="58"/>
      <c r="E1465" s="58"/>
      <c r="F1465" s="58"/>
    </row>
    <row r="1466" spans="2:6">
      <c r="B1466" s="58"/>
      <c r="C1466" s="58"/>
      <c r="D1466" s="58"/>
      <c r="E1466" s="58"/>
      <c r="F1466" s="58"/>
    </row>
    <row r="1467" spans="2:6">
      <c r="B1467" s="58"/>
      <c r="C1467" s="58"/>
      <c r="D1467" s="58"/>
      <c r="E1467" s="58"/>
      <c r="F1467" s="58"/>
    </row>
    <row r="1468" spans="2:6">
      <c r="B1468" s="58"/>
      <c r="C1468" s="58"/>
      <c r="D1468" s="58"/>
      <c r="E1468" s="58"/>
      <c r="F1468" s="58"/>
    </row>
    <row r="1469" spans="2:6">
      <c r="B1469" s="58"/>
      <c r="C1469" s="58"/>
      <c r="D1469" s="58"/>
      <c r="E1469" s="58"/>
      <c r="F1469" s="58"/>
    </row>
    <row r="1470" spans="2:6">
      <c r="B1470" s="58"/>
      <c r="C1470" s="58"/>
      <c r="D1470" s="58"/>
      <c r="E1470" s="58"/>
      <c r="F1470" s="58"/>
    </row>
    <row r="1471" spans="2:6">
      <c r="B1471" s="58"/>
      <c r="C1471" s="58"/>
      <c r="D1471" s="58"/>
      <c r="E1471" s="58"/>
      <c r="F1471" s="58"/>
    </row>
    <row r="1472" spans="2:6">
      <c r="B1472" s="58"/>
      <c r="C1472" s="58"/>
      <c r="D1472" s="58"/>
      <c r="E1472" s="58"/>
      <c r="F1472" s="58"/>
    </row>
    <row r="1473" spans="2:6">
      <c r="B1473" s="58"/>
      <c r="C1473" s="58"/>
      <c r="D1473" s="58"/>
      <c r="E1473" s="58"/>
      <c r="F1473" s="58"/>
    </row>
    <row r="1474" spans="2:6">
      <c r="B1474" s="58"/>
      <c r="C1474" s="58"/>
      <c r="D1474" s="58"/>
      <c r="E1474" s="58"/>
      <c r="F1474" s="58"/>
    </row>
    <row r="1475" spans="2:6">
      <c r="B1475" s="58"/>
      <c r="C1475" s="58"/>
      <c r="D1475" s="58"/>
      <c r="E1475" s="58"/>
      <c r="F1475" s="58"/>
    </row>
    <row r="1476" spans="2:6">
      <c r="B1476" s="58"/>
      <c r="C1476" s="58"/>
      <c r="D1476" s="58"/>
      <c r="E1476" s="58"/>
      <c r="F1476" s="58"/>
    </row>
    <row r="1477" spans="2:6">
      <c r="B1477" s="58"/>
      <c r="C1477" s="58"/>
      <c r="D1477" s="58"/>
      <c r="E1477" s="58"/>
      <c r="F1477" s="58"/>
    </row>
    <row r="1478" spans="2:6">
      <c r="B1478" s="58"/>
      <c r="C1478" s="58"/>
      <c r="D1478" s="58"/>
      <c r="E1478" s="58"/>
      <c r="F1478" s="58"/>
    </row>
    <row r="1479" spans="2:6">
      <c r="B1479" s="58"/>
      <c r="C1479" s="58"/>
      <c r="D1479" s="58"/>
      <c r="E1479" s="58"/>
      <c r="F1479" s="58"/>
    </row>
    <row r="1480" spans="2:6">
      <c r="B1480" s="58"/>
      <c r="C1480" s="58"/>
      <c r="D1480" s="58"/>
      <c r="E1480" s="58"/>
      <c r="F1480" s="58"/>
    </row>
    <row r="1481" spans="2:6">
      <c r="B1481" s="58"/>
      <c r="C1481" s="58"/>
      <c r="D1481" s="58"/>
      <c r="E1481" s="58"/>
      <c r="F1481" s="58"/>
    </row>
    <row r="1482" spans="2:6">
      <c r="B1482" s="58"/>
      <c r="C1482" s="58"/>
      <c r="D1482" s="58"/>
      <c r="E1482" s="58"/>
      <c r="F1482" s="58"/>
    </row>
    <row r="1483" spans="2:6">
      <c r="B1483" s="58"/>
      <c r="C1483" s="58"/>
      <c r="D1483" s="58"/>
      <c r="E1483" s="58"/>
      <c r="F1483" s="58"/>
    </row>
    <row r="1484" spans="2:6">
      <c r="B1484" s="58"/>
      <c r="C1484" s="58"/>
      <c r="D1484" s="58"/>
      <c r="E1484" s="58"/>
      <c r="F1484" s="58"/>
    </row>
    <row r="1485" spans="2:6">
      <c r="B1485" s="58"/>
      <c r="C1485" s="58"/>
      <c r="D1485" s="58"/>
      <c r="E1485" s="58"/>
      <c r="F1485" s="58"/>
    </row>
    <row r="1486" spans="2:6">
      <c r="B1486" s="58"/>
      <c r="C1486" s="58"/>
      <c r="D1486" s="58"/>
      <c r="E1486" s="58"/>
      <c r="F1486" s="58"/>
    </row>
    <row r="1487" spans="2:6">
      <c r="B1487" s="58"/>
      <c r="C1487" s="58"/>
      <c r="D1487" s="58"/>
      <c r="E1487" s="58"/>
      <c r="F1487" s="58"/>
    </row>
    <row r="1488" spans="2:6">
      <c r="B1488" s="58"/>
      <c r="C1488" s="58"/>
      <c r="D1488" s="58"/>
      <c r="E1488" s="58"/>
      <c r="F1488" s="58"/>
    </row>
    <row r="1489" spans="2:6">
      <c r="B1489" s="58"/>
      <c r="C1489" s="58"/>
      <c r="D1489" s="58"/>
      <c r="E1489" s="58"/>
      <c r="F1489" s="58"/>
    </row>
    <row r="1490" spans="2:6">
      <c r="B1490" s="58"/>
      <c r="C1490" s="58"/>
      <c r="D1490" s="58"/>
      <c r="E1490" s="58"/>
      <c r="F1490" s="58"/>
    </row>
    <row r="1491" spans="2:6">
      <c r="B1491" s="58"/>
      <c r="C1491" s="58"/>
      <c r="D1491" s="58"/>
      <c r="E1491" s="58"/>
      <c r="F1491" s="58"/>
    </row>
    <row r="1492" spans="2:6">
      <c r="B1492" s="58"/>
      <c r="C1492" s="58"/>
      <c r="D1492" s="58"/>
      <c r="E1492" s="58"/>
      <c r="F1492" s="58"/>
    </row>
    <row r="1493" spans="2:6">
      <c r="B1493" s="58"/>
      <c r="C1493" s="58"/>
      <c r="D1493" s="58"/>
      <c r="E1493" s="58"/>
      <c r="F1493" s="58"/>
    </row>
    <row r="1494" spans="2:6">
      <c r="B1494" s="58"/>
      <c r="C1494" s="58"/>
      <c r="D1494" s="58"/>
      <c r="E1494" s="58"/>
      <c r="F1494" s="58"/>
    </row>
    <row r="1495" spans="2:6">
      <c r="B1495" s="58"/>
      <c r="C1495" s="58"/>
      <c r="D1495" s="58"/>
      <c r="E1495" s="58"/>
      <c r="F1495" s="58"/>
    </row>
    <row r="1496" spans="2:6">
      <c r="B1496" s="58"/>
      <c r="C1496" s="58"/>
      <c r="D1496" s="58"/>
      <c r="E1496" s="58"/>
      <c r="F1496" s="58"/>
    </row>
    <row r="1497" spans="2:6">
      <c r="B1497" s="58"/>
      <c r="C1497" s="58"/>
      <c r="D1497" s="58"/>
      <c r="E1497" s="58"/>
      <c r="F1497" s="58"/>
    </row>
    <row r="1498" spans="2:6">
      <c r="B1498" s="58"/>
      <c r="C1498" s="58"/>
      <c r="D1498" s="58"/>
      <c r="E1498" s="58"/>
      <c r="F1498" s="58"/>
    </row>
    <row r="1499" spans="2:6">
      <c r="B1499" s="58"/>
      <c r="C1499" s="58"/>
      <c r="D1499" s="58"/>
      <c r="E1499" s="58"/>
      <c r="F1499" s="58"/>
    </row>
    <row r="1500" spans="2:6">
      <c r="B1500" s="58"/>
      <c r="C1500" s="58"/>
      <c r="D1500" s="58"/>
      <c r="E1500" s="58"/>
      <c r="F1500" s="58"/>
    </row>
    <row r="1501" spans="2:6">
      <c r="B1501" s="58"/>
      <c r="C1501" s="58"/>
      <c r="D1501" s="58"/>
      <c r="E1501" s="58"/>
      <c r="F1501" s="58"/>
    </row>
    <row r="1502" spans="2:6">
      <c r="B1502" s="58"/>
      <c r="C1502" s="58"/>
      <c r="D1502" s="58"/>
      <c r="E1502" s="58"/>
      <c r="F1502" s="58"/>
    </row>
    <row r="1503" spans="2:6">
      <c r="B1503" s="58"/>
      <c r="C1503" s="58"/>
      <c r="D1503" s="58"/>
      <c r="E1503" s="58"/>
      <c r="F1503" s="58"/>
    </row>
    <row r="1504" spans="2:6">
      <c r="B1504" s="58"/>
      <c r="C1504" s="58"/>
      <c r="D1504" s="58"/>
      <c r="E1504" s="58"/>
      <c r="F1504" s="58"/>
    </row>
    <row r="1505" spans="2:6">
      <c r="B1505" s="58"/>
      <c r="C1505" s="58"/>
      <c r="D1505" s="58"/>
      <c r="E1505" s="58"/>
      <c r="F1505" s="58"/>
    </row>
    <row r="1506" spans="2:6">
      <c r="B1506" s="58"/>
      <c r="C1506" s="58"/>
      <c r="D1506" s="58"/>
      <c r="E1506" s="58"/>
      <c r="F1506" s="58"/>
    </row>
    <row r="1507" spans="2:6">
      <c r="B1507" s="58"/>
      <c r="C1507" s="58"/>
      <c r="D1507" s="58"/>
      <c r="E1507" s="58"/>
      <c r="F1507" s="58"/>
    </row>
    <row r="1508" spans="2:6">
      <c r="B1508" s="58"/>
      <c r="C1508" s="58"/>
      <c r="D1508" s="58"/>
      <c r="E1508" s="58"/>
      <c r="F1508" s="58"/>
    </row>
    <row r="1509" spans="2:6">
      <c r="B1509" s="58"/>
      <c r="C1509" s="58"/>
      <c r="D1509" s="58"/>
      <c r="E1509" s="58"/>
      <c r="F1509" s="58"/>
    </row>
    <row r="1510" spans="2:6">
      <c r="B1510" s="58"/>
      <c r="C1510" s="58"/>
      <c r="D1510" s="58"/>
      <c r="E1510" s="58"/>
      <c r="F1510" s="58"/>
    </row>
    <row r="1511" spans="2:6">
      <c r="B1511" s="58"/>
      <c r="C1511" s="58"/>
      <c r="D1511" s="58"/>
      <c r="E1511" s="58"/>
      <c r="F1511" s="58"/>
    </row>
    <row r="1512" spans="2:6">
      <c r="B1512" s="58"/>
      <c r="C1512" s="58"/>
      <c r="D1512" s="58"/>
      <c r="E1512" s="58"/>
      <c r="F1512" s="58"/>
    </row>
    <row r="1513" spans="2:6">
      <c r="B1513" s="58"/>
      <c r="C1513" s="58"/>
      <c r="D1513" s="58"/>
      <c r="E1513" s="58"/>
      <c r="F1513" s="58"/>
    </row>
    <row r="1514" spans="2:6">
      <c r="B1514" s="58"/>
      <c r="C1514" s="58"/>
      <c r="D1514" s="58"/>
      <c r="E1514" s="58"/>
      <c r="F1514" s="58"/>
    </row>
    <row r="1515" spans="2:6">
      <c r="B1515" s="58"/>
      <c r="C1515" s="58"/>
      <c r="D1515" s="58"/>
      <c r="E1515" s="58"/>
      <c r="F1515" s="58"/>
    </row>
    <row r="1516" spans="2:6">
      <c r="B1516" s="58"/>
      <c r="C1516" s="58"/>
      <c r="D1516" s="58"/>
      <c r="E1516" s="58"/>
      <c r="F1516" s="58"/>
    </row>
    <row r="1517" spans="2:6">
      <c r="B1517" s="58"/>
      <c r="C1517" s="58"/>
      <c r="D1517" s="58"/>
      <c r="E1517" s="58"/>
      <c r="F1517" s="58"/>
    </row>
    <row r="1518" spans="2:6">
      <c r="B1518" s="58"/>
      <c r="C1518" s="58"/>
      <c r="D1518" s="58"/>
      <c r="E1518" s="58"/>
      <c r="F1518" s="58"/>
    </row>
    <row r="1519" spans="2:6">
      <c r="B1519" s="58"/>
      <c r="C1519" s="58"/>
      <c r="D1519" s="58"/>
      <c r="E1519" s="58"/>
      <c r="F1519" s="58"/>
    </row>
    <row r="1520" spans="2:6">
      <c r="B1520" s="58"/>
      <c r="C1520" s="58"/>
      <c r="D1520" s="58"/>
      <c r="E1520" s="58"/>
      <c r="F1520" s="58"/>
    </row>
    <row r="1521" spans="2:6">
      <c r="B1521" s="58"/>
      <c r="C1521" s="58"/>
      <c r="D1521" s="58"/>
      <c r="E1521" s="58"/>
      <c r="F1521" s="58"/>
    </row>
    <row r="1522" spans="2:6">
      <c r="B1522" s="58"/>
      <c r="C1522" s="58"/>
      <c r="D1522" s="58"/>
      <c r="E1522" s="58"/>
      <c r="F1522" s="58"/>
    </row>
    <row r="1523" spans="2:6">
      <c r="B1523" s="58"/>
      <c r="C1523" s="58"/>
      <c r="D1523" s="58"/>
      <c r="E1523" s="58"/>
      <c r="F1523" s="58"/>
    </row>
    <row r="1524" spans="2:6">
      <c r="B1524" s="58"/>
      <c r="C1524" s="58"/>
      <c r="D1524" s="58"/>
      <c r="E1524" s="58"/>
      <c r="F1524" s="58"/>
    </row>
    <row r="1525" spans="2:6">
      <c r="B1525" s="58"/>
      <c r="C1525" s="58"/>
      <c r="D1525" s="58"/>
      <c r="E1525" s="58"/>
      <c r="F1525" s="58"/>
    </row>
    <row r="1526" spans="2:6">
      <c r="B1526" s="58"/>
      <c r="C1526" s="58"/>
      <c r="D1526" s="58"/>
      <c r="E1526" s="58"/>
      <c r="F1526" s="58"/>
    </row>
    <row r="1527" spans="2:6">
      <c r="B1527" s="58"/>
      <c r="C1527" s="58"/>
      <c r="D1527" s="58"/>
      <c r="E1527" s="58"/>
      <c r="F1527" s="58"/>
    </row>
    <row r="1528" spans="2:6">
      <c r="B1528" s="58"/>
      <c r="C1528" s="58"/>
      <c r="D1528" s="58"/>
      <c r="E1528" s="58"/>
      <c r="F1528" s="58"/>
    </row>
    <row r="1529" spans="2:6">
      <c r="B1529" s="58"/>
      <c r="C1529" s="58"/>
      <c r="D1529" s="58"/>
      <c r="E1529" s="58"/>
      <c r="F1529" s="58"/>
    </row>
    <row r="1530" spans="2:6">
      <c r="B1530" s="58"/>
      <c r="C1530" s="58"/>
      <c r="D1530" s="58"/>
      <c r="E1530" s="58"/>
      <c r="F1530" s="58"/>
    </row>
    <row r="1531" spans="2:6">
      <c r="B1531" s="58"/>
      <c r="C1531" s="58"/>
      <c r="D1531" s="58"/>
      <c r="E1531" s="58"/>
      <c r="F1531" s="58"/>
    </row>
    <row r="1532" spans="2:6">
      <c r="B1532" s="58"/>
      <c r="C1532" s="58"/>
      <c r="D1532" s="58"/>
      <c r="E1532" s="58"/>
      <c r="F1532" s="58"/>
    </row>
    <row r="1533" spans="2:6">
      <c r="B1533" s="58"/>
      <c r="C1533" s="58"/>
      <c r="D1533" s="58"/>
      <c r="E1533" s="58"/>
      <c r="F1533" s="58"/>
    </row>
    <row r="1534" spans="2:6">
      <c r="B1534" s="58"/>
      <c r="C1534" s="58"/>
      <c r="D1534" s="58"/>
      <c r="E1534" s="58"/>
      <c r="F1534" s="58"/>
    </row>
    <row r="1535" spans="2:6">
      <c r="B1535" s="58"/>
      <c r="C1535" s="58"/>
      <c r="D1535" s="58"/>
      <c r="E1535" s="58"/>
      <c r="F1535" s="58"/>
    </row>
    <row r="1536" spans="2:6">
      <c r="B1536" s="58"/>
      <c r="C1536" s="58"/>
      <c r="D1536" s="58"/>
      <c r="E1536" s="58"/>
      <c r="F1536" s="58"/>
    </row>
    <row r="1537" spans="2:6">
      <c r="B1537" s="58"/>
      <c r="C1537" s="58"/>
      <c r="D1537" s="58"/>
      <c r="E1537" s="58"/>
      <c r="F1537" s="58"/>
    </row>
    <row r="1538" spans="2:6">
      <c r="B1538" s="58"/>
      <c r="C1538" s="58"/>
      <c r="D1538" s="58"/>
      <c r="E1538" s="58"/>
      <c r="F1538" s="58"/>
    </row>
    <row r="1539" spans="2:6">
      <c r="B1539" s="58"/>
      <c r="C1539" s="58"/>
      <c r="D1539" s="58"/>
      <c r="E1539" s="58"/>
      <c r="F1539" s="58"/>
    </row>
    <row r="1540" spans="2:6">
      <c r="B1540" s="58"/>
      <c r="C1540" s="58"/>
      <c r="D1540" s="58"/>
      <c r="E1540" s="58"/>
      <c r="F1540" s="58"/>
    </row>
    <row r="1541" spans="2:6">
      <c r="B1541" s="58"/>
      <c r="C1541" s="58"/>
      <c r="D1541" s="58"/>
      <c r="E1541" s="58"/>
      <c r="F1541" s="58"/>
    </row>
    <row r="1542" spans="2:6">
      <c r="B1542" s="58"/>
      <c r="C1542" s="58"/>
      <c r="D1542" s="58"/>
      <c r="E1542" s="58"/>
      <c r="F1542" s="58"/>
    </row>
    <row r="1543" spans="2:6">
      <c r="B1543" s="58"/>
      <c r="C1543" s="58"/>
      <c r="D1543" s="58"/>
      <c r="E1543" s="58"/>
      <c r="F1543" s="58"/>
    </row>
    <row r="1544" spans="2:6">
      <c r="B1544" s="58"/>
      <c r="C1544" s="58"/>
      <c r="D1544" s="58"/>
      <c r="E1544" s="58"/>
      <c r="F1544" s="58"/>
    </row>
    <row r="1545" spans="2:6">
      <c r="B1545" s="58"/>
      <c r="C1545" s="58"/>
      <c r="D1545" s="58"/>
      <c r="E1545" s="58"/>
      <c r="F1545" s="58"/>
    </row>
    <row r="1546" spans="2:6">
      <c r="B1546" s="58"/>
      <c r="C1546" s="58"/>
      <c r="D1546" s="58"/>
      <c r="E1546" s="58"/>
      <c r="F1546" s="58"/>
    </row>
    <row r="1547" spans="2:6">
      <c r="B1547" s="58"/>
      <c r="C1547" s="58"/>
      <c r="D1547" s="58"/>
      <c r="E1547" s="58"/>
      <c r="F1547" s="58"/>
    </row>
    <row r="1548" spans="2:6">
      <c r="B1548" s="58"/>
      <c r="C1548" s="58"/>
      <c r="D1548" s="58"/>
      <c r="E1548" s="58"/>
      <c r="F1548" s="58"/>
    </row>
    <row r="1549" spans="2:6">
      <c r="B1549" s="58"/>
      <c r="C1549" s="58"/>
      <c r="D1549" s="58"/>
      <c r="E1549" s="58"/>
      <c r="F1549" s="58"/>
    </row>
    <row r="1550" spans="2:6">
      <c r="B1550" s="58"/>
      <c r="C1550" s="58"/>
      <c r="D1550" s="58"/>
      <c r="E1550" s="58"/>
      <c r="F1550" s="58"/>
    </row>
    <row r="1551" spans="2:6">
      <c r="B1551" s="58"/>
      <c r="C1551" s="58"/>
      <c r="D1551" s="58"/>
      <c r="E1551" s="58"/>
      <c r="F1551" s="58"/>
    </row>
    <row r="1552" spans="2:6">
      <c r="B1552" s="58"/>
      <c r="C1552" s="58"/>
      <c r="D1552" s="58"/>
      <c r="E1552" s="58"/>
      <c r="F1552" s="58"/>
    </row>
    <row r="1553" spans="2:6">
      <c r="B1553" s="58"/>
      <c r="C1553" s="58"/>
      <c r="D1553" s="58"/>
      <c r="E1553" s="58"/>
      <c r="F1553" s="58"/>
    </row>
    <row r="1554" spans="2:6">
      <c r="B1554" s="58"/>
      <c r="C1554" s="58"/>
      <c r="D1554" s="58"/>
      <c r="E1554" s="58"/>
      <c r="F1554" s="58"/>
    </row>
    <row r="1555" spans="2:6">
      <c r="B1555" s="58"/>
      <c r="C1555" s="58"/>
      <c r="D1555" s="58"/>
      <c r="E1555" s="58"/>
      <c r="F1555" s="58"/>
    </row>
    <row r="1556" spans="2:6">
      <c r="B1556" s="58"/>
      <c r="C1556" s="58"/>
      <c r="D1556" s="58"/>
      <c r="E1556" s="58"/>
      <c r="F1556" s="58"/>
    </row>
    <row r="1557" spans="2:6">
      <c r="B1557" s="58"/>
      <c r="C1557" s="58"/>
      <c r="D1557" s="58"/>
      <c r="E1557" s="58"/>
      <c r="F1557" s="58"/>
    </row>
    <row r="1558" spans="2:6">
      <c r="B1558" s="58"/>
      <c r="C1558" s="58"/>
      <c r="D1558" s="58"/>
      <c r="E1558" s="58"/>
      <c r="F1558" s="58"/>
    </row>
    <row r="1559" spans="2:6">
      <c r="B1559" s="58"/>
      <c r="C1559" s="58"/>
      <c r="D1559" s="58"/>
      <c r="E1559" s="58"/>
      <c r="F1559" s="58"/>
    </row>
    <row r="1560" spans="2:6">
      <c r="B1560" s="58"/>
      <c r="C1560" s="58"/>
      <c r="D1560" s="58"/>
      <c r="E1560" s="58"/>
      <c r="F1560" s="58"/>
    </row>
    <row r="1561" spans="2:6">
      <c r="B1561" s="58"/>
      <c r="C1561" s="58"/>
      <c r="D1561" s="58"/>
      <c r="E1561" s="58"/>
      <c r="F1561" s="58"/>
    </row>
    <row r="1562" spans="2:6">
      <c r="B1562" s="58"/>
      <c r="C1562" s="58"/>
      <c r="D1562" s="58"/>
      <c r="E1562" s="58"/>
      <c r="F1562" s="58"/>
    </row>
    <row r="1563" spans="2:6">
      <c r="B1563" s="58"/>
      <c r="C1563" s="58"/>
      <c r="D1563" s="58"/>
      <c r="E1563" s="58"/>
      <c r="F1563" s="58"/>
    </row>
    <row r="1564" spans="2:6">
      <c r="B1564" s="58"/>
      <c r="C1564" s="58"/>
      <c r="D1564" s="58"/>
      <c r="E1564" s="58"/>
      <c r="F1564" s="58"/>
    </row>
    <row r="1565" spans="2:6">
      <c r="B1565" s="58"/>
      <c r="C1565" s="58"/>
      <c r="D1565" s="58"/>
      <c r="E1565" s="58"/>
      <c r="F1565" s="58"/>
    </row>
    <row r="1566" spans="2:6">
      <c r="B1566" s="58"/>
      <c r="C1566" s="58"/>
      <c r="D1566" s="58"/>
      <c r="E1566" s="58"/>
      <c r="F1566" s="58"/>
    </row>
    <row r="1567" spans="2:6">
      <c r="B1567" s="58"/>
      <c r="C1567" s="58"/>
      <c r="D1567" s="58"/>
      <c r="E1567" s="58"/>
      <c r="F1567" s="58"/>
    </row>
    <row r="1568" spans="2:6">
      <c r="B1568" s="58"/>
      <c r="C1568" s="58"/>
      <c r="D1568" s="58"/>
      <c r="E1568" s="58"/>
      <c r="F1568" s="58"/>
    </row>
    <row r="1569" spans="2:6">
      <c r="B1569" s="58"/>
      <c r="C1569" s="58"/>
      <c r="D1569" s="58"/>
      <c r="E1569" s="58"/>
      <c r="F1569" s="58"/>
    </row>
    <row r="1570" spans="2:6">
      <c r="B1570" s="58"/>
      <c r="C1570" s="58"/>
      <c r="D1570" s="58"/>
      <c r="E1570" s="58"/>
      <c r="F1570" s="58"/>
    </row>
    <row r="1571" spans="2:6">
      <c r="B1571" s="58"/>
      <c r="C1571" s="58"/>
      <c r="D1571" s="58"/>
      <c r="E1571" s="58"/>
      <c r="F1571" s="58"/>
    </row>
    <row r="1572" spans="2:6">
      <c r="B1572" s="58"/>
      <c r="C1572" s="58"/>
      <c r="D1572" s="58"/>
      <c r="E1572" s="58"/>
      <c r="F1572" s="58"/>
    </row>
    <row r="1573" spans="2:6">
      <c r="B1573" s="58"/>
      <c r="C1573" s="58"/>
      <c r="D1573" s="58"/>
      <c r="E1573" s="58"/>
      <c r="F1573" s="58"/>
    </row>
    <row r="1574" spans="2:6">
      <c r="B1574" s="58"/>
      <c r="C1574" s="58"/>
      <c r="D1574" s="58"/>
      <c r="E1574" s="58"/>
      <c r="F1574" s="58"/>
    </row>
    <row r="1575" spans="2:6">
      <c r="B1575" s="58"/>
      <c r="C1575" s="58"/>
      <c r="D1575" s="58"/>
      <c r="E1575" s="58"/>
      <c r="F1575" s="58"/>
    </row>
    <row r="1576" spans="2:6">
      <c r="B1576" s="58"/>
      <c r="C1576" s="58"/>
      <c r="D1576" s="58"/>
      <c r="E1576" s="58"/>
      <c r="F1576" s="58"/>
    </row>
    <row r="1577" spans="2:6">
      <c r="B1577" s="58"/>
      <c r="C1577" s="58"/>
      <c r="D1577" s="58"/>
      <c r="E1577" s="58"/>
      <c r="F1577" s="58"/>
    </row>
    <row r="1578" spans="2:6">
      <c r="B1578" s="58"/>
      <c r="C1578" s="58"/>
      <c r="D1578" s="58"/>
      <c r="E1578" s="58"/>
      <c r="F1578" s="58"/>
    </row>
    <row r="1579" spans="2:6">
      <c r="B1579" s="58"/>
      <c r="C1579" s="58"/>
      <c r="D1579" s="58"/>
      <c r="E1579" s="58"/>
      <c r="F1579" s="58"/>
    </row>
    <row r="1580" spans="2:6">
      <c r="B1580" s="58"/>
      <c r="C1580" s="58"/>
      <c r="D1580" s="58"/>
      <c r="E1580" s="58"/>
      <c r="F1580" s="58"/>
    </row>
    <row r="1581" spans="2:6">
      <c r="B1581" s="58"/>
      <c r="C1581" s="58"/>
      <c r="D1581" s="58"/>
      <c r="E1581" s="58"/>
      <c r="F1581" s="58"/>
    </row>
    <row r="1582" spans="2:6">
      <c r="B1582" s="58"/>
      <c r="C1582" s="58"/>
      <c r="D1582" s="58"/>
      <c r="E1582" s="58"/>
      <c r="F1582" s="58"/>
    </row>
    <row r="1583" spans="2:6">
      <c r="B1583" s="58"/>
      <c r="C1583" s="58"/>
      <c r="D1583" s="58"/>
      <c r="E1583" s="58"/>
      <c r="F1583" s="58"/>
    </row>
    <row r="1584" spans="2:6">
      <c r="B1584" s="58"/>
      <c r="C1584" s="58"/>
      <c r="D1584" s="58"/>
      <c r="E1584" s="58"/>
      <c r="F1584" s="58"/>
    </row>
    <row r="1585" spans="2:6">
      <c r="B1585" s="58"/>
      <c r="C1585" s="58"/>
      <c r="D1585" s="58"/>
      <c r="E1585" s="58"/>
      <c r="F1585" s="58"/>
    </row>
    <row r="1586" spans="2:6">
      <c r="B1586" s="58"/>
      <c r="C1586" s="58"/>
      <c r="D1586" s="58"/>
      <c r="E1586" s="58"/>
      <c r="F1586" s="58"/>
    </row>
    <row r="1587" spans="2:6">
      <c r="B1587" s="58"/>
      <c r="C1587" s="58"/>
      <c r="D1587" s="58"/>
      <c r="E1587" s="58"/>
      <c r="F1587" s="58"/>
    </row>
    <row r="1588" spans="2:6">
      <c r="B1588" s="58"/>
      <c r="C1588" s="58"/>
      <c r="D1588" s="58"/>
      <c r="E1588" s="58"/>
      <c r="F1588" s="58"/>
    </row>
    <row r="1589" spans="2:6">
      <c r="B1589" s="58"/>
      <c r="C1589" s="58"/>
      <c r="D1589" s="58"/>
      <c r="E1589" s="58"/>
      <c r="F1589" s="58"/>
    </row>
    <row r="1590" spans="2:6">
      <c r="B1590" s="58"/>
      <c r="C1590" s="58"/>
      <c r="D1590" s="58"/>
      <c r="E1590" s="58"/>
      <c r="F1590" s="58"/>
    </row>
    <row r="1591" spans="2:6">
      <c r="B1591" s="58"/>
      <c r="C1591" s="58"/>
      <c r="D1591" s="58"/>
      <c r="E1591" s="58"/>
      <c r="F1591" s="58"/>
    </row>
    <row r="1592" spans="2:6">
      <c r="B1592" s="58"/>
      <c r="C1592" s="58"/>
      <c r="D1592" s="58"/>
      <c r="E1592" s="58"/>
      <c r="F1592" s="58"/>
    </row>
    <row r="1593" spans="2:6">
      <c r="B1593" s="58"/>
      <c r="C1593" s="58"/>
      <c r="D1593" s="58"/>
      <c r="E1593" s="58"/>
      <c r="F1593" s="58"/>
    </row>
    <row r="1594" spans="2:6">
      <c r="B1594" s="58"/>
      <c r="C1594" s="58"/>
      <c r="D1594" s="58"/>
      <c r="E1594" s="58"/>
      <c r="F1594" s="58"/>
    </row>
    <row r="1595" spans="2:6">
      <c r="B1595" s="58"/>
      <c r="C1595" s="58"/>
      <c r="D1595" s="58"/>
      <c r="E1595" s="58"/>
      <c r="F1595" s="58"/>
    </row>
    <row r="1596" spans="2:6">
      <c r="B1596" s="58"/>
      <c r="C1596" s="58"/>
      <c r="D1596" s="58"/>
      <c r="E1596" s="58"/>
      <c r="F1596" s="58"/>
    </row>
    <row r="1597" spans="2:6">
      <c r="B1597" s="58"/>
      <c r="C1597" s="58"/>
      <c r="D1597" s="58"/>
      <c r="E1597" s="58"/>
      <c r="F1597" s="58"/>
    </row>
    <row r="1598" spans="2:6">
      <c r="B1598" s="58"/>
      <c r="C1598" s="58"/>
      <c r="D1598" s="58"/>
      <c r="E1598" s="58"/>
      <c r="F1598" s="58"/>
    </row>
    <row r="1599" spans="2:6">
      <c r="B1599" s="58"/>
      <c r="C1599" s="58"/>
      <c r="D1599" s="58"/>
      <c r="E1599" s="58"/>
      <c r="F1599" s="58"/>
    </row>
    <row r="1600" spans="2:6">
      <c r="B1600" s="58"/>
      <c r="C1600" s="58"/>
      <c r="D1600" s="58"/>
      <c r="E1600" s="58"/>
      <c r="F1600" s="58"/>
    </row>
    <row r="1601" spans="2:6">
      <c r="B1601" s="58"/>
      <c r="C1601" s="58"/>
      <c r="D1601" s="58"/>
      <c r="E1601" s="58"/>
      <c r="F1601" s="58"/>
    </row>
    <row r="1602" spans="2:6">
      <c r="B1602" s="58"/>
      <c r="C1602" s="58"/>
      <c r="D1602" s="58"/>
      <c r="E1602" s="58"/>
      <c r="F1602" s="58"/>
    </row>
    <row r="1603" spans="2:6">
      <c r="B1603" s="58"/>
      <c r="C1603" s="58"/>
      <c r="D1603" s="58"/>
      <c r="E1603" s="58"/>
      <c r="F1603" s="58"/>
    </row>
    <row r="1604" spans="2:6">
      <c r="B1604" s="58"/>
      <c r="C1604" s="58"/>
      <c r="D1604" s="58"/>
      <c r="E1604" s="58"/>
      <c r="F1604" s="58"/>
    </row>
    <row r="1605" spans="2:6">
      <c r="B1605" s="58"/>
      <c r="C1605" s="58"/>
      <c r="D1605" s="58"/>
      <c r="E1605" s="58"/>
      <c r="F1605" s="58"/>
    </row>
    <row r="1606" spans="2:6">
      <c r="B1606" s="58"/>
      <c r="C1606" s="58"/>
      <c r="D1606" s="58"/>
      <c r="E1606" s="58"/>
      <c r="F1606" s="58"/>
    </row>
    <row r="1607" spans="2:6">
      <c r="B1607" s="58"/>
      <c r="C1607" s="58"/>
      <c r="D1607" s="58"/>
      <c r="E1607" s="58"/>
      <c r="F1607" s="58"/>
    </row>
    <row r="1608" spans="2:6">
      <c r="B1608" s="58"/>
      <c r="C1608" s="58"/>
      <c r="D1608" s="58"/>
      <c r="E1608" s="58"/>
      <c r="F1608" s="58"/>
    </row>
    <row r="1609" spans="2:6">
      <c r="B1609" s="58"/>
      <c r="C1609" s="58"/>
      <c r="D1609" s="58"/>
      <c r="E1609" s="58"/>
      <c r="F1609" s="58"/>
    </row>
    <row r="1610" spans="2:6">
      <c r="B1610" s="58"/>
      <c r="C1610" s="58"/>
      <c r="D1610" s="58"/>
      <c r="E1610" s="58"/>
      <c r="F1610" s="58"/>
    </row>
    <row r="1611" spans="2:6">
      <c r="B1611" s="58"/>
      <c r="C1611" s="58"/>
      <c r="D1611" s="58"/>
      <c r="E1611" s="58"/>
      <c r="F1611" s="58"/>
    </row>
    <row r="1612" spans="2:6">
      <c r="B1612" s="58"/>
      <c r="C1612" s="58"/>
      <c r="D1612" s="58"/>
      <c r="E1612" s="58"/>
      <c r="F1612" s="58"/>
    </row>
    <row r="1613" spans="2:6">
      <c r="B1613" s="58"/>
      <c r="C1613" s="58"/>
      <c r="D1613" s="58"/>
      <c r="E1613" s="58"/>
      <c r="F1613" s="58"/>
    </row>
    <row r="1614" spans="2:6">
      <c r="B1614" s="58"/>
      <c r="C1614" s="58"/>
      <c r="D1614" s="58"/>
      <c r="E1614" s="58"/>
      <c r="F1614" s="58"/>
    </row>
    <row r="1615" spans="2:6">
      <c r="B1615" s="58"/>
      <c r="C1615" s="58"/>
      <c r="D1615" s="58"/>
      <c r="E1615" s="58"/>
      <c r="F1615" s="58"/>
    </row>
    <row r="1616" spans="2:6">
      <c r="B1616" s="58"/>
      <c r="C1616" s="58"/>
      <c r="D1616" s="58"/>
      <c r="E1616" s="58"/>
      <c r="F1616" s="58"/>
    </row>
    <row r="1617" spans="2:6">
      <c r="B1617" s="58"/>
      <c r="C1617" s="58"/>
      <c r="D1617" s="58"/>
      <c r="E1617" s="58"/>
      <c r="F1617" s="58"/>
    </row>
    <row r="1618" spans="2:6">
      <c r="B1618" s="58"/>
      <c r="C1618" s="58"/>
      <c r="D1618" s="58"/>
      <c r="E1618" s="58"/>
      <c r="F1618" s="58"/>
    </row>
    <row r="1619" spans="2:6">
      <c r="B1619" s="58"/>
      <c r="C1619" s="58"/>
      <c r="D1619" s="58"/>
      <c r="E1619" s="58"/>
      <c r="F1619" s="58"/>
    </row>
    <row r="1620" spans="2:6">
      <c r="B1620" s="58"/>
      <c r="C1620" s="58"/>
      <c r="D1620" s="58"/>
      <c r="E1620" s="58"/>
      <c r="F1620" s="58"/>
    </row>
    <row r="1621" spans="2:6">
      <c r="B1621" s="58"/>
      <c r="C1621" s="58"/>
      <c r="D1621" s="58"/>
      <c r="E1621" s="58"/>
      <c r="F1621" s="58"/>
    </row>
    <row r="1622" spans="2:6">
      <c r="B1622" s="58"/>
      <c r="C1622" s="58"/>
      <c r="D1622" s="58"/>
      <c r="E1622" s="58"/>
      <c r="F1622" s="58"/>
    </row>
    <row r="1623" spans="2:6">
      <c r="B1623" s="58"/>
      <c r="C1623" s="58"/>
      <c r="D1623" s="58"/>
      <c r="E1623" s="58"/>
      <c r="F1623" s="58"/>
    </row>
    <row r="1624" spans="2:6">
      <c r="B1624" s="58"/>
      <c r="C1624" s="58"/>
      <c r="D1624" s="58"/>
      <c r="E1624" s="58"/>
      <c r="F1624" s="58"/>
    </row>
    <row r="1625" spans="2:6">
      <c r="B1625" s="58"/>
      <c r="C1625" s="58"/>
      <c r="D1625" s="58"/>
      <c r="E1625" s="58"/>
      <c r="F1625" s="58"/>
    </row>
    <row r="1626" spans="2:6">
      <c r="B1626" s="58"/>
      <c r="C1626" s="58"/>
      <c r="D1626" s="58"/>
      <c r="E1626" s="58"/>
      <c r="F1626" s="58"/>
    </row>
    <row r="1627" spans="2:6">
      <c r="B1627" s="58"/>
      <c r="C1627" s="58"/>
      <c r="D1627" s="58"/>
      <c r="E1627" s="58"/>
      <c r="F1627" s="58"/>
    </row>
    <row r="1628" spans="2:6">
      <c r="B1628" s="58"/>
      <c r="C1628" s="58"/>
      <c r="D1628" s="58"/>
      <c r="E1628" s="58"/>
      <c r="F1628" s="58"/>
    </row>
    <row r="1629" spans="2:6">
      <c r="B1629" s="58"/>
      <c r="C1629" s="58"/>
      <c r="D1629" s="58"/>
      <c r="E1629" s="58"/>
      <c r="F1629" s="58"/>
    </row>
    <row r="1630" spans="2:6">
      <c r="B1630" s="58"/>
      <c r="C1630" s="58"/>
      <c r="D1630" s="58"/>
      <c r="E1630" s="58"/>
      <c r="F1630" s="58"/>
    </row>
    <row r="1631" spans="2:6">
      <c r="B1631" s="58"/>
      <c r="C1631" s="58"/>
      <c r="D1631" s="58"/>
      <c r="E1631" s="58"/>
      <c r="F1631" s="58"/>
    </row>
    <row r="1632" spans="2:6">
      <c r="B1632" s="58"/>
      <c r="C1632" s="58"/>
      <c r="D1632" s="58"/>
      <c r="E1632" s="58"/>
      <c r="F1632" s="58"/>
    </row>
    <row r="1633" spans="2:6">
      <c r="B1633" s="58"/>
      <c r="C1633" s="58"/>
      <c r="D1633" s="58"/>
      <c r="E1633" s="58"/>
      <c r="F1633" s="58"/>
    </row>
    <row r="1634" spans="2:6">
      <c r="B1634" s="58"/>
      <c r="C1634" s="58"/>
      <c r="D1634" s="58"/>
      <c r="E1634" s="58"/>
      <c r="F1634" s="58"/>
    </row>
    <row r="1635" spans="2:6">
      <c r="B1635" s="58"/>
      <c r="C1635" s="58"/>
      <c r="D1635" s="58"/>
      <c r="E1635" s="58"/>
      <c r="F1635" s="58"/>
    </row>
    <row r="1636" spans="2:6">
      <c r="B1636" s="58"/>
      <c r="C1636" s="58"/>
      <c r="D1636" s="58"/>
      <c r="E1636" s="58"/>
      <c r="F1636" s="58"/>
    </row>
    <row r="1637" spans="2:6">
      <c r="B1637" s="58"/>
      <c r="C1637" s="58"/>
      <c r="D1637" s="58"/>
      <c r="E1637" s="58"/>
      <c r="F1637" s="58"/>
    </row>
    <row r="1638" spans="2:6">
      <c r="B1638" s="58"/>
      <c r="C1638" s="58"/>
      <c r="D1638" s="58"/>
      <c r="E1638" s="58"/>
      <c r="F1638" s="58"/>
    </row>
    <row r="1639" spans="2:6">
      <c r="B1639" s="58"/>
      <c r="C1639" s="58"/>
      <c r="D1639" s="58"/>
      <c r="E1639" s="58"/>
      <c r="F1639" s="58"/>
    </row>
    <row r="1640" spans="2:6">
      <c r="B1640" s="58"/>
      <c r="C1640" s="58"/>
      <c r="D1640" s="58"/>
      <c r="E1640" s="58"/>
      <c r="F1640" s="58"/>
    </row>
    <row r="1641" spans="2:6">
      <c r="B1641" s="58"/>
      <c r="C1641" s="58"/>
      <c r="D1641" s="58"/>
      <c r="E1641" s="58"/>
      <c r="F1641" s="58"/>
    </row>
    <row r="1642" spans="2:6">
      <c r="B1642" s="58"/>
      <c r="C1642" s="58"/>
      <c r="D1642" s="58"/>
      <c r="E1642" s="58"/>
      <c r="F1642" s="58"/>
    </row>
    <row r="1643" spans="2:6">
      <c r="B1643" s="58"/>
      <c r="C1643" s="58"/>
      <c r="D1643" s="58"/>
      <c r="E1643" s="58"/>
      <c r="F1643" s="58"/>
    </row>
    <row r="1644" spans="2:6">
      <c r="B1644" s="58"/>
      <c r="C1644" s="58"/>
      <c r="D1644" s="58"/>
      <c r="E1644" s="58"/>
      <c r="F1644" s="58"/>
    </row>
    <row r="1645" spans="2:6">
      <c r="B1645" s="58"/>
      <c r="C1645" s="58"/>
      <c r="D1645" s="58"/>
      <c r="E1645" s="58"/>
      <c r="F1645" s="58"/>
    </row>
    <row r="1646" spans="2:6">
      <c r="B1646" s="58"/>
      <c r="C1646" s="58"/>
      <c r="D1646" s="58"/>
      <c r="E1646" s="58"/>
      <c r="F1646" s="58"/>
    </row>
    <row r="1647" spans="2:6">
      <c r="B1647" s="58"/>
      <c r="C1647" s="58"/>
      <c r="D1647" s="58"/>
      <c r="E1647" s="58"/>
      <c r="F1647" s="58"/>
    </row>
    <row r="1648" spans="2:6">
      <c r="B1648" s="58"/>
      <c r="C1648" s="58"/>
      <c r="D1648" s="58"/>
      <c r="E1648" s="58"/>
      <c r="F1648" s="58"/>
    </row>
    <row r="1649" spans="2:6">
      <c r="B1649" s="58"/>
      <c r="C1649" s="58"/>
      <c r="D1649" s="58"/>
      <c r="E1649" s="58"/>
      <c r="F1649" s="58"/>
    </row>
    <row r="1650" spans="2:6">
      <c r="B1650" s="58"/>
      <c r="C1650" s="58"/>
      <c r="D1650" s="58"/>
      <c r="E1650" s="58"/>
      <c r="F1650" s="58"/>
    </row>
    <row r="1651" spans="2:6">
      <c r="B1651" s="58"/>
      <c r="C1651" s="58"/>
      <c r="D1651" s="58"/>
      <c r="E1651" s="58"/>
      <c r="F1651" s="58"/>
    </row>
    <row r="1652" spans="2:6">
      <c r="B1652" s="58"/>
      <c r="C1652" s="58"/>
      <c r="D1652" s="58"/>
      <c r="E1652" s="58"/>
      <c r="F1652" s="58"/>
    </row>
    <row r="1653" spans="2:6">
      <c r="B1653" s="58"/>
      <c r="C1653" s="58"/>
      <c r="D1653" s="58"/>
      <c r="E1653" s="58"/>
      <c r="F1653" s="58"/>
    </row>
    <row r="1654" spans="2:6">
      <c r="B1654" s="58"/>
      <c r="C1654" s="58"/>
      <c r="D1654" s="58"/>
      <c r="E1654" s="58"/>
      <c r="F1654" s="58"/>
    </row>
    <row r="1655" spans="2:6">
      <c r="B1655" s="58"/>
      <c r="C1655" s="58"/>
      <c r="D1655" s="58"/>
      <c r="E1655" s="58"/>
      <c r="F1655" s="58"/>
    </row>
    <row r="1656" spans="2:6">
      <c r="B1656" s="58"/>
      <c r="C1656" s="58"/>
      <c r="D1656" s="58"/>
      <c r="E1656" s="58"/>
      <c r="F1656" s="58"/>
    </row>
    <row r="1657" spans="2:6">
      <c r="B1657" s="58"/>
      <c r="C1657" s="58"/>
      <c r="D1657" s="58"/>
      <c r="E1657" s="58"/>
      <c r="F1657" s="58"/>
    </row>
    <row r="1658" spans="2:6">
      <c r="B1658" s="58"/>
      <c r="C1658" s="58"/>
      <c r="D1658" s="58"/>
      <c r="E1658" s="58"/>
      <c r="F1658" s="58"/>
    </row>
    <row r="1659" spans="2:6">
      <c r="B1659" s="58"/>
      <c r="C1659" s="58"/>
      <c r="D1659" s="58"/>
      <c r="E1659" s="58"/>
      <c r="F1659" s="58"/>
    </row>
    <row r="1660" spans="2:6">
      <c r="B1660" s="58"/>
      <c r="C1660" s="58"/>
      <c r="D1660" s="58"/>
      <c r="E1660" s="58"/>
      <c r="F1660" s="58"/>
    </row>
    <row r="1661" spans="2:6">
      <c r="B1661" s="58"/>
      <c r="C1661" s="58"/>
      <c r="D1661" s="58"/>
      <c r="E1661" s="58"/>
      <c r="F1661" s="58"/>
    </row>
    <row r="1662" spans="2:6">
      <c r="B1662" s="58"/>
      <c r="C1662" s="58"/>
      <c r="D1662" s="58"/>
      <c r="E1662" s="58"/>
      <c r="F1662" s="58"/>
    </row>
    <row r="1663" spans="2:6">
      <c r="B1663" s="58"/>
      <c r="C1663" s="58"/>
      <c r="D1663" s="58"/>
      <c r="E1663" s="58"/>
      <c r="F1663" s="58"/>
    </row>
    <row r="1664" spans="2:6">
      <c r="B1664" s="58"/>
      <c r="C1664" s="58"/>
      <c r="D1664" s="58"/>
      <c r="E1664" s="58"/>
      <c r="F1664" s="58"/>
    </row>
    <row r="1665" spans="2:6">
      <c r="B1665" s="58"/>
      <c r="C1665" s="58"/>
      <c r="D1665" s="58"/>
      <c r="E1665" s="58"/>
      <c r="F1665" s="58"/>
    </row>
    <row r="1666" spans="2:6">
      <c r="B1666" s="58"/>
      <c r="C1666" s="58"/>
      <c r="D1666" s="58"/>
      <c r="E1666" s="58"/>
      <c r="F1666" s="58"/>
    </row>
    <row r="1667" spans="2:6">
      <c r="B1667" s="58"/>
      <c r="C1667" s="58"/>
      <c r="D1667" s="58"/>
      <c r="E1667" s="58"/>
      <c r="F1667" s="58"/>
    </row>
    <row r="1668" spans="2:6">
      <c r="B1668" s="58"/>
      <c r="C1668" s="58"/>
      <c r="D1668" s="58"/>
      <c r="E1668" s="58"/>
      <c r="F1668" s="58"/>
    </row>
    <row r="1669" spans="2:6">
      <c r="B1669" s="58"/>
      <c r="C1669" s="58"/>
      <c r="D1669" s="58"/>
      <c r="E1669" s="58"/>
      <c r="F1669" s="58"/>
    </row>
    <row r="1670" spans="2:6">
      <c r="B1670" s="58"/>
      <c r="C1670" s="58"/>
      <c r="D1670" s="58"/>
      <c r="E1670" s="58"/>
      <c r="F1670" s="58"/>
    </row>
    <row r="1671" spans="2:6">
      <c r="B1671" s="58"/>
      <c r="C1671" s="58"/>
      <c r="D1671" s="58"/>
      <c r="E1671" s="58"/>
      <c r="F1671" s="58"/>
    </row>
    <row r="1672" spans="2:6">
      <c r="B1672" s="58"/>
      <c r="C1672" s="58"/>
      <c r="D1672" s="58"/>
      <c r="E1672" s="58"/>
      <c r="F1672" s="58"/>
    </row>
    <row r="1673" spans="2:6">
      <c r="B1673" s="58"/>
      <c r="C1673" s="58"/>
      <c r="D1673" s="58"/>
      <c r="E1673" s="58"/>
      <c r="F1673" s="58"/>
    </row>
    <row r="1674" spans="2:6">
      <c r="B1674" s="58"/>
      <c r="C1674" s="58"/>
      <c r="D1674" s="58"/>
      <c r="E1674" s="58"/>
      <c r="F1674" s="58"/>
    </row>
    <row r="1675" spans="2:6">
      <c r="B1675" s="58"/>
      <c r="C1675" s="58"/>
      <c r="D1675" s="58"/>
      <c r="E1675" s="58"/>
      <c r="F1675" s="58"/>
    </row>
    <row r="1676" spans="2:6">
      <c r="B1676" s="58"/>
      <c r="C1676" s="58"/>
      <c r="D1676" s="58"/>
      <c r="E1676" s="58"/>
      <c r="F1676" s="58"/>
    </row>
    <row r="1677" spans="2:6">
      <c r="B1677" s="58"/>
      <c r="C1677" s="58"/>
      <c r="D1677" s="58"/>
      <c r="E1677" s="58"/>
      <c r="F1677" s="58"/>
    </row>
    <row r="1678" spans="2:6">
      <c r="B1678" s="58"/>
      <c r="C1678" s="58"/>
      <c r="D1678" s="58"/>
      <c r="E1678" s="58"/>
      <c r="F1678" s="58"/>
    </row>
    <row r="1679" spans="2:6">
      <c r="B1679" s="58"/>
      <c r="C1679" s="58"/>
      <c r="D1679" s="58"/>
      <c r="E1679" s="58"/>
      <c r="F1679" s="58"/>
    </row>
    <row r="1680" spans="2:6">
      <c r="B1680" s="58"/>
      <c r="C1680" s="58"/>
      <c r="D1680" s="58"/>
      <c r="E1680" s="58"/>
      <c r="F1680" s="58"/>
    </row>
    <row r="1681" spans="2:6">
      <c r="B1681" s="58"/>
      <c r="C1681" s="58"/>
      <c r="D1681" s="58"/>
      <c r="E1681" s="58"/>
      <c r="F1681" s="58"/>
    </row>
    <row r="1682" spans="2:6">
      <c r="B1682" s="58"/>
      <c r="C1682" s="58"/>
      <c r="D1682" s="58"/>
      <c r="E1682" s="58"/>
      <c r="F1682" s="58"/>
    </row>
    <row r="1683" spans="2:6">
      <c r="B1683" s="58"/>
      <c r="C1683" s="58"/>
      <c r="D1683" s="58"/>
      <c r="E1683" s="58"/>
      <c r="F1683" s="58"/>
    </row>
    <row r="1684" spans="2:6">
      <c r="B1684" s="58"/>
      <c r="C1684" s="58"/>
      <c r="D1684" s="58"/>
      <c r="E1684" s="58"/>
      <c r="F1684" s="58"/>
    </row>
    <row r="1685" spans="2:6">
      <c r="B1685" s="58"/>
      <c r="C1685" s="58"/>
      <c r="D1685" s="58"/>
      <c r="E1685" s="58"/>
      <c r="F1685" s="58"/>
    </row>
    <row r="1686" spans="2:6">
      <c r="B1686" s="58"/>
      <c r="C1686" s="58"/>
      <c r="D1686" s="58"/>
      <c r="E1686" s="58"/>
      <c r="F1686" s="58"/>
    </row>
    <row r="1687" spans="2:6">
      <c r="B1687" s="58"/>
      <c r="C1687" s="58"/>
      <c r="D1687" s="58"/>
      <c r="E1687" s="58"/>
      <c r="F1687" s="58"/>
    </row>
    <row r="1688" spans="2:6">
      <c r="B1688" s="58"/>
      <c r="C1688" s="58"/>
      <c r="D1688" s="58"/>
      <c r="E1688" s="58"/>
      <c r="F1688" s="58"/>
    </row>
    <row r="1689" spans="2:6">
      <c r="B1689" s="58"/>
      <c r="C1689" s="58"/>
      <c r="D1689" s="58"/>
      <c r="E1689" s="58"/>
      <c r="F1689" s="58"/>
    </row>
    <row r="1690" spans="2:6">
      <c r="B1690" s="58"/>
      <c r="C1690" s="58"/>
      <c r="D1690" s="58"/>
      <c r="E1690" s="58"/>
      <c r="F1690" s="58"/>
    </row>
    <row r="1691" spans="2:6">
      <c r="B1691" s="58"/>
      <c r="C1691" s="58"/>
      <c r="D1691" s="58"/>
      <c r="E1691" s="58"/>
      <c r="F1691" s="58"/>
    </row>
    <row r="1692" spans="2:6">
      <c r="B1692" s="58"/>
      <c r="C1692" s="58"/>
      <c r="D1692" s="58"/>
      <c r="E1692" s="58"/>
      <c r="F1692" s="58"/>
    </row>
    <row r="1693" spans="2:6">
      <c r="B1693" s="58"/>
      <c r="C1693" s="58"/>
      <c r="D1693" s="58"/>
      <c r="E1693" s="58"/>
      <c r="F1693" s="58"/>
    </row>
    <row r="1694" spans="2:6">
      <c r="B1694" s="58"/>
      <c r="C1694" s="58"/>
      <c r="D1694" s="58"/>
      <c r="E1694" s="58"/>
      <c r="F1694" s="58"/>
    </row>
    <row r="1695" spans="2:6">
      <c r="B1695" s="58"/>
      <c r="C1695" s="58"/>
      <c r="D1695" s="58"/>
      <c r="E1695" s="58"/>
      <c r="F1695" s="58"/>
    </row>
    <row r="1696" spans="2:6">
      <c r="B1696" s="58"/>
      <c r="C1696" s="58"/>
      <c r="D1696" s="58"/>
      <c r="E1696" s="58"/>
      <c r="F1696" s="58"/>
    </row>
    <row r="1697" spans="2:6">
      <c r="B1697" s="58"/>
      <c r="C1697" s="58"/>
      <c r="D1697" s="58"/>
      <c r="E1697" s="58"/>
      <c r="F1697" s="58"/>
    </row>
    <row r="1698" spans="2:6">
      <c r="B1698" s="58"/>
      <c r="C1698" s="58"/>
      <c r="D1698" s="58"/>
      <c r="E1698" s="58"/>
      <c r="F1698" s="58"/>
    </row>
    <row r="1699" spans="2:6">
      <c r="B1699" s="58"/>
      <c r="C1699" s="58"/>
      <c r="D1699" s="58"/>
      <c r="E1699" s="58"/>
      <c r="F1699" s="58"/>
    </row>
    <row r="1700" spans="2:6">
      <c r="B1700" s="58"/>
      <c r="C1700" s="58"/>
      <c r="D1700" s="58"/>
      <c r="E1700" s="58"/>
      <c r="F1700" s="58"/>
    </row>
    <row r="1701" spans="2:6">
      <c r="B1701" s="58"/>
      <c r="C1701" s="58"/>
      <c r="D1701" s="58"/>
      <c r="E1701" s="58"/>
      <c r="F1701" s="58"/>
    </row>
    <row r="1702" spans="2:6">
      <c r="B1702" s="58"/>
      <c r="C1702" s="58"/>
      <c r="D1702" s="58"/>
      <c r="E1702" s="58"/>
      <c r="F1702" s="58"/>
    </row>
    <row r="1703" spans="2:6">
      <c r="B1703" s="58"/>
      <c r="C1703" s="58"/>
      <c r="D1703" s="58"/>
      <c r="E1703" s="58"/>
      <c r="F1703" s="58"/>
    </row>
    <row r="1704" spans="2:6">
      <c r="B1704" s="58"/>
      <c r="C1704" s="58"/>
      <c r="D1704" s="58"/>
      <c r="E1704" s="58"/>
      <c r="F1704" s="58"/>
    </row>
    <row r="1705" spans="2:6">
      <c r="B1705" s="58"/>
      <c r="C1705" s="58"/>
      <c r="D1705" s="58"/>
      <c r="E1705" s="58"/>
      <c r="F1705" s="58"/>
    </row>
    <row r="1706" spans="2:6">
      <c r="B1706" s="58"/>
      <c r="C1706" s="58"/>
      <c r="D1706" s="58"/>
      <c r="E1706" s="58"/>
      <c r="F1706" s="58"/>
    </row>
    <row r="1707" spans="2:6">
      <c r="B1707" s="58"/>
      <c r="C1707" s="58"/>
      <c r="D1707" s="58"/>
      <c r="E1707" s="58"/>
      <c r="F1707" s="58"/>
    </row>
    <row r="1708" spans="2:6">
      <c r="B1708" s="58"/>
      <c r="C1708" s="58"/>
      <c r="D1708" s="58"/>
      <c r="E1708" s="58"/>
      <c r="F1708" s="58"/>
    </row>
    <row r="1709" spans="2:6">
      <c r="B1709" s="58"/>
      <c r="C1709" s="58"/>
      <c r="D1709" s="58"/>
      <c r="E1709" s="58"/>
      <c r="F1709" s="58"/>
    </row>
    <row r="1710" spans="2:6">
      <c r="B1710" s="58"/>
      <c r="C1710" s="58"/>
      <c r="D1710" s="58"/>
      <c r="E1710" s="58"/>
      <c r="F1710" s="58"/>
    </row>
    <row r="1711" spans="2:6">
      <c r="B1711" s="58"/>
      <c r="C1711" s="58"/>
      <c r="D1711" s="58"/>
      <c r="E1711" s="58"/>
      <c r="F1711" s="58"/>
    </row>
    <row r="1712" spans="2:6">
      <c r="B1712" s="58"/>
      <c r="C1712" s="58"/>
      <c r="D1712" s="58"/>
      <c r="E1712" s="58"/>
      <c r="F1712" s="58"/>
    </row>
    <row r="1713" spans="2:6">
      <c r="B1713" s="58"/>
      <c r="C1713" s="58"/>
      <c r="D1713" s="58"/>
      <c r="E1713" s="58"/>
      <c r="F1713" s="58"/>
    </row>
    <row r="1714" spans="2:6">
      <c r="B1714" s="58"/>
      <c r="C1714" s="58"/>
      <c r="D1714" s="58"/>
      <c r="E1714" s="58"/>
      <c r="F1714" s="58"/>
    </row>
    <row r="1715" spans="2:6">
      <c r="B1715" s="58"/>
      <c r="C1715" s="58"/>
      <c r="D1715" s="58"/>
      <c r="E1715" s="58"/>
      <c r="F1715" s="58"/>
    </row>
    <row r="1716" spans="2:6">
      <c r="B1716" s="58"/>
      <c r="C1716" s="58"/>
      <c r="D1716" s="58"/>
      <c r="E1716" s="58"/>
      <c r="F1716" s="58"/>
    </row>
    <row r="1717" spans="2:6">
      <c r="B1717" s="58"/>
      <c r="C1717" s="58"/>
      <c r="D1717" s="58"/>
      <c r="E1717" s="58"/>
      <c r="F1717" s="58"/>
    </row>
    <row r="1718" spans="2:6">
      <c r="B1718" s="58"/>
      <c r="C1718" s="58"/>
      <c r="D1718" s="58"/>
      <c r="E1718" s="58"/>
      <c r="F1718" s="58"/>
    </row>
    <row r="1719" spans="2:6">
      <c r="B1719" s="58"/>
      <c r="C1719" s="58"/>
      <c r="D1719" s="58"/>
      <c r="E1719" s="58"/>
      <c r="F1719" s="58"/>
    </row>
    <row r="1720" spans="2:6">
      <c r="B1720" s="58"/>
      <c r="C1720" s="58"/>
      <c r="D1720" s="58"/>
      <c r="E1720" s="58"/>
      <c r="F1720" s="58"/>
    </row>
    <row r="1721" spans="2:6">
      <c r="B1721" s="58"/>
      <c r="C1721" s="58"/>
      <c r="D1721" s="58"/>
      <c r="E1721" s="58"/>
      <c r="F1721" s="58"/>
    </row>
    <row r="1722" spans="2:6">
      <c r="B1722" s="58"/>
      <c r="C1722" s="58"/>
      <c r="D1722" s="58"/>
      <c r="E1722" s="58"/>
      <c r="F1722" s="58"/>
    </row>
    <row r="1723" spans="2:6">
      <c r="B1723" s="58"/>
      <c r="C1723" s="58"/>
      <c r="D1723" s="58"/>
      <c r="E1723" s="58"/>
      <c r="F1723" s="58"/>
    </row>
    <row r="1724" spans="2:6">
      <c r="B1724" s="58"/>
      <c r="C1724" s="58"/>
      <c r="D1724" s="58"/>
      <c r="E1724" s="58"/>
      <c r="F1724" s="58"/>
    </row>
    <row r="1725" spans="2:6">
      <c r="B1725" s="58"/>
      <c r="C1725" s="58"/>
      <c r="D1725" s="58"/>
      <c r="E1725" s="58"/>
      <c r="F1725" s="58"/>
    </row>
    <row r="1726" spans="2:6">
      <c r="B1726" s="58"/>
      <c r="C1726" s="58"/>
      <c r="D1726" s="58"/>
      <c r="E1726" s="58"/>
      <c r="F1726" s="58"/>
    </row>
    <row r="1727" spans="2:6">
      <c r="B1727" s="58"/>
      <c r="C1727" s="58"/>
      <c r="D1727" s="58"/>
      <c r="E1727" s="58"/>
      <c r="F1727" s="58"/>
    </row>
    <row r="1728" spans="2:6">
      <c r="B1728" s="58"/>
      <c r="C1728" s="58"/>
      <c r="D1728" s="58"/>
      <c r="E1728" s="58"/>
      <c r="F1728" s="58"/>
    </row>
    <row r="1729" spans="2:6">
      <c r="B1729" s="58"/>
      <c r="C1729" s="58"/>
      <c r="D1729" s="58"/>
      <c r="E1729" s="58"/>
      <c r="F1729" s="58"/>
    </row>
    <row r="1730" spans="2:6">
      <c r="B1730" s="58"/>
      <c r="C1730" s="58"/>
      <c r="D1730" s="58"/>
      <c r="E1730" s="58"/>
      <c r="F1730" s="58"/>
    </row>
    <row r="1731" spans="2:6">
      <c r="B1731" s="58"/>
      <c r="C1731" s="58"/>
      <c r="D1731" s="58"/>
      <c r="E1731" s="58"/>
      <c r="F1731" s="58"/>
    </row>
    <row r="1732" spans="2:6">
      <c r="B1732" s="58"/>
      <c r="C1732" s="58"/>
      <c r="D1732" s="58"/>
      <c r="E1732" s="58"/>
      <c r="F1732" s="58"/>
    </row>
    <row r="1733" spans="2:6">
      <c r="B1733" s="58"/>
      <c r="C1733" s="58"/>
      <c r="D1733" s="58"/>
      <c r="E1733" s="58"/>
      <c r="F1733" s="58"/>
    </row>
    <row r="1734" spans="2:6">
      <c r="B1734" s="58"/>
      <c r="C1734" s="58"/>
      <c r="D1734" s="58"/>
      <c r="E1734" s="58"/>
      <c r="F1734" s="58"/>
    </row>
    <row r="1735" spans="2:6">
      <c r="B1735" s="58"/>
      <c r="C1735" s="58"/>
      <c r="D1735" s="58"/>
      <c r="E1735" s="58"/>
      <c r="F1735" s="58"/>
    </row>
    <row r="1736" spans="2:6">
      <c r="B1736" s="58"/>
      <c r="C1736" s="58"/>
      <c r="D1736" s="58"/>
      <c r="E1736" s="58"/>
      <c r="F1736" s="58"/>
    </row>
    <row r="1737" spans="2:6">
      <c r="B1737" s="58"/>
      <c r="C1737" s="58"/>
      <c r="D1737" s="58"/>
      <c r="E1737" s="58"/>
      <c r="F1737" s="58"/>
    </row>
    <row r="1738" spans="2:6">
      <c r="B1738" s="58"/>
      <c r="C1738" s="58"/>
      <c r="D1738" s="58"/>
      <c r="E1738" s="58"/>
      <c r="F1738" s="58"/>
    </row>
    <row r="1739" spans="2:6">
      <c r="B1739" s="58"/>
      <c r="C1739" s="58"/>
      <c r="D1739" s="58"/>
      <c r="E1739" s="58"/>
      <c r="F1739" s="58"/>
    </row>
    <row r="1740" spans="2:6">
      <c r="B1740" s="58"/>
      <c r="C1740" s="58"/>
      <c r="D1740" s="58"/>
      <c r="E1740" s="58"/>
      <c r="F1740" s="58"/>
    </row>
    <row r="1741" spans="2:6">
      <c r="B1741" s="58"/>
      <c r="C1741" s="58"/>
      <c r="D1741" s="58"/>
      <c r="E1741" s="58"/>
      <c r="F1741" s="58"/>
    </row>
    <row r="1742" spans="2:6">
      <c r="B1742" s="58"/>
      <c r="C1742" s="58"/>
      <c r="D1742" s="58"/>
      <c r="E1742" s="58"/>
      <c r="F1742" s="58"/>
    </row>
    <row r="1743" spans="2:6">
      <c r="B1743" s="58"/>
      <c r="C1743" s="58"/>
      <c r="D1743" s="58"/>
      <c r="E1743" s="58"/>
      <c r="F1743" s="58"/>
    </row>
    <row r="1744" spans="2:6">
      <c r="B1744" s="58"/>
      <c r="C1744" s="58"/>
      <c r="D1744" s="58"/>
      <c r="E1744" s="58"/>
      <c r="F1744" s="58"/>
    </row>
    <row r="1745" spans="2:6">
      <c r="B1745" s="58"/>
      <c r="C1745" s="58"/>
      <c r="D1745" s="58"/>
      <c r="E1745" s="58"/>
      <c r="F1745" s="58"/>
    </row>
    <row r="1746" spans="2:6">
      <c r="B1746" s="58"/>
      <c r="C1746" s="58"/>
      <c r="D1746" s="58"/>
      <c r="E1746" s="58"/>
      <c r="F1746" s="58"/>
    </row>
    <row r="1747" spans="2:6">
      <c r="B1747" s="58"/>
      <c r="C1747" s="58"/>
      <c r="D1747" s="58"/>
      <c r="E1747" s="58"/>
      <c r="F1747" s="58"/>
    </row>
    <row r="1748" spans="2:6">
      <c r="B1748" s="58"/>
      <c r="C1748" s="58"/>
      <c r="D1748" s="58"/>
      <c r="E1748" s="58"/>
      <c r="F1748" s="58"/>
    </row>
    <row r="1749" spans="2:6">
      <c r="B1749" s="58"/>
      <c r="C1749" s="58"/>
      <c r="D1749" s="58"/>
      <c r="E1749" s="58"/>
      <c r="F1749" s="58"/>
    </row>
    <row r="1750" spans="2:6">
      <c r="B1750" s="58"/>
      <c r="C1750" s="58"/>
      <c r="D1750" s="58"/>
      <c r="E1750" s="58"/>
      <c r="F1750" s="58"/>
    </row>
    <row r="1751" spans="2:6">
      <c r="B1751" s="58"/>
      <c r="C1751" s="58"/>
      <c r="D1751" s="58"/>
      <c r="E1751" s="58"/>
      <c r="F1751" s="58"/>
    </row>
    <row r="1752" spans="2:6">
      <c r="B1752" s="58"/>
      <c r="C1752" s="58"/>
      <c r="D1752" s="58"/>
      <c r="E1752" s="58"/>
      <c r="F1752" s="58"/>
    </row>
    <row r="1753" spans="2:6">
      <c r="B1753" s="58"/>
      <c r="C1753" s="58"/>
      <c r="D1753" s="58"/>
      <c r="E1753" s="58"/>
      <c r="F1753" s="58"/>
    </row>
    <row r="1754" spans="2:6">
      <c r="B1754" s="58"/>
      <c r="C1754" s="58"/>
      <c r="D1754" s="58"/>
      <c r="E1754" s="58"/>
      <c r="F1754" s="58"/>
    </row>
    <row r="1755" spans="2:6">
      <c r="B1755" s="58"/>
      <c r="C1755" s="58"/>
      <c r="D1755" s="58"/>
      <c r="E1755" s="58"/>
      <c r="F1755" s="58"/>
    </row>
    <row r="1756" spans="2:6">
      <c r="B1756" s="58"/>
      <c r="C1756" s="58"/>
      <c r="D1756" s="58"/>
      <c r="E1756" s="58"/>
      <c r="F1756" s="58"/>
    </row>
    <row r="1757" spans="2:6">
      <c r="B1757" s="58"/>
      <c r="C1757" s="58"/>
      <c r="D1757" s="58"/>
      <c r="E1757" s="58"/>
      <c r="F1757" s="58"/>
    </row>
    <row r="1758" spans="2:6">
      <c r="B1758" s="58"/>
      <c r="C1758" s="58"/>
      <c r="D1758" s="58"/>
      <c r="E1758" s="58"/>
      <c r="F1758" s="58"/>
    </row>
    <row r="1759" spans="2:6">
      <c r="B1759" s="58"/>
      <c r="C1759" s="58"/>
      <c r="D1759" s="58"/>
      <c r="E1759" s="58"/>
      <c r="F1759" s="58"/>
    </row>
    <row r="1760" spans="2:6">
      <c r="B1760" s="58"/>
      <c r="C1760" s="58"/>
      <c r="D1760" s="58"/>
      <c r="E1760" s="58"/>
      <c r="F1760" s="58"/>
    </row>
    <row r="1761" spans="2:6">
      <c r="B1761" s="58"/>
      <c r="C1761" s="58"/>
      <c r="D1761" s="58"/>
      <c r="E1761" s="58"/>
      <c r="F1761" s="58"/>
    </row>
    <row r="1762" spans="2:6">
      <c r="B1762" s="58"/>
      <c r="C1762" s="58"/>
      <c r="D1762" s="58"/>
      <c r="E1762" s="58"/>
      <c r="F1762" s="58"/>
    </row>
    <row r="1763" spans="2:6">
      <c r="B1763" s="58"/>
      <c r="C1763" s="58"/>
      <c r="D1763" s="58"/>
      <c r="E1763" s="58"/>
      <c r="F1763" s="58"/>
    </row>
    <row r="1764" spans="2:6">
      <c r="B1764" s="58"/>
      <c r="C1764" s="58"/>
      <c r="D1764" s="58"/>
      <c r="E1764" s="58"/>
      <c r="F1764" s="58"/>
    </row>
    <row r="1765" spans="2:6">
      <c r="B1765" s="58"/>
      <c r="C1765" s="58"/>
      <c r="D1765" s="58"/>
      <c r="E1765" s="58"/>
      <c r="F1765" s="58"/>
    </row>
    <row r="1766" spans="2:6">
      <c r="B1766" s="58"/>
      <c r="C1766" s="58"/>
      <c r="D1766" s="58"/>
      <c r="E1766" s="58"/>
      <c r="F1766" s="58"/>
    </row>
    <row r="1767" spans="2:6">
      <c r="B1767" s="58"/>
      <c r="C1767" s="58"/>
      <c r="D1767" s="58"/>
      <c r="E1767" s="58"/>
      <c r="F1767" s="58"/>
    </row>
    <row r="1768" spans="2:6">
      <c r="B1768" s="58"/>
      <c r="C1768" s="58"/>
      <c r="D1768" s="58"/>
      <c r="E1768" s="58"/>
      <c r="F1768" s="58"/>
    </row>
    <row r="1769" spans="2:6">
      <c r="B1769" s="58"/>
      <c r="C1769" s="58"/>
      <c r="D1769" s="58"/>
      <c r="E1769" s="58"/>
      <c r="F1769" s="58"/>
    </row>
    <row r="1770" spans="2:6">
      <c r="B1770" s="58"/>
      <c r="C1770" s="58"/>
      <c r="D1770" s="58"/>
      <c r="E1770" s="58"/>
      <c r="F1770" s="58"/>
    </row>
    <row r="1771" spans="2:6">
      <c r="B1771" s="58"/>
      <c r="C1771" s="58"/>
      <c r="D1771" s="58"/>
      <c r="E1771" s="58"/>
      <c r="F1771" s="58"/>
    </row>
    <row r="1772" spans="2:6">
      <c r="B1772" s="58"/>
      <c r="C1772" s="58"/>
      <c r="D1772" s="58"/>
      <c r="E1772" s="58"/>
      <c r="F1772" s="58"/>
    </row>
    <row r="1773" spans="2:6">
      <c r="B1773" s="58"/>
      <c r="C1773" s="58"/>
      <c r="D1773" s="58"/>
      <c r="E1773" s="58"/>
      <c r="F1773" s="58"/>
    </row>
    <row r="1774" spans="2:6">
      <c r="B1774" s="58"/>
      <c r="C1774" s="58"/>
      <c r="D1774" s="58"/>
      <c r="E1774" s="58"/>
      <c r="F1774" s="58"/>
    </row>
    <row r="1775" spans="2:6">
      <c r="B1775" s="58"/>
      <c r="C1775" s="58"/>
      <c r="D1775" s="58"/>
      <c r="E1775" s="58"/>
      <c r="F1775" s="58"/>
    </row>
    <row r="1776" spans="2:6">
      <c r="B1776" s="58"/>
      <c r="C1776" s="58"/>
      <c r="D1776" s="58"/>
      <c r="E1776" s="58"/>
      <c r="F1776" s="58"/>
    </row>
    <row r="1777" spans="2:6">
      <c r="B1777" s="58"/>
      <c r="C1777" s="58"/>
      <c r="D1777" s="58"/>
      <c r="E1777" s="58"/>
      <c r="F1777" s="58"/>
    </row>
    <row r="1778" spans="2:6">
      <c r="B1778" s="58"/>
      <c r="C1778" s="58"/>
      <c r="D1778" s="58"/>
      <c r="E1778" s="58"/>
      <c r="F1778" s="58"/>
    </row>
    <row r="1779" spans="2:6">
      <c r="B1779" s="58"/>
      <c r="C1779" s="58"/>
      <c r="D1779" s="58"/>
      <c r="E1779" s="58"/>
      <c r="F1779" s="58"/>
    </row>
    <row r="1780" spans="2:6">
      <c r="B1780" s="58"/>
      <c r="C1780" s="58"/>
      <c r="D1780" s="58"/>
      <c r="E1780" s="58"/>
      <c r="F1780" s="58"/>
    </row>
    <row r="1781" spans="2:6">
      <c r="B1781" s="58"/>
      <c r="C1781" s="58"/>
      <c r="D1781" s="58"/>
      <c r="E1781" s="58"/>
      <c r="F1781" s="58"/>
    </row>
    <row r="1782" spans="2:6">
      <c r="B1782" s="58"/>
      <c r="C1782" s="58"/>
      <c r="D1782" s="58"/>
      <c r="E1782" s="58"/>
      <c r="F1782" s="58"/>
    </row>
    <row r="1783" spans="2:6">
      <c r="B1783" s="58"/>
      <c r="C1783" s="58"/>
      <c r="D1783" s="58"/>
      <c r="E1783" s="58"/>
      <c r="F1783" s="58"/>
    </row>
    <row r="1784" spans="2:6">
      <c r="B1784" s="58"/>
      <c r="C1784" s="58"/>
      <c r="D1784" s="58"/>
      <c r="E1784" s="58"/>
      <c r="F1784" s="58"/>
    </row>
    <row r="1785" spans="2:6">
      <c r="B1785" s="58"/>
      <c r="C1785" s="58"/>
      <c r="D1785" s="58"/>
      <c r="E1785" s="58"/>
      <c r="F1785" s="58"/>
    </row>
    <row r="1786" spans="2:6">
      <c r="B1786" s="58"/>
      <c r="C1786" s="58"/>
      <c r="D1786" s="58"/>
      <c r="E1786" s="58"/>
      <c r="F1786" s="58"/>
    </row>
    <row r="1787" spans="2:6">
      <c r="B1787" s="58"/>
      <c r="C1787" s="58"/>
      <c r="D1787" s="58"/>
      <c r="E1787" s="58"/>
      <c r="F1787" s="58"/>
    </row>
    <row r="1788" spans="2:6">
      <c r="B1788" s="58"/>
      <c r="C1788" s="58"/>
      <c r="D1788" s="58"/>
      <c r="E1788" s="58"/>
      <c r="F1788" s="58"/>
    </row>
    <row r="1789" spans="2:6">
      <c r="B1789" s="58"/>
      <c r="C1789" s="58"/>
      <c r="D1789" s="58"/>
      <c r="E1789" s="58"/>
      <c r="F1789" s="58"/>
    </row>
    <row r="1790" spans="2:6">
      <c r="B1790" s="58"/>
      <c r="C1790" s="58"/>
      <c r="D1790" s="58"/>
      <c r="E1790" s="58"/>
      <c r="F1790" s="58"/>
    </row>
    <row r="1791" spans="2:6">
      <c r="B1791" s="58"/>
      <c r="C1791" s="58"/>
      <c r="D1791" s="58"/>
      <c r="E1791" s="58"/>
      <c r="F1791" s="58"/>
    </row>
    <row r="1792" spans="2:6">
      <c r="B1792" s="58"/>
      <c r="C1792" s="58"/>
      <c r="D1792" s="58"/>
      <c r="E1792" s="58"/>
      <c r="F1792" s="58"/>
    </row>
    <row r="1793" spans="2:6">
      <c r="B1793" s="58"/>
      <c r="C1793" s="58"/>
      <c r="D1793" s="58"/>
      <c r="E1793" s="58"/>
      <c r="F1793" s="58"/>
    </row>
    <row r="1794" spans="2:6">
      <c r="B1794" s="58"/>
      <c r="C1794" s="58"/>
      <c r="D1794" s="58"/>
      <c r="E1794" s="58"/>
      <c r="F1794" s="58"/>
    </row>
    <row r="1795" spans="2:6">
      <c r="B1795" s="58"/>
      <c r="C1795" s="58"/>
      <c r="D1795" s="58"/>
      <c r="E1795" s="58"/>
      <c r="F1795" s="58"/>
    </row>
    <row r="1796" spans="2:6">
      <c r="B1796" s="58"/>
      <c r="C1796" s="58"/>
      <c r="D1796" s="58"/>
      <c r="E1796" s="58"/>
      <c r="F1796" s="58"/>
    </row>
    <row r="1797" spans="2:6">
      <c r="B1797" s="58"/>
      <c r="C1797" s="58"/>
      <c r="D1797" s="58"/>
      <c r="E1797" s="58"/>
      <c r="F1797" s="58"/>
    </row>
    <row r="1798" spans="2:6">
      <c r="B1798" s="58"/>
      <c r="C1798" s="58"/>
      <c r="D1798" s="58"/>
      <c r="E1798" s="58"/>
      <c r="F1798" s="58"/>
    </row>
    <row r="1799" spans="2:6">
      <c r="B1799" s="58"/>
      <c r="C1799" s="58"/>
      <c r="D1799" s="58"/>
      <c r="E1799" s="58"/>
      <c r="F1799" s="58"/>
    </row>
    <row r="1800" spans="2:6">
      <c r="B1800" s="58"/>
      <c r="C1800" s="58"/>
      <c r="D1800" s="58"/>
      <c r="E1800" s="58"/>
      <c r="F1800" s="58"/>
    </row>
    <row r="1801" spans="2:6">
      <c r="B1801" s="58"/>
      <c r="C1801" s="58"/>
      <c r="D1801" s="58"/>
      <c r="E1801" s="58"/>
      <c r="F1801" s="58"/>
    </row>
    <row r="1802" spans="2:6">
      <c r="B1802" s="58"/>
      <c r="C1802" s="58"/>
      <c r="D1802" s="58"/>
      <c r="E1802" s="58"/>
      <c r="F1802" s="58"/>
    </row>
    <row r="1803" spans="2:6">
      <c r="B1803" s="58"/>
      <c r="C1803" s="58"/>
      <c r="D1803" s="58"/>
      <c r="E1803" s="58"/>
      <c r="F1803" s="58"/>
    </row>
    <row r="1804" spans="2:6">
      <c r="B1804" s="58"/>
      <c r="C1804" s="58"/>
      <c r="D1804" s="58"/>
      <c r="E1804" s="58"/>
      <c r="F1804" s="58"/>
    </row>
    <row r="1805" spans="2:6">
      <c r="B1805" s="58"/>
      <c r="C1805" s="58"/>
      <c r="D1805" s="58"/>
      <c r="E1805" s="58"/>
      <c r="F1805" s="58"/>
    </row>
    <row r="1806" spans="2:6">
      <c r="B1806" s="58"/>
      <c r="C1806" s="58"/>
      <c r="D1806" s="58"/>
      <c r="E1806" s="58"/>
      <c r="F1806" s="58"/>
    </row>
    <row r="1807" spans="2:6">
      <c r="B1807" s="58"/>
      <c r="C1807" s="58"/>
      <c r="D1807" s="58"/>
      <c r="E1807" s="58"/>
      <c r="F1807" s="58"/>
    </row>
    <row r="1808" spans="2:6">
      <c r="B1808" s="58"/>
      <c r="C1808" s="58"/>
      <c r="D1808" s="58"/>
      <c r="E1808" s="58"/>
      <c r="F1808" s="58"/>
    </row>
    <row r="1809" spans="2:6">
      <c r="B1809" s="58"/>
      <c r="C1809" s="58"/>
      <c r="D1809" s="58"/>
      <c r="E1809" s="58"/>
      <c r="F1809" s="58"/>
    </row>
    <row r="1810" spans="2:6">
      <c r="B1810" s="58"/>
      <c r="C1810" s="58"/>
      <c r="D1810" s="58"/>
      <c r="E1810" s="58"/>
      <c r="F1810" s="58"/>
    </row>
    <row r="1811" spans="2:6">
      <c r="B1811" s="58"/>
      <c r="C1811" s="58"/>
      <c r="D1811" s="58"/>
      <c r="E1811" s="58"/>
      <c r="F1811" s="58"/>
    </row>
    <row r="1812" spans="2:6">
      <c r="B1812" s="58"/>
      <c r="C1812" s="58"/>
      <c r="D1812" s="58"/>
      <c r="E1812" s="58"/>
      <c r="F1812" s="58"/>
    </row>
    <row r="1813" spans="2:6">
      <c r="B1813" s="58"/>
      <c r="C1813" s="58"/>
      <c r="D1813" s="58"/>
      <c r="E1813" s="58"/>
      <c r="F1813" s="58"/>
    </row>
    <row r="1814" spans="2:6">
      <c r="B1814" s="58"/>
      <c r="C1814" s="58"/>
      <c r="D1814" s="58"/>
      <c r="E1814" s="58"/>
      <c r="F1814" s="58"/>
    </row>
    <row r="1815" spans="2:6">
      <c r="B1815" s="58"/>
      <c r="C1815" s="58"/>
      <c r="D1815" s="58"/>
      <c r="E1815" s="58"/>
      <c r="F1815" s="58"/>
    </row>
    <row r="1816" spans="2:6">
      <c r="B1816" s="58"/>
      <c r="C1816" s="58"/>
      <c r="D1816" s="58"/>
      <c r="E1816" s="58"/>
      <c r="F1816" s="58"/>
    </row>
    <row r="1817" spans="2:6">
      <c r="B1817" s="58"/>
      <c r="C1817" s="58"/>
      <c r="D1817" s="58"/>
      <c r="E1817" s="58"/>
      <c r="F1817" s="58"/>
    </row>
    <row r="1818" spans="2:6">
      <c r="B1818" s="58"/>
      <c r="C1818" s="58"/>
      <c r="D1818" s="58"/>
      <c r="E1818" s="58"/>
      <c r="F1818" s="58"/>
    </row>
    <row r="1819" spans="2:6">
      <c r="B1819" s="58"/>
      <c r="C1819" s="58"/>
      <c r="D1819" s="58"/>
      <c r="E1819" s="58"/>
      <c r="F1819" s="58"/>
    </row>
    <row r="1820" spans="2:6">
      <c r="B1820" s="58"/>
      <c r="C1820" s="58"/>
      <c r="D1820" s="58"/>
      <c r="E1820" s="58"/>
      <c r="F1820" s="58"/>
    </row>
    <row r="1821" spans="2:6">
      <c r="B1821" s="58"/>
      <c r="C1821" s="58"/>
      <c r="D1821" s="58"/>
      <c r="E1821" s="58"/>
      <c r="F1821" s="58"/>
    </row>
    <row r="1822" spans="2:6">
      <c r="B1822" s="58"/>
      <c r="C1822" s="58"/>
      <c r="D1822" s="58"/>
      <c r="E1822" s="58"/>
      <c r="F1822" s="58"/>
    </row>
    <row r="1823" spans="2:6">
      <c r="B1823" s="58"/>
      <c r="C1823" s="58"/>
      <c r="D1823" s="58"/>
      <c r="E1823" s="58"/>
      <c r="F1823" s="58"/>
    </row>
    <row r="1824" spans="2:6">
      <c r="B1824" s="58"/>
      <c r="C1824" s="58"/>
      <c r="D1824" s="58"/>
      <c r="E1824" s="58"/>
      <c r="F1824" s="58"/>
    </row>
    <row r="1825" spans="2:6">
      <c r="B1825" s="58"/>
      <c r="C1825" s="58"/>
      <c r="D1825" s="58"/>
      <c r="E1825" s="58"/>
      <c r="F1825" s="58"/>
    </row>
    <row r="1826" spans="2:6">
      <c r="B1826" s="58"/>
      <c r="C1826" s="58"/>
      <c r="D1826" s="58"/>
      <c r="E1826" s="58"/>
      <c r="F1826" s="58"/>
    </row>
    <row r="1827" spans="2:6">
      <c r="B1827" s="58"/>
      <c r="C1827" s="58"/>
      <c r="D1827" s="58"/>
      <c r="E1827" s="58"/>
      <c r="F1827" s="58"/>
    </row>
    <row r="1828" spans="2:6">
      <c r="B1828" s="58"/>
      <c r="C1828" s="58"/>
      <c r="D1828" s="58"/>
      <c r="E1828" s="58"/>
      <c r="F1828" s="58"/>
    </row>
    <row r="1829" spans="2:6">
      <c r="B1829" s="58"/>
      <c r="C1829" s="58"/>
      <c r="D1829" s="58"/>
      <c r="E1829" s="58"/>
      <c r="F1829" s="58"/>
    </row>
    <row r="1830" spans="2:6">
      <c r="B1830" s="58"/>
      <c r="C1830" s="58"/>
      <c r="D1830" s="58"/>
      <c r="E1830" s="58"/>
      <c r="F1830" s="58"/>
    </row>
    <row r="1831" spans="2:6">
      <c r="B1831" s="58"/>
      <c r="C1831" s="58"/>
      <c r="D1831" s="58"/>
      <c r="E1831" s="58"/>
      <c r="F1831" s="58"/>
    </row>
    <row r="1832" spans="2:6">
      <c r="B1832" s="58"/>
      <c r="C1832" s="58"/>
      <c r="D1832" s="58"/>
      <c r="E1832" s="58"/>
      <c r="F1832" s="58"/>
    </row>
    <row r="1833" spans="2:6">
      <c r="B1833" s="58"/>
      <c r="C1833" s="58"/>
      <c r="D1833" s="58"/>
      <c r="E1833" s="58"/>
      <c r="F1833" s="58"/>
    </row>
    <row r="1834" spans="2:6">
      <c r="B1834" s="58"/>
      <c r="C1834" s="58"/>
      <c r="D1834" s="58"/>
      <c r="E1834" s="58"/>
      <c r="F1834" s="58"/>
    </row>
    <row r="1835" spans="2:6">
      <c r="B1835" s="58"/>
      <c r="C1835" s="58"/>
      <c r="D1835" s="58"/>
      <c r="E1835" s="58"/>
      <c r="F1835" s="58"/>
    </row>
    <row r="1836" spans="2:6">
      <c r="B1836" s="58"/>
      <c r="C1836" s="58"/>
      <c r="D1836" s="58"/>
      <c r="E1836" s="58"/>
      <c r="F1836" s="58"/>
    </row>
    <row r="1837" spans="2:6">
      <c r="B1837" s="58"/>
      <c r="C1837" s="58"/>
      <c r="D1837" s="58"/>
      <c r="E1837" s="58"/>
      <c r="F1837" s="58"/>
    </row>
    <row r="1838" spans="2:6">
      <c r="B1838" s="58"/>
      <c r="C1838" s="58"/>
      <c r="D1838" s="58"/>
      <c r="E1838" s="58"/>
      <c r="F1838" s="58"/>
    </row>
    <row r="1839" spans="2:6">
      <c r="B1839" s="58"/>
      <c r="C1839" s="58"/>
      <c r="D1839" s="58"/>
      <c r="E1839" s="58"/>
      <c r="F1839" s="58"/>
    </row>
    <row r="1840" spans="2:6">
      <c r="B1840" s="58"/>
      <c r="C1840" s="58"/>
      <c r="D1840" s="58"/>
      <c r="E1840" s="58"/>
      <c r="F1840" s="58"/>
    </row>
    <row r="1841" spans="2:6">
      <c r="B1841" s="58"/>
      <c r="C1841" s="58"/>
      <c r="D1841" s="58"/>
      <c r="E1841" s="58"/>
      <c r="F1841" s="58"/>
    </row>
    <row r="1842" spans="2:6">
      <c r="B1842" s="58"/>
      <c r="C1842" s="58"/>
      <c r="D1842" s="58"/>
      <c r="E1842" s="58"/>
      <c r="F1842" s="58"/>
    </row>
    <row r="1843" spans="2:6">
      <c r="B1843" s="58"/>
      <c r="C1843" s="58"/>
      <c r="D1843" s="58"/>
      <c r="E1843" s="58"/>
      <c r="F1843" s="58"/>
    </row>
    <row r="1844" spans="2:6">
      <c r="B1844" s="58"/>
      <c r="C1844" s="58"/>
      <c r="D1844" s="58"/>
      <c r="E1844" s="58"/>
      <c r="F1844" s="58"/>
    </row>
    <row r="1845" spans="2:6">
      <c r="B1845" s="58"/>
      <c r="C1845" s="58"/>
      <c r="D1845" s="58"/>
      <c r="E1845" s="58"/>
      <c r="F1845" s="58"/>
    </row>
    <row r="1846" spans="2:6">
      <c r="B1846" s="58"/>
      <c r="C1846" s="58"/>
      <c r="D1846" s="58"/>
      <c r="E1846" s="58"/>
      <c r="F1846" s="58"/>
    </row>
    <row r="1847" spans="2:6">
      <c r="B1847" s="58"/>
      <c r="C1847" s="58"/>
      <c r="D1847" s="58"/>
      <c r="E1847" s="58"/>
      <c r="F1847" s="58"/>
    </row>
    <row r="1848" spans="2:6">
      <c r="B1848" s="58"/>
      <c r="C1848" s="58"/>
      <c r="D1848" s="58"/>
      <c r="E1848" s="58"/>
      <c r="F1848" s="58"/>
    </row>
    <row r="1849" spans="2:6">
      <c r="B1849" s="58"/>
      <c r="C1849" s="58"/>
      <c r="D1849" s="58"/>
      <c r="E1849" s="58"/>
      <c r="F1849" s="58"/>
    </row>
    <row r="1850" spans="2:6">
      <c r="B1850" s="58"/>
      <c r="C1850" s="58"/>
      <c r="D1850" s="58"/>
      <c r="E1850" s="58"/>
      <c r="F1850" s="58"/>
    </row>
    <row r="1851" spans="2:6">
      <c r="B1851" s="58"/>
      <c r="C1851" s="58"/>
      <c r="D1851" s="58"/>
      <c r="E1851" s="58"/>
      <c r="F1851" s="58"/>
    </row>
    <row r="1852" spans="2:6">
      <c r="B1852" s="58"/>
      <c r="C1852" s="58"/>
      <c r="D1852" s="58"/>
      <c r="E1852" s="58"/>
      <c r="F1852" s="58"/>
    </row>
    <row r="1853" spans="2:6">
      <c r="B1853" s="58"/>
      <c r="C1853" s="58"/>
      <c r="D1853" s="58"/>
      <c r="E1853" s="58"/>
      <c r="F1853" s="58"/>
    </row>
    <row r="1854" spans="2:6">
      <c r="B1854" s="58"/>
      <c r="C1854" s="58"/>
      <c r="D1854" s="58"/>
      <c r="E1854" s="58"/>
      <c r="F1854" s="58"/>
    </row>
    <row r="1855" spans="2:6">
      <c r="B1855" s="58"/>
      <c r="C1855" s="58"/>
      <c r="D1855" s="58"/>
      <c r="E1855" s="58"/>
      <c r="F1855" s="58"/>
    </row>
    <row r="1856" spans="2:6">
      <c r="B1856" s="58"/>
      <c r="C1856" s="58"/>
      <c r="D1856" s="58"/>
      <c r="E1856" s="58"/>
      <c r="F1856" s="58"/>
    </row>
    <row r="1857" spans="2:6">
      <c r="B1857" s="58"/>
      <c r="C1857" s="58"/>
      <c r="D1857" s="58"/>
      <c r="E1857" s="58"/>
      <c r="F1857" s="58"/>
    </row>
    <row r="1858" spans="2:6">
      <c r="B1858" s="58"/>
      <c r="C1858" s="58"/>
      <c r="D1858" s="58"/>
      <c r="E1858" s="58"/>
      <c r="F1858" s="58"/>
    </row>
    <row r="1859" spans="2:6">
      <c r="B1859" s="58"/>
      <c r="C1859" s="58"/>
      <c r="D1859" s="58"/>
      <c r="E1859" s="58"/>
      <c r="F1859" s="58"/>
    </row>
    <row r="1860" spans="2:6">
      <c r="B1860" s="58"/>
      <c r="C1860" s="58"/>
      <c r="D1860" s="58"/>
      <c r="E1860" s="58"/>
      <c r="F1860" s="58"/>
    </row>
    <row r="1861" spans="2:6">
      <c r="B1861" s="58"/>
      <c r="C1861" s="58"/>
      <c r="D1861" s="58"/>
      <c r="E1861" s="58"/>
      <c r="F1861" s="58"/>
    </row>
    <row r="1862" spans="2:6">
      <c r="B1862" s="58"/>
      <c r="C1862" s="58"/>
      <c r="D1862" s="58"/>
      <c r="E1862" s="58"/>
      <c r="F1862" s="58"/>
    </row>
    <row r="1863" spans="2:6">
      <c r="B1863" s="58"/>
      <c r="C1863" s="58"/>
      <c r="D1863" s="58"/>
      <c r="E1863" s="58"/>
      <c r="F1863" s="58"/>
    </row>
    <row r="1864" spans="2:6">
      <c r="B1864" s="58"/>
      <c r="C1864" s="58"/>
      <c r="D1864" s="58"/>
      <c r="E1864" s="58"/>
      <c r="F1864" s="58"/>
    </row>
    <row r="1865" spans="2:6">
      <c r="B1865" s="58"/>
      <c r="C1865" s="58"/>
      <c r="D1865" s="58"/>
      <c r="E1865" s="58"/>
      <c r="F1865" s="58"/>
    </row>
    <row r="1866" spans="2:6">
      <c r="B1866" s="58"/>
      <c r="C1866" s="58"/>
      <c r="D1866" s="58"/>
      <c r="E1866" s="58"/>
      <c r="F1866" s="58"/>
    </row>
    <row r="1867" spans="2:6">
      <c r="B1867" s="58"/>
      <c r="C1867" s="58"/>
      <c r="D1867" s="58"/>
      <c r="E1867" s="58"/>
      <c r="F1867" s="58"/>
    </row>
    <row r="1868" spans="2:6">
      <c r="B1868" s="58"/>
      <c r="C1868" s="58"/>
      <c r="D1868" s="58"/>
      <c r="E1868" s="58"/>
      <c r="F1868" s="58"/>
    </row>
    <row r="1869" spans="2:6">
      <c r="B1869" s="58"/>
      <c r="C1869" s="58"/>
      <c r="D1869" s="58"/>
      <c r="E1869" s="58"/>
      <c r="F1869" s="58"/>
    </row>
    <row r="1870" spans="2:6">
      <c r="B1870" s="58"/>
      <c r="C1870" s="58"/>
      <c r="D1870" s="58"/>
      <c r="E1870" s="58"/>
      <c r="F1870" s="58"/>
    </row>
    <row r="1871" spans="2:6">
      <c r="B1871" s="58"/>
      <c r="C1871" s="58"/>
      <c r="D1871" s="58"/>
      <c r="E1871" s="58"/>
      <c r="F1871" s="58"/>
    </row>
    <row r="1872" spans="2:6">
      <c r="B1872" s="58"/>
      <c r="C1872" s="58"/>
      <c r="D1872" s="58"/>
      <c r="E1872" s="58"/>
      <c r="F1872" s="58"/>
    </row>
    <row r="1873" spans="2:6">
      <c r="B1873" s="58"/>
      <c r="C1873" s="58"/>
      <c r="D1873" s="58"/>
      <c r="E1873" s="58"/>
      <c r="F1873" s="58"/>
    </row>
    <row r="1874" spans="2:6">
      <c r="B1874" s="58"/>
      <c r="C1874" s="58"/>
      <c r="D1874" s="58"/>
      <c r="E1874" s="58"/>
      <c r="F1874" s="58"/>
    </row>
    <row r="1875" spans="2:6">
      <c r="B1875" s="58"/>
      <c r="C1875" s="58"/>
      <c r="D1875" s="58"/>
      <c r="E1875" s="58"/>
      <c r="F1875" s="58"/>
    </row>
    <row r="1876" spans="2:6">
      <c r="B1876" s="58"/>
      <c r="C1876" s="58"/>
      <c r="D1876" s="58"/>
      <c r="E1876" s="58"/>
      <c r="F1876" s="58"/>
    </row>
    <row r="1877" spans="2:6">
      <c r="B1877" s="58"/>
      <c r="C1877" s="58"/>
      <c r="D1877" s="58"/>
      <c r="E1877" s="58"/>
      <c r="F1877" s="58"/>
    </row>
    <row r="1878" spans="2:6">
      <c r="B1878" s="58"/>
      <c r="C1878" s="58"/>
      <c r="D1878" s="58"/>
      <c r="E1878" s="58"/>
      <c r="F1878" s="58"/>
    </row>
    <row r="1879" spans="2:6">
      <c r="B1879" s="58"/>
      <c r="C1879" s="58"/>
      <c r="D1879" s="58"/>
      <c r="E1879" s="58"/>
      <c r="F1879" s="58"/>
    </row>
    <row r="1880" spans="2:6">
      <c r="B1880" s="58"/>
      <c r="C1880" s="58"/>
      <c r="D1880" s="58"/>
      <c r="E1880" s="58"/>
      <c r="F1880" s="58"/>
    </row>
    <row r="1881" spans="2:6">
      <c r="B1881" s="58"/>
      <c r="C1881" s="58"/>
      <c r="D1881" s="58"/>
      <c r="E1881" s="58"/>
      <c r="F1881" s="58"/>
    </row>
    <row r="1882" spans="2:6">
      <c r="B1882" s="58"/>
      <c r="C1882" s="58"/>
      <c r="D1882" s="58"/>
      <c r="E1882" s="58"/>
      <c r="F1882" s="58"/>
    </row>
    <row r="1883" spans="2:6">
      <c r="B1883" s="58"/>
      <c r="C1883" s="58"/>
      <c r="D1883" s="58"/>
      <c r="E1883" s="58"/>
      <c r="F1883" s="58"/>
    </row>
    <row r="1884" spans="2:6">
      <c r="B1884" s="58"/>
      <c r="C1884" s="58"/>
      <c r="D1884" s="58"/>
      <c r="E1884" s="58"/>
      <c r="F1884" s="58"/>
    </row>
    <row r="1885" spans="2:6">
      <c r="B1885" s="58"/>
      <c r="C1885" s="58"/>
      <c r="D1885" s="58"/>
      <c r="E1885" s="58"/>
      <c r="F1885" s="58"/>
    </row>
    <row r="1886" spans="2:6">
      <c r="B1886" s="58"/>
      <c r="C1886" s="58"/>
      <c r="D1886" s="58"/>
      <c r="E1886" s="58"/>
      <c r="F1886" s="58"/>
    </row>
    <row r="1887" spans="2:6">
      <c r="B1887" s="58"/>
      <c r="C1887" s="58"/>
      <c r="D1887" s="58"/>
      <c r="E1887" s="58"/>
      <c r="F1887" s="58"/>
    </row>
    <row r="1888" spans="2:6">
      <c r="B1888" s="58"/>
      <c r="C1888" s="58"/>
      <c r="D1888" s="58"/>
      <c r="E1888" s="58"/>
      <c r="F1888" s="58"/>
    </row>
    <row r="1889" spans="2:6">
      <c r="B1889" s="58"/>
      <c r="C1889" s="58"/>
      <c r="D1889" s="58"/>
      <c r="E1889" s="58"/>
      <c r="F1889" s="58"/>
    </row>
    <row r="1890" spans="2:6">
      <c r="B1890" s="58"/>
      <c r="C1890" s="58"/>
      <c r="D1890" s="58"/>
      <c r="E1890" s="58"/>
      <c r="F1890" s="58"/>
    </row>
    <row r="1891" spans="2:6">
      <c r="B1891" s="58"/>
      <c r="C1891" s="58"/>
      <c r="D1891" s="58"/>
      <c r="E1891" s="58"/>
      <c r="F1891" s="58"/>
    </row>
    <row r="1892" spans="2:6">
      <c r="B1892" s="58"/>
      <c r="C1892" s="58"/>
      <c r="D1892" s="58"/>
      <c r="E1892" s="58"/>
      <c r="F1892" s="58"/>
    </row>
    <row r="1893" spans="2:6">
      <c r="B1893" s="58"/>
      <c r="C1893" s="58"/>
      <c r="D1893" s="58"/>
      <c r="E1893" s="58"/>
      <c r="F1893" s="58"/>
    </row>
    <row r="1894" spans="2:6">
      <c r="B1894" s="58"/>
      <c r="C1894" s="58"/>
      <c r="D1894" s="58"/>
      <c r="E1894" s="58"/>
      <c r="F1894" s="58"/>
    </row>
    <row r="1895" spans="2:6">
      <c r="B1895" s="58"/>
      <c r="C1895" s="58"/>
      <c r="D1895" s="58"/>
      <c r="E1895" s="58"/>
      <c r="F1895" s="58"/>
    </row>
    <row r="1896" spans="2:6">
      <c r="B1896" s="58"/>
      <c r="C1896" s="58"/>
      <c r="D1896" s="58"/>
      <c r="E1896" s="58"/>
      <c r="F1896" s="58"/>
    </row>
    <row r="1897" spans="2:6">
      <c r="B1897" s="58"/>
      <c r="C1897" s="58"/>
      <c r="D1897" s="58"/>
      <c r="E1897" s="58"/>
      <c r="F1897" s="58"/>
    </row>
    <row r="1898" spans="2:6">
      <c r="B1898" s="58"/>
      <c r="C1898" s="58"/>
      <c r="D1898" s="58"/>
      <c r="E1898" s="58"/>
      <c r="F1898" s="58"/>
    </row>
    <row r="1899" spans="2:6">
      <c r="B1899" s="58"/>
      <c r="C1899" s="58"/>
      <c r="D1899" s="58"/>
      <c r="E1899" s="58"/>
      <c r="F1899" s="58"/>
    </row>
    <row r="1900" spans="2:6">
      <c r="B1900" s="58"/>
      <c r="C1900" s="58"/>
      <c r="D1900" s="58"/>
      <c r="E1900" s="58"/>
      <c r="F1900" s="58"/>
    </row>
    <row r="1901" spans="2:6">
      <c r="B1901" s="58"/>
      <c r="C1901" s="58"/>
      <c r="D1901" s="58"/>
      <c r="E1901" s="58"/>
      <c r="F1901" s="58"/>
    </row>
    <row r="1902" spans="2:6">
      <c r="B1902" s="58"/>
      <c r="C1902" s="58"/>
      <c r="D1902" s="58"/>
      <c r="E1902" s="58"/>
      <c r="F1902" s="58"/>
    </row>
    <row r="1903" spans="2:6">
      <c r="B1903" s="58"/>
      <c r="C1903" s="58"/>
      <c r="D1903" s="58"/>
      <c r="E1903" s="58"/>
      <c r="F1903" s="58"/>
    </row>
    <row r="1904" spans="2:6">
      <c r="B1904" s="58"/>
      <c r="C1904" s="58"/>
      <c r="D1904" s="58"/>
      <c r="E1904" s="58"/>
      <c r="F1904" s="58"/>
    </row>
    <row r="1905" spans="2:6">
      <c r="B1905" s="58"/>
      <c r="C1905" s="58"/>
      <c r="D1905" s="58"/>
      <c r="E1905" s="58"/>
      <c r="F1905" s="58"/>
    </row>
    <row r="1906" spans="2:6">
      <c r="B1906" s="58"/>
      <c r="C1906" s="58"/>
      <c r="D1906" s="58"/>
      <c r="E1906" s="58"/>
      <c r="F1906" s="58"/>
    </row>
    <row r="1907" spans="2:6">
      <c r="B1907" s="58"/>
      <c r="C1907" s="58"/>
      <c r="D1907" s="58"/>
      <c r="E1907" s="58"/>
      <c r="F1907" s="58"/>
    </row>
    <row r="1908" spans="2:6">
      <c r="B1908" s="58"/>
      <c r="C1908" s="58"/>
      <c r="D1908" s="58"/>
      <c r="E1908" s="58"/>
      <c r="F1908" s="58"/>
    </row>
    <row r="1909" spans="2:6">
      <c r="B1909" s="58"/>
      <c r="C1909" s="58"/>
      <c r="D1909" s="58"/>
      <c r="E1909" s="58"/>
      <c r="F1909" s="58"/>
    </row>
    <row r="1910" spans="2:6">
      <c r="B1910" s="58"/>
      <c r="C1910" s="58"/>
      <c r="D1910" s="58"/>
      <c r="E1910" s="58"/>
      <c r="F1910" s="58"/>
    </row>
    <row r="1911" spans="2:6">
      <c r="B1911" s="58"/>
      <c r="C1911" s="58"/>
      <c r="D1911" s="58"/>
      <c r="E1911" s="58"/>
      <c r="F1911" s="58"/>
    </row>
    <row r="1912" spans="2:6">
      <c r="B1912" s="58"/>
      <c r="C1912" s="58"/>
      <c r="D1912" s="58"/>
      <c r="E1912" s="58"/>
      <c r="F1912" s="58"/>
    </row>
    <row r="1913" spans="2:6">
      <c r="B1913" s="58"/>
      <c r="C1913" s="58"/>
      <c r="D1913" s="58"/>
      <c r="E1913" s="58"/>
      <c r="F1913" s="58"/>
    </row>
    <row r="1914" spans="2:6">
      <c r="B1914" s="58"/>
      <c r="C1914" s="58"/>
      <c r="D1914" s="58"/>
      <c r="E1914" s="58"/>
      <c r="F1914" s="58"/>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6"/>
  <sheetViews>
    <sheetView showGridLines="0" workbookViewId="0">
      <selection activeCell="N16" sqref="N16"/>
    </sheetView>
  </sheetViews>
  <sheetFormatPr baseColWidth="10" defaultColWidth="9.140625" defaultRowHeight="15"/>
  <cols>
    <col min="1" max="1" width="70.85546875" style="59" customWidth="1"/>
    <col min="2" max="5" width="9.85546875" style="799" customWidth="1"/>
    <col min="6" max="6" width="8.140625" style="799" bestFit="1" customWidth="1"/>
    <col min="7" max="7" width="9.7109375" style="799" bestFit="1" customWidth="1"/>
    <col min="8" max="8" width="7.140625" style="799" bestFit="1" customWidth="1"/>
    <col min="9" max="9" width="8.140625" style="799" bestFit="1" customWidth="1"/>
    <col min="10" max="10" width="9.85546875" style="799" bestFit="1" customWidth="1"/>
    <col min="11" max="256" width="9.140625" style="799"/>
    <col min="257" max="257" width="70.85546875" style="799" customWidth="1"/>
    <col min="258" max="261" width="9.85546875" style="799" customWidth="1"/>
    <col min="262" max="262" width="8.140625" style="799" bestFit="1" customWidth="1"/>
    <col min="263" max="263" width="9.7109375" style="799" bestFit="1" customWidth="1"/>
    <col min="264" max="264" width="7.140625" style="799" bestFit="1" customWidth="1"/>
    <col min="265" max="265" width="8.140625" style="799" bestFit="1" customWidth="1"/>
    <col min="266" max="266" width="9.85546875" style="799" bestFit="1" customWidth="1"/>
    <col min="267" max="512" width="9.140625" style="799"/>
    <col min="513" max="513" width="70.85546875" style="799" customWidth="1"/>
    <col min="514" max="517" width="9.85546875" style="799" customWidth="1"/>
    <col min="518" max="518" width="8.140625" style="799" bestFit="1" customWidth="1"/>
    <col min="519" max="519" width="9.7109375" style="799" bestFit="1" customWidth="1"/>
    <col min="520" max="520" width="7.140625" style="799" bestFit="1" customWidth="1"/>
    <col min="521" max="521" width="8.140625" style="799" bestFit="1" customWidth="1"/>
    <col min="522" max="522" width="9.85546875" style="799" bestFit="1" customWidth="1"/>
    <col min="523" max="768" width="9.140625" style="799"/>
    <col min="769" max="769" width="70.85546875" style="799" customWidth="1"/>
    <col min="770" max="773" width="9.85546875" style="799" customWidth="1"/>
    <col min="774" max="774" width="8.140625" style="799" bestFit="1" customWidth="1"/>
    <col min="775" max="775" width="9.7109375" style="799" bestFit="1" customWidth="1"/>
    <col min="776" max="776" width="7.140625" style="799" bestFit="1" customWidth="1"/>
    <col min="777" max="777" width="8.140625" style="799" bestFit="1" customWidth="1"/>
    <col min="778" max="778" width="9.85546875" style="799" bestFit="1" customWidth="1"/>
    <col min="779" max="1024" width="9.140625" style="799"/>
    <col min="1025" max="1025" width="70.85546875" style="799" customWidth="1"/>
    <col min="1026" max="1029" width="9.85546875" style="799" customWidth="1"/>
    <col min="1030" max="1030" width="8.140625" style="799" bestFit="1" customWidth="1"/>
    <col min="1031" max="1031" width="9.7109375" style="799" bestFit="1" customWidth="1"/>
    <col min="1032" max="1032" width="7.140625" style="799" bestFit="1" customWidth="1"/>
    <col min="1033" max="1033" width="8.140625" style="799" bestFit="1" customWidth="1"/>
    <col min="1034" max="1034" width="9.85546875" style="799" bestFit="1" customWidth="1"/>
    <col min="1035" max="1280" width="9.140625" style="799"/>
    <col min="1281" max="1281" width="70.85546875" style="799" customWidth="1"/>
    <col min="1282" max="1285" width="9.85546875" style="799" customWidth="1"/>
    <col min="1286" max="1286" width="8.140625" style="799" bestFit="1" customWidth="1"/>
    <col min="1287" max="1287" width="9.7109375" style="799" bestFit="1" customWidth="1"/>
    <col min="1288" max="1288" width="7.140625" style="799" bestFit="1" customWidth="1"/>
    <col min="1289" max="1289" width="8.140625" style="799" bestFit="1" customWidth="1"/>
    <col min="1290" max="1290" width="9.85546875" style="799" bestFit="1" customWidth="1"/>
    <col min="1291" max="1536" width="9.140625" style="799"/>
    <col min="1537" max="1537" width="70.85546875" style="799" customWidth="1"/>
    <col min="1538" max="1541" width="9.85546875" style="799" customWidth="1"/>
    <col min="1542" max="1542" width="8.140625" style="799" bestFit="1" customWidth="1"/>
    <col min="1543" max="1543" width="9.7109375" style="799" bestFit="1" customWidth="1"/>
    <col min="1544" max="1544" width="7.140625" style="799" bestFit="1" customWidth="1"/>
    <col min="1545" max="1545" width="8.140625" style="799" bestFit="1" customWidth="1"/>
    <col min="1546" max="1546" width="9.85546875" style="799" bestFit="1" customWidth="1"/>
    <col min="1547" max="1792" width="9.140625" style="799"/>
    <col min="1793" max="1793" width="70.85546875" style="799" customWidth="1"/>
    <col min="1794" max="1797" width="9.85546875" style="799" customWidth="1"/>
    <col min="1798" max="1798" width="8.140625" style="799" bestFit="1" customWidth="1"/>
    <col min="1799" max="1799" width="9.7109375" style="799" bestFit="1" customWidth="1"/>
    <col min="1800" max="1800" width="7.140625" style="799" bestFit="1" customWidth="1"/>
    <col min="1801" max="1801" width="8.140625" style="799" bestFit="1" customWidth="1"/>
    <col min="1802" max="1802" width="9.85546875" style="799" bestFit="1" customWidth="1"/>
    <col min="1803" max="2048" width="9.140625" style="799"/>
    <col min="2049" max="2049" width="70.85546875" style="799" customWidth="1"/>
    <col min="2050" max="2053" width="9.85546875" style="799" customWidth="1"/>
    <col min="2054" max="2054" width="8.140625" style="799" bestFit="1" customWidth="1"/>
    <col min="2055" max="2055" width="9.7109375" style="799" bestFit="1" customWidth="1"/>
    <col min="2056" max="2056" width="7.140625" style="799" bestFit="1" customWidth="1"/>
    <col min="2057" max="2057" width="8.140625" style="799" bestFit="1" customWidth="1"/>
    <col min="2058" max="2058" width="9.85546875" style="799" bestFit="1" customWidth="1"/>
    <col min="2059" max="2304" width="9.140625" style="799"/>
    <col min="2305" max="2305" width="70.85546875" style="799" customWidth="1"/>
    <col min="2306" max="2309" width="9.85546875" style="799" customWidth="1"/>
    <col min="2310" max="2310" width="8.140625" style="799" bestFit="1" customWidth="1"/>
    <col min="2311" max="2311" width="9.7109375" style="799" bestFit="1" customWidth="1"/>
    <col min="2312" max="2312" width="7.140625" style="799" bestFit="1" customWidth="1"/>
    <col min="2313" max="2313" width="8.140625" style="799" bestFit="1" customWidth="1"/>
    <col min="2314" max="2314" width="9.85546875" style="799" bestFit="1" customWidth="1"/>
    <col min="2315" max="2560" width="9.140625" style="799"/>
    <col min="2561" max="2561" width="70.85546875" style="799" customWidth="1"/>
    <col min="2562" max="2565" width="9.85546875" style="799" customWidth="1"/>
    <col min="2566" max="2566" width="8.140625" style="799" bestFit="1" customWidth="1"/>
    <col min="2567" max="2567" width="9.7109375" style="799" bestFit="1" customWidth="1"/>
    <col min="2568" max="2568" width="7.140625" style="799" bestFit="1" customWidth="1"/>
    <col min="2569" max="2569" width="8.140625" style="799" bestFit="1" customWidth="1"/>
    <col min="2570" max="2570" width="9.85546875" style="799" bestFit="1" customWidth="1"/>
    <col min="2571" max="2816" width="9.140625" style="799"/>
    <col min="2817" max="2817" width="70.85546875" style="799" customWidth="1"/>
    <col min="2818" max="2821" width="9.85546875" style="799" customWidth="1"/>
    <col min="2822" max="2822" width="8.140625" style="799" bestFit="1" customWidth="1"/>
    <col min="2823" max="2823" width="9.7109375" style="799" bestFit="1" customWidth="1"/>
    <col min="2824" max="2824" width="7.140625" style="799" bestFit="1" customWidth="1"/>
    <col min="2825" max="2825" width="8.140625" style="799" bestFit="1" customWidth="1"/>
    <col min="2826" max="2826" width="9.85546875" style="799" bestFit="1" customWidth="1"/>
    <col min="2827" max="3072" width="9.140625" style="799"/>
    <col min="3073" max="3073" width="70.85546875" style="799" customWidth="1"/>
    <col min="3074" max="3077" width="9.85546875" style="799" customWidth="1"/>
    <col min="3078" max="3078" width="8.140625" style="799" bestFit="1" customWidth="1"/>
    <col min="3079" max="3079" width="9.7109375" style="799" bestFit="1" customWidth="1"/>
    <col min="3080" max="3080" width="7.140625" style="799" bestFit="1" customWidth="1"/>
    <col min="3081" max="3081" width="8.140625" style="799" bestFit="1" customWidth="1"/>
    <col min="3082" max="3082" width="9.85546875" style="799" bestFit="1" customWidth="1"/>
    <col min="3083" max="3328" width="9.140625" style="799"/>
    <col min="3329" max="3329" width="70.85546875" style="799" customWidth="1"/>
    <col min="3330" max="3333" width="9.85546875" style="799" customWidth="1"/>
    <col min="3334" max="3334" width="8.140625" style="799" bestFit="1" customWidth="1"/>
    <col min="3335" max="3335" width="9.7109375" style="799" bestFit="1" customWidth="1"/>
    <col min="3336" max="3336" width="7.140625" style="799" bestFit="1" customWidth="1"/>
    <col min="3337" max="3337" width="8.140625" style="799" bestFit="1" customWidth="1"/>
    <col min="3338" max="3338" width="9.85546875" style="799" bestFit="1" customWidth="1"/>
    <col min="3339" max="3584" width="9.140625" style="799"/>
    <col min="3585" max="3585" width="70.85546875" style="799" customWidth="1"/>
    <col min="3586" max="3589" width="9.85546875" style="799" customWidth="1"/>
    <col min="3590" max="3590" width="8.140625" style="799" bestFit="1" customWidth="1"/>
    <col min="3591" max="3591" width="9.7109375" style="799" bestFit="1" customWidth="1"/>
    <col min="3592" max="3592" width="7.140625" style="799" bestFit="1" customWidth="1"/>
    <col min="3593" max="3593" width="8.140625" style="799" bestFit="1" customWidth="1"/>
    <col min="3594" max="3594" width="9.85546875" style="799" bestFit="1" customWidth="1"/>
    <col min="3595" max="3840" width="9.140625" style="799"/>
    <col min="3841" max="3841" width="70.85546875" style="799" customWidth="1"/>
    <col min="3842" max="3845" width="9.85546875" style="799" customWidth="1"/>
    <col min="3846" max="3846" width="8.140625" style="799" bestFit="1" customWidth="1"/>
    <col min="3847" max="3847" width="9.7109375" style="799" bestFit="1" customWidth="1"/>
    <col min="3848" max="3848" width="7.140625" style="799" bestFit="1" customWidth="1"/>
    <col min="3849" max="3849" width="8.140625" style="799" bestFit="1" customWidth="1"/>
    <col min="3850" max="3850" width="9.85546875" style="799" bestFit="1" customWidth="1"/>
    <col min="3851" max="4096" width="9.140625" style="799"/>
    <col min="4097" max="4097" width="70.85546875" style="799" customWidth="1"/>
    <col min="4098" max="4101" width="9.85546875" style="799" customWidth="1"/>
    <col min="4102" max="4102" width="8.140625" style="799" bestFit="1" customWidth="1"/>
    <col min="4103" max="4103" width="9.7109375" style="799" bestFit="1" customWidth="1"/>
    <col min="4104" max="4104" width="7.140625" style="799" bestFit="1" customWidth="1"/>
    <col min="4105" max="4105" width="8.140625" style="799" bestFit="1" customWidth="1"/>
    <col min="4106" max="4106" width="9.85546875" style="799" bestFit="1" customWidth="1"/>
    <col min="4107" max="4352" width="9.140625" style="799"/>
    <col min="4353" max="4353" width="70.85546875" style="799" customWidth="1"/>
    <col min="4354" max="4357" width="9.85546875" style="799" customWidth="1"/>
    <col min="4358" max="4358" width="8.140625" style="799" bestFit="1" customWidth="1"/>
    <col min="4359" max="4359" width="9.7109375" style="799" bestFit="1" customWidth="1"/>
    <col min="4360" max="4360" width="7.140625" style="799" bestFit="1" customWidth="1"/>
    <col min="4361" max="4361" width="8.140625" style="799" bestFit="1" customWidth="1"/>
    <col min="4362" max="4362" width="9.85546875" style="799" bestFit="1" customWidth="1"/>
    <col min="4363" max="4608" width="9.140625" style="799"/>
    <col min="4609" max="4609" width="70.85546875" style="799" customWidth="1"/>
    <col min="4610" max="4613" width="9.85546875" style="799" customWidth="1"/>
    <col min="4614" max="4614" width="8.140625" style="799" bestFit="1" customWidth="1"/>
    <col min="4615" max="4615" width="9.7109375" style="799" bestFit="1" customWidth="1"/>
    <col min="4616" max="4616" width="7.140625" style="799" bestFit="1" customWidth="1"/>
    <col min="4617" max="4617" width="8.140625" style="799" bestFit="1" customWidth="1"/>
    <col min="4618" max="4618" width="9.85546875" style="799" bestFit="1" customWidth="1"/>
    <col min="4619" max="4864" width="9.140625" style="799"/>
    <col min="4865" max="4865" width="70.85546875" style="799" customWidth="1"/>
    <col min="4866" max="4869" width="9.85546875" style="799" customWidth="1"/>
    <col min="4870" max="4870" width="8.140625" style="799" bestFit="1" customWidth="1"/>
    <col min="4871" max="4871" width="9.7109375" style="799" bestFit="1" customWidth="1"/>
    <col min="4872" max="4872" width="7.140625" style="799" bestFit="1" customWidth="1"/>
    <col min="4873" max="4873" width="8.140625" style="799" bestFit="1" customWidth="1"/>
    <col min="4874" max="4874" width="9.85546875" style="799" bestFit="1" customWidth="1"/>
    <col min="4875" max="5120" width="9.140625" style="799"/>
    <col min="5121" max="5121" width="70.85546875" style="799" customWidth="1"/>
    <col min="5122" max="5125" width="9.85546875" style="799" customWidth="1"/>
    <col min="5126" max="5126" width="8.140625" style="799" bestFit="1" customWidth="1"/>
    <col min="5127" max="5127" width="9.7109375" style="799" bestFit="1" customWidth="1"/>
    <col min="5128" max="5128" width="7.140625" style="799" bestFit="1" customWidth="1"/>
    <col min="5129" max="5129" width="8.140625" style="799" bestFit="1" customWidth="1"/>
    <col min="5130" max="5130" width="9.85546875" style="799" bestFit="1" customWidth="1"/>
    <col min="5131" max="5376" width="9.140625" style="799"/>
    <col min="5377" max="5377" width="70.85546875" style="799" customWidth="1"/>
    <col min="5378" max="5381" width="9.85546875" style="799" customWidth="1"/>
    <col min="5382" max="5382" width="8.140625" style="799" bestFit="1" customWidth="1"/>
    <col min="5383" max="5383" width="9.7109375" style="799" bestFit="1" customWidth="1"/>
    <col min="5384" max="5384" width="7.140625" style="799" bestFit="1" customWidth="1"/>
    <col min="5385" max="5385" width="8.140625" style="799" bestFit="1" customWidth="1"/>
    <col min="5386" max="5386" width="9.85546875" style="799" bestFit="1" customWidth="1"/>
    <col min="5387" max="5632" width="9.140625" style="799"/>
    <col min="5633" max="5633" width="70.85546875" style="799" customWidth="1"/>
    <col min="5634" max="5637" width="9.85546875" style="799" customWidth="1"/>
    <col min="5638" max="5638" width="8.140625" style="799" bestFit="1" customWidth="1"/>
    <col min="5639" max="5639" width="9.7109375" style="799" bestFit="1" customWidth="1"/>
    <col min="5640" max="5640" width="7.140625" style="799" bestFit="1" customWidth="1"/>
    <col min="5641" max="5641" width="8.140625" style="799" bestFit="1" customWidth="1"/>
    <col min="5642" max="5642" width="9.85546875" style="799" bestFit="1" customWidth="1"/>
    <col min="5643" max="5888" width="9.140625" style="799"/>
    <col min="5889" max="5889" width="70.85546875" style="799" customWidth="1"/>
    <col min="5890" max="5893" width="9.85546875" style="799" customWidth="1"/>
    <col min="5894" max="5894" width="8.140625" style="799" bestFit="1" customWidth="1"/>
    <col min="5895" max="5895" width="9.7109375" style="799" bestFit="1" customWidth="1"/>
    <col min="5896" max="5896" width="7.140625" style="799" bestFit="1" customWidth="1"/>
    <col min="5897" max="5897" width="8.140625" style="799" bestFit="1" customWidth="1"/>
    <col min="5898" max="5898" width="9.85546875" style="799" bestFit="1" customWidth="1"/>
    <col min="5899" max="6144" width="9.140625" style="799"/>
    <col min="6145" max="6145" width="70.85546875" style="799" customWidth="1"/>
    <col min="6146" max="6149" width="9.85546875" style="799" customWidth="1"/>
    <col min="6150" max="6150" width="8.140625" style="799" bestFit="1" customWidth="1"/>
    <col min="6151" max="6151" width="9.7109375" style="799" bestFit="1" customWidth="1"/>
    <col min="6152" max="6152" width="7.140625" style="799" bestFit="1" customWidth="1"/>
    <col min="6153" max="6153" width="8.140625" style="799" bestFit="1" customWidth="1"/>
    <col min="6154" max="6154" width="9.85546875" style="799" bestFit="1" customWidth="1"/>
    <col min="6155" max="6400" width="9.140625" style="799"/>
    <col min="6401" max="6401" width="70.85546875" style="799" customWidth="1"/>
    <col min="6402" max="6405" width="9.85546875" style="799" customWidth="1"/>
    <col min="6406" max="6406" width="8.140625" style="799" bestFit="1" customWidth="1"/>
    <col min="6407" max="6407" width="9.7109375" style="799" bestFit="1" customWidth="1"/>
    <col min="6408" max="6408" width="7.140625" style="799" bestFit="1" customWidth="1"/>
    <col min="6409" max="6409" width="8.140625" style="799" bestFit="1" customWidth="1"/>
    <col min="6410" max="6410" width="9.85546875" style="799" bestFit="1" customWidth="1"/>
    <col min="6411" max="6656" width="9.140625" style="799"/>
    <col min="6657" max="6657" width="70.85546875" style="799" customWidth="1"/>
    <col min="6658" max="6661" width="9.85546875" style="799" customWidth="1"/>
    <col min="6662" max="6662" width="8.140625" style="799" bestFit="1" customWidth="1"/>
    <col min="6663" max="6663" width="9.7109375" style="799" bestFit="1" customWidth="1"/>
    <col min="6664" max="6664" width="7.140625" style="799" bestFit="1" customWidth="1"/>
    <col min="6665" max="6665" width="8.140625" style="799" bestFit="1" customWidth="1"/>
    <col min="6666" max="6666" width="9.85546875" style="799" bestFit="1" customWidth="1"/>
    <col min="6667" max="6912" width="9.140625" style="799"/>
    <col min="6913" max="6913" width="70.85546875" style="799" customWidth="1"/>
    <col min="6914" max="6917" width="9.85546875" style="799" customWidth="1"/>
    <col min="6918" max="6918" width="8.140625" style="799" bestFit="1" customWidth="1"/>
    <col min="6919" max="6919" width="9.7109375" style="799" bestFit="1" customWidth="1"/>
    <col min="6920" max="6920" width="7.140625" style="799" bestFit="1" customWidth="1"/>
    <col min="6921" max="6921" width="8.140625" style="799" bestFit="1" customWidth="1"/>
    <col min="6922" max="6922" width="9.85546875" style="799" bestFit="1" customWidth="1"/>
    <col min="6923" max="7168" width="9.140625" style="799"/>
    <col min="7169" max="7169" width="70.85546875" style="799" customWidth="1"/>
    <col min="7170" max="7173" width="9.85546875" style="799" customWidth="1"/>
    <col min="7174" max="7174" width="8.140625" style="799" bestFit="1" customWidth="1"/>
    <col min="7175" max="7175" width="9.7109375" style="799" bestFit="1" customWidth="1"/>
    <col min="7176" max="7176" width="7.140625" style="799" bestFit="1" customWidth="1"/>
    <col min="7177" max="7177" width="8.140625" style="799" bestFit="1" customWidth="1"/>
    <col min="7178" max="7178" width="9.85546875" style="799" bestFit="1" customWidth="1"/>
    <col min="7179" max="7424" width="9.140625" style="799"/>
    <col min="7425" max="7425" width="70.85546875" style="799" customWidth="1"/>
    <col min="7426" max="7429" width="9.85546875" style="799" customWidth="1"/>
    <col min="7430" max="7430" width="8.140625" style="799" bestFit="1" customWidth="1"/>
    <col min="7431" max="7431" width="9.7109375" style="799" bestFit="1" customWidth="1"/>
    <col min="7432" max="7432" width="7.140625" style="799" bestFit="1" customWidth="1"/>
    <col min="7433" max="7433" width="8.140625" style="799" bestFit="1" customWidth="1"/>
    <col min="7434" max="7434" width="9.85546875" style="799" bestFit="1" customWidth="1"/>
    <col min="7435" max="7680" width="9.140625" style="799"/>
    <col min="7681" max="7681" width="70.85546875" style="799" customWidth="1"/>
    <col min="7682" max="7685" width="9.85546875" style="799" customWidth="1"/>
    <col min="7686" max="7686" width="8.140625" style="799" bestFit="1" customWidth="1"/>
    <col min="7687" max="7687" width="9.7109375" style="799" bestFit="1" customWidth="1"/>
    <col min="7688" max="7688" width="7.140625" style="799" bestFit="1" customWidth="1"/>
    <col min="7689" max="7689" width="8.140625" style="799" bestFit="1" customWidth="1"/>
    <col min="7690" max="7690" width="9.85546875" style="799" bestFit="1" customWidth="1"/>
    <col min="7691" max="7936" width="9.140625" style="799"/>
    <col min="7937" max="7937" width="70.85546875" style="799" customWidth="1"/>
    <col min="7938" max="7941" width="9.85546875" style="799" customWidth="1"/>
    <col min="7942" max="7942" width="8.140625" style="799" bestFit="1" customWidth="1"/>
    <col min="7943" max="7943" width="9.7109375" style="799" bestFit="1" customWidth="1"/>
    <col min="7944" max="7944" width="7.140625" style="799" bestFit="1" customWidth="1"/>
    <col min="7945" max="7945" width="8.140625" style="799" bestFit="1" customWidth="1"/>
    <col min="7946" max="7946" width="9.85546875" style="799" bestFit="1" customWidth="1"/>
    <col min="7947" max="8192" width="9.140625" style="799"/>
    <col min="8193" max="8193" width="70.85546875" style="799" customWidth="1"/>
    <col min="8194" max="8197" width="9.85546875" style="799" customWidth="1"/>
    <col min="8198" max="8198" width="8.140625" style="799" bestFit="1" customWidth="1"/>
    <col min="8199" max="8199" width="9.7109375" style="799" bestFit="1" customWidth="1"/>
    <col min="8200" max="8200" width="7.140625" style="799" bestFit="1" customWidth="1"/>
    <col min="8201" max="8201" width="8.140625" style="799" bestFit="1" customWidth="1"/>
    <col min="8202" max="8202" width="9.85546875" style="799" bestFit="1" customWidth="1"/>
    <col min="8203" max="8448" width="9.140625" style="799"/>
    <col min="8449" max="8449" width="70.85546875" style="799" customWidth="1"/>
    <col min="8450" max="8453" width="9.85546875" style="799" customWidth="1"/>
    <col min="8454" max="8454" width="8.140625" style="799" bestFit="1" customWidth="1"/>
    <col min="8455" max="8455" width="9.7109375" style="799" bestFit="1" customWidth="1"/>
    <col min="8456" max="8456" width="7.140625" style="799" bestFit="1" customWidth="1"/>
    <col min="8457" max="8457" width="8.140625" style="799" bestFit="1" customWidth="1"/>
    <col min="8458" max="8458" width="9.85546875" style="799" bestFit="1" customWidth="1"/>
    <col min="8459" max="8704" width="9.140625" style="799"/>
    <col min="8705" max="8705" width="70.85546875" style="799" customWidth="1"/>
    <col min="8706" max="8709" width="9.85546875" style="799" customWidth="1"/>
    <col min="8710" max="8710" width="8.140625" style="799" bestFit="1" customWidth="1"/>
    <col min="8711" max="8711" width="9.7109375" style="799" bestFit="1" customWidth="1"/>
    <col min="8712" max="8712" width="7.140625" style="799" bestFit="1" customWidth="1"/>
    <col min="8713" max="8713" width="8.140625" style="799" bestFit="1" customWidth="1"/>
    <col min="8714" max="8714" width="9.85546875" style="799" bestFit="1" customWidth="1"/>
    <col min="8715" max="8960" width="9.140625" style="799"/>
    <col min="8961" max="8961" width="70.85546875" style="799" customWidth="1"/>
    <col min="8962" max="8965" width="9.85546875" style="799" customWidth="1"/>
    <col min="8966" max="8966" width="8.140625" style="799" bestFit="1" customWidth="1"/>
    <col min="8967" max="8967" width="9.7109375" style="799" bestFit="1" customWidth="1"/>
    <col min="8968" max="8968" width="7.140625" style="799" bestFit="1" customWidth="1"/>
    <col min="8969" max="8969" width="8.140625" style="799" bestFit="1" customWidth="1"/>
    <col min="8970" max="8970" width="9.85546875" style="799" bestFit="1" customWidth="1"/>
    <col min="8971" max="9216" width="9.140625" style="799"/>
    <col min="9217" max="9217" width="70.85546875" style="799" customWidth="1"/>
    <col min="9218" max="9221" width="9.85546875" style="799" customWidth="1"/>
    <col min="9222" max="9222" width="8.140625" style="799" bestFit="1" customWidth="1"/>
    <col min="9223" max="9223" width="9.7109375" style="799" bestFit="1" customWidth="1"/>
    <col min="9224" max="9224" width="7.140625" style="799" bestFit="1" customWidth="1"/>
    <col min="9225" max="9225" width="8.140625" style="799" bestFit="1" customWidth="1"/>
    <col min="9226" max="9226" width="9.85546875" style="799" bestFit="1" customWidth="1"/>
    <col min="9227" max="9472" width="9.140625" style="799"/>
    <col min="9473" max="9473" width="70.85546875" style="799" customWidth="1"/>
    <col min="9474" max="9477" width="9.85546875" style="799" customWidth="1"/>
    <col min="9478" max="9478" width="8.140625" style="799" bestFit="1" customWidth="1"/>
    <col min="9479" max="9479" width="9.7109375" style="799" bestFit="1" customWidth="1"/>
    <col min="9480" max="9480" width="7.140625" style="799" bestFit="1" customWidth="1"/>
    <col min="9481" max="9481" width="8.140625" style="799" bestFit="1" customWidth="1"/>
    <col min="9482" max="9482" width="9.85546875" style="799" bestFit="1" customWidth="1"/>
    <col min="9483" max="9728" width="9.140625" style="799"/>
    <col min="9729" max="9729" width="70.85546875" style="799" customWidth="1"/>
    <col min="9730" max="9733" width="9.85546875" style="799" customWidth="1"/>
    <col min="9734" max="9734" width="8.140625" style="799" bestFit="1" customWidth="1"/>
    <col min="9735" max="9735" width="9.7109375" style="799" bestFit="1" customWidth="1"/>
    <col min="9736" max="9736" width="7.140625" style="799" bestFit="1" customWidth="1"/>
    <col min="9737" max="9737" width="8.140625" style="799" bestFit="1" customWidth="1"/>
    <col min="9738" max="9738" width="9.85546875" style="799" bestFit="1" customWidth="1"/>
    <col min="9739" max="9984" width="9.140625" style="799"/>
    <col min="9985" max="9985" width="70.85546875" style="799" customWidth="1"/>
    <col min="9986" max="9989" width="9.85546875" style="799" customWidth="1"/>
    <col min="9990" max="9990" width="8.140625" style="799" bestFit="1" customWidth="1"/>
    <col min="9991" max="9991" width="9.7109375" style="799" bestFit="1" customWidth="1"/>
    <col min="9992" max="9992" width="7.140625" style="799" bestFit="1" customWidth="1"/>
    <col min="9993" max="9993" width="8.140625" style="799" bestFit="1" customWidth="1"/>
    <col min="9994" max="9994" width="9.85546875" style="799" bestFit="1" customWidth="1"/>
    <col min="9995" max="10240" width="9.140625" style="799"/>
    <col min="10241" max="10241" width="70.85546875" style="799" customWidth="1"/>
    <col min="10242" max="10245" width="9.85546875" style="799" customWidth="1"/>
    <col min="10246" max="10246" width="8.140625" style="799" bestFit="1" customWidth="1"/>
    <col min="10247" max="10247" width="9.7109375" style="799" bestFit="1" customWidth="1"/>
    <col min="10248" max="10248" width="7.140625" style="799" bestFit="1" customWidth="1"/>
    <col min="10249" max="10249" width="8.140625" style="799" bestFit="1" customWidth="1"/>
    <col min="10250" max="10250" width="9.85546875" style="799" bestFit="1" customWidth="1"/>
    <col min="10251" max="10496" width="9.140625" style="799"/>
    <col min="10497" max="10497" width="70.85546875" style="799" customWidth="1"/>
    <col min="10498" max="10501" width="9.85546875" style="799" customWidth="1"/>
    <col min="10502" max="10502" width="8.140625" style="799" bestFit="1" customWidth="1"/>
    <col min="10503" max="10503" width="9.7109375" style="799" bestFit="1" customWidth="1"/>
    <col min="10504" max="10504" width="7.140625" style="799" bestFit="1" customWidth="1"/>
    <col min="10505" max="10505" width="8.140625" style="799" bestFit="1" customWidth="1"/>
    <col min="10506" max="10506" width="9.85546875" style="799" bestFit="1" customWidth="1"/>
    <col min="10507" max="10752" width="9.140625" style="799"/>
    <col min="10753" max="10753" width="70.85546875" style="799" customWidth="1"/>
    <col min="10754" max="10757" width="9.85546875" style="799" customWidth="1"/>
    <col min="10758" max="10758" width="8.140625" style="799" bestFit="1" customWidth="1"/>
    <col min="10759" max="10759" width="9.7109375" style="799" bestFit="1" customWidth="1"/>
    <col min="10760" max="10760" width="7.140625" style="799" bestFit="1" customWidth="1"/>
    <col min="10761" max="10761" width="8.140625" style="799" bestFit="1" customWidth="1"/>
    <col min="10762" max="10762" width="9.85546875" style="799" bestFit="1" customWidth="1"/>
    <col min="10763" max="11008" width="9.140625" style="799"/>
    <col min="11009" max="11009" width="70.85546875" style="799" customWidth="1"/>
    <col min="11010" max="11013" width="9.85546875" style="799" customWidth="1"/>
    <col min="11014" max="11014" width="8.140625" style="799" bestFit="1" customWidth="1"/>
    <col min="11015" max="11015" width="9.7109375" style="799" bestFit="1" customWidth="1"/>
    <col min="11016" max="11016" width="7.140625" style="799" bestFit="1" customWidth="1"/>
    <col min="11017" max="11017" width="8.140625" style="799" bestFit="1" customWidth="1"/>
    <col min="11018" max="11018" width="9.85546875" style="799" bestFit="1" customWidth="1"/>
    <col min="11019" max="11264" width="9.140625" style="799"/>
    <col min="11265" max="11265" width="70.85546875" style="799" customWidth="1"/>
    <col min="11266" max="11269" width="9.85546875" style="799" customWidth="1"/>
    <col min="11270" max="11270" width="8.140625" style="799" bestFit="1" customWidth="1"/>
    <col min="11271" max="11271" width="9.7109375" style="799" bestFit="1" customWidth="1"/>
    <col min="11272" max="11272" width="7.140625" style="799" bestFit="1" customWidth="1"/>
    <col min="11273" max="11273" width="8.140625" style="799" bestFit="1" customWidth="1"/>
    <col min="11274" max="11274" width="9.85546875" style="799" bestFit="1" customWidth="1"/>
    <col min="11275" max="11520" width="9.140625" style="799"/>
    <col min="11521" max="11521" width="70.85546875" style="799" customWidth="1"/>
    <col min="11522" max="11525" width="9.85546875" style="799" customWidth="1"/>
    <col min="11526" max="11526" width="8.140625" style="799" bestFit="1" customWidth="1"/>
    <col min="11527" max="11527" width="9.7109375" style="799" bestFit="1" customWidth="1"/>
    <col min="11528" max="11528" width="7.140625" style="799" bestFit="1" customWidth="1"/>
    <col min="11529" max="11529" width="8.140625" style="799" bestFit="1" customWidth="1"/>
    <col min="11530" max="11530" width="9.85546875" style="799" bestFit="1" customWidth="1"/>
    <col min="11531" max="11776" width="9.140625" style="799"/>
    <col min="11777" max="11777" width="70.85546875" style="799" customWidth="1"/>
    <col min="11778" max="11781" width="9.85546875" style="799" customWidth="1"/>
    <col min="11782" max="11782" width="8.140625" style="799" bestFit="1" customWidth="1"/>
    <col min="11783" max="11783" width="9.7109375" style="799" bestFit="1" customWidth="1"/>
    <col min="11784" max="11784" width="7.140625" style="799" bestFit="1" customWidth="1"/>
    <col min="11785" max="11785" width="8.140625" style="799" bestFit="1" customWidth="1"/>
    <col min="11786" max="11786" width="9.85546875" style="799" bestFit="1" customWidth="1"/>
    <col min="11787" max="12032" width="9.140625" style="799"/>
    <col min="12033" max="12033" width="70.85546875" style="799" customWidth="1"/>
    <col min="12034" max="12037" width="9.85546875" style="799" customWidth="1"/>
    <col min="12038" max="12038" width="8.140625" style="799" bestFit="1" customWidth="1"/>
    <col min="12039" max="12039" width="9.7109375" style="799" bestFit="1" customWidth="1"/>
    <col min="12040" max="12040" width="7.140625" style="799" bestFit="1" customWidth="1"/>
    <col min="12041" max="12041" width="8.140625" style="799" bestFit="1" customWidth="1"/>
    <col min="12042" max="12042" width="9.85546875" style="799" bestFit="1" customWidth="1"/>
    <col min="12043" max="12288" width="9.140625" style="799"/>
    <col min="12289" max="12289" width="70.85546875" style="799" customWidth="1"/>
    <col min="12290" max="12293" width="9.85546875" style="799" customWidth="1"/>
    <col min="12294" max="12294" width="8.140625" style="799" bestFit="1" customWidth="1"/>
    <col min="12295" max="12295" width="9.7109375" style="799" bestFit="1" customWidth="1"/>
    <col min="12296" max="12296" width="7.140625" style="799" bestFit="1" customWidth="1"/>
    <col min="12297" max="12297" width="8.140625" style="799" bestFit="1" customWidth="1"/>
    <col min="12298" max="12298" width="9.85546875" style="799" bestFit="1" customWidth="1"/>
    <col min="12299" max="12544" width="9.140625" style="799"/>
    <col min="12545" max="12545" width="70.85546875" style="799" customWidth="1"/>
    <col min="12546" max="12549" width="9.85546875" style="799" customWidth="1"/>
    <col min="12550" max="12550" width="8.140625" style="799" bestFit="1" customWidth="1"/>
    <col min="12551" max="12551" width="9.7109375" style="799" bestFit="1" customWidth="1"/>
    <col min="12552" max="12552" width="7.140625" style="799" bestFit="1" customWidth="1"/>
    <col min="12553" max="12553" width="8.140625" style="799" bestFit="1" customWidth="1"/>
    <col min="12554" max="12554" width="9.85546875" style="799" bestFit="1" customWidth="1"/>
    <col min="12555" max="12800" width="9.140625" style="799"/>
    <col min="12801" max="12801" width="70.85546875" style="799" customWidth="1"/>
    <col min="12802" max="12805" width="9.85546875" style="799" customWidth="1"/>
    <col min="12806" max="12806" width="8.140625" style="799" bestFit="1" customWidth="1"/>
    <col min="12807" max="12807" width="9.7109375" style="799" bestFit="1" customWidth="1"/>
    <col min="12808" max="12808" width="7.140625" style="799" bestFit="1" customWidth="1"/>
    <col min="12809" max="12809" width="8.140625" style="799" bestFit="1" customWidth="1"/>
    <col min="12810" max="12810" width="9.85546875" style="799" bestFit="1" customWidth="1"/>
    <col min="12811" max="13056" width="9.140625" style="799"/>
    <col min="13057" max="13057" width="70.85546875" style="799" customWidth="1"/>
    <col min="13058" max="13061" width="9.85546875" style="799" customWidth="1"/>
    <col min="13062" max="13062" width="8.140625" style="799" bestFit="1" customWidth="1"/>
    <col min="13063" max="13063" width="9.7109375" style="799" bestFit="1" customWidth="1"/>
    <col min="13064" max="13064" width="7.140625" style="799" bestFit="1" customWidth="1"/>
    <col min="13065" max="13065" width="8.140625" style="799" bestFit="1" customWidth="1"/>
    <col min="13066" max="13066" width="9.85546875" style="799" bestFit="1" customWidth="1"/>
    <col min="13067" max="13312" width="9.140625" style="799"/>
    <col min="13313" max="13313" width="70.85546875" style="799" customWidth="1"/>
    <col min="13314" max="13317" width="9.85546875" style="799" customWidth="1"/>
    <col min="13318" max="13318" width="8.140625" style="799" bestFit="1" customWidth="1"/>
    <col min="13319" max="13319" width="9.7109375" style="799" bestFit="1" customWidth="1"/>
    <col min="13320" max="13320" width="7.140625" style="799" bestFit="1" customWidth="1"/>
    <col min="13321" max="13321" width="8.140625" style="799" bestFit="1" customWidth="1"/>
    <col min="13322" max="13322" width="9.85546875" style="799" bestFit="1" customWidth="1"/>
    <col min="13323" max="13568" width="9.140625" style="799"/>
    <col min="13569" max="13569" width="70.85546875" style="799" customWidth="1"/>
    <col min="13570" max="13573" width="9.85546875" style="799" customWidth="1"/>
    <col min="13574" max="13574" width="8.140625" style="799" bestFit="1" customWidth="1"/>
    <col min="13575" max="13575" width="9.7109375" style="799" bestFit="1" customWidth="1"/>
    <col min="13576" max="13576" width="7.140625" style="799" bestFit="1" customWidth="1"/>
    <col min="13577" max="13577" width="8.140625" style="799" bestFit="1" customWidth="1"/>
    <col min="13578" max="13578" width="9.85546875" style="799" bestFit="1" customWidth="1"/>
    <col min="13579" max="13824" width="9.140625" style="799"/>
    <col min="13825" max="13825" width="70.85546875" style="799" customWidth="1"/>
    <col min="13826" max="13829" width="9.85546875" style="799" customWidth="1"/>
    <col min="13830" max="13830" width="8.140625" style="799" bestFit="1" customWidth="1"/>
    <col min="13831" max="13831" width="9.7109375" style="799" bestFit="1" customWidth="1"/>
    <col min="13832" max="13832" width="7.140625" style="799" bestFit="1" customWidth="1"/>
    <col min="13833" max="13833" width="8.140625" style="799" bestFit="1" customWidth="1"/>
    <col min="13834" max="13834" width="9.85546875" style="799" bestFit="1" customWidth="1"/>
    <col min="13835" max="14080" width="9.140625" style="799"/>
    <col min="14081" max="14081" width="70.85546875" style="799" customWidth="1"/>
    <col min="14082" max="14085" width="9.85546875" style="799" customWidth="1"/>
    <col min="14086" max="14086" width="8.140625" style="799" bestFit="1" customWidth="1"/>
    <col min="14087" max="14087" width="9.7109375" style="799" bestFit="1" customWidth="1"/>
    <col min="14088" max="14088" width="7.140625" style="799" bestFit="1" customWidth="1"/>
    <col min="14089" max="14089" width="8.140625" style="799" bestFit="1" customWidth="1"/>
    <col min="14090" max="14090" width="9.85546875" style="799" bestFit="1" customWidth="1"/>
    <col min="14091" max="14336" width="9.140625" style="799"/>
    <col min="14337" max="14337" width="70.85546875" style="799" customWidth="1"/>
    <col min="14338" max="14341" width="9.85546875" style="799" customWidth="1"/>
    <col min="14342" max="14342" width="8.140625" style="799" bestFit="1" customWidth="1"/>
    <col min="14343" max="14343" width="9.7109375" style="799" bestFit="1" customWidth="1"/>
    <col min="14344" max="14344" width="7.140625" style="799" bestFit="1" customWidth="1"/>
    <col min="14345" max="14345" width="8.140625" style="799" bestFit="1" customWidth="1"/>
    <col min="14346" max="14346" width="9.85546875" style="799" bestFit="1" customWidth="1"/>
    <col min="14347" max="14592" width="9.140625" style="799"/>
    <col min="14593" max="14593" width="70.85546875" style="799" customWidth="1"/>
    <col min="14594" max="14597" width="9.85546875" style="799" customWidth="1"/>
    <col min="14598" max="14598" width="8.140625" style="799" bestFit="1" customWidth="1"/>
    <col min="14599" max="14599" width="9.7109375" style="799" bestFit="1" customWidth="1"/>
    <col min="14600" max="14600" width="7.140625" style="799" bestFit="1" customWidth="1"/>
    <col min="14601" max="14601" width="8.140625" style="799" bestFit="1" customWidth="1"/>
    <col min="14602" max="14602" width="9.85546875" style="799" bestFit="1" customWidth="1"/>
    <col min="14603" max="14848" width="9.140625" style="799"/>
    <col min="14849" max="14849" width="70.85546875" style="799" customWidth="1"/>
    <col min="14850" max="14853" width="9.85546875" style="799" customWidth="1"/>
    <col min="14854" max="14854" width="8.140625" style="799" bestFit="1" customWidth="1"/>
    <col min="14855" max="14855" width="9.7109375" style="799" bestFit="1" customWidth="1"/>
    <col min="14856" max="14856" width="7.140625" style="799" bestFit="1" customWidth="1"/>
    <col min="14857" max="14857" width="8.140625" style="799" bestFit="1" customWidth="1"/>
    <col min="14858" max="14858" width="9.85546875" style="799" bestFit="1" customWidth="1"/>
    <col min="14859" max="15104" width="9.140625" style="799"/>
    <col min="15105" max="15105" width="70.85546875" style="799" customWidth="1"/>
    <col min="15106" max="15109" width="9.85546875" style="799" customWidth="1"/>
    <col min="15110" max="15110" width="8.140625" style="799" bestFit="1" customWidth="1"/>
    <col min="15111" max="15111" width="9.7109375" style="799" bestFit="1" customWidth="1"/>
    <col min="15112" max="15112" width="7.140625" style="799" bestFit="1" customWidth="1"/>
    <col min="15113" max="15113" width="8.140625" style="799" bestFit="1" customWidth="1"/>
    <col min="15114" max="15114" width="9.85546875" style="799" bestFit="1" customWidth="1"/>
    <col min="15115" max="15360" width="9.140625" style="799"/>
    <col min="15361" max="15361" width="70.85546875" style="799" customWidth="1"/>
    <col min="15362" max="15365" width="9.85546875" style="799" customWidth="1"/>
    <col min="15366" max="15366" width="8.140625" style="799" bestFit="1" customWidth="1"/>
    <col min="15367" max="15367" width="9.7109375" style="799" bestFit="1" customWidth="1"/>
    <col min="15368" max="15368" width="7.140625" style="799" bestFit="1" customWidth="1"/>
    <col min="15369" max="15369" width="8.140625" style="799" bestFit="1" customWidth="1"/>
    <col min="15370" max="15370" width="9.85546875" style="799" bestFit="1" customWidth="1"/>
    <col min="15371" max="15616" width="9.140625" style="799"/>
    <col min="15617" max="15617" width="70.85546875" style="799" customWidth="1"/>
    <col min="15618" max="15621" width="9.85546875" style="799" customWidth="1"/>
    <col min="15622" max="15622" width="8.140625" style="799" bestFit="1" customWidth="1"/>
    <col min="15623" max="15623" width="9.7109375" style="799" bestFit="1" customWidth="1"/>
    <col min="15624" max="15624" width="7.140625" style="799" bestFit="1" customWidth="1"/>
    <col min="15625" max="15625" width="8.140625" style="799" bestFit="1" customWidth="1"/>
    <col min="15626" max="15626" width="9.85546875" style="799" bestFit="1" customWidth="1"/>
    <col min="15627" max="15872" width="9.140625" style="799"/>
    <col min="15873" max="15873" width="70.85546875" style="799" customWidth="1"/>
    <col min="15874" max="15877" width="9.85546875" style="799" customWidth="1"/>
    <col min="15878" max="15878" width="8.140625" style="799" bestFit="1" customWidth="1"/>
    <col min="15879" max="15879" width="9.7109375" style="799" bestFit="1" customWidth="1"/>
    <col min="15880" max="15880" width="7.140625" style="799" bestFit="1" customWidth="1"/>
    <col min="15881" max="15881" width="8.140625" style="799" bestFit="1" customWidth="1"/>
    <col min="15882" max="15882" width="9.85546875" style="799" bestFit="1" customWidth="1"/>
    <col min="15883" max="16128" width="9.140625" style="799"/>
    <col min="16129" max="16129" width="70.85546875" style="799" customWidth="1"/>
    <col min="16130" max="16133" width="9.85546875" style="799" customWidth="1"/>
    <col min="16134" max="16134" width="8.140625" style="799" bestFit="1" customWidth="1"/>
    <col min="16135" max="16135" width="9.7109375" style="799" bestFit="1" customWidth="1"/>
    <col min="16136" max="16136" width="7.140625" style="799" bestFit="1" customWidth="1"/>
    <col min="16137" max="16137" width="8.140625" style="799" bestFit="1" customWidth="1"/>
    <col min="16138" max="16138" width="9.85546875" style="799" bestFit="1" customWidth="1"/>
    <col min="16139" max="16384" width="9.140625" style="799"/>
  </cols>
  <sheetData>
    <row r="1" spans="1:10" s="62" customFormat="1" ht="3.75" customHeight="1">
      <c r="A1" s="1076" t="s">
        <v>1351</v>
      </c>
      <c r="B1" s="1076"/>
      <c r="C1" s="1076"/>
      <c r="D1" s="1076"/>
      <c r="E1" s="1076"/>
      <c r="F1" s="1076"/>
      <c r="G1" s="1076"/>
      <c r="H1" s="1076"/>
      <c r="I1" s="1076"/>
      <c r="J1" s="1076"/>
    </row>
    <row r="2" spans="1:10" s="52" customFormat="1" ht="37.5" customHeight="1">
      <c r="A2" s="1076"/>
      <c r="B2" s="1076"/>
      <c r="C2" s="1076"/>
      <c r="D2" s="1076"/>
      <c r="E2" s="1076"/>
      <c r="F2" s="1076"/>
      <c r="G2" s="1076"/>
      <c r="H2" s="1076"/>
      <c r="I2" s="1076"/>
      <c r="J2" s="1076"/>
    </row>
    <row r="3" spans="1:10" s="52" customFormat="1" ht="24.75" customHeight="1">
      <c r="A3" s="1076" t="s">
        <v>296</v>
      </c>
      <c r="B3" s="1076"/>
      <c r="C3" s="1076"/>
      <c r="D3" s="1076"/>
      <c r="E3" s="1076"/>
      <c r="F3" s="1076"/>
      <c r="G3" s="1076"/>
      <c r="H3" s="1076"/>
      <c r="I3" s="1076"/>
      <c r="J3" s="1076"/>
    </row>
    <row r="4" spans="1:10" s="52" customFormat="1" ht="24.75" customHeight="1">
      <c r="A4" s="1076" t="s">
        <v>1518</v>
      </c>
      <c r="B4" s="1076"/>
      <c r="C4" s="1076"/>
      <c r="D4" s="1076"/>
      <c r="E4" s="1076"/>
      <c r="F4" s="1076"/>
      <c r="G4" s="1076"/>
      <c r="H4" s="1076"/>
      <c r="I4" s="1076"/>
      <c r="J4" s="1076"/>
    </row>
    <row r="5" spans="1:10" s="53" customFormat="1" ht="36" customHeight="1">
      <c r="A5" s="1083" t="s">
        <v>1334</v>
      </c>
      <c r="B5" s="1083"/>
      <c r="C5" s="1083"/>
      <c r="D5" s="1083"/>
      <c r="E5" s="1083"/>
      <c r="F5" s="1083"/>
      <c r="G5" s="1083"/>
      <c r="H5" s="1083"/>
      <c r="I5" s="1083"/>
      <c r="J5" s="1083"/>
    </row>
    <row r="6" spans="1:10" ht="6" hidden="1" customHeight="1">
      <c r="A6" s="401"/>
      <c r="B6" s="630"/>
      <c r="C6" s="630"/>
      <c r="D6" s="630"/>
      <c r="E6" s="630"/>
    </row>
    <row r="7" spans="1:10" ht="2.25" customHeight="1" thickBot="1">
      <c r="A7" s="401"/>
      <c r="B7" s="634"/>
      <c r="C7" s="634"/>
      <c r="D7" s="634"/>
      <c r="E7" s="634"/>
    </row>
    <row r="8" spans="1:10" s="58" customFormat="1" ht="25.5" customHeight="1" thickTop="1" thickBot="1">
      <c r="A8" s="1046"/>
      <c r="B8" s="1046" t="s">
        <v>1352</v>
      </c>
      <c r="C8" s="1046" t="s">
        <v>1353</v>
      </c>
      <c r="D8" s="1046" t="s">
        <v>1354</v>
      </c>
      <c r="E8" s="1046" t="s">
        <v>1355</v>
      </c>
      <c r="F8" s="1046" t="s">
        <v>1356</v>
      </c>
      <c r="G8" s="1046" t="s">
        <v>1357</v>
      </c>
      <c r="H8" s="1046" t="s">
        <v>1358</v>
      </c>
      <c r="I8" s="1046" t="s">
        <v>1519</v>
      </c>
      <c r="J8" s="1047" t="s">
        <v>309</v>
      </c>
    </row>
    <row r="9" spans="1:10" ht="17.25" customHeight="1" thickTop="1" thickBot="1">
      <c r="A9" s="901" t="s">
        <v>7</v>
      </c>
      <c r="B9" s="896">
        <v>690864.95762</v>
      </c>
      <c r="C9" s="896">
        <v>1709691.3214100001</v>
      </c>
      <c r="D9" s="896">
        <v>1161445.0316600001</v>
      </c>
      <c r="E9" s="896">
        <v>109110.77564000001</v>
      </c>
      <c r="F9" s="896">
        <v>272825.53185000003</v>
      </c>
      <c r="G9" s="896">
        <v>389630.92755999998</v>
      </c>
      <c r="H9" s="896">
        <v>31259.449920000003</v>
      </c>
      <c r="I9" s="896">
        <v>597356.09634000005</v>
      </c>
      <c r="J9" s="896">
        <f>SUM(B9:I9)</f>
        <v>4962184.0919999992</v>
      </c>
    </row>
    <row r="10" spans="1:10" ht="12" customHeight="1" thickTop="1" thickBot="1">
      <c r="A10" s="902" t="s">
        <v>8</v>
      </c>
      <c r="B10" s="897">
        <v>31933.284359999998</v>
      </c>
      <c r="C10" s="897">
        <v>32778.806199999999</v>
      </c>
      <c r="D10" s="897">
        <v>91383.402690000003</v>
      </c>
      <c r="E10" s="897">
        <v>4637.0656799999997</v>
      </c>
      <c r="F10" s="897">
        <v>28162.166269999998</v>
      </c>
      <c r="G10" s="897">
        <v>22377.54579</v>
      </c>
      <c r="H10" s="897">
        <v>1210.61609</v>
      </c>
      <c r="I10" s="897">
        <v>58831.081060000004</v>
      </c>
      <c r="J10" s="897">
        <f t="shared" ref="J10:J73" si="0">SUM(B10:I10)</f>
        <v>271313.96814000001</v>
      </c>
    </row>
    <row r="11" spans="1:10" ht="9.75" customHeight="1" thickTop="1">
      <c r="A11" s="56" t="s">
        <v>9</v>
      </c>
      <c r="B11" s="448">
        <v>2694.2081600000001</v>
      </c>
      <c r="C11" s="448">
        <v>14774.05522</v>
      </c>
      <c r="D11" s="448">
        <v>28861.529670000004</v>
      </c>
      <c r="E11" s="448">
        <v>1612.7696100000001</v>
      </c>
      <c r="F11" s="448">
        <v>4908.4791100000002</v>
      </c>
      <c r="G11" s="448">
        <v>892.48693000000003</v>
      </c>
      <c r="H11" s="448">
        <v>142.92779999999999</v>
      </c>
      <c r="I11" s="448">
        <v>8138.7266100000006</v>
      </c>
      <c r="J11" s="448">
        <f t="shared" si="0"/>
        <v>62025.183110000005</v>
      </c>
    </row>
    <row r="12" spans="1:10" ht="9.75" customHeight="1">
      <c r="A12" s="56" t="s">
        <v>10</v>
      </c>
      <c r="B12" s="448">
        <v>6.1926600000000001</v>
      </c>
      <c r="C12" s="448">
        <v>186.83702</v>
      </c>
      <c r="D12" s="448">
        <v>296.71108000000004</v>
      </c>
      <c r="E12" s="448">
        <v>37.251570000000001</v>
      </c>
      <c r="F12" s="448">
        <v>0</v>
      </c>
      <c r="G12" s="448">
        <v>32.062080000000002</v>
      </c>
      <c r="H12" s="448">
        <v>9.6980000000000011E-2</v>
      </c>
      <c r="I12" s="448">
        <v>0</v>
      </c>
      <c r="J12" s="448">
        <f t="shared" si="0"/>
        <v>559.15139000000011</v>
      </c>
    </row>
    <row r="13" spans="1:10" ht="9.75" customHeight="1">
      <c r="A13" s="56" t="s">
        <v>11</v>
      </c>
      <c r="B13" s="448">
        <v>29123.671890000001</v>
      </c>
      <c r="C13" s="448">
        <v>17817.913960000002</v>
      </c>
      <c r="D13" s="448">
        <v>62225.161939999998</v>
      </c>
      <c r="E13" s="448">
        <v>2987.0445</v>
      </c>
      <c r="F13" s="448">
        <v>23253.687160000001</v>
      </c>
      <c r="G13" s="448">
        <v>21452.996780000001</v>
      </c>
      <c r="H13" s="448">
        <v>1067.59131</v>
      </c>
      <c r="I13" s="448">
        <v>50692.354450000006</v>
      </c>
      <c r="J13" s="448">
        <f t="shared" si="0"/>
        <v>208620.42198999997</v>
      </c>
    </row>
    <row r="14" spans="1:10" ht="9.75" customHeight="1">
      <c r="A14" s="56" t="s">
        <v>12</v>
      </c>
      <c r="B14" s="448">
        <v>0</v>
      </c>
      <c r="C14" s="448">
        <v>0</v>
      </c>
      <c r="D14" s="448">
        <v>0</v>
      </c>
      <c r="E14" s="448">
        <v>0</v>
      </c>
      <c r="F14" s="448">
        <v>0</v>
      </c>
      <c r="G14" s="448">
        <v>0</v>
      </c>
      <c r="H14" s="448">
        <v>0</v>
      </c>
      <c r="I14" s="448">
        <v>0</v>
      </c>
      <c r="J14" s="448">
        <f t="shared" si="0"/>
        <v>0</v>
      </c>
    </row>
    <row r="15" spans="1:10" ht="9.75" customHeight="1">
      <c r="A15" s="56" t="s">
        <v>13</v>
      </c>
      <c r="B15" s="448">
        <v>0</v>
      </c>
      <c r="C15" s="448">
        <v>0</v>
      </c>
      <c r="D15" s="448">
        <v>0</v>
      </c>
      <c r="E15" s="448">
        <v>0</v>
      </c>
      <c r="F15" s="448">
        <v>0</v>
      </c>
      <c r="G15" s="448">
        <v>0</v>
      </c>
      <c r="H15" s="448">
        <v>0</v>
      </c>
      <c r="I15" s="448">
        <v>0</v>
      </c>
      <c r="J15" s="448">
        <f t="shared" si="0"/>
        <v>0</v>
      </c>
    </row>
    <row r="16" spans="1:10" ht="9.75" customHeight="1">
      <c r="A16" s="56" t="s">
        <v>14</v>
      </c>
      <c r="B16" s="448">
        <v>109.21164999999999</v>
      </c>
      <c r="C16" s="448">
        <v>0</v>
      </c>
      <c r="D16" s="448">
        <v>0</v>
      </c>
      <c r="E16" s="448">
        <v>0</v>
      </c>
      <c r="F16" s="448">
        <v>0</v>
      </c>
      <c r="G16" s="448">
        <v>0</v>
      </c>
      <c r="H16" s="448">
        <v>0</v>
      </c>
      <c r="I16" s="448">
        <v>0</v>
      </c>
      <c r="J16" s="448">
        <f t="shared" si="0"/>
        <v>109.21164999999999</v>
      </c>
    </row>
    <row r="17" spans="1:10" ht="9.75" customHeight="1">
      <c r="A17" s="56" t="s">
        <v>15</v>
      </c>
      <c r="B17" s="448">
        <v>0</v>
      </c>
      <c r="C17" s="448">
        <v>0</v>
      </c>
      <c r="D17" s="448">
        <v>0</v>
      </c>
      <c r="E17" s="448">
        <v>0</v>
      </c>
      <c r="F17" s="448">
        <v>0</v>
      </c>
      <c r="G17" s="448">
        <v>0</v>
      </c>
      <c r="H17" s="448">
        <v>0</v>
      </c>
      <c r="I17" s="448">
        <v>0</v>
      </c>
      <c r="J17" s="448">
        <f t="shared" si="0"/>
        <v>0</v>
      </c>
    </row>
    <row r="18" spans="1:10" ht="9.75" customHeight="1" thickBot="1">
      <c r="A18" s="56" t="s">
        <v>16</v>
      </c>
      <c r="B18" s="448">
        <v>0</v>
      </c>
      <c r="C18" s="448">
        <v>0</v>
      </c>
      <c r="D18" s="448">
        <v>0</v>
      </c>
      <c r="E18" s="448">
        <v>0</v>
      </c>
      <c r="F18" s="448">
        <v>0</v>
      </c>
      <c r="G18" s="448">
        <v>0</v>
      </c>
      <c r="H18" s="448">
        <v>0</v>
      </c>
      <c r="I18" s="448">
        <v>0</v>
      </c>
      <c r="J18" s="448">
        <f t="shared" si="0"/>
        <v>0</v>
      </c>
    </row>
    <row r="19" spans="1:10" ht="12" customHeight="1" thickTop="1" thickBot="1">
      <c r="A19" s="902" t="s">
        <v>17</v>
      </c>
      <c r="B19" s="897">
        <v>148.63835999999998</v>
      </c>
      <c r="C19" s="897">
        <v>46065.848909999993</v>
      </c>
      <c r="D19" s="897">
        <v>7482.0310599999993</v>
      </c>
      <c r="E19" s="897">
        <v>4036.8834700000002</v>
      </c>
      <c r="F19" s="897">
        <v>39.806330000000003</v>
      </c>
      <c r="G19" s="897">
        <v>3786.6397200000001</v>
      </c>
      <c r="H19" s="897">
        <v>90.079270000000008</v>
      </c>
      <c r="I19" s="897">
        <v>17704.826829999998</v>
      </c>
      <c r="J19" s="897">
        <f t="shared" si="0"/>
        <v>79354.753949999984</v>
      </c>
    </row>
    <row r="20" spans="1:10" ht="9.75" customHeight="1" thickTop="1">
      <c r="A20" s="56" t="s">
        <v>18</v>
      </c>
      <c r="B20" s="448">
        <v>0</v>
      </c>
      <c r="C20" s="448">
        <v>0</v>
      </c>
      <c r="D20" s="448">
        <v>0</v>
      </c>
      <c r="E20" s="448">
        <v>0</v>
      </c>
      <c r="F20" s="448">
        <v>0</v>
      </c>
      <c r="G20" s="448">
        <v>0</v>
      </c>
      <c r="H20" s="448">
        <v>0</v>
      </c>
      <c r="I20" s="448">
        <v>0</v>
      </c>
      <c r="J20" s="448">
        <f t="shared" si="0"/>
        <v>0</v>
      </c>
    </row>
    <row r="21" spans="1:10" ht="9.75" customHeight="1">
      <c r="A21" s="56" t="s">
        <v>19</v>
      </c>
      <c r="B21" s="448">
        <v>144.13004000000001</v>
      </c>
      <c r="C21" s="448">
        <v>39158.126539999997</v>
      </c>
      <c r="D21" s="448">
        <v>7030.9147699999994</v>
      </c>
      <c r="E21" s="448">
        <v>4013.79457</v>
      </c>
      <c r="F21" s="448">
        <v>0</v>
      </c>
      <c r="G21" s="448">
        <v>3663.3813100000002</v>
      </c>
      <c r="H21" s="448">
        <v>1.6369200000000002</v>
      </c>
      <c r="I21" s="448">
        <v>17687.477930000001</v>
      </c>
      <c r="J21" s="448">
        <f t="shared" si="0"/>
        <v>71699.462079999998</v>
      </c>
    </row>
    <row r="22" spans="1:10" ht="9.75" customHeight="1">
      <c r="A22" s="56" t="s">
        <v>20</v>
      </c>
      <c r="B22" s="448">
        <v>0</v>
      </c>
      <c r="C22" s="448">
        <v>0</v>
      </c>
      <c r="D22" s="448">
        <v>0</v>
      </c>
      <c r="E22" s="448">
        <v>0</v>
      </c>
      <c r="F22" s="448">
        <v>0</v>
      </c>
      <c r="G22" s="448">
        <v>0</v>
      </c>
      <c r="H22" s="448">
        <v>0</v>
      </c>
      <c r="I22" s="448">
        <v>0</v>
      </c>
      <c r="J22" s="448">
        <f t="shared" si="0"/>
        <v>0</v>
      </c>
    </row>
    <row r="23" spans="1:10" ht="9.75" customHeight="1">
      <c r="A23" s="56" t="s">
        <v>21</v>
      </c>
      <c r="B23" s="448">
        <v>0</v>
      </c>
      <c r="C23" s="448">
        <v>0</v>
      </c>
      <c r="D23" s="448">
        <v>0</v>
      </c>
      <c r="E23" s="448">
        <v>0</v>
      </c>
      <c r="F23" s="448">
        <v>0</v>
      </c>
      <c r="G23" s="448">
        <v>0</v>
      </c>
      <c r="H23" s="448">
        <v>0</v>
      </c>
      <c r="I23" s="448">
        <v>0</v>
      </c>
      <c r="J23" s="448">
        <f t="shared" si="0"/>
        <v>0</v>
      </c>
    </row>
    <row r="24" spans="1:10" ht="9.75" customHeight="1">
      <c r="A24" s="56" t="s">
        <v>22</v>
      </c>
      <c r="B24" s="448">
        <v>4.5083199999999994</v>
      </c>
      <c r="C24" s="448">
        <v>6133.5616799999998</v>
      </c>
      <c r="D24" s="448">
        <v>440.01693</v>
      </c>
      <c r="E24" s="448">
        <v>13.99737</v>
      </c>
      <c r="F24" s="448">
        <v>39.806330000000003</v>
      </c>
      <c r="G24" s="448">
        <v>123.25841</v>
      </c>
      <c r="H24" s="448">
        <v>88.442350000000005</v>
      </c>
      <c r="I24" s="448">
        <v>17.3489</v>
      </c>
      <c r="J24" s="448">
        <f t="shared" si="0"/>
        <v>6860.9402900000005</v>
      </c>
    </row>
    <row r="25" spans="1:10" ht="9.75" customHeight="1">
      <c r="A25" s="56" t="s">
        <v>23</v>
      </c>
      <c r="B25" s="448">
        <v>0</v>
      </c>
      <c r="C25" s="448">
        <v>773.68048999999996</v>
      </c>
      <c r="D25" s="448">
        <v>11.099360000000001</v>
      </c>
      <c r="E25" s="448">
        <v>9.0915300000000006</v>
      </c>
      <c r="F25" s="448">
        <v>0</v>
      </c>
      <c r="G25" s="448">
        <v>0</v>
      </c>
      <c r="H25" s="448">
        <v>0</v>
      </c>
      <c r="I25" s="448">
        <v>0</v>
      </c>
      <c r="J25" s="448">
        <f t="shared" si="0"/>
        <v>793.87138000000004</v>
      </c>
    </row>
    <row r="26" spans="1:10" ht="9.75" customHeight="1">
      <c r="A26" s="56" t="s">
        <v>24</v>
      </c>
      <c r="B26" s="448">
        <v>0</v>
      </c>
      <c r="C26" s="448">
        <v>0.48020000000000002</v>
      </c>
      <c r="D26" s="448">
        <v>0</v>
      </c>
      <c r="E26" s="448">
        <v>0</v>
      </c>
      <c r="F26" s="448">
        <v>0</v>
      </c>
      <c r="G26" s="448">
        <v>0</v>
      </c>
      <c r="H26" s="448">
        <v>0</v>
      </c>
      <c r="I26" s="448">
        <v>0</v>
      </c>
      <c r="J26" s="448">
        <f t="shared" si="0"/>
        <v>0.48020000000000002</v>
      </c>
    </row>
    <row r="27" spans="1:10" ht="9.75" customHeight="1" thickBot="1">
      <c r="A27" s="56" t="s">
        <v>25</v>
      </c>
      <c r="B27" s="448">
        <v>0</v>
      </c>
      <c r="C27" s="448">
        <v>0</v>
      </c>
      <c r="D27" s="448">
        <v>0</v>
      </c>
      <c r="E27" s="448">
        <v>0</v>
      </c>
      <c r="F27" s="448">
        <v>0</v>
      </c>
      <c r="G27" s="448">
        <v>0</v>
      </c>
      <c r="H27" s="448">
        <v>0</v>
      </c>
      <c r="I27" s="448">
        <v>0</v>
      </c>
      <c r="J27" s="448">
        <f t="shared" si="0"/>
        <v>0</v>
      </c>
    </row>
    <row r="28" spans="1:10" ht="12" customHeight="1" thickTop="1" thickBot="1">
      <c r="A28" s="902" t="s">
        <v>26</v>
      </c>
      <c r="B28" s="897">
        <v>640363.14655999991</v>
      </c>
      <c r="C28" s="897">
        <v>1560233.32433</v>
      </c>
      <c r="D28" s="897">
        <v>984298.85466999991</v>
      </c>
      <c r="E28" s="897">
        <v>91708.839790000013</v>
      </c>
      <c r="F28" s="897">
        <v>238018.33593999999</v>
      </c>
      <c r="G28" s="897">
        <v>355167.69125999999</v>
      </c>
      <c r="H28" s="897">
        <v>28087.048149999999</v>
      </c>
      <c r="I28" s="897">
        <v>505219.19780000002</v>
      </c>
      <c r="J28" s="897">
        <f t="shared" si="0"/>
        <v>4403096.4385000002</v>
      </c>
    </row>
    <row r="29" spans="1:10" ht="9.75" customHeight="1" thickTop="1">
      <c r="A29" s="906" t="s">
        <v>27</v>
      </c>
      <c r="B29" s="448">
        <v>635443.47584000009</v>
      </c>
      <c r="C29" s="448">
        <v>1589135.3021</v>
      </c>
      <c r="D29" s="448">
        <v>1020630.35612</v>
      </c>
      <c r="E29" s="448">
        <v>87384.61623</v>
      </c>
      <c r="F29" s="448">
        <v>241974.48194</v>
      </c>
      <c r="G29" s="448">
        <v>346472.87595000002</v>
      </c>
      <c r="H29" s="448">
        <v>28729.50477</v>
      </c>
      <c r="I29" s="448">
        <v>519750.88043000002</v>
      </c>
      <c r="J29" s="448">
        <f t="shared" si="0"/>
        <v>4469521.4933799999</v>
      </c>
    </row>
    <row r="30" spans="1:10" ht="9.75" customHeight="1">
      <c r="A30" s="56" t="s">
        <v>28</v>
      </c>
      <c r="B30" s="448">
        <v>614343.00249999994</v>
      </c>
      <c r="C30" s="448">
        <v>1579974.0933699999</v>
      </c>
      <c r="D30" s="448">
        <v>1019227.05587</v>
      </c>
      <c r="E30" s="448">
        <v>68335.935920000004</v>
      </c>
      <c r="F30" s="448">
        <v>241949.32706000001</v>
      </c>
      <c r="G30" s="448">
        <v>332555.65833999997</v>
      </c>
      <c r="H30" s="448">
        <v>27940.676319999999</v>
      </c>
      <c r="I30" s="448">
        <v>519750.88043000002</v>
      </c>
      <c r="J30" s="448">
        <f t="shared" si="0"/>
        <v>4404076.6298099998</v>
      </c>
    </row>
    <row r="31" spans="1:10" ht="9.75" customHeight="1">
      <c r="A31" s="56" t="s">
        <v>29</v>
      </c>
      <c r="B31" s="448">
        <v>21100.47334</v>
      </c>
      <c r="C31" s="448">
        <v>9161.2087300000003</v>
      </c>
      <c r="D31" s="448">
        <v>1403.30025</v>
      </c>
      <c r="E31" s="448">
        <v>19048.68031</v>
      </c>
      <c r="F31" s="448">
        <v>25.154880000000002</v>
      </c>
      <c r="G31" s="448">
        <v>13917.21761</v>
      </c>
      <c r="H31" s="448">
        <v>788.82844999999998</v>
      </c>
      <c r="I31" s="448">
        <v>0</v>
      </c>
      <c r="J31" s="448">
        <f t="shared" si="0"/>
        <v>65444.863570000009</v>
      </c>
    </row>
    <row r="32" spans="1:10" ht="9.75" customHeight="1">
      <c r="A32" s="56" t="s">
        <v>30</v>
      </c>
      <c r="B32" s="448">
        <v>0</v>
      </c>
      <c r="C32" s="448">
        <v>0</v>
      </c>
      <c r="D32" s="448">
        <v>0</v>
      </c>
      <c r="E32" s="448">
        <v>0</v>
      </c>
      <c r="F32" s="448">
        <v>0</v>
      </c>
      <c r="G32" s="448">
        <v>0</v>
      </c>
      <c r="H32" s="448">
        <v>0</v>
      </c>
      <c r="I32" s="448">
        <v>0</v>
      </c>
      <c r="J32" s="448">
        <f t="shared" si="0"/>
        <v>0</v>
      </c>
    </row>
    <row r="33" spans="1:10" ht="9.75" customHeight="1">
      <c r="A33" s="906" t="s">
        <v>31</v>
      </c>
      <c r="B33" s="448">
        <v>10119.020490000001</v>
      </c>
      <c r="C33" s="448">
        <v>8130.2484199999999</v>
      </c>
      <c r="D33" s="448">
        <v>12263.54808</v>
      </c>
      <c r="E33" s="448">
        <v>6269.0759100000005</v>
      </c>
      <c r="F33" s="448">
        <v>3227.80348</v>
      </c>
      <c r="G33" s="448">
        <v>7267.46947</v>
      </c>
      <c r="H33" s="448">
        <v>710.21411000000001</v>
      </c>
      <c r="I33" s="448">
        <v>13329.502359999999</v>
      </c>
      <c r="J33" s="448">
        <f t="shared" si="0"/>
        <v>61316.882320000004</v>
      </c>
    </row>
    <row r="34" spans="1:10" ht="9.75" customHeight="1">
      <c r="A34" s="56" t="s">
        <v>32</v>
      </c>
      <c r="B34" s="448">
        <v>8886.7274399999988</v>
      </c>
      <c r="C34" s="448">
        <v>7767.8072599999996</v>
      </c>
      <c r="D34" s="448">
        <v>12198.47719</v>
      </c>
      <c r="E34" s="448">
        <v>3280.8553400000001</v>
      </c>
      <c r="F34" s="448">
        <v>3218.8349500000004</v>
      </c>
      <c r="G34" s="448">
        <v>6467.8597699999991</v>
      </c>
      <c r="H34" s="448">
        <v>622.93186000000003</v>
      </c>
      <c r="I34" s="448">
        <v>13329.502359999999</v>
      </c>
      <c r="J34" s="448">
        <f t="shared" si="0"/>
        <v>55772.996169999984</v>
      </c>
    </row>
    <row r="35" spans="1:10" ht="9.75" customHeight="1">
      <c r="A35" s="56" t="s">
        <v>33</v>
      </c>
      <c r="B35" s="448">
        <v>1232.29305</v>
      </c>
      <c r="C35" s="448">
        <v>362.44115999999997</v>
      </c>
      <c r="D35" s="448">
        <v>65.070890000000006</v>
      </c>
      <c r="E35" s="448">
        <v>2988.22057</v>
      </c>
      <c r="F35" s="448">
        <v>8.9685300000000012</v>
      </c>
      <c r="G35" s="448">
        <v>799.60969999999998</v>
      </c>
      <c r="H35" s="448">
        <v>87.282250000000005</v>
      </c>
      <c r="I35" s="448">
        <v>0</v>
      </c>
      <c r="J35" s="448">
        <f t="shared" si="0"/>
        <v>5543.8861500000003</v>
      </c>
    </row>
    <row r="36" spans="1:10" ht="9.75" customHeight="1">
      <c r="A36" s="903" t="s">
        <v>34</v>
      </c>
      <c r="B36" s="448">
        <v>0</v>
      </c>
      <c r="C36" s="448">
        <v>0</v>
      </c>
      <c r="D36" s="448">
        <v>0</v>
      </c>
      <c r="E36" s="448">
        <v>0</v>
      </c>
      <c r="F36" s="448">
        <v>0</v>
      </c>
      <c r="G36" s="448">
        <v>0</v>
      </c>
      <c r="H36" s="448">
        <v>0</v>
      </c>
      <c r="I36" s="448">
        <v>0</v>
      </c>
      <c r="J36" s="448">
        <f t="shared" si="0"/>
        <v>0</v>
      </c>
    </row>
    <row r="37" spans="1:10" ht="9.75" customHeight="1">
      <c r="A37" s="906" t="s">
        <v>35</v>
      </c>
      <c r="B37" s="448">
        <v>9409.8665299999993</v>
      </c>
      <c r="C37" s="448">
        <v>6712.0228200000001</v>
      </c>
      <c r="D37" s="448">
        <v>10081.14998</v>
      </c>
      <c r="E37" s="448">
        <v>2132.6932099999999</v>
      </c>
      <c r="F37" s="448">
        <v>5508.1242199999997</v>
      </c>
      <c r="G37" s="448">
        <v>6507.9568600000002</v>
      </c>
      <c r="H37" s="448">
        <v>0</v>
      </c>
      <c r="I37" s="448">
        <v>51.134800000000006</v>
      </c>
      <c r="J37" s="448">
        <f t="shared" si="0"/>
        <v>40402.948420000001</v>
      </c>
    </row>
    <row r="38" spans="1:10" ht="9.75" customHeight="1">
      <c r="A38" s="56" t="s">
        <v>36</v>
      </c>
      <c r="B38" s="448">
        <v>7046.78982</v>
      </c>
      <c r="C38" s="448">
        <v>6258.38825</v>
      </c>
      <c r="D38" s="448">
        <v>10081.14998</v>
      </c>
      <c r="E38" s="448">
        <v>1062.8794700000001</v>
      </c>
      <c r="F38" s="448">
        <v>5488.6466700000001</v>
      </c>
      <c r="G38" s="448">
        <v>4659.19164</v>
      </c>
      <c r="H38" s="448">
        <v>0</v>
      </c>
      <c r="I38" s="448">
        <v>51.134800000000006</v>
      </c>
      <c r="J38" s="448">
        <f t="shared" si="0"/>
        <v>34648.180629999995</v>
      </c>
    </row>
    <row r="39" spans="1:10" ht="9.75" customHeight="1">
      <c r="A39" s="56" t="s">
        <v>37</v>
      </c>
      <c r="B39" s="448">
        <v>2363.0767099999998</v>
      </c>
      <c r="C39" s="448">
        <v>453.63457</v>
      </c>
      <c r="D39" s="448">
        <v>0</v>
      </c>
      <c r="E39" s="448">
        <v>1069.8137400000001</v>
      </c>
      <c r="F39" s="448">
        <v>19.477550000000001</v>
      </c>
      <c r="G39" s="448">
        <v>1848.76522</v>
      </c>
      <c r="H39" s="448">
        <v>0</v>
      </c>
      <c r="I39" s="448">
        <v>0</v>
      </c>
      <c r="J39" s="448">
        <f t="shared" si="0"/>
        <v>5754.7677899999999</v>
      </c>
    </row>
    <row r="40" spans="1:10" ht="9.75" customHeight="1">
      <c r="A40" s="56" t="s">
        <v>38</v>
      </c>
      <c r="B40" s="448">
        <v>0</v>
      </c>
      <c r="C40" s="448">
        <v>0</v>
      </c>
      <c r="D40" s="448">
        <v>0</v>
      </c>
      <c r="E40" s="448">
        <v>0</v>
      </c>
      <c r="F40" s="448">
        <v>0</v>
      </c>
      <c r="G40" s="448">
        <v>0</v>
      </c>
      <c r="H40" s="448">
        <v>0</v>
      </c>
      <c r="I40" s="448">
        <v>0</v>
      </c>
      <c r="J40" s="448">
        <f t="shared" si="0"/>
        <v>0</v>
      </c>
    </row>
    <row r="41" spans="1:10" ht="9.75" customHeight="1">
      <c r="A41" s="906" t="s">
        <v>39</v>
      </c>
      <c r="B41" s="448">
        <v>14338.58972</v>
      </c>
      <c r="C41" s="448">
        <v>20678.311040000001</v>
      </c>
      <c r="D41" s="448">
        <v>9559.6748900000002</v>
      </c>
      <c r="E41" s="448">
        <v>2121.15708</v>
      </c>
      <c r="F41" s="448">
        <v>3860.5967900000001</v>
      </c>
      <c r="G41" s="448">
        <v>5911.1653499999993</v>
      </c>
      <c r="H41" s="448">
        <v>241.37810000000002</v>
      </c>
      <c r="I41" s="448">
        <v>6523.45226</v>
      </c>
      <c r="J41" s="448">
        <f t="shared" si="0"/>
        <v>63234.325230000009</v>
      </c>
    </row>
    <row r="42" spans="1:10" ht="9.75" customHeight="1">
      <c r="A42" s="903" t="s">
        <v>40</v>
      </c>
      <c r="B42" s="448">
        <v>13912.14494</v>
      </c>
      <c r="C42" s="448">
        <v>20471.21905</v>
      </c>
      <c r="D42" s="448">
        <v>9470.0454399999999</v>
      </c>
      <c r="E42" s="448">
        <v>1314.73152</v>
      </c>
      <c r="F42" s="448">
        <v>3834.2943599999999</v>
      </c>
      <c r="G42" s="448">
        <v>5553.5575399999998</v>
      </c>
      <c r="H42" s="448">
        <v>222.75737000000001</v>
      </c>
      <c r="I42" s="448">
        <v>6523.45226</v>
      </c>
      <c r="J42" s="448">
        <f t="shared" si="0"/>
        <v>61302.20248</v>
      </c>
    </row>
    <row r="43" spans="1:10" ht="9.75" customHeight="1">
      <c r="A43" s="56" t="s">
        <v>41</v>
      </c>
      <c r="B43" s="448">
        <v>265.66804999999999</v>
      </c>
      <c r="C43" s="448">
        <v>98.46099000000001</v>
      </c>
      <c r="D43" s="448">
        <v>9.8326799999999999</v>
      </c>
      <c r="E43" s="448">
        <v>517.42124000000001</v>
      </c>
      <c r="F43" s="448">
        <v>2.5160000000000002E-2</v>
      </c>
      <c r="G43" s="448">
        <v>238.18298000000001</v>
      </c>
      <c r="H43" s="448">
        <v>7.4122399999999997</v>
      </c>
      <c r="I43" s="448">
        <v>0</v>
      </c>
      <c r="J43" s="448">
        <f t="shared" si="0"/>
        <v>1137.0033400000002</v>
      </c>
    </row>
    <row r="44" spans="1:10" ht="9.75" customHeight="1">
      <c r="A44" s="56" t="s">
        <v>42</v>
      </c>
      <c r="B44" s="448">
        <v>99.359870000000001</v>
      </c>
      <c r="C44" s="448">
        <v>101.19127999999999</v>
      </c>
      <c r="D44" s="448">
        <v>79.168949999999995</v>
      </c>
      <c r="E44" s="448">
        <v>101.87159</v>
      </c>
      <c r="F44" s="448">
        <v>26.277270000000001</v>
      </c>
      <c r="G44" s="448">
        <v>105.07482</v>
      </c>
      <c r="H44" s="448">
        <v>9.1245400000000014</v>
      </c>
      <c r="I44" s="448">
        <v>0</v>
      </c>
      <c r="J44" s="448">
        <f t="shared" si="0"/>
        <v>522.06831999999997</v>
      </c>
    </row>
    <row r="45" spans="1:10" ht="9.75" customHeight="1">
      <c r="A45" s="56" t="s">
        <v>43</v>
      </c>
      <c r="B45" s="448">
        <v>61.41686</v>
      </c>
      <c r="C45" s="448">
        <v>4.5390200000000007</v>
      </c>
      <c r="D45" s="448">
        <v>0.62782000000000004</v>
      </c>
      <c r="E45" s="448">
        <v>187.13273000000001</v>
      </c>
      <c r="F45" s="448">
        <v>0</v>
      </c>
      <c r="G45" s="448">
        <v>14.350010000000001</v>
      </c>
      <c r="H45" s="448">
        <v>2.0839499999999997</v>
      </c>
      <c r="I45" s="448">
        <v>0</v>
      </c>
      <c r="J45" s="448">
        <f t="shared" si="0"/>
        <v>270.15039000000002</v>
      </c>
    </row>
    <row r="46" spans="1:10" ht="9.75" customHeight="1">
      <c r="A46" s="56" t="s">
        <v>44</v>
      </c>
      <c r="B46" s="448">
        <v>0</v>
      </c>
      <c r="C46" s="448">
        <v>2.7160300000000004</v>
      </c>
      <c r="D46" s="448">
        <v>0</v>
      </c>
      <c r="E46" s="448">
        <v>0</v>
      </c>
      <c r="F46" s="448">
        <v>0</v>
      </c>
      <c r="G46" s="448">
        <v>0</v>
      </c>
      <c r="H46" s="448">
        <v>0</v>
      </c>
      <c r="I46" s="448">
        <v>0</v>
      </c>
      <c r="J46" s="448">
        <f t="shared" si="0"/>
        <v>2.7160300000000004</v>
      </c>
    </row>
    <row r="47" spans="1:10" ht="9.75" customHeight="1">
      <c r="A47" s="65" t="s">
        <v>45</v>
      </c>
      <c r="B47" s="448">
        <v>0</v>
      </c>
      <c r="C47" s="448">
        <v>0.18467</v>
      </c>
      <c r="D47" s="448">
        <v>0</v>
      </c>
      <c r="E47" s="448">
        <v>0</v>
      </c>
      <c r="F47" s="448">
        <v>0</v>
      </c>
      <c r="G47" s="448">
        <v>0</v>
      </c>
      <c r="H47" s="448">
        <v>0</v>
      </c>
      <c r="I47" s="448">
        <v>0</v>
      </c>
      <c r="J47" s="448">
        <f t="shared" si="0"/>
        <v>0.18467</v>
      </c>
    </row>
    <row r="48" spans="1:10" ht="9.75" customHeight="1">
      <c r="A48" s="299" t="s">
        <v>46</v>
      </c>
      <c r="B48" s="448">
        <v>-28947.80602</v>
      </c>
      <c r="C48" s="448">
        <v>-64422.56005</v>
      </c>
      <c r="D48" s="448">
        <v>-68235.874400000001</v>
      </c>
      <c r="E48" s="448">
        <v>-6198.7026399999995</v>
      </c>
      <c r="F48" s="448">
        <v>-16552.67049</v>
      </c>
      <c r="G48" s="448">
        <v>-10991.77637</v>
      </c>
      <c r="H48" s="448">
        <v>-1594.0488300000002</v>
      </c>
      <c r="I48" s="448">
        <v>-34435.77205</v>
      </c>
      <c r="J48" s="448">
        <f t="shared" si="0"/>
        <v>-231379.21085000003</v>
      </c>
    </row>
    <row r="49" spans="1:10" ht="9.75" customHeight="1">
      <c r="A49" s="56" t="s">
        <v>47</v>
      </c>
      <c r="B49" s="448">
        <v>-5692.1408899999997</v>
      </c>
      <c r="C49" s="448">
        <v>-8745.649449999999</v>
      </c>
      <c r="D49" s="448">
        <v>-16185.23221</v>
      </c>
      <c r="E49" s="448">
        <v>-754.66890999999998</v>
      </c>
      <c r="F49" s="448">
        <v>-645.26867000000004</v>
      </c>
      <c r="G49" s="448">
        <v>-1901.1215199999999</v>
      </c>
      <c r="H49" s="448">
        <v>-380.05430999999999</v>
      </c>
      <c r="I49" s="448">
        <v>-3171.3953199999996</v>
      </c>
      <c r="J49" s="448">
        <f t="shared" si="0"/>
        <v>-37475.531279999996</v>
      </c>
    </row>
    <row r="50" spans="1:10" ht="9.75" customHeight="1">
      <c r="A50" s="56" t="s">
        <v>48</v>
      </c>
      <c r="B50" s="448">
        <v>-493.74040000000002</v>
      </c>
      <c r="C50" s="448">
        <v>-157.89704999999998</v>
      </c>
      <c r="D50" s="448">
        <v>-23.190540000000002</v>
      </c>
      <c r="E50" s="448">
        <v>-257.99867</v>
      </c>
      <c r="F50" s="448">
        <v>-6.2890000000000001E-2</v>
      </c>
      <c r="G50" s="448">
        <v>-344.02393000000001</v>
      </c>
      <c r="H50" s="448">
        <v>-16.053370000000001</v>
      </c>
      <c r="I50" s="448">
        <v>0</v>
      </c>
      <c r="J50" s="448">
        <f t="shared" si="0"/>
        <v>-1292.96685</v>
      </c>
    </row>
    <row r="51" spans="1:10" ht="9.75" customHeight="1">
      <c r="A51" s="56" t="s">
        <v>49</v>
      </c>
      <c r="B51" s="448">
        <v>-5465.8964400000004</v>
      </c>
      <c r="C51" s="448">
        <v>-3669.9681399999999</v>
      </c>
      <c r="D51" s="448">
        <v>-8083.0941800000001</v>
      </c>
      <c r="E51" s="448">
        <v>-1018.8518399999999</v>
      </c>
      <c r="F51" s="448">
        <v>-2376.25686</v>
      </c>
      <c r="G51" s="448">
        <v>-3549.2915200000002</v>
      </c>
      <c r="H51" s="448">
        <v>-314.23934000000003</v>
      </c>
      <c r="I51" s="448">
        <v>-11466.81589</v>
      </c>
      <c r="J51" s="448">
        <f t="shared" si="0"/>
        <v>-35944.414210000003</v>
      </c>
    </row>
    <row r="52" spans="1:10" ht="9.75" customHeight="1">
      <c r="A52" s="56" t="s">
        <v>50</v>
      </c>
      <c r="B52" s="448">
        <v>-378.71552000000003</v>
      </c>
      <c r="C52" s="448">
        <v>-135.00382000000002</v>
      </c>
      <c r="D52" s="448">
        <v>-45.798900000000003</v>
      </c>
      <c r="E52" s="448">
        <v>-410.25882000000001</v>
      </c>
      <c r="F52" s="448">
        <v>-8.9685300000000012</v>
      </c>
      <c r="G52" s="448">
        <v>-312.87710999999996</v>
      </c>
      <c r="H52" s="448">
        <v>-39.465809999999998</v>
      </c>
      <c r="I52" s="448">
        <v>0</v>
      </c>
      <c r="J52" s="448">
        <f t="shared" si="0"/>
        <v>-1331.08851</v>
      </c>
    </row>
    <row r="53" spans="1:10" ht="9.75" customHeight="1">
      <c r="A53" s="56" t="s">
        <v>51</v>
      </c>
      <c r="B53" s="448">
        <v>-4843.0923899999998</v>
      </c>
      <c r="C53" s="448">
        <v>-5336.4076399999994</v>
      </c>
      <c r="D53" s="448">
        <v>-8753.5775699999995</v>
      </c>
      <c r="E53" s="448">
        <v>-767.47660999999994</v>
      </c>
      <c r="F53" s="448">
        <v>-5423.4649900000004</v>
      </c>
      <c r="G53" s="448">
        <v>-2934.3931299999999</v>
      </c>
      <c r="H53" s="448">
        <v>0</v>
      </c>
      <c r="I53" s="448">
        <v>-51.134800000000006</v>
      </c>
      <c r="J53" s="448">
        <f t="shared" si="0"/>
        <v>-28109.547129999999</v>
      </c>
    </row>
    <row r="54" spans="1:10" ht="9.75" customHeight="1">
      <c r="A54" s="56" t="s">
        <v>52</v>
      </c>
      <c r="B54" s="448">
        <v>-1569.6373799999999</v>
      </c>
      <c r="C54" s="448">
        <v>-416.19815999999997</v>
      </c>
      <c r="D54" s="448">
        <v>0</v>
      </c>
      <c r="E54" s="448">
        <v>-534.9069300000001</v>
      </c>
      <c r="F54" s="448">
        <v>-19.477550000000001</v>
      </c>
      <c r="G54" s="448">
        <v>-1017.1091300000001</v>
      </c>
      <c r="H54" s="448">
        <v>0</v>
      </c>
      <c r="I54" s="448">
        <v>0</v>
      </c>
      <c r="J54" s="448">
        <f t="shared" si="0"/>
        <v>-3557.3291500000005</v>
      </c>
    </row>
    <row r="55" spans="1:10" ht="9.75" customHeight="1">
      <c r="A55" s="56" t="s">
        <v>53</v>
      </c>
      <c r="B55" s="448">
        <v>-10504.583000000001</v>
      </c>
      <c r="C55" s="448">
        <v>-28721.370210000001</v>
      </c>
      <c r="D55" s="448">
        <v>-35144.981</v>
      </c>
      <c r="E55" s="448">
        <v>-2454.5408600000001</v>
      </c>
      <c r="F55" s="448">
        <v>-7084.08</v>
      </c>
      <c r="G55" s="448">
        <v>0</v>
      </c>
      <c r="H55" s="448">
        <v>-844.23599999999999</v>
      </c>
      <c r="I55" s="448">
        <v>-18746.425999999999</v>
      </c>
      <c r="J55" s="448">
        <f t="shared" si="0"/>
        <v>-103500.21707000001</v>
      </c>
    </row>
    <row r="56" spans="1:10" ht="9.75" customHeight="1">
      <c r="A56" s="56" t="s">
        <v>54</v>
      </c>
      <c r="B56" s="448">
        <v>0</v>
      </c>
      <c r="C56" s="448">
        <v>-17240.065579999999</v>
      </c>
      <c r="D56" s="448">
        <v>0</v>
      </c>
      <c r="E56" s="448">
        <v>0</v>
      </c>
      <c r="F56" s="448">
        <v>-995.09100000000001</v>
      </c>
      <c r="G56" s="448">
        <v>-932.96003000000007</v>
      </c>
      <c r="H56" s="448">
        <v>0</v>
      </c>
      <c r="I56" s="448">
        <v>-1000.00004</v>
      </c>
      <c r="J56" s="448">
        <f t="shared" si="0"/>
        <v>-20168.116649999996</v>
      </c>
    </row>
    <row r="57" spans="1:10" ht="9.75" customHeight="1">
      <c r="A57" s="56" t="s">
        <v>55</v>
      </c>
      <c r="B57" s="448">
        <v>0</v>
      </c>
      <c r="C57" s="448">
        <v>0</v>
      </c>
      <c r="D57" s="448">
        <v>0</v>
      </c>
      <c r="E57" s="448">
        <v>0</v>
      </c>
      <c r="F57" s="448">
        <v>0</v>
      </c>
      <c r="G57" s="448">
        <v>0</v>
      </c>
      <c r="H57" s="448">
        <v>0</v>
      </c>
      <c r="I57" s="448">
        <v>0</v>
      </c>
      <c r="J57" s="448">
        <f t="shared" si="0"/>
        <v>0</v>
      </c>
    </row>
    <row r="58" spans="1:10" ht="9.75" customHeight="1" thickBot="1">
      <c r="A58" s="56" t="s">
        <v>56</v>
      </c>
      <c r="B58" s="448">
        <v>0</v>
      </c>
      <c r="C58" s="448">
        <v>0</v>
      </c>
      <c r="D58" s="448">
        <v>0</v>
      </c>
      <c r="E58" s="448">
        <v>0</v>
      </c>
      <c r="F58" s="448">
        <v>0</v>
      </c>
      <c r="G58" s="448">
        <v>0</v>
      </c>
      <c r="H58" s="448">
        <v>0</v>
      </c>
      <c r="I58" s="448">
        <v>0</v>
      </c>
      <c r="J58" s="448">
        <f t="shared" si="0"/>
        <v>0</v>
      </c>
    </row>
    <row r="59" spans="1:10" ht="12" customHeight="1" thickTop="1" thickBot="1">
      <c r="A59" s="902" t="s">
        <v>57</v>
      </c>
      <c r="B59" s="897">
        <v>5052.8142900000003</v>
      </c>
      <c r="C59" s="897">
        <v>18539.00605</v>
      </c>
      <c r="D59" s="897">
        <v>11798.894390000001</v>
      </c>
      <c r="E59" s="897">
        <v>1713.6875299999999</v>
      </c>
      <c r="F59" s="897">
        <v>1610.9435100000001</v>
      </c>
      <c r="G59" s="897">
        <v>743.23947999999996</v>
      </c>
      <c r="H59" s="897">
        <v>477.57965000000002</v>
      </c>
      <c r="I59" s="897">
        <v>6889.1322099999998</v>
      </c>
      <c r="J59" s="897">
        <f t="shared" si="0"/>
        <v>46825.29711</v>
      </c>
    </row>
    <row r="60" spans="1:10" ht="9.75" customHeight="1" thickTop="1">
      <c r="A60" s="56" t="s">
        <v>58</v>
      </c>
      <c r="B60" s="448">
        <v>0</v>
      </c>
      <c r="C60" s="448">
        <v>0</v>
      </c>
      <c r="D60" s="448">
        <v>0</v>
      </c>
      <c r="E60" s="448">
        <v>0</v>
      </c>
      <c r="F60" s="448">
        <v>0</v>
      </c>
      <c r="G60" s="448">
        <v>0</v>
      </c>
      <c r="H60" s="448">
        <v>0</v>
      </c>
      <c r="I60" s="448">
        <v>0</v>
      </c>
      <c r="J60" s="448">
        <f t="shared" si="0"/>
        <v>0</v>
      </c>
    </row>
    <row r="61" spans="1:10" ht="9.75" customHeight="1">
      <c r="A61" s="56" t="s">
        <v>59</v>
      </c>
      <c r="B61" s="448">
        <v>4412.7069099999999</v>
      </c>
      <c r="C61" s="448">
        <v>16990.29379</v>
      </c>
      <c r="D61" s="448">
        <v>10929.52751</v>
      </c>
      <c r="E61" s="448">
        <v>321.66881999999998</v>
      </c>
      <c r="F61" s="448">
        <v>1191.6007</v>
      </c>
      <c r="G61" s="448">
        <v>217.15378000000001</v>
      </c>
      <c r="H61" s="448">
        <v>37.258540000000004</v>
      </c>
      <c r="I61" s="448">
        <v>5988.86193</v>
      </c>
      <c r="J61" s="448">
        <f t="shared" si="0"/>
        <v>40089.071980000001</v>
      </c>
    </row>
    <row r="62" spans="1:10" ht="9.75" customHeight="1">
      <c r="A62" s="56" t="s">
        <v>60</v>
      </c>
      <c r="B62" s="448">
        <v>713.06041000000005</v>
      </c>
      <c r="C62" s="448">
        <v>1892.78226</v>
      </c>
      <c r="D62" s="448">
        <v>1185.2676299999998</v>
      </c>
      <c r="E62" s="448">
        <v>3074.3996200000001</v>
      </c>
      <c r="F62" s="448">
        <v>1285.3992900000001</v>
      </c>
      <c r="G62" s="448">
        <v>4140.0073999999995</v>
      </c>
      <c r="H62" s="448">
        <v>440.32110999999998</v>
      </c>
      <c r="I62" s="448">
        <v>1100.59887</v>
      </c>
      <c r="J62" s="448">
        <f t="shared" si="0"/>
        <v>13831.836590000001</v>
      </c>
    </row>
    <row r="63" spans="1:10" ht="9.75" customHeight="1">
      <c r="A63" s="56" t="s">
        <v>61</v>
      </c>
      <c r="B63" s="448">
        <v>0</v>
      </c>
      <c r="C63" s="448">
        <v>0</v>
      </c>
      <c r="D63" s="448">
        <v>0</v>
      </c>
      <c r="E63" s="448">
        <v>0</v>
      </c>
      <c r="F63" s="448">
        <v>0</v>
      </c>
      <c r="G63" s="448">
        <v>0</v>
      </c>
      <c r="H63" s="448">
        <v>0</v>
      </c>
      <c r="I63" s="448">
        <v>0</v>
      </c>
      <c r="J63" s="448">
        <f t="shared" si="0"/>
        <v>0</v>
      </c>
    </row>
    <row r="64" spans="1:10" ht="9.75" customHeight="1" thickBot="1">
      <c r="A64" s="56" t="s">
        <v>62</v>
      </c>
      <c r="B64" s="448">
        <v>-72.953029999999998</v>
      </c>
      <c r="C64" s="448">
        <v>-344.07</v>
      </c>
      <c r="D64" s="448">
        <v>-315.90075000000002</v>
      </c>
      <c r="E64" s="448">
        <v>-1682.3809099999999</v>
      </c>
      <c r="F64" s="448">
        <v>-866.05647999999997</v>
      </c>
      <c r="G64" s="448">
        <v>-3613.9217000000003</v>
      </c>
      <c r="H64" s="448">
        <v>0</v>
      </c>
      <c r="I64" s="448">
        <v>-200.32858999999999</v>
      </c>
      <c r="J64" s="448">
        <f t="shared" si="0"/>
        <v>-7095.611460000001</v>
      </c>
    </row>
    <row r="65" spans="1:10" ht="12" customHeight="1" thickTop="1" thickBot="1">
      <c r="A65" s="902" t="s">
        <v>63</v>
      </c>
      <c r="B65" s="897">
        <v>925.98072000000002</v>
      </c>
      <c r="C65" s="897">
        <v>1E-3</v>
      </c>
      <c r="D65" s="897">
        <v>4.0000000000000001E-3</v>
      </c>
      <c r="E65" s="897">
        <v>1.2E-2</v>
      </c>
      <c r="F65" s="897">
        <v>0</v>
      </c>
      <c r="G65" s="897">
        <v>36.987439999999999</v>
      </c>
      <c r="H65" s="897">
        <v>0</v>
      </c>
      <c r="I65" s="897">
        <v>2.0000000000000002E-5</v>
      </c>
      <c r="J65" s="897">
        <f t="shared" si="0"/>
        <v>962.9851799999999</v>
      </c>
    </row>
    <row r="66" spans="1:10" ht="9.75" customHeight="1" thickTop="1">
      <c r="A66" s="56" t="s">
        <v>64</v>
      </c>
      <c r="B66" s="448">
        <v>0</v>
      </c>
      <c r="C66" s="448">
        <v>0</v>
      </c>
      <c r="D66" s="448">
        <v>0</v>
      </c>
      <c r="E66" s="448">
        <v>0</v>
      </c>
      <c r="F66" s="448">
        <v>0</v>
      </c>
      <c r="G66" s="448">
        <v>0</v>
      </c>
      <c r="H66" s="448">
        <v>0</v>
      </c>
      <c r="I66" s="448">
        <v>0</v>
      </c>
      <c r="J66" s="448">
        <f t="shared" si="0"/>
        <v>0</v>
      </c>
    </row>
    <row r="67" spans="1:10" ht="9.75" customHeight="1">
      <c r="A67" s="56" t="s">
        <v>65</v>
      </c>
      <c r="B67" s="448">
        <v>1474.6604399999999</v>
      </c>
      <c r="C67" s="448">
        <v>1E-3</v>
      </c>
      <c r="D67" s="448">
        <v>188.38211999999999</v>
      </c>
      <c r="E67" s="448">
        <v>350.35915999999997</v>
      </c>
      <c r="F67" s="448">
        <v>0</v>
      </c>
      <c r="G67" s="448">
        <v>659.52200000000005</v>
      </c>
      <c r="H67" s="448">
        <v>0</v>
      </c>
      <c r="I67" s="448">
        <v>0</v>
      </c>
      <c r="J67" s="448">
        <f t="shared" si="0"/>
        <v>2672.92472</v>
      </c>
    </row>
    <row r="68" spans="1:10" ht="9.75" customHeight="1">
      <c r="A68" s="56" t="s">
        <v>66</v>
      </c>
      <c r="B68" s="448">
        <v>108.04771000000001</v>
      </c>
      <c r="C68" s="448">
        <v>0</v>
      </c>
      <c r="D68" s="448">
        <v>100.04275</v>
      </c>
      <c r="E68" s="448">
        <v>0</v>
      </c>
      <c r="F68" s="448">
        <v>0</v>
      </c>
      <c r="G68" s="448">
        <v>0</v>
      </c>
      <c r="H68" s="448">
        <v>0</v>
      </c>
      <c r="I68" s="448">
        <v>36.029290000000003</v>
      </c>
      <c r="J68" s="448">
        <f t="shared" si="0"/>
        <v>244.11975000000001</v>
      </c>
    </row>
    <row r="69" spans="1:10" ht="9.75" customHeight="1">
      <c r="A69" s="56" t="s">
        <v>67</v>
      </c>
      <c r="B69" s="448">
        <v>0</v>
      </c>
      <c r="C69" s="448">
        <v>0</v>
      </c>
      <c r="D69" s="448">
        <v>0</v>
      </c>
      <c r="E69" s="448">
        <v>0</v>
      </c>
      <c r="F69" s="448">
        <v>0</v>
      </c>
      <c r="G69" s="448">
        <v>0</v>
      </c>
      <c r="H69" s="448">
        <v>0</v>
      </c>
      <c r="I69" s="448">
        <v>0</v>
      </c>
      <c r="J69" s="448">
        <f t="shared" si="0"/>
        <v>0</v>
      </c>
    </row>
    <row r="70" spans="1:10" ht="9.75" customHeight="1" thickBot="1">
      <c r="A70" s="56" t="s">
        <v>68</v>
      </c>
      <c r="B70" s="448">
        <v>-656.72743000000003</v>
      </c>
      <c r="C70" s="448">
        <v>0</v>
      </c>
      <c r="D70" s="448">
        <v>-288.42086999999998</v>
      </c>
      <c r="E70" s="448">
        <v>-350.34715999999997</v>
      </c>
      <c r="F70" s="448">
        <v>0</v>
      </c>
      <c r="G70" s="448">
        <v>-622.53456000000006</v>
      </c>
      <c r="H70" s="448">
        <v>0</v>
      </c>
      <c r="I70" s="448">
        <v>-36.029269999999997</v>
      </c>
      <c r="J70" s="448">
        <f t="shared" si="0"/>
        <v>-1954.0592900000001</v>
      </c>
    </row>
    <row r="71" spans="1:10" ht="12.75" customHeight="1" thickTop="1" thickBot="1">
      <c r="A71" s="902" t="s">
        <v>69</v>
      </c>
      <c r="B71" s="897">
        <v>78.546999999999997</v>
      </c>
      <c r="C71" s="897">
        <v>14723.470240000001</v>
      </c>
      <c r="D71" s="897">
        <v>1083.5098899999998</v>
      </c>
      <c r="E71" s="897">
        <v>451.93723</v>
      </c>
      <c r="F71" s="897">
        <v>76.260000000000005</v>
      </c>
      <c r="G71" s="897">
        <v>1984.05782</v>
      </c>
      <c r="H71" s="897">
        <v>10.976000000000001</v>
      </c>
      <c r="I71" s="897">
        <v>602.29999999999995</v>
      </c>
      <c r="J71" s="897">
        <f t="shared" si="0"/>
        <v>19011.05818</v>
      </c>
    </row>
    <row r="72" spans="1:10" ht="9.75" customHeight="1" thickTop="1">
      <c r="A72" s="56" t="s">
        <v>18</v>
      </c>
      <c r="B72" s="448">
        <v>0</v>
      </c>
      <c r="C72" s="448">
        <v>0</v>
      </c>
      <c r="D72" s="448">
        <v>0</v>
      </c>
      <c r="E72" s="448">
        <v>0</v>
      </c>
      <c r="F72" s="448">
        <v>0</v>
      </c>
      <c r="G72" s="448">
        <v>0</v>
      </c>
      <c r="H72" s="448">
        <v>0</v>
      </c>
      <c r="I72" s="448">
        <v>0</v>
      </c>
      <c r="J72" s="448">
        <f t="shared" si="0"/>
        <v>0</v>
      </c>
    </row>
    <row r="73" spans="1:10" ht="9.75" customHeight="1">
      <c r="A73" s="56" t="s">
        <v>19</v>
      </c>
      <c r="B73" s="448">
        <v>0</v>
      </c>
      <c r="C73" s="448">
        <v>12480.936800000001</v>
      </c>
      <c r="D73" s="448">
        <v>0</v>
      </c>
      <c r="E73" s="448">
        <v>0</v>
      </c>
      <c r="F73" s="448">
        <v>0</v>
      </c>
      <c r="G73" s="448">
        <v>1600</v>
      </c>
      <c r="H73" s="448">
        <v>0</v>
      </c>
      <c r="I73" s="448">
        <v>0</v>
      </c>
      <c r="J73" s="448">
        <f t="shared" si="0"/>
        <v>14080.936800000001</v>
      </c>
    </row>
    <row r="74" spans="1:10" ht="9.75" customHeight="1">
      <c r="A74" s="56" t="s">
        <v>20</v>
      </c>
      <c r="B74" s="448">
        <v>0</v>
      </c>
      <c r="C74" s="448">
        <v>0</v>
      </c>
      <c r="D74" s="448">
        <v>0</v>
      </c>
      <c r="E74" s="448">
        <v>0</v>
      </c>
      <c r="F74" s="448">
        <v>0</v>
      </c>
      <c r="G74" s="448">
        <v>0</v>
      </c>
      <c r="H74" s="448">
        <v>0</v>
      </c>
      <c r="I74" s="448">
        <v>0</v>
      </c>
      <c r="J74" s="448">
        <f t="shared" ref="J74:J137" si="1">SUM(B74:I74)</f>
        <v>0</v>
      </c>
    </row>
    <row r="75" spans="1:10" ht="9.75" customHeight="1">
      <c r="A75" s="56" t="s">
        <v>21</v>
      </c>
      <c r="B75" s="448">
        <v>0</v>
      </c>
      <c r="C75" s="448">
        <v>0</v>
      </c>
      <c r="D75" s="448">
        <v>0</v>
      </c>
      <c r="E75" s="448">
        <v>0</v>
      </c>
      <c r="F75" s="448">
        <v>0</v>
      </c>
      <c r="G75" s="448">
        <v>0</v>
      </c>
      <c r="H75" s="448">
        <v>0</v>
      </c>
      <c r="I75" s="448">
        <v>0</v>
      </c>
      <c r="J75" s="448">
        <f t="shared" si="1"/>
        <v>0</v>
      </c>
    </row>
    <row r="76" spans="1:10" ht="9.75" customHeight="1">
      <c r="A76" s="56" t="s">
        <v>70</v>
      </c>
      <c r="B76" s="448">
        <v>0</v>
      </c>
      <c r="C76" s="448">
        <v>326.36803999999995</v>
      </c>
      <c r="D76" s="448">
        <v>495.6</v>
      </c>
      <c r="E76" s="448">
        <v>342.1</v>
      </c>
      <c r="F76" s="448">
        <v>0</v>
      </c>
      <c r="G76" s="448">
        <v>466.34740999999997</v>
      </c>
      <c r="H76" s="448">
        <v>2.2496</v>
      </c>
      <c r="I76" s="448">
        <v>602.29999999999995</v>
      </c>
      <c r="J76" s="448">
        <f t="shared" si="1"/>
        <v>2234.9650499999998</v>
      </c>
    </row>
    <row r="77" spans="1:10" ht="9.75" customHeight="1">
      <c r="A77" s="56" t="s">
        <v>71</v>
      </c>
      <c r="B77" s="448">
        <v>175.54104999999998</v>
      </c>
      <c r="C77" s="448">
        <v>1752.9486200000001</v>
      </c>
      <c r="D77" s="448">
        <v>125.98922</v>
      </c>
      <c r="E77" s="448">
        <v>109.83722999999999</v>
      </c>
      <c r="F77" s="448">
        <v>76.260000000000005</v>
      </c>
      <c r="G77" s="448">
        <v>328.01837</v>
      </c>
      <c r="H77" s="448">
        <v>12.603540000000001</v>
      </c>
      <c r="I77" s="448">
        <v>0</v>
      </c>
      <c r="J77" s="448">
        <f t="shared" si="1"/>
        <v>2581.1980300000005</v>
      </c>
    </row>
    <row r="78" spans="1:10" ht="9.75" customHeight="1">
      <c r="A78" s="56" t="s">
        <v>23</v>
      </c>
      <c r="B78" s="448">
        <v>0</v>
      </c>
      <c r="C78" s="448">
        <v>0</v>
      </c>
      <c r="D78" s="448">
        <v>500</v>
      </c>
      <c r="E78" s="448">
        <v>0</v>
      </c>
      <c r="F78" s="448">
        <v>0</v>
      </c>
      <c r="G78" s="448">
        <v>0</v>
      </c>
      <c r="H78" s="448">
        <v>0</v>
      </c>
      <c r="I78" s="448">
        <v>0</v>
      </c>
      <c r="J78" s="448">
        <f t="shared" si="1"/>
        <v>500</v>
      </c>
    </row>
    <row r="79" spans="1:10" ht="9.75" customHeight="1">
      <c r="A79" s="56" t="s">
        <v>72</v>
      </c>
      <c r="B79" s="448">
        <v>0</v>
      </c>
      <c r="C79" s="448">
        <v>165.61778000000001</v>
      </c>
      <c r="D79" s="448">
        <v>9.8194500000000016</v>
      </c>
      <c r="E79" s="448">
        <v>0</v>
      </c>
      <c r="F79" s="448">
        <v>0</v>
      </c>
      <c r="G79" s="448">
        <v>0</v>
      </c>
      <c r="H79" s="448">
        <v>0</v>
      </c>
      <c r="I79" s="448">
        <v>0</v>
      </c>
      <c r="J79" s="448">
        <f t="shared" si="1"/>
        <v>175.43723</v>
      </c>
    </row>
    <row r="80" spans="1:10" ht="9.75" customHeight="1" thickBot="1">
      <c r="A80" s="56" t="s">
        <v>73</v>
      </c>
      <c r="B80" s="448">
        <v>-96.994050000000001</v>
      </c>
      <c r="C80" s="448">
        <v>-2.4009999999999998</v>
      </c>
      <c r="D80" s="448">
        <v>-47.898780000000002</v>
      </c>
      <c r="E80" s="448">
        <v>0</v>
      </c>
      <c r="F80" s="448">
        <v>0</v>
      </c>
      <c r="G80" s="448">
        <v>-410.30796000000004</v>
      </c>
      <c r="H80" s="448">
        <v>-3.8771399999999998</v>
      </c>
      <c r="I80" s="448">
        <v>0</v>
      </c>
      <c r="J80" s="448">
        <f t="shared" si="1"/>
        <v>-561.4789300000001</v>
      </c>
    </row>
    <row r="81" spans="1:10" ht="12" customHeight="1" thickTop="1" thickBot="1">
      <c r="A81" s="902" t="s">
        <v>74</v>
      </c>
      <c r="B81" s="897">
        <v>9303.4814000000006</v>
      </c>
      <c r="C81" s="897">
        <v>27958.951639999999</v>
      </c>
      <c r="D81" s="897">
        <v>58678.541229999995</v>
      </c>
      <c r="E81" s="897">
        <v>6125.5805300000002</v>
      </c>
      <c r="F81" s="897">
        <v>4286.2084699999996</v>
      </c>
      <c r="G81" s="897">
        <v>5183.7574000000004</v>
      </c>
      <c r="H81" s="897">
        <v>1236.5859399999999</v>
      </c>
      <c r="I81" s="897">
        <v>7403.3319299999994</v>
      </c>
      <c r="J81" s="897">
        <f t="shared" si="1"/>
        <v>120176.43854000002</v>
      </c>
    </row>
    <row r="82" spans="1:10" ht="9.75" customHeight="1" thickTop="1">
      <c r="A82" s="56" t="s">
        <v>75</v>
      </c>
      <c r="B82" s="448">
        <v>148.40985000000001</v>
      </c>
      <c r="C82" s="448">
        <v>1447.0838100000001</v>
      </c>
      <c r="D82" s="448">
        <v>10631.103560000001</v>
      </c>
      <c r="E82" s="448">
        <v>1803.92912</v>
      </c>
      <c r="F82" s="448">
        <v>0</v>
      </c>
      <c r="G82" s="448">
        <v>733.55200000000002</v>
      </c>
      <c r="H82" s="448">
        <v>359</v>
      </c>
      <c r="I82" s="448">
        <v>0</v>
      </c>
      <c r="J82" s="448">
        <f t="shared" si="1"/>
        <v>15123.078340000002</v>
      </c>
    </row>
    <row r="83" spans="1:10" ht="9.75" customHeight="1">
      <c r="A83" s="56" t="s">
        <v>76</v>
      </c>
      <c r="B83" s="448">
        <v>713.61666000000002</v>
      </c>
      <c r="C83" s="448">
        <v>12917.50583</v>
      </c>
      <c r="D83" s="448">
        <v>29003.592550000001</v>
      </c>
      <c r="E83" s="448">
        <v>2098.0801000000001</v>
      </c>
      <c r="F83" s="448">
        <v>0</v>
      </c>
      <c r="G83" s="448">
        <v>1675.75776</v>
      </c>
      <c r="H83" s="448">
        <v>551.38067000000001</v>
      </c>
      <c r="I83" s="448">
        <v>2030.02736</v>
      </c>
      <c r="J83" s="448">
        <f t="shared" si="1"/>
        <v>48989.960930000001</v>
      </c>
    </row>
    <row r="84" spans="1:10" ht="9.75" customHeight="1">
      <c r="A84" s="56" t="s">
        <v>77</v>
      </c>
      <c r="B84" s="448">
        <v>2085.6265199999998</v>
      </c>
      <c r="C84" s="448">
        <v>4425.7414800000006</v>
      </c>
      <c r="D84" s="448">
        <v>3663.3377999999998</v>
      </c>
      <c r="E84" s="448">
        <v>515.15389000000005</v>
      </c>
      <c r="F84" s="448">
        <v>1754.1912399999999</v>
      </c>
      <c r="G84" s="448">
        <v>1101.9329700000001</v>
      </c>
      <c r="H84" s="448">
        <v>61.823550000000004</v>
      </c>
      <c r="I84" s="448">
        <v>1718.42922</v>
      </c>
      <c r="J84" s="448">
        <f t="shared" si="1"/>
        <v>15326.236669999998</v>
      </c>
    </row>
    <row r="85" spans="1:10" ht="9.75" customHeight="1">
      <c r="A85" s="56" t="s">
        <v>78</v>
      </c>
      <c r="B85" s="448">
        <v>1785.4951000000001</v>
      </c>
      <c r="C85" s="448">
        <v>3324.0471400000001</v>
      </c>
      <c r="D85" s="448">
        <v>5209.2654899999998</v>
      </c>
      <c r="E85" s="448">
        <v>791.94005000000004</v>
      </c>
      <c r="F85" s="448">
        <v>755.28479000000004</v>
      </c>
      <c r="G85" s="448">
        <v>527.8254300000001</v>
      </c>
      <c r="H85" s="448">
        <v>43.162620000000004</v>
      </c>
      <c r="I85" s="448">
        <v>3004.1471099999999</v>
      </c>
      <c r="J85" s="448">
        <f t="shared" si="1"/>
        <v>15441.167729999999</v>
      </c>
    </row>
    <row r="86" spans="1:10" ht="9.75" customHeight="1">
      <c r="A86" s="56" t="s">
        <v>79</v>
      </c>
      <c r="B86" s="448">
        <v>2994.7583300000001</v>
      </c>
      <c r="C86" s="448">
        <v>2826.8584999999998</v>
      </c>
      <c r="D86" s="448">
        <v>7533.5561299999999</v>
      </c>
      <c r="E86" s="448">
        <v>566.98874000000001</v>
      </c>
      <c r="F86" s="448">
        <v>998.26264000000003</v>
      </c>
      <c r="G86" s="448">
        <v>631.85282999999993</v>
      </c>
      <c r="H86" s="448">
        <v>81.370800000000003</v>
      </c>
      <c r="I86" s="448">
        <v>171.20635999999999</v>
      </c>
      <c r="J86" s="448">
        <f t="shared" si="1"/>
        <v>15804.854330000002</v>
      </c>
    </row>
    <row r="87" spans="1:10" ht="9.75" customHeight="1">
      <c r="A87" s="56" t="s">
        <v>80</v>
      </c>
      <c r="B87" s="448">
        <v>1575.57494</v>
      </c>
      <c r="C87" s="448">
        <v>3017.71488</v>
      </c>
      <c r="D87" s="448">
        <v>2637.6857</v>
      </c>
      <c r="E87" s="448">
        <v>349.48863</v>
      </c>
      <c r="F87" s="448">
        <v>778.46980000000008</v>
      </c>
      <c r="G87" s="448">
        <v>512.83641</v>
      </c>
      <c r="H87" s="448">
        <v>137.99379000000002</v>
      </c>
      <c r="I87" s="448">
        <v>479.52188000000001</v>
      </c>
      <c r="J87" s="448">
        <f t="shared" si="1"/>
        <v>9489.2860300000011</v>
      </c>
    </row>
    <row r="88" spans="1:10" ht="9.75" customHeight="1">
      <c r="A88" s="56" t="s">
        <v>81</v>
      </c>
      <c r="B88" s="448">
        <v>0</v>
      </c>
      <c r="C88" s="448">
        <v>0</v>
      </c>
      <c r="D88" s="448">
        <v>0</v>
      </c>
      <c r="E88" s="448">
        <v>0</v>
      </c>
      <c r="F88" s="448">
        <v>0</v>
      </c>
      <c r="G88" s="448">
        <v>0</v>
      </c>
      <c r="H88" s="448">
        <v>1.8545099999999999</v>
      </c>
      <c r="I88" s="448">
        <v>0</v>
      </c>
      <c r="J88" s="448">
        <f t="shared" si="1"/>
        <v>1.8545099999999999</v>
      </c>
    </row>
    <row r="89" spans="1:10" ht="9.75" customHeight="1">
      <c r="A89" s="56" t="s">
        <v>82</v>
      </c>
      <c r="B89" s="448">
        <v>0</v>
      </c>
      <c r="C89" s="448">
        <v>0</v>
      </c>
      <c r="D89" s="448">
        <v>0</v>
      </c>
      <c r="E89" s="448">
        <v>0</v>
      </c>
      <c r="F89" s="448">
        <v>0</v>
      </c>
      <c r="G89" s="448">
        <v>0</v>
      </c>
      <c r="H89" s="448">
        <v>0</v>
      </c>
      <c r="I89" s="448">
        <v>0</v>
      </c>
      <c r="J89" s="448">
        <f t="shared" si="1"/>
        <v>0</v>
      </c>
    </row>
    <row r="90" spans="1:10" ht="9.75" customHeight="1" thickBot="1">
      <c r="A90" s="56" t="s">
        <v>83</v>
      </c>
      <c r="B90" s="448">
        <v>0</v>
      </c>
      <c r="C90" s="448">
        <v>0</v>
      </c>
      <c r="D90" s="448">
        <v>0</v>
      </c>
      <c r="E90" s="448">
        <v>0</v>
      </c>
      <c r="F90" s="448">
        <v>0</v>
      </c>
      <c r="G90" s="448">
        <v>0</v>
      </c>
      <c r="H90" s="448">
        <v>0</v>
      </c>
      <c r="I90" s="448">
        <v>0</v>
      </c>
      <c r="J90" s="448">
        <f t="shared" si="1"/>
        <v>0</v>
      </c>
    </row>
    <row r="91" spans="1:10" ht="12" customHeight="1" thickTop="1" thickBot="1">
      <c r="A91" s="902" t="s">
        <v>84</v>
      </c>
      <c r="B91" s="897">
        <v>3059.06493</v>
      </c>
      <c r="C91" s="897">
        <v>9391.9130399999995</v>
      </c>
      <c r="D91" s="897">
        <v>6719.7937300000003</v>
      </c>
      <c r="E91" s="897">
        <v>436.76940999999999</v>
      </c>
      <c r="F91" s="897">
        <v>631.81133</v>
      </c>
      <c r="G91" s="897">
        <v>351.00865000000005</v>
      </c>
      <c r="H91" s="897">
        <v>146.56482</v>
      </c>
      <c r="I91" s="897">
        <v>706.22649000000001</v>
      </c>
      <c r="J91" s="897">
        <f t="shared" si="1"/>
        <v>21443.152400000003</v>
      </c>
    </row>
    <row r="92" spans="1:10" ht="9.75" customHeight="1" thickTop="1">
      <c r="A92" s="56" t="s">
        <v>85</v>
      </c>
      <c r="B92" s="448">
        <v>298.43303000000003</v>
      </c>
      <c r="C92" s="448">
        <v>2266.5810200000001</v>
      </c>
      <c r="D92" s="448">
        <v>541.05187999999998</v>
      </c>
      <c r="E92" s="448">
        <v>50.157480000000007</v>
      </c>
      <c r="F92" s="448">
        <v>292.35791999999998</v>
      </c>
      <c r="G92" s="448">
        <v>0</v>
      </c>
      <c r="H92" s="448">
        <v>14.99427</v>
      </c>
      <c r="I92" s="448">
        <v>75.483440000000002</v>
      </c>
      <c r="J92" s="448">
        <f t="shared" si="1"/>
        <v>3539.0590400000001</v>
      </c>
    </row>
    <row r="93" spans="1:10" ht="9.75" customHeight="1">
      <c r="A93" s="56" t="s">
        <v>86</v>
      </c>
      <c r="B93" s="448">
        <v>1013.98116</v>
      </c>
      <c r="C93" s="448">
        <v>1983.02187</v>
      </c>
      <c r="D93" s="448">
        <v>3306.6961499999998</v>
      </c>
      <c r="E93" s="448">
        <v>74.249449999999996</v>
      </c>
      <c r="F93" s="448">
        <v>0</v>
      </c>
      <c r="G93" s="448">
        <v>95.748199999999997</v>
      </c>
      <c r="H93" s="448">
        <v>122.58778</v>
      </c>
      <c r="I93" s="448">
        <v>126.33047000000001</v>
      </c>
      <c r="J93" s="448">
        <f t="shared" si="1"/>
        <v>6722.6150799999996</v>
      </c>
    </row>
    <row r="94" spans="1:10" ht="9.75" customHeight="1">
      <c r="A94" s="56" t="s">
        <v>87</v>
      </c>
      <c r="B94" s="448">
        <v>1.83E-3</v>
      </c>
      <c r="C94" s="448">
        <v>4012.6612200000004</v>
      </c>
      <c r="D94" s="448">
        <v>0</v>
      </c>
      <c r="E94" s="448">
        <v>114.89067999999999</v>
      </c>
      <c r="F94" s="448">
        <v>0</v>
      </c>
      <c r="G94" s="448">
        <v>0</v>
      </c>
      <c r="H94" s="448">
        <v>0.8</v>
      </c>
      <c r="I94" s="448">
        <v>40.300019999999996</v>
      </c>
      <c r="J94" s="448">
        <f t="shared" si="1"/>
        <v>4168.6537500000004</v>
      </c>
    </row>
    <row r="95" spans="1:10" ht="9.75" customHeight="1">
      <c r="A95" s="56" t="s">
        <v>88</v>
      </c>
      <c r="B95" s="448">
        <v>1746.6489099999999</v>
      </c>
      <c r="C95" s="448">
        <v>1129.6489299999998</v>
      </c>
      <c r="D95" s="448">
        <v>2872.0457000000001</v>
      </c>
      <c r="E95" s="448">
        <v>197.4718</v>
      </c>
      <c r="F95" s="448">
        <v>339.45340999999996</v>
      </c>
      <c r="G95" s="448">
        <v>255.26045000000002</v>
      </c>
      <c r="H95" s="448">
        <v>8.1827699999999997</v>
      </c>
      <c r="I95" s="448">
        <v>464.11255999999997</v>
      </c>
      <c r="J95" s="448">
        <f t="shared" si="1"/>
        <v>7012.8245299999999</v>
      </c>
    </row>
    <row r="96" spans="1:10" s="65" customFormat="1" ht="11.25" customHeight="1" thickBot="1">
      <c r="A96" s="416" t="s">
        <v>89</v>
      </c>
      <c r="B96" s="439">
        <v>0</v>
      </c>
      <c r="C96" s="439">
        <v>0</v>
      </c>
      <c r="D96" s="439">
        <v>0</v>
      </c>
      <c r="E96" s="439">
        <v>0</v>
      </c>
      <c r="F96" s="439">
        <v>0</v>
      </c>
      <c r="G96" s="439">
        <v>0</v>
      </c>
      <c r="H96" s="439">
        <v>0</v>
      </c>
      <c r="I96" s="439">
        <v>0</v>
      </c>
      <c r="J96" s="439">
        <f t="shared" si="1"/>
        <v>0</v>
      </c>
    </row>
    <row r="97" spans="1:10" ht="12" customHeight="1" thickTop="1" thickBot="1">
      <c r="A97" s="902" t="s">
        <v>1451</v>
      </c>
      <c r="B97" s="897">
        <v>0</v>
      </c>
      <c r="C97" s="897">
        <v>0</v>
      </c>
      <c r="D97" s="897">
        <v>0</v>
      </c>
      <c r="E97" s="897">
        <v>0</v>
      </c>
      <c r="F97" s="897">
        <v>0</v>
      </c>
      <c r="G97" s="897">
        <v>0</v>
      </c>
      <c r="H97" s="897">
        <v>0</v>
      </c>
      <c r="I97" s="897">
        <v>0</v>
      </c>
      <c r="J97" s="897">
        <f t="shared" si="1"/>
        <v>0</v>
      </c>
    </row>
    <row r="98" spans="1:10" ht="9.75" customHeight="1" thickTop="1">
      <c r="A98" s="56" t="s">
        <v>1452</v>
      </c>
      <c r="B98" s="448">
        <v>0</v>
      </c>
      <c r="C98" s="448">
        <v>0</v>
      </c>
      <c r="D98" s="448">
        <v>0</v>
      </c>
      <c r="E98" s="448">
        <v>0</v>
      </c>
      <c r="F98" s="448">
        <v>0</v>
      </c>
      <c r="G98" s="448">
        <v>0</v>
      </c>
      <c r="H98" s="448">
        <v>0</v>
      </c>
      <c r="I98" s="448">
        <v>0</v>
      </c>
      <c r="J98" s="448">
        <f t="shared" si="1"/>
        <v>0</v>
      </c>
    </row>
    <row r="99" spans="1:10" ht="9.75" customHeight="1">
      <c r="A99" s="56" t="s">
        <v>1453</v>
      </c>
      <c r="B99" s="448">
        <v>0</v>
      </c>
      <c r="C99" s="448">
        <v>0</v>
      </c>
      <c r="D99" s="448">
        <v>0</v>
      </c>
      <c r="E99" s="448">
        <v>0</v>
      </c>
      <c r="F99" s="448">
        <v>0</v>
      </c>
      <c r="G99" s="448">
        <v>0</v>
      </c>
      <c r="H99" s="448">
        <v>0</v>
      </c>
      <c r="I99" s="448">
        <v>0</v>
      </c>
      <c r="J99" s="448">
        <f t="shared" si="1"/>
        <v>0</v>
      </c>
    </row>
    <row r="100" spans="1:10" ht="9.75" customHeight="1">
      <c r="A100" s="56" t="s">
        <v>1454</v>
      </c>
      <c r="B100" s="448">
        <v>0</v>
      </c>
      <c r="C100" s="448">
        <v>0</v>
      </c>
      <c r="D100" s="448">
        <v>0</v>
      </c>
      <c r="E100" s="448">
        <v>0</v>
      </c>
      <c r="F100" s="448">
        <v>0</v>
      </c>
      <c r="G100" s="448">
        <v>0</v>
      </c>
      <c r="H100" s="448">
        <v>0</v>
      </c>
      <c r="I100" s="448">
        <v>0</v>
      </c>
      <c r="J100" s="448">
        <f t="shared" si="1"/>
        <v>0</v>
      </c>
    </row>
    <row r="101" spans="1:10" ht="9.75" customHeight="1">
      <c r="A101" s="56" t="s">
        <v>1455</v>
      </c>
      <c r="B101" s="448">
        <v>0</v>
      </c>
      <c r="C101" s="448">
        <v>0</v>
      </c>
      <c r="D101" s="448">
        <v>0</v>
      </c>
      <c r="E101" s="448">
        <v>0</v>
      </c>
      <c r="F101" s="448">
        <v>0</v>
      </c>
      <c r="G101" s="448">
        <v>0</v>
      </c>
      <c r="H101" s="448">
        <v>0</v>
      </c>
      <c r="I101" s="448">
        <v>0</v>
      </c>
      <c r="J101" s="448">
        <f t="shared" si="1"/>
        <v>0</v>
      </c>
    </row>
    <row r="102" spans="1:10" ht="9.75" customHeight="1">
      <c r="A102" s="56" t="s">
        <v>1464</v>
      </c>
      <c r="B102" s="448">
        <v>0</v>
      </c>
      <c r="C102" s="448">
        <v>0</v>
      </c>
      <c r="D102" s="448">
        <v>0</v>
      </c>
      <c r="E102" s="448">
        <v>0</v>
      </c>
      <c r="F102" s="448">
        <v>0</v>
      </c>
      <c r="G102" s="448">
        <v>0</v>
      </c>
      <c r="H102" s="448">
        <v>0</v>
      </c>
      <c r="I102" s="448">
        <v>0</v>
      </c>
      <c r="J102" s="448">
        <f t="shared" si="1"/>
        <v>0</v>
      </c>
    </row>
    <row r="103" spans="1:10" s="65" customFormat="1" ht="11.25" customHeight="1" thickBot="1">
      <c r="A103" s="416" t="s">
        <v>1457</v>
      </c>
      <c r="B103" s="439">
        <v>0</v>
      </c>
      <c r="C103" s="439">
        <v>0</v>
      </c>
      <c r="D103" s="439">
        <v>0</v>
      </c>
      <c r="E103" s="439">
        <v>0</v>
      </c>
      <c r="F103" s="439">
        <v>0</v>
      </c>
      <c r="G103" s="439">
        <v>0</v>
      </c>
      <c r="H103" s="439">
        <v>0</v>
      </c>
      <c r="I103" s="439">
        <v>0</v>
      </c>
      <c r="J103" s="439">
        <f t="shared" si="1"/>
        <v>0</v>
      </c>
    </row>
    <row r="104" spans="1:10" ht="13.5" customHeight="1" thickTop="1" thickBot="1">
      <c r="A104" s="904" t="s">
        <v>90</v>
      </c>
      <c r="B104" s="896">
        <v>620149.59967999998</v>
      </c>
      <c r="C104" s="896">
        <v>1394649.9465099999</v>
      </c>
      <c r="D104" s="896">
        <v>743467.49540000001</v>
      </c>
      <c r="E104" s="896">
        <v>85166.006900000008</v>
      </c>
      <c r="F104" s="896">
        <v>217273.06178999998</v>
      </c>
      <c r="G104" s="896">
        <v>338431.32285</v>
      </c>
      <c r="H104" s="896">
        <v>26007.298760000001</v>
      </c>
      <c r="I104" s="896">
        <v>471068.77510999999</v>
      </c>
      <c r="J104" s="896">
        <f t="shared" si="1"/>
        <v>3896213.5070000002</v>
      </c>
    </row>
    <row r="105" spans="1:10" ht="16.5" thickTop="1" thickBot="1">
      <c r="A105" s="902" t="s">
        <v>743</v>
      </c>
      <c r="B105" s="897">
        <v>0</v>
      </c>
      <c r="C105" s="897">
        <v>0</v>
      </c>
      <c r="D105" s="897">
        <v>213.59835999999999</v>
      </c>
      <c r="E105" s="897">
        <v>132.04684</v>
      </c>
      <c r="F105" s="897">
        <v>0</v>
      </c>
      <c r="G105" s="897">
        <v>0</v>
      </c>
      <c r="H105" s="897">
        <v>0</v>
      </c>
      <c r="I105" s="897">
        <v>0</v>
      </c>
      <c r="J105" s="897">
        <f t="shared" si="1"/>
        <v>345.64519999999999</v>
      </c>
    </row>
    <row r="106" spans="1:10" ht="15.75" thickTop="1">
      <c r="A106" s="56" t="s">
        <v>92</v>
      </c>
      <c r="B106" s="448">
        <v>0</v>
      </c>
      <c r="C106" s="448">
        <v>0</v>
      </c>
      <c r="D106" s="448">
        <v>213.59835999999999</v>
      </c>
      <c r="E106" s="448">
        <v>132.04684</v>
      </c>
      <c r="F106" s="448">
        <v>0</v>
      </c>
      <c r="G106" s="448">
        <v>0</v>
      </c>
      <c r="H106" s="448">
        <v>0</v>
      </c>
      <c r="I106" s="448">
        <v>0</v>
      </c>
      <c r="J106" s="448">
        <f t="shared" si="1"/>
        <v>345.64519999999999</v>
      </c>
    </row>
    <row r="107" spans="1:10">
      <c r="A107" s="56" t="s">
        <v>93</v>
      </c>
      <c r="B107" s="448">
        <v>0</v>
      </c>
      <c r="C107" s="448">
        <v>0</v>
      </c>
      <c r="D107" s="448">
        <v>0</v>
      </c>
      <c r="E107" s="448">
        <v>0</v>
      </c>
      <c r="F107" s="448">
        <v>0</v>
      </c>
      <c r="G107" s="448">
        <v>0</v>
      </c>
      <c r="H107" s="448">
        <v>0</v>
      </c>
      <c r="I107" s="448">
        <v>0</v>
      </c>
      <c r="J107" s="448">
        <f t="shared" si="1"/>
        <v>0</v>
      </c>
    </row>
    <row r="108" spans="1:10">
      <c r="A108" s="56" t="s">
        <v>94</v>
      </c>
      <c r="B108" s="448">
        <v>0</v>
      </c>
      <c r="C108" s="448">
        <v>0</v>
      </c>
      <c r="D108" s="448">
        <v>213.59835999999999</v>
      </c>
      <c r="E108" s="448">
        <v>132.04684</v>
      </c>
      <c r="F108" s="448">
        <v>0</v>
      </c>
      <c r="G108" s="448">
        <v>0</v>
      </c>
      <c r="H108" s="448">
        <v>0</v>
      </c>
      <c r="I108" s="448">
        <v>0</v>
      </c>
      <c r="J108" s="448">
        <f t="shared" si="1"/>
        <v>345.64519999999999</v>
      </c>
    </row>
    <row r="109" spans="1:10">
      <c r="A109" s="56" t="s">
        <v>95</v>
      </c>
      <c r="B109" s="448">
        <v>0</v>
      </c>
      <c r="C109" s="448">
        <v>0</v>
      </c>
      <c r="D109" s="448">
        <v>0</v>
      </c>
      <c r="E109" s="448">
        <v>0</v>
      </c>
      <c r="F109" s="448">
        <v>0</v>
      </c>
      <c r="G109" s="448">
        <v>0</v>
      </c>
      <c r="H109" s="448">
        <v>0</v>
      </c>
      <c r="I109" s="448">
        <v>0</v>
      </c>
      <c r="J109" s="448">
        <f t="shared" si="1"/>
        <v>0</v>
      </c>
    </row>
    <row r="110" spans="1:10">
      <c r="A110" s="56" t="s">
        <v>96</v>
      </c>
      <c r="B110" s="448">
        <v>0</v>
      </c>
      <c r="C110" s="448">
        <v>0</v>
      </c>
      <c r="D110" s="448">
        <v>0</v>
      </c>
      <c r="E110" s="448">
        <v>0</v>
      </c>
      <c r="F110" s="448">
        <v>0</v>
      </c>
      <c r="G110" s="448">
        <v>0</v>
      </c>
      <c r="H110" s="448">
        <v>0</v>
      </c>
      <c r="I110" s="448">
        <v>0</v>
      </c>
      <c r="J110" s="448">
        <f t="shared" si="1"/>
        <v>0</v>
      </c>
    </row>
    <row r="111" spans="1:10">
      <c r="A111" s="903" t="s">
        <v>97</v>
      </c>
      <c r="B111" s="448">
        <v>0</v>
      </c>
      <c r="C111" s="448">
        <v>0</v>
      </c>
      <c r="D111" s="448">
        <v>0</v>
      </c>
      <c r="E111" s="448">
        <v>0</v>
      </c>
      <c r="F111" s="448">
        <v>0</v>
      </c>
      <c r="G111" s="448">
        <v>0</v>
      </c>
      <c r="H111" s="448">
        <v>0</v>
      </c>
      <c r="I111" s="448">
        <v>0</v>
      </c>
      <c r="J111" s="448">
        <f t="shared" si="1"/>
        <v>0</v>
      </c>
    </row>
    <row r="112" spans="1:10">
      <c r="A112" s="65" t="s">
        <v>98</v>
      </c>
      <c r="B112" s="448">
        <v>0</v>
      </c>
      <c r="C112" s="448">
        <v>0</v>
      </c>
      <c r="D112" s="448">
        <v>0</v>
      </c>
      <c r="E112" s="448">
        <v>0</v>
      </c>
      <c r="F112" s="448">
        <v>0</v>
      </c>
      <c r="G112" s="448">
        <v>0</v>
      </c>
      <c r="H112" s="448">
        <v>0</v>
      </c>
      <c r="I112" s="448">
        <v>0</v>
      </c>
      <c r="J112" s="448">
        <f t="shared" si="1"/>
        <v>0</v>
      </c>
    </row>
    <row r="113" spans="1:10">
      <c r="A113" s="65" t="s">
        <v>99</v>
      </c>
      <c r="B113" s="448">
        <v>0</v>
      </c>
      <c r="C113" s="448">
        <v>0</v>
      </c>
      <c r="D113" s="448">
        <v>0</v>
      </c>
      <c r="E113" s="448">
        <v>0</v>
      </c>
      <c r="F113" s="448">
        <v>0</v>
      </c>
      <c r="G113" s="448">
        <v>0</v>
      </c>
      <c r="H113" s="448">
        <v>0</v>
      </c>
      <c r="I113" s="448">
        <v>0</v>
      </c>
      <c r="J113" s="448">
        <f t="shared" si="1"/>
        <v>0</v>
      </c>
    </row>
    <row r="114" spans="1:10">
      <c r="A114" s="65" t="s">
        <v>100</v>
      </c>
      <c r="B114" s="448">
        <v>0</v>
      </c>
      <c r="C114" s="448">
        <v>0</v>
      </c>
      <c r="D114" s="448">
        <v>0</v>
      </c>
      <c r="E114" s="448">
        <v>0</v>
      </c>
      <c r="F114" s="448">
        <v>0</v>
      </c>
      <c r="G114" s="448">
        <v>0</v>
      </c>
      <c r="H114" s="448">
        <v>0</v>
      </c>
      <c r="I114" s="448">
        <v>0</v>
      </c>
      <c r="J114" s="448">
        <f t="shared" si="1"/>
        <v>0</v>
      </c>
    </row>
    <row r="115" spans="1:10">
      <c r="A115" s="65" t="s">
        <v>101</v>
      </c>
      <c r="B115" s="448">
        <v>0</v>
      </c>
      <c r="C115" s="448">
        <v>0</v>
      </c>
      <c r="D115" s="448">
        <v>0</v>
      </c>
      <c r="E115" s="448">
        <v>0</v>
      </c>
      <c r="F115" s="448">
        <v>0</v>
      </c>
      <c r="G115" s="448">
        <v>0</v>
      </c>
      <c r="H115" s="448">
        <v>0</v>
      </c>
      <c r="I115" s="448">
        <v>0</v>
      </c>
      <c r="J115" s="448">
        <f t="shared" si="1"/>
        <v>0</v>
      </c>
    </row>
    <row r="116" spans="1:10">
      <c r="A116" s="65" t="s">
        <v>102</v>
      </c>
      <c r="B116" s="448">
        <v>0</v>
      </c>
      <c r="C116" s="448">
        <v>0</v>
      </c>
      <c r="D116" s="448">
        <v>0</v>
      </c>
      <c r="E116" s="448">
        <v>0</v>
      </c>
      <c r="F116" s="448">
        <v>0</v>
      </c>
      <c r="G116" s="448">
        <v>0</v>
      </c>
      <c r="H116" s="448">
        <v>0</v>
      </c>
      <c r="I116" s="448">
        <v>0</v>
      </c>
      <c r="J116" s="448">
        <f t="shared" si="1"/>
        <v>0</v>
      </c>
    </row>
    <row r="117" spans="1:10">
      <c r="A117" s="65" t="s">
        <v>103</v>
      </c>
      <c r="B117" s="448">
        <v>0</v>
      </c>
      <c r="C117" s="448">
        <v>0</v>
      </c>
      <c r="D117" s="448">
        <v>0</v>
      </c>
      <c r="E117" s="448">
        <v>0</v>
      </c>
      <c r="F117" s="448">
        <v>0</v>
      </c>
      <c r="G117" s="448">
        <v>0</v>
      </c>
      <c r="H117" s="448">
        <v>0</v>
      </c>
      <c r="I117" s="448">
        <v>0</v>
      </c>
      <c r="J117" s="448">
        <f t="shared" si="1"/>
        <v>0</v>
      </c>
    </row>
    <row r="118" spans="1:10">
      <c r="A118" s="411" t="s">
        <v>104</v>
      </c>
      <c r="B118" s="448">
        <v>0</v>
      </c>
      <c r="C118" s="448">
        <v>0</v>
      </c>
      <c r="D118" s="448">
        <v>0</v>
      </c>
      <c r="E118" s="448">
        <v>0</v>
      </c>
      <c r="F118" s="448">
        <v>0</v>
      </c>
      <c r="G118" s="448">
        <v>0</v>
      </c>
      <c r="H118" s="448">
        <v>0</v>
      </c>
      <c r="I118" s="448">
        <v>0</v>
      </c>
      <c r="J118" s="448">
        <f t="shared" si="1"/>
        <v>0</v>
      </c>
    </row>
    <row r="119" spans="1:10">
      <c r="A119" s="411" t="s">
        <v>105</v>
      </c>
      <c r="B119" s="448">
        <v>0</v>
      </c>
      <c r="C119" s="448">
        <v>0</v>
      </c>
      <c r="D119" s="448">
        <v>0</v>
      </c>
      <c r="E119" s="448">
        <v>0</v>
      </c>
      <c r="F119" s="448">
        <v>0</v>
      </c>
      <c r="G119" s="448">
        <v>0</v>
      </c>
      <c r="H119" s="448">
        <v>0</v>
      </c>
      <c r="I119" s="448">
        <v>0</v>
      </c>
      <c r="J119" s="448">
        <f t="shared" si="1"/>
        <v>0</v>
      </c>
    </row>
    <row r="120" spans="1:10">
      <c r="A120" s="56" t="s">
        <v>106</v>
      </c>
      <c r="B120" s="448">
        <v>0</v>
      </c>
      <c r="C120" s="448">
        <v>0</v>
      </c>
      <c r="D120" s="448">
        <v>0</v>
      </c>
      <c r="E120" s="448">
        <v>0</v>
      </c>
      <c r="F120" s="448">
        <v>0</v>
      </c>
      <c r="G120" s="448">
        <v>0</v>
      </c>
      <c r="H120" s="448">
        <v>0</v>
      </c>
      <c r="I120" s="448">
        <v>0</v>
      </c>
      <c r="J120" s="448">
        <f t="shared" si="1"/>
        <v>0</v>
      </c>
    </row>
    <row r="121" spans="1:10" ht="15.75" thickBot="1">
      <c r="A121" s="56" t="s">
        <v>107</v>
      </c>
      <c r="B121" s="448">
        <v>0</v>
      </c>
      <c r="C121" s="448">
        <v>0</v>
      </c>
      <c r="D121" s="448">
        <v>0</v>
      </c>
      <c r="E121" s="448">
        <v>0</v>
      </c>
      <c r="F121" s="448">
        <v>0</v>
      </c>
      <c r="G121" s="448">
        <v>0</v>
      </c>
      <c r="H121" s="448">
        <v>0</v>
      </c>
      <c r="I121" s="448">
        <v>0</v>
      </c>
      <c r="J121" s="448">
        <f t="shared" si="1"/>
        <v>0</v>
      </c>
    </row>
    <row r="122" spans="1:10" ht="16.5" thickTop="1" thickBot="1">
      <c r="A122" s="904" t="s">
        <v>108</v>
      </c>
      <c r="B122" s="896">
        <v>0</v>
      </c>
      <c r="C122" s="896">
        <v>0</v>
      </c>
      <c r="D122" s="896">
        <v>0</v>
      </c>
      <c r="E122" s="896">
        <v>0</v>
      </c>
      <c r="F122" s="896">
        <v>0</v>
      </c>
      <c r="G122" s="896">
        <v>0</v>
      </c>
      <c r="H122" s="896">
        <v>0</v>
      </c>
      <c r="I122" s="896">
        <v>0</v>
      </c>
      <c r="J122" s="896">
        <f t="shared" si="1"/>
        <v>0</v>
      </c>
    </row>
    <row r="123" spans="1:10" ht="16.5" thickTop="1" thickBot="1">
      <c r="A123" s="902" t="s">
        <v>109</v>
      </c>
      <c r="B123" s="897">
        <v>0</v>
      </c>
      <c r="C123" s="897">
        <v>0</v>
      </c>
      <c r="D123" s="897">
        <v>0</v>
      </c>
      <c r="E123" s="897">
        <v>0</v>
      </c>
      <c r="F123" s="897">
        <v>0</v>
      </c>
      <c r="G123" s="897">
        <v>0</v>
      </c>
      <c r="H123" s="897">
        <v>0</v>
      </c>
      <c r="I123" s="897">
        <v>0</v>
      </c>
      <c r="J123" s="897">
        <f t="shared" si="1"/>
        <v>0</v>
      </c>
    </row>
    <row r="124" spans="1:10" ht="15.75" thickTop="1">
      <c r="A124" s="56" t="s">
        <v>110</v>
      </c>
      <c r="B124" s="448">
        <v>0</v>
      </c>
      <c r="C124" s="448">
        <v>0</v>
      </c>
      <c r="D124" s="448">
        <v>0</v>
      </c>
      <c r="E124" s="448">
        <v>0</v>
      </c>
      <c r="F124" s="448">
        <v>0</v>
      </c>
      <c r="G124" s="448">
        <v>0</v>
      </c>
      <c r="H124" s="448">
        <v>0</v>
      </c>
      <c r="I124" s="448">
        <v>0</v>
      </c>
      <c r="J124" s="448">
        <f t="shared" si="1"/>
        <v>0</v>
      </c>
    </row>
    <row r="125" spans="1:10">
      <c r="A125" s="56" t="s">
        <v>111</v>
      </c>
      <c r="B125" s="448">
        <v>0</v>
      </c>
      <c r="C125" s="448">
        <v>0</v>
      </c>
      <c r="D125" s="448">
        <v>0</v>
      </c>
      <c r="E125" s="448">
        <v>0</v>
      </c>
      <c r="F125" s="448">
        <v>0</v>
      </c>
      <c r="G125" s="448">
        <v>0</v>
      </c>
      <c r="H125" s="448">
        <v>0</v>
      </c>
      <c r="I125" s="448">
        <v>0</v>
      </c>
      <c r="J125" s="448">
        <f t="shared" si="1"/>
        <v>0</v>
      </c>
    </row>
    <row r="126" spans="1:10">
      <c r="A126" s="56" t="s">
        <v>112</v>
      </c>
      <c r="B126" s="448">
        <v>0</v>
      </c>
      <c r="C126" s="448">
        <v>0</v>
      </c>
      <c r="D126" s="448">
        <v>0</v>
      </c>
      <c r="E126" s="448">
        <v>0</v>
      </c>
      <c r="F126" s="448">
        <v>0</v>
      </c>
      <c r="G126" s="448">
        <v>0</v>
      </c>
      <c r="H126" s="448">
        <v>0</v>
      </c>
      <c r="I126" s="448">
        <v>0</v>
      </c>
      <c r="J126" s="448">
        <f t="shared" si="1"/>
        <v>0</v>
      </c>
    </row>
    <row r="127" spans="1:10">
      <c r="A127" s="56" t="s">
        <v>113</v>
      </c>
      <c r="B127" s="448">
        <v>0</v>
      </c>
      <c r="C127" s="448">
        <v>0</v>
      </c>
      <c r="D127" s="448">
        <v>0</v>
      </c>
      <c r="E127" s="448">
        <v>0</v>
      </c>
      <c r="F127" s="448">
        <v>0</v>
      </c>
      <c r="G127" s="448">
        <v>0</v>
      </c>
      <c r="H127" s="448">
        <v>0</v>
      </c>
      <c r="I127" s="448">
        <v>0</v>
      </c>
      <c r="J127" s="448">
        <f t="shared" si="1"/>
        <v>0</v>
      </c>
    </row>
    <row r="128" spans="1:10">
      <c r="A128" s="56" t="s">
        <v>114</v>
      </c>
      <c r="B128" s="448">
        <v>0</v>
      </c>
      <c r="C128" s="448">
        <v>0</v>
      </c>
      <c r="D128" s="448">
        <v>0</v>
      </c>
      <c r="E128" s="448">
        <v>0</v>
      </c>
      <c r="F128" s="448">
        <v>0</v>
      </c>
      <c r="G128" s="448">
        <v>0</v>
      </c>
      <c r="H128" s="448">
        <v>0</v>
      </c>
      <c r="I128" s="448">
        <v>0</v>
      </c>
      <c r="J128" s="448">
        <f t="shared" si="1"/>
        <v>0</v>
      </c>
    </row>
    <row r="129" spans="1:10" ht="15.75" thickBot="1">
      <c r="A129" s="56" t="s">
        <v>115</v>
      </c>
      <c r="B129" s="448">
        <v>0</v>
      </c>
      <c r="C129" s="448">
        <v>0</v>
      </c>
      <c r="D129" s="448">
        <v>0</v>
      </c>
      <c r="E129" s="448">
        <v>0</v>
      </c>
      <c r="F129" s="448">
        <v>0</v>
      </c>
      <c r="G129" s="448">
        <v>0</v>
      </c>
      <c r="H129" s="448">
        <v>0</v>
      </c>
      <c r="I129" s="448">
        <v>0</v>
      </c>
      <c r="J129" s="448">
        <f t="shared" si="1"/>
        <v>0</v>
      </c>
    </row>
    <row r="130" spans="1:10" ht="16.5" thickTop="1" thickBot="1">
      <c r="A130" s="902" t="s">
        <v>116</v>
      </c>
      <c r="B130" s="897">
        <v>564319.15530999994</v>
      </c>
      <c r="C130" s="897">
        <v>1256855.20845</v>
      </c>
      <c r="D130" s="897">
        <v>687312.36246000009</v>
      </c>
      <c r="E130" s="897">
        <v>78821.615379999988</v>
      </c>
      <c r="F130" s="897">
        <v>205267.24119999999</v>
      </c>
      <c r="G130" s="897">
        <v>318773.57541000005</v>
      </c>
      <c r="H130" s="897">
        <v>25140.454839999999</v>
      </c>
      <c r="I130" s="897">
        <v>417625.5405</v>
      </c>
      <c r="J130" s="897">
        <f t="shared" si="1"/>
        <v>3554115.1535499999</v>
      </c>
    </row>
    <row r="131" spans="1:10" ht="15.75" thickTop="1">
      <c r="A131" s="56" t="s">
        <v>117</v>
      </c>
      <c r="B131" s="448">
        <v>0</v>
      </c>
      <c r="C131" s="448">
        <v>0</v>
      </c>
      <c r="D131" s="448">
        <v>0</v>
      </c>
      <c r="E131" s="448">
        <v>0</v>
      </c>
      <c r="F131" s="448">
        <v>0</v>
      </c>
      <c r="G131" s="448">
        <v>0</v>
      </c>
      <c r="H131" s="448">
        <v>0</v>
      </c>
      <c r="I131" s="448">
        <v>0</v>
      </c>
      <c r="J131" s="448">
        <f t="shared" si="1"/>
        <v>0</v>
      </c>
    </row>
    <row r="132" spans="1:10">
      <c r="A132" s="56" t="s">
        <v>1465</v>
      </c>
      <c r="B132" s="448">
        <v>0</v>
      </c>
      <c r="C132" s="448">
        <v>0</v>
      </c>
      <c r="D132" s="448">
        <v>0</v>
      </c>
      <c r="E132" s="448">
        <v>0</v>
      </c>
      <c r="F132" s="448">
        <v>0</v>
      </c>
      <c r="G132" s="448">
        <v>0</v>
      </c>
      <c r="H132" s="448">
        <v>0</v>
      </c>
      <c r="I132" s="448">
        <v>0</v>
      </c>
      <c r="J132" s="448">
        <f t="shared" si="1"/>
        <v>0</v>
      </c>
    </row>
    <row r="133" spans="1:10">
      <c r="A133" s="56" t="s">
        <v>119</v>
      </c>
      <c r="B133" s="448">
        <v>0</v>
      </c>
      <c r="C133" s="448">
        <v>0</v>
      </c>
      <c r="D133" s="448">
        <v>0</v>
      </c>
      <c r="E133" s="448">
        <v>311.81792999999999</v>
      </c>
      <c r="F133" s="448">
        <v>0</v>
      </c>
      <c r="G133" s="448">
        <v>0</v>
      </c>
      <c r="H133" s="448">
        <v>0</v>
      </c>
      <c r="I133" s="448">
        <v>0</v>
      </c>
      <c r="J133" s="448">
        <f t="shared" si="1"/>
        <v>311.81792999999999</v>
      </c>
    </row>
    <row r="134" spans="1:10">
      <c r="A134" s="56" t="s">
        <v>1314</v>
      </c>
      <c r="B134" s="448">
        <v>154332.71444000001</v>
      </c>
      <c r="C134" s="448">
        <v>139326.59999000002</v>
      </c>
      <c r="D134" s="448">
        <v>0</v>
      </c>
      <c r="E134" s="448">
        <v>25392.689879999998</v>
      </c>
      <c r="F134" s="448">
        <v>56900</v>
      </c>
      <c r="G134" s="448">
        <v>70037.8</v>
      </c>
      <c r="H134" s="448">
        <v>5910</v>
      </c>
      <c r="I134" s="448">
        <v>0</v>
      </c>
      <c r="J134" s="448">
        <f t="shared" si="1"/>
        <v>451899.80431000004</v>
      </c>
    </row>
    <row r="135" spans="1:10">
      <c r="A135" s="56" t="s">
        <v>120</v>
      </c>
      <c r="B135" s="448">
        <v>161198.19344</v>
      </c>
      <c r="C135" s="448">
        <v>216697.02512000001</v>
      </c>
      <c r="D135" s="448">
        <v>196899.70984</v>
      </c>
      <c r="E135" s="448">
        <v>22000</v>
      </c>
      <c r="F135" s="448">
        <v>42108.33092</v>
      </c>
      <c r="G135" s="448">
        <v>96395.546220000004</v>
      </c>
      <c r="H135" s="448">
        <v>4509.3328700000002</v>
      </c>
      <c r="I135" s="448">
        <v>187562.50672999999</v>
      </c>
      <c r="J135" s="448">
        <f t="shared" si="1"/>
        <v>927370.64514000004</v>
      </c>
    </row>
    <row r="136" spans="1:10">
      <c r="A136" s="56" t="s">
        <v>121</v>
      </c>
      <c r="B136" s="448">
        <v>54372</v>
      </c>
      <c r="C136" s="448">
        <v>619091.40234000003</v>
      </c>
      <c r="D136" s="448">
        <v>217825.93315999999</v>
      </c>
      <c r="E136" s="448">
        <v>11624.199990000001</v>
      </c>
      <c r="F136" s="448">
        <v>32671.221160000001</v>
      </c>
      <c r="G136" s="448">
        <v>17354.652249999999</v>
      </c>
      <c r="H136" s="448">
        <v>0</v>
      </c>
      <c r="I136" s="448">
        <v>121440</v>
      </c>
      <c r="J136" s="448">
        <f t="shared" si="1"/>
        <v>1074379.4089000002</v>
      </c>
    </row>
    <row r="137" spans="1:10">
      <c r="A137" s="56" t="s">
        <v>122</v>
      </c>
      <c r="B137" s="448">
        <v>185414.48375000001</v>
      </c>
      <c r="C137" s="448">
        <v>228910.80841999999</v>
      </c>
      <c r="D137" s="448">
        <v>243050.68015999999</v>
      </c>
      <c r="E137" s="448">
        <v>17461.84188</v>
      </c>
      <c r="F137" s="448">
        <v>69107.835560000007</v>
      </c>
      <c r="G137" s="448">
        <v>128058.53078</v>
      </c>
      <c r="H137" s="448">
        <v>14385.225839999999</v>
      </c>
      <c r="I137" s="448">
        <v>95422.855559999996</v>
      </c>
      <c r="J137" s="448">
        <f t="shared" si="1"/>
        <v>981812.26194999996</v>
      </c>
    </row>
    <row r="138" spans="1:10" ht="15.75" thickBot="1">
      <c r="A138" s="56" t="s">
        <v>123</v>
      </c>
      <c r="B138" s="448">
        <v>9001.76368</v>
      </c>
      <c r="C138" s="448">
        <v>52829.372579999996</v>
      </c>
      <c r="D138" s="448">
        <v>29536.0393</v>
      </c>
      <c r="E138" s="448">
        <v>2031.0656999999999</v>
      </c>
      <c r="F138" s="448">
        <v>4479.8535599999996</v>
      </c>
      <c r="G138" s="448">
        <v>6927.0461599999999</v>
      </c>
      <c r="H138" s="448">
        <v>335.89613000000003</v>
      </c>
      <c r="I138" s="448">
        <v>13200.17821</v>
      </c>
      <c r="J138" s="448">
        <f t="shared" ref="J138:J164" si="2">SUM(B138:I138)</f>
        <v>118341.21532</v>
      </c>
    </row>
    <row r="139" spans="1:10" ht="16.5" thickTop="1" thickBot="1">
      <c r="A139" s="902" t="s">
        <v>124</v>
      </c>
      <c r="B139" s="897">
        <v>16847.79304</v>
      </c>
      <c r="C139" s="897">
        <v>103978.71809000001</v>
      </c>
      <c r="D139" s="897">
        <v>44854.017090000001</v>
      </c>
      <c r="E139" s="897">
        <v>3209.36483</v>
      </c>
      <c r="F139" s="897">
        <v>9376.4115299999994</v>
      </c>
      <c r="G139" s="897">
        <v>7182.8778499999999</v>
      </c>
      <c r="H139" s="897">
        <v>481.17674</v>
      </c>
      <c r="I139" s="897">
        <v>42176.564570000002</v>
      </c>
      <c r="J139" s="897">
        <f t="shared" si="2"/>
        <v>228106.92374</v>
      </c>
    </row>
    <row r="140" spans="1:10" ht="15.75" thickTop="1">
      <c r="A140" s="56" t="s">
        <v>58</v>
      </c>
      <c r="B140" s="448">
        <v>0</v>
      </c>
      <c r="C140" s="448">
        <v>0</v>
      </c>
      <c r="D140" s="448">
        <v>0</v>
      </c>
      <c r="E140" s="448">
        <v>0</v>
      </c>
      <c r="F140" s="448">
        <v>0</v>
      </c>
      <c r="G140" s="448">
        <v>0</v>
      </c>
      <c r="H140" s="448">
        <v>0</v>
      </c>
      <c r="I140" s="448">
        <v>0</v>
      </c>
      <c r="J140" s="448">
        <f t="shared" si="2"/>
        <v>0</v>
      </c>
    </row>
    <row r="141" spans="1:10">
      <c r="A141" s="56" t="s">
        <v>60</v>
      </c>
      <c r="B141" s="448">
        <v>5375.8444800000007</v>
      </c>
      <c r="C141" s="448">
        <v>54557.191740000002</v>
      </c>
      <c r="D141" s="448">
        <v>21925.429050000002</v>
      </c>
      <c r="E141" s="448">
        <v>2095.91111</v>
      </c>
      <c r="F141" s="448">
        <v>4026.8432400000002</v>
      </c>
      <c r="G141" s="448">
        <v>1737.2076999999999</v>
      </c>
      <c r="H141" s="448">
        <v>76.613470000000007</v>
      </c>
      <c r="I141" s="448">
        <v>17811.13438</v>
      </c>
      <c r="J141" s="448">
        <f t="shared" si="2"/>
        <v>107606.17517</v>
      </c>
    </row>
    <row r="142" spans="1:10">
      <c r="A142" s="56" t="s">
        <v>125</v>
      </c>
      <c r="B142" s="448">
        <v>11325.43021</v>
      </c>
      <c r="C142" s="448">
        <v>47699.250500000002</v>
      </c>
      <c r="D142" s="448">
        <v>22925.30384</v>
      </c>
      <c r="E142" s="448">
        <v>1111.6972000000001</v>
      </c>
      <c r="F142" s="448">
        <v>4504.6400400000002</v>
      </c>
      <c r="G142" s="448">
        <v>5445.2441100000005</v>
      </c>
      <c r="H142" s="448">
        <v>383.93901</v>
      </c>
      <c r="I142" s="448">
        <v>24359.272850000001</v>
      </c>
      <c r="J142" s="448">
        <f t="shared" si="2"/>
        <v>117754.77776</v>
      </c>
    </row>
    <row r="143" spans="1:10">
      <c r="A143" s="56" t="s">
        <v>87</v>
      </c>
      <c r="B143" s="448">
        <v>146.51835</v>
      </c>
      <c r="C143" s="448">
        <v>1722.27585</v>
      </c>
      <c r="D143" s="448">
        <v>3.2841999999999998</v>
      </c>
      <c r="E143" s="448">
        <v>1.7565200000000001</v>
      </c>
      <c r="F143" s="448">
        <v>844.92825000000005</v>
      </c>
      <c r="G143" s="448">
        <v>0.42604000000000003</v>
      </c>
      <c r="H143" s="448">
        <v>20.62426</v>
      </c>
      <c r="I143" s="448">
        <v>6.1573400000000005</v>
      </c>
      <c r="J143" s="448">
        <f t="shared" si="2"/>
        <v>2745.9708100000003</v>
      </c>
    </row>
    <row r="144" spans="1:10" ht="15.75" thickBot="1">
      <c r="A144" s="56" t="s">
        <v>126</v>
      </c>
      <c r="B144" s="448">
        <v>0</v>
      </c>
      <c r="C144" s="448">
        <v>0</v>
      </c>
      <c r="D144" s="448">
        <v>0</v>
      </c>
      <c r="E144" s="448">
        <v>0</v>
      </c>
      <c r="F144" s="448">
        <v>0</v>
      </c>
      <c r="G144" s="448">
        <v>0</v>
      </c>
      <c r="H144" s="448">
        <v>0</v>
      </c>
      <c r="I144" s="448">
        <v>0</v>
      </c>
      <c r="J144" s="448">
        <f t="shared" si="2"/>
        <v>0</v>
      </c>
    </row>
    <row r="145" spans="1:10" ht="16.5" thickTop="1" thickBot="1">
      <c r="A145" s="902" t="s">
        <v>127</v>
      </c>
      <c r="B145" s="897">
        <v>5688.8419699999995</v>
      </c>
      <c r="C145" s="897">
        <v>33816.019970000001</v>
      </c>
      <c r="D145" s="897">
        <v>11087.51749</v>
      </c>
      <c r="E145" s="897">
        <v>265.37337000000002</v>
      </c>
      <c r="F145" s="897">
        <v>2629.40906</v>
      </c>
      <c r="G145" s="897">
        <v>1134.9521999999999</v>
      </c>
      <c r="H145" s="897">
        <v>385.66717999999997</v>
      </c>
      <c r="I145" s="897">
        <v>11266.670039999999</v>
      </c>
      <c r="J145" s="897">
        <f t="shared" si="2"/>
        <v>66274.451279999994</v>
      </c>
    </row>
    <row r="146" spans="1:10" ht="15.75" thickTop="1">
      <c r="A146" s="56" t="s">
        <v>128</v>
      </c>
      <c r="B146" s="448">
        <v>0</v>
      </c>
      <c r="C146" s="448">
        <v>0</v>
      </c>
      <c r="D146" s="448">
        <v>0</v>
      </c>
      <c r="E146" s="448">
        <v>0</v>
      </c>
      <c r="F146" s="448">
        <v>0</v>
      </c>
      <c r="G146" s="448">
        <v>0</v>
      </c>
      <c r="H146" s="448">
        <v>0</v>
      </c>
      <c r="I146" s="448">
        <v>0</v>
      </c>
      <c r="J146" s="448">
        <f t="shared" si="2"/>
        <v>0</v>
      </c>
    </row>
    <row r="147" spans="1:10">
      <c r="A147" s="56" t="s">
        <v>129</v>
      </c>
      <c r="B147" s="448">
        <v>0</v>
      </c>
      <c r="C147" s="448">
        <v>0</v>
      </c>
      <c r="D147" s="448">
        <v>0</v>
      </c>
      <c r="E147" s="448">
        <v>0</v>
      </c>
      <c r="F147" s="448">
        <v>0</v>
      </c>
      <c r="G147" s="448">
        <v>0</v>
      </c>
      <c r="H147" s="448">
        <v>0</v>
      </c>
      <c r="I147" s="448">
        <v>0</v>
      </c>
      <c r="J147" s="448">
        <f t="shared" si="2"/>
        <v>0</v>
      </c>
    </row>
    <row r="148" spans="1:10">
      <c r="A148" s="56" t="s">
        <v>130</v>
      </c>
      <c r="B148" s="448">
        <v>4422.2206299999998</v>
      </c>
      <c r="C148" s="448">
        <v>8268.6210599999995</v>
      </c>
      <c r="D148" s="448">
        <v>0</v>
      </c>
      <c r="E148" s="448">
        <v>0</v>
      </c>
      <c r="F148" s="448">
        <v>0</v>
      </c>
      <c r="G148" s="448">
        <v>0</v>
      </c>
      <c r="H148" s="448">
        <v>0</v>
      </c>
      <c r="I148" s="448">
        <v>5705.3987900000002</v>
      </c>
      <c r="J148" s="448">
        <f t="shared" si="2"/>
        <v>18396.24048</v>
      </c>
    </row>
    <row r="149" spans="1:10">
      <c r="A149" s="56" t="s">
        <v>131</v>
      </c>
      <c r="B149" s="448">
        <v>1266.6213400000001</v>
      </c>
      <c r="C149" s="448">
        <v>17352.104879999999</v>
      </c>
      <c r="D149" s="448">
        <v>11087.51749</v>
      </c>
      <c r="E149" s="448">
        <v>265.37337000000002</v>
      </c>
      <c r="F149" s="448">
        <v>2629.40906</v>
      </c>
      <c r="G149" s="448">
        <v>1134.9521999999999</v>
      </c>
      <c r="H149" s="448">
        <v>385.66717999999997</v>
      </c>
      <c r="I149" s="448">
        <v>5561.2712499999998</v>
      </c>
      <c r="J149" s="448">
        <f t="shared" si="2"/>
        <v>39682.916769999996</v>
      </c>
    </row>
    <row r="150" spans="1:10" ht="15.75" thickBot="1">
      <c r="A150" s="56" t="s">
        <v>132</v>
      </c>
      <c r="B150" s="448">
        <v>0</v>
      </c>
      <c r="C150" s="448">
        <v>8195.2940300000009</v>
      </c>
      <c r="D150" s="448">
        <v>0</v>
      </c>
      <c r="E150" s="448">
        <v>0</v>
      </c>
      <c r="F150" s="448">
        <v>0</v>
      </c>
      <c r="G150" s="448">
        <v>0</v>
      </c>
      <c r="H150" s="448">
        <v>0</v>
      </c>
      <c r="I150" s="448">
        <v>0</v>
      </c>
      <c r="J150" s="448">
        <f t="shared" si="2"/>
        <v>8195.2940300000009</v>
      </c>
    </row>
    <row r="151" spans="1:10" ht="16.5" thickTop="1" thickBot="1">
      <c r="A151" s="902" t="s">
        <v>133</v>
      </c>
      <c r="B151" s="897">
        <v>0</v>
      </c>
      <c r="C151" s="897">
        <v>0</v>
      </c>
      <c r="D151" s="897">
        <v>0</v>
      </c>
      <c r="E151" s="897">
        <v>0</v>
      </c>
      <c r="F151" s="897">
        <v>0</v>
      </c>
      <c r="G151" s="897">
        <v>0</v>
      </c>
      <c r="H151" s="897">
        <v>0</v>
      </c>
      <c r="I151" s="897">
        <v>0</v>
      </c>
      <c r="J151" s="897">
        <f t="shared" si="2"/>
        <v>0</v>
      </c>
    </row>
    <row r="152" spans="1:10" ht="15.75" thickTop="1">
      <c r="A152" s="56" t="s">
        <v>134</v>
      </c>
      <c r="B152" s="448">
        <v>0</v>
      </c>
      <c r="C152" s="448">
        <v>0</v>
      </c>
      <c r="D152" s="448">
        <v>0</v>
      </c>
      <c r="E152" s="448">
        <v>0</v>
      </c>
      <c r="F152" s="448">
        <v>0</v>
      </c>
      <c r="G152" s="448">
        <v>0</v>
      </c>
      <c r="H152" s="448">
        <v>0</v>
      </c>
      <c r="I152" s="448">
        <v>0</v>
      </c>
      <c r="J152" s="448">
        <f t="shared" si="2"/>
        <v>0</v>
      </c>
    </row>
    <row r="153" spans="1:10">
      <c r="A153" s="56" t="s">
        <v>135</v>
      </c>
      <c r="B153" s="448">
        <v>0</v>
      </c>
      <c r="C153" s="448">
        <v>0</v>
      </c>
      <c r="D153" s="448">
        <v>0</v>
      </c>
      <c r="E153" s="448">
        <v>0</v>
      </c>
      <c r="F153" s="448">
        <v>0</v>
      </c>
      <c r="G153" s="448">
        <v>0</v>
      </c>
      <c r="H153" s="448">
        <v>0</v>
      </c>
      <c r="I153" s="448">
        <v>0</v>
      </c>
      <c r="J153" s="448">
        <f t="shared" si="2"/>
        <v>0</v>
      </c>
    </row>
    <row r="154" spans="1:10">
      <c r="A154" s="56" t="s">
        <v>136</v>
      </c>
      <c r="B154" s="448">
        <v>0</v>
      </c>
      <c r="C154" s="448">
        <v>0</v>
      </c>
      <c r="D154" s="448">
        <v>0</v>
      </c>
      <c r="E154" s="448">
        <v>0</v>
      </c>
      <c r="F154" s="448">
        <v>0</v>
      </c>
      <c r="G154" s="448">
        <v>0</v>
      </c>
      <c r="H154" s="448">
        <v>0</v>
      </c>
      <c r="I154" s="448">
        <v>0</v>
      </c>
      <c r="J154" s="448">
        <f t="shared" si="2"/>
        <v>0</v>
      </c>
    </row>
    <row r="155" spans="1:10" ht="15.75" thickBot="1">
      <c r="A155" s="56" t="s">
        <v>137</v>
      </c>
      <c r="B155" s="448">
        <v>0</v>
      </c>
      <c r="C155" s="448">
        <v>0</v>
      </c>
      <c r="D155" s="448">
        <v>0</v>
      </c>
      <c r="E155" s="448">
        <v>0</v>
      </c>
      <c r="F155" s="448">
        <v>0</v>
      </c>
      <c r="G155" s="448">
        <v>0</v>
      </c>
      <c r="H155" s="448">
        <v>0</v>
      </c>
      <c r="I155" s="448">
        <v>0</v>
      </c>
      <c r="J155" s="448">
        <f t="shared" si="2"/>
        <v>0</v>
      </c>
    </row>
    <row r="156" spans="1:10" ht="16.5" thickTop="1" thickBot="1">
      <c r="A156" s="902" t="s">
        <v>138</v>
      </c>
      <c r="B156" s="897">
        <v>33293.809359999999</v>
      </c>
      <c r="C156" s="897">
        <v>0</v>
      </c>
      <c r="D156" s="897">
        <v>0</v>
      </c>
      <c r="E156" s="897">
        <v>2737.6064799999999</v>
      </c>
      <c r="F156" s="897">
        <v>0</v>
      </c>
      <c r="G156" s="897">
        <v>11339.917390000001</v>
      </c>
      <c r="H156" s="897">
        <v>0</v>
      </c>
      <c r="I156" s="897">
        <v>0</v>
      </c>
      <c r="J156" s="897">
        <f t="shared" si="2"/>
        <v>47371.333230000004</v>
      </c>
    </row>
    <row r="157" spans="1:10" ht="15.75" thickTop="1">
      <c r="A157" s="56" t="s">
        <v>139</v>
      </c>
      <c r="B157" s="448">
        <v>32585</v>
      </c>
      <c r="C157" s="448">
        <v>0</v>
      </c>
      <c r="D157" s="448">
        <v>0</v>
      </c>
      <c r="E157" s="448">
        <v>2737.6064799999999</v>
      </c>
      <c r="F157" s="448">
        <v>0</v>
      </c>
      <c r="G157" s="448">
        <v>10970.29631</v>
      </c>
      <c r="H157" s="448">
        <v>0</v>
      </c>
      <c r="I157" s="448">
        <v>0</v>
      </c>
      <c r="J157" s="448">
        <f t="shared" si="2"/>
        <v>46292.90279</v>
      </c>
    </row>
    <row r="158" spans="1:10">
      <c r="A158" s="56" t="s">
        <v>140</v>
      </c>
      <c r="B158" s="448">
        <v>0</v>
      </c>
      <c r="C158" s="448">
        <v>0</v>
      </c>
      <c r="D158" s="448">
        <v>0</v>
      </c>
      <c r="E158" s="448">
        <v>0</v>
      </c>
      <c r="F158" s="448">
        <v>0</v>
      </c>
      <c r="G158" s="448">
        <v>0</v>
      </c>
      <c r="H158" s="448">
        <v>0</v>
      </c>
      <c r="I158" s="448">
        <v>0</v>
      </c>
      <c r="J158" s="448">
        <f t="shared" si="2"/>
        <v>0</v>
      </c>
    </row>
    <row r="159" spans="1:10">
      <c r="A159" s="56" t="s">
        <v>141</v>
      </c>
      <c r="B159" s="448">
        <v>0</v>
      </c>
      <c r="C159" s="448">
        <v>0</v>
      </c>
      <c r="D159" s="448">
        <v>0</v>
      </c>
      <c r="E159" s="448">
        <v>2737.6064799999999</v>
      </c>
      <c r="F159" s="448">
        <v>0</v>
      </c>
      <c r="G159" s="448">
        <v>680.29631000000006</v>
      </c>
      <c r="H159" s="448">
        <v>0</v>
      </c>
      <c r="I159" s="448">
        <v>0</v>
      </c>
      <c r="J159" s="448">
        <f t="shared" si="2"/>
        <v>3417.9027900000001</v>
      </c>
    </row>
    <row r="160" spans="1:10">
      <c r="A160" s="56" t="s">
        <v>142</v>
      </c>
      <c r="B160" s="448">
        <v>32585</v>
      </c>
      <c r="C160" s="448">
        <v>0</v>
      </c>
      <c r="D160" s="448">
        <v>0</v>
      </c>
      <c r="E160" s="448">
        <v>0</v>
      </c>
      <c r="F160" s="448">
        <v>0</v>
      </c>
      <c r="G160" s="448">
        <v>10290</v>
      </c>
      <c r="H160" s="448">
        <v>0</v>
      </c>
      <c r="I160" s="448">
        <v>0</v>
      </c>
      <c r="J160" s="448">
        <f t="shared" si="2"/>
        <v>42875</v>
      </c>
    </row>
    <row r="161" spans="1:10">
      <c r="A161" s="56" t="s">
        <v>143</v>
      </c>
      <c r="B161" s="448">
        <v>0</v>
      </c>
      <c r="C161" s="448">
        <v>0</v>
      </c>
      <c r="D161" s="448">
        <v>0</v>
      </c>
      <c r="E161" s="448">
        <v>0</v>
      </c>
      <c r="F161" s="448">
        <v>0</v>
      </c>
      <c r="G161" s="448">
        <v>0</v>
      </c>
      <c r="H161" s="448">
        <v>0</v>
      </c>
      <c r="I161" s="448">
        <v>0</v>
      </c>
      <c r="J161" s="448">
        <f t="shared" si="2"/>
        <v>0</v>
      </c>
    </row>
    <row r="162" spans="1:10">
      <c r="A162" s="56" t="s">
        <v>144</v>
      </c>
      <c r="B162" s="448">
        <v>0</v>
      </c>
      <c r="C162" s="448">
        <v>0</v>
      </c>
      <c r="D162" s="448">
        <v>0</v>
      </c>
      <c r="E162" s="448">
        <v>0</v>
      </c>
      <c r="F162" s="448">
        <v>0</v>
      </c>
      <c r="G162" s="448">
        <v>0</v>
      </c>
      <c r="H162" s="448">
        <v>0</v>
      </c>
      <c r="I162" s="448">
        <v>0</v>
      </c>
      <c r="J162" s="448">
        <f t="shared" si="2"/>
        <v>0</v>
      </c>
    </row>
    <row r="163" spans="1:10">
      <c r="A163" s="56" t="s">
        <v>145</v>
      </c>
      <c r="B163" s="448">
        <v>0</v>
      </c>
      <c r="C163" s="448">
        <v>0</v>
      </c>
      <c r="D163" s="448">
        <v>0</v>
      </c>
      <c r="E163" s="448">
        <v>0</v>
      </c>
      <c r="F163" s="448">
        <v>0</v>
      </c>
      <c r="G163" s="448">
        <v>0</v>
      </c>
      <c r="H163" s="448">
        <v>0</v>
      </c>
      <c r="I163" s="448">
        <v>0</v>
      </c>
      <c r="J163" s="448">
        <f t="shared" si="2"/>
        <v>0</v>
      </c>
    </row>
    <row r="164" spans="1:10" ht="15.75" thickBot="1">
      <c r="A164" s="56" t="s">
        <v>146</v>
      </c>
      <c r="B164" s="448">
        <v>708.80935999999997</v>
      </c>
      <c r="C164" s="448">
        <v>0</v>
      </c>
      <c r="D164" s="448">
        <v>0</v>
      </c>
      <c r="E164" s="448">
        <v>0</v>
      </c>
      <c r="F164" s="448">
        <v>0</v>
      </c>
      <c r="G164" s="448">
        <v>369.62108000000001</v>
      </c>
      <c r="H164" s="448">
        <v>0</v>
      </c>
      <c r="I164" s="448">
        <v>0</v>
      </c>
      <c r="J164" s="448">
        <f t="shared" si="2"/>
        <v>1078.4304400000001</v>
      </c>
    </row>
    <row r="165" spans="1:10" ht="16.5" thickTop="1" thickBot="1">
      <c r="A165" s="902" t="s">
        <v>147</v>
      </c>
      <c r="B165" s="897">
        <v>70715.357940000002</v>
      </c>
      <c r="C165" s="897">
        <v>315041.3749</v>
      </c>
      <c r="D165" s="897">
        <v>417977.53625999996</v>
      </c>
      <c r="E165" s="897">
        <v>23944.76874</v>
      </c>
      <c r="F165" s="897">
        <v>55552.47006</v>
      </c>
      <c r="G165" s="897">
        <v>51199.60471</v>
      </c>
      <c r="H165" s="897">
        <v>5252.1511600000003</v>
      </c>
      <c r="I165" s="897">
        <v>126287.32119</v>
      </c>
      <c r="J165" s="897">
        <f>SUM(B165:I165)</f>
        <v>1065970.5849599999</v>
      </c>
    </row>
    <row r="166" spans="1:10" ht="15.75" thickTop="1">
      <c r="A166" s="906" t="s">
        <v>148</v>
      </c>
      <c r="B166" s="448">
        <v>59626.972500000003</v>
      </c>
      <c r="C166" s="448">
        <v>288165.41201999999</v>
      </c>
      <c r="D166" s="448">
        <v>363838.20088000002</v>
      </c>
      <c r="E166" s="448">
        <v>23471.904190000001</v>
      </c>
      <c r="F166" s="448">
        <v>46188.936969999995</v>
      </c>
      <c r="G166" s="448">
        <v>55997.683870000001</v>
      </c>
      <c r="H166" s="448">
        <v>4794.2301500000003</v>
      </c>
      <c r="I166" s="448">
        <v>61335.62081</v>
      </c>
      <c r="J166" s="448">
        <f t="shared" ref="J166:J229" si="3">SUM(B166:I166)</f>
        <v>903418.96138999995</v>
      </c>
    </row>
    <row r="167" spans="1:10">
      <c r="A167" s="56" t="s">
        <v>149</v>
      </c>
      <c r="B167" s="448">
        <v>59626.972500000003</v>
      </c>
      <c r="C167" s="448">
        <v>288165.41201999999</v>
      </c>
      <c r="D167" s="448">
        <v>363838.20088000002</v>
      </c>
      <c r="E167" s="448">
        <v>23471.904190000001</v>
      </c>
      <c r="F167" s="448">
        <v>46188.936969999995</v>
      </c>
      <c r="G167" s="448">
        <v>55997.683870000001</v>
      </c>
      <c r="H167" s="448">
        <v>4794.2301500000003</v>
      </c>
      <c r="I167" s="448">
        <v>61335.62081</v>
      </c>
      <c r="J167" s="448">
        <f t="shared" si="3"/>
        <v>903418.96138999995</v>
      </c>
    </row>
    <row r="168" spans="1:10">
      <c r="A168" s="56" t="s">
        <v>150</v>
      </c>
      <c r="B168" s="448">
        <v>0</v>
      </c>
      <c r="C168" s="448">
        <v>0</v>
      </c>
      <c r="D168" s="448">
        <v>0</v>
      </c>
      <c r="E168" s="448">
        <v>0</v>
      </c>
      <c r="F168" s="448">
        <v>0</v>
      </c>
      <c r="G168" s="448">
        <v>0</v>
      </c>
      <c r="H168" s="448">
        <v>0</v>
      </c>
      <c r="I168" s="448">
        <v>0</v>
      </c>
      <c r="J168" s="448">
        <f t="shared" si="3"/>
        <v>0</v>
      </c>
    </row>
    <row r="169" spans="1:10">
      <c r="A169" s="56" t="s">
        <v>151</v>
      </c>
      <c r="B169" s="448">
        <v>0</v>
      </c>
      <c r="C169" s="448">
        <v>0</v>
      </c>
      <c r="D169" s="448">
        <v>0</v>
      </c>
      <c r="E169" s="448">
        <v>0</v>
      </c>
      <c r="F169" s="448">
        <v>0</v>
      </c>
      <c r="G169" s="448">
        <v>0</v>
      </c>
      <c r="H169" s="448">
        <v>0</v>
      </c>
      <c r="I169" s="448">
        <v>0</v>
      </c>
      <c r="J169" s="448">
        <f t="shared" si="3"/>
        <v>0</v>
      </c>
    </row>
    <row r="170" spans="1:10">
      <c r="A170" s="906" t="s">
        <v>152</v>
      </c>
      <c r="B170" s="448">
        <v>1591.7623999999998</v>
      </c>
      <c r="C170" s="448">
        <v>0</v>
      </c>
      <c r="D170" s="448">
        <v>0</v>
      </c>
      <c r="E170" s="448">
        <v>1264.3640399999999</v>
      </c>
      <c r="F170" s="448">
        <v>0</v>
      </c>
      <c r="G170" s="448">
        <v>0</v>
      </c>
      <c r="H170" s="448">
        <v>24.395</v>
      </c>
      <c r="I170" s="448">
        <v>0</v>
      </c>
      <c r="J170" s="448">
        <f t="shared" si="3"/>
        <v>2880.52144</v>
      </c>
    </row>
    <row r="171" spans="1:10">
      <c r="A171" s="56" t="s">
        <v>153</v>
      </c>
      <c r="B171" s="448">
        <v>0</v>
      </c>
      <c r="C171" s="448">
        <v>0</v>
      </c>
      <c r="D171" s="448">
        <v>0</v>
      </c>
      <c r="E171" s="448">
        <v>0</v>
      </c>
      <c r="F171" s="448">
        <v>0</v>
      </c>
      <c r="G171" s="448">
        <v>0</v>
      </c>
      <c r="H171" s="448">
        <v>0</v>
      </c>
      <c r="I171" s="448">
        <v>0</v>
      </c>
      <c r="J171" s="448">
        <f t="shared" si="3"/>
        <v>0</v>
      </c>
    </row>
    <row r="172" spans="1:10">
      <c r="A172" s="56" t="s">
        <v>154</v>
      </c>
      <c r="B172" s="448">
        <v>0</v>
      </c>
      <c r="C172" s="448">
        <v>0</v>
      </c>
      <c r="D172" s="448">
        <v>0</v>
      </c>
      <c r="E172" s="448">
        <v>0</v>
      </c>
      <c r="F172" s="448">
        <v>0</v>
      </c>
      <c r="G172" s="448">
        <v>0</v>
      </c>
      <c r="H172" s="448">
        <v>0</v>
      </c>
      <c r="I172" s="448">
        <v>0</v>
      </c>
      <c r="J172" s="448">
        <f t="shared" si="3"/>
        <v>0</v>
      </c>
    </row>
    <row r="173" spans="1:10">
      <c r="A173" s="56" t="s">
        <v>155</v>
      </c>
      <c r="B173" s="448">
        <v>1591.7623999999998</v>
      </c>
      <c r="C173" s="448">
        <v>0</v>
      </c>
      <c r="D173" s="448">
        <v>0</v>
      </c>
      <c r="E173" s="448">
        <v>1264.3640399999999</v>
      </c>
      <c r="F173" s="448">
        <v>0</v>
      </c>
      <c r="G173" s="448">
        <v>0</v>
      </c>
      <c r="H173" s="448">
        <v>24.395</v>
      </c>
      <c r="I173" s="448">
        <v>0</v>
      </c>
      <c r="J173" s="448">
        <f t="shared" si="3"/>
        <v>2880.52144</v>
      </c>
    </row>
    <row r="174" spans="1:10">
      <c r="A174" s="906" t="s">
        <v>156</v>
      </c>
      <c r="B174" s="448">
        <v>0</v>
      </c>
      <c r="C174" s="448">
        <v>0</v>
      </c>
      <c r="D174" s="448">
        <v>0</v>
      </c>
      <c r="E174" s="448">
        <v>0</v>
      </c>
      <c r="F174" s="448">
        <v>0</v>
      </c>
      <c r="G174" s="448">
        <v>0</v>
      </c>
      <c r="H174" s="448">
        <v>0</v>
      </c>
      <c r="I174" s="448">
        <v>0</v>
      </c>
      <c r="J174" s="448">
        <f t="shared" si="3"/>
        <v>0</v>
      </c>
    </row>
    <row r="175" spans="1:10">
      <c r="A175" s="56" t="s">
        <v>157</v>
      </c>
      <c r="B175" s="448">
        <v>0</v>
      </c>
      <c r="C175" s="448">
        <v>0</v>
      </c>
      <c r="D175" s="448">
        <v>0</v>
      </c>
      <c r="E175" s="448">
        <v>0</v>
      </c>
      <c r="F175" s="448">
        <v>0</v>
      </c>
      <c r="G175" s="448">
        <v>0</v>
      </c>
      <c r="H175" s="448">
        <v>0</v>
      </c>
      <c r="I175" s="448">
        <v>0</v>
      </c>
      <c r="J175" s="448">
        <f t="shared" si="3"/>
        <v>0</v>
      </c>
    </row>
    <row r="176" spans="1:10">
      <c r="A176" s="56" t="s">
        <v>158</v>
      </c>
      <c r="B176" s="448">
        <v>0</v>
      </c>
      <c r="C176" s="448">
        <v>0</v>
      </c>
      <c r="D176" s="448">
        <v>0</v>
      </c>
      <c r="E176" s="448">
        <v>0</v>
      </c>
      <c r="F176" s="448">
        <v>0</v>
      </c>
      <c r="G176" s="448">
        <v>0</v>
      </c>
      <c r="H176" s="448">
        <v>0</v>
      </c>
      <c r="I176" s="448">
        <v>0</v>
      </c>
      <c r="J176" s="448">
        <f t="shared" si="3"/>
        <v>0</v>
      </c>
    </row>
    <row r="177" spans="1:10">
      <c r="A177" s="56" t="s">
        <v>159</v>
      </c>
      <c r="B177" s="448">
        <v>0</v>
      </c>
      <c r="C177" s="448">
        <v>0</v>
      </c>
      <c r="D177" s="448">
        <v>0</v>
      </c>
      <c r="E177" s="448">
        <v>0</v>
      </c>
      <c r="F177" s="448">
        <v>0</v>
      </c>
      <c r="G177" s="448">
        <v>0</v>
      </c>
      <c r="H177" s="448">
        <v>0</v>
      </c>
      <c r="I177" s="448">
        <v>0</v>
      </c>
      <c r="J177" s="448">
        <f t="shared" si="3"/>
        <v>0</v>
      </c>
    </row>
    <row r="178" spans="1:10">
      <c r="A178" s="906" t="s">
        <v>160</v>
      </c>
      <c r="B178" s="448">
        <v>4748.2841100000005</v>
      </c>
      <c r="C178" s="448">
        <v>21614.601019999998</v>
      </c>
      <c r="D178" s="448">
        <v>24288.01396</v>
      </c>
      <c r="E178" s="448">
        <v>959.05146999999999</v>
      </c>
      <c r="F178" s="448">
        <v>4381.0450999999994</v>
      </c>
      <c r="G178" s="448">
        <v>700.99540000000002</v>
      </c>
      <c r="H178" s="448">
        <v>524.02745000000004</v>
      </c>
      <c r="I178" s="448">
        <v>48420.526420000002</v>
      </c>
      <c r="J178" s="448">
        <f t="shared" si="3"/>
        <v>105636.54493</v>
      </c>
    </row>
    <row r="179" spans="1:10">
      <c r="A179" s="56" t="s">
        <v>161</v>
      </c>
      <c r="B179" s="448">
        <v>4390.0048299999999</v>
      </c>
      <c r="C179" s="448">
        <v>10807.300009999999</v>
      </c>
      <c r="D179" s="448">
        <v>11770.385130000001</v>
      </c>
      <c r="E179" s="448">
        <v>210.19800000000001</v>
      </c>
      <c r="F179" s="448">
        <v>4381.0450999999994</v>
      </c>
      <c r="G179" s="448">
        <v>449.1087</v>
      </c>
      <c r="H179" s="448">
        <v>517.51887999999997</v>
      </c>
      <c r="I179" s="448">
        <v>2172.6191699999999</v>
      </c>
      <c r="J179" s="448">
        <f t="shared" si="3"/>
        <v>34698.179819999998</v>
      </c>
    </row>
    <row r="180" spans="1:10">
      <c r="A180" s="56" t="s">
        <v>162</v>
      </c>
      <c r="B180" s="448">
        <v>358.27928000000003</v>
      </c>
      <c r="C180" s="448">
        <v>10807.301009999999</v>
      </c>
      <c r="D180" s="448">
        <v>12517.62883</v>
      </c>
      <c r="E180" s="448">
        <v>748.85347000000002</v>
      </c>
      <c r="F180" s="448">
        <v>0</v>
      </c>
      <c r="G180" s="448">
        <v>251.88670000000002</v>
      </c>
      <c r="H180" s="448">
        <v>0</v>
      </c>
      <c r="I180" s="448">
        <v>46247.907249999997</v>
      </c>
      <c r="J180" s="448">
        <f t="shared" si="3"/>
        <v>70931.856539999993</v>
      </c>
    </row>
    <row r="181" spans="1:10">
      <c r="A181" s="56" t="s">
        <v>163</v>
      </c>
      <c r="B181" s="448">
        <v>0</v>
      </c>
      <c r="C181" s="448">
        <v>0</v>
      </c>
      <c r="D181" s="448">
        <v>0</v>
      </c>
      <c r="E181" s="448">
        <v>0</v>
      </c>
      <c r="F181" s="448">
        <v>0</v>
      </c>
      <c r="G181" s="448">
        <v>0</v>
      </c>
      <c r="H181" s="448">
        <v>6.5085699999999997</v>
      </c>
      <c r="I181" s="448">
        <v>0</v>
      </c>
      <c r="J181" s="448">
        <f t="shared" si="3"/>
        <v>6.5085699999999997</v>
      </c>
    </row>
    <row r="182" spans="1:10">
      <c r="A182" s="906" t="s">
        <v>164</v>
      </c>
      <c r="B182" s="448">
        <v>4748.3389299999999</v>
      </c>
      <c r="C182" s="448">
        <v>5261.36186</v>
      </c>
      <c r="D182" s="448">
        <v>29851.32142</v>
      </c>
      <c r="E182" s="448">
        <v>-1750.55096</v>
      </c>
      <c r="F182" s="448">
        <v>4982.4879900000005</v>
      </c>
      <c r="G182" s="448">
        <v>-5499.07456</v>
      </c>
      <c r="H182" s="448">
        <v>-90.501440000000002</v>
      </c>
      <c r="I182" s="448">
        <v>16531.17396</v>
      </c>
      <c r="J182" s="448">
        <f t="shared" si="3"/>
        <v>54034.557199999996</v>
      </c>
    </row>
    <row r="183" spans="1:10">
      <c r="A183" s="56" t="s">
        <v>165</v>
      </c>
      <c r="B183" s="448">
        <v>4188.4673599999996</v>
      </c>
      <c r="C183" s="448">
        <v>0</v>
      </c>
      <c r="D183" s="448">
        <v>25338.86967</v>
      </c>
      <c r="E183" s="448">
        <v>55.959739999999996</v>
      </c>
      <c r="F183" s="448">
        <v>4130.9773599999999</v>
      </c>
      <c r="G183" s="448">
        <v>-3872.1011200000003</v>
      </c>
      <c r="H183" s="448">
        <v>79.447969999999998</v>
      </c>
      <c r="I183" s="448">
        <v>12637.70102</v>
      </c>
      <c r="J183" s="448">
        <f t="shared" si="3"/>
        <v>42559.322</v>
      </c>
    </row>
    <row r="184" spans="1:10" ht="15.75" thickBot="1">
      <c r="A184" s="918" t="s">
        <v>166</v>
      </c>
      <c r="B184" s="448">
        <v>559.87156999999991</v>
      </c>
      <c r="C184" s="448">
        <v>5261.36186</v>
      </c>
      <c r="D184" s="448">
        <v>4512.4517500000002</v>
      </c>
      <c r="E184" s="448">
        <v>-1806.5107</v>
      </c>
      <c r="F184" s="448">
        <v>851.51062999999999</v>
      </c>
      <c r="G184" s="448">
        <v>-1626.97344</v>
      </c>
      <c r="H184" s="448">
        <v>-169.94941</v>
      </c>
      <c r="I184" s="448">
        <v>3893.4729400000001</v>
      </c>
      <c r="J184" s="448">
        <f t="shared" si="3"/>
        <v>11475.235200000001</v>
      </c>
    </row>
    <row r="185" spans="1:10" ht="16.5" thickTop="1" thickBot="1">
      <c r="A185" s="901" t="s">
        <v>167</v>
      </c>
      <c r="B185" s="896">
        <v>690864.95762</v>
      </c>
      <c r="C185" s="896">
        <v>1709691.3214100001</v>
      </c>
      <c r="D185" s="896">
        <v>1161445.0316600001</v>
      </c>
      <c r="E185" s="896">
        <v>109110.77564000001</v>
      </c>
      <c r="F185" s="896">
        <v>272825.53185000003</v>
      </c>
      <c r="G185" s="896">
        <v>389630.92755999998</v>
      </c>
      <c r="H185" s="896">
        <v>31259.449920000003</v>
      </c>
      <c r="I185" s="896">
        <v>597356.09629999998</v>
      </c>
      <c r="J185" s="896">
        <f t="shared" si="3"/>
        <v>4962184.0919599999</v>
      </c>
    </row>
    <row r="186" spans="1:10" ht="16.5" thickTop="1" thickBot="1">
      <c r="A186" s="902" t="s">
        <v>168</v>
      </c>
      <c r="B186" s="897">
        <v>0</v>
      </c>
      <c r="C186" s="897">
        <v>0</v>
      </c>
      <c r="D186" s="897">
        <v>0</v>
      </c>
      <c r="E186" s="897">
        <v>0</v>
      </c>
      <c r="F186" s="897">
        <v>0</v>
      </c>
      <c r="G186" s="897">
        <v>0</v>
      </c>
      <c r="H186" s="897">
        <v>0</v>
      </c>
      <c r="I186" s="897">
        <v>0</v>
      </c>
      <c r="J186" s="897">
        <f t="shared" si="3"/>
        <v>0</v>
      </c>
    </row>
    <row r="187" spans="1:10" ht="15.75" thickTop="1">
      <c r="A187" s="906" t="s">
        <v>169</v>
      </c>
      <c r="B187" s="448">
        <v>0</v>
      </c>
      <c r="C187" s="448">
        <v>0</v>
      </c>
      <c r="D187" s="448">
        <v>0</v>
      </c>
      <c r="E187" s="448">
        <v>0</v>
      </c>
      <c r="F187" s="448">
        <v>0</v>
      </c>
      <c r="G187" s="448">
        <v>0</v>
      </c>
      <c r="H187" s="448">
        <v>0</v>
      </c>
      <c r="I187" s="448">
        <v>0</v>
      </c>
      <c r="J187" s="448">
        <f t="shared" si="3"/>
        <v>0</v>
      </c>
    </row>
    <row r="188" spans="1:10">
      <c r="A188" s="56" t="s">
        <v>170</v>
      </c>
      <c r="B188" s="448">
        <v>0</v>
      </c>
      <c r="C188" s="448">
        <v>0</v>
      </c>
      <c r="D188" s="448">
        <v>0</v>
      </c>
      <c r="E188" s="448">
        <v>0</v>
      </c>
      <c r="F188" s="448">
        <v>0</v>
      </c>
      <c r="G188" s="448">
        <v>0</v>
      </c>
      <c r="H188" s="448">
        <v>0</v>
      </c>
      <c r="I188" s="448">
        <v>0</v>
      </c>
      <c r="J188" s="448">
        <f t="shared" si="3"/>
        <v>0</v>
      </c>
    </row>
    <row r="189" spans="1:10">
      <c r="A189" s="56" t="s">
        <v>171</v>
      </c>
      <c r="B189" s="448">
        <v>0</v>
      </c>
      <c r="C189" s="448">
        <v>0</v>
      </c>
      <c r="D189" s="448">
        <v>0</v>
      </c>
      <c r="E189" s="448">
        <v>0</v>
      </c>
      <c r="F189" s="448">
        <v>0</v>
      </c>
      <c r="G189" s="448">
        <v>0</v>
      </c>
      <c r="H189" s="448">
        <v>0</v>
      </c>
      <c r="I189" s="448">
        <v>0</v>
      </c>
      <c r="J189" s="448">
        <f t="shared" si="3"/>
        <v>0</v>
      </c>
    </row>
    <row r="190" spans="1:10">
      <c r="A190" s="56" t="s">
        <v>172</v>
      </c>
      <c r="B190" s="448">
        <v>0</v>
      </c>
      <c r="C190" s="448">
        <v>0</v>
      </c>
      <c r="D190" s="448">
        <v>0</v>
      </c>
      <c r="E190" s="448">
        <v>0</v>
      </c>
      <c r="F190" s="448">
        <v>0</v>
      </c>
      <c r="G190" s="448">
        <v>0</v>
      </c>
      <c r="H190" s="448">
        <v>0</v>
      </c>
      <c r="I190" s="448">
        <v>0</v>
      </c>
      <c r="J190" s="448">
        <f t="shared" si="3"/>
        <v>0</v>
      </c>
    </row>
    <row r="191" spans="1:10">
      <c r="A191" s="56" t="s">
        <v>173</v>
      </c>
      <c r="B191" s="448">
        <v>0</v>
      </c>
      <c r="C191" s="448">
        <v>0</v>
      </c>
      <c r="D191" s="448">
        <v>0</v>
      </c>
      <c r="E191" s="448">
        <v>0</v>
      </c>
      <c r="F191" s="448">
        <v>0</v>
      </c>
      <c r="G191" s="448">
        <v>0</v>
      </c>
      <c r="H191" s="448">
        <v>0</v>
      </c>
      <c r="I191" s="448">
        <v>0</v>
      </c>
      <c r="J191" s="448">
        <f t="shared" si="3"/>
        <v>0</v>
      </c>
    </row>
    <row r="192" spans="1:10">
      <c r="A192" s="56" t="s">
        <v>174</v>
      </c>
      <c r="B192" s="448">
        <v>0</v>
      </c>
      <c r="C192" s="448">
        <v>0</v>
      </c>
      <c r="D192" s="448">
        <v>0</v>
      </c>
      <c r="E192" s="448">
        <v>0</v>
      </c>
      <c r="F192" s="448">
        <v>0</v>
      </c>
      <c r="G192" s="448">
        <v>0</v>
      </c>
      <c r="H192" s="448">
        <v>0</v>
      </c>
      <c r="I192" s="448">
        <v>0</v>
      </c>
      <c r="J192" s="448">
        <f t="shared" si="3"/>
        <v>0</v>
      </c>
    </row>
    <row r="193" spans="1:10">
      <c r="A193" s="906" t="s">
        <v>175</v>
      </c>
      <c r="B193" s="448">
        <v>0</v>
      </c>
      <c r="C193" s="448">
        <v>0</v>
      </c>
      <c r="D193" s="448">
        <v>0</v>
      </c>
      <c r="E193" s="448">
        <v>0</v>
      </c>
      <c r="F193" s="448">
        <v>0</v>
      </c>
      <c r="G193" s="448">
        <v>0</v>
      </c>
      <c r="H193" s="448">
        <v>0</v>
      </c>
      <c r="I193" s="448">
        <v>0</v>
      </c>
      <c r="J193" s="448">
        <f t="shared" si="3"/>
        <v>0</v>
      </c>
    </row>
    <row r="194" spans="1:10">
      <c r="A194" s="56" t="s">
        <v>176</v>
      </c>
      <c r="B194" s="448">
        <v>0</v>
      </c>
      <c r="C194" s="448">
        <v>0</v>
      </c>
      <c r="D194" s="448">
        <v>0</v>
      </c>
      <c r="E194" s="448">
        <v>0</v>
      </c>
      <c r="F194" s="448">
        <v>0</v>
      </c>
      <c r="G194" s="448">
        <v>0</v>
      </c>
      <c r="H194" s="448">
        <v>0</v>
      </c>
      <c r="I194" s="448">
        <v>0</v>
      </c>
      <c r="J194" s="448">
        <f t="shared" si="3"/>
        <v>0</v>
      </c>
    </row>
    <row r="195" spans="1:10">
      <c r="A195" s="56" t="s">
        <v>177</v>
      </c>
      <c r="B195" s="448">
        <v>0</v>
      </c>
      <c r="C195" s="448">
        <v>0</v>
      </c>
      <c r="D195" s="448">
        <v>0</v>
      </c>
      <c r="E195" s="448">
        <v>0</v>
      </c>
      <c r="F195" s="448">
        <v>0</v>
      </c>
      <c r="G195" s="448">
        <v>0</v>
      </c>
      <c r="H195" s="448">
        <v>0</v>
      </c>
      <c r="I195" s="448">
        <v>0</v>
      </c>
      <c r="J195" s="448">
        <f t="shared" si="3"/>
        <v>0</v>
      </c>
    </row>
    <row r="196" spans="1:10">
      <c r="A196" s="56" t="s">
        <v>178</v>
      </c>
      <c r="B196" s="448">
        <v>0</v>
      </c>
      <c r="C196" s="448">
        <v>0</v>
      </c>
      <c r="D196" s="448">
        <v>0</v>
      </c>
      <c r="E196" s="448">
        <v>0</v>
      </c>
      <c r="F196" s="448">
        <v>0</v>
      </c>
      <c r="G196" s="448">
        <v>0</v>
      </c>
      <c r="H196" s="448">
        <v>0</v>
      </c>
      <c r="I196" s="448">
        <v>0</v>
      </c>
      <c r="J196" s="448">
        <f t="shared" si="3"/>
        <v>0</v>
      </c>
    </row>
    <row r="197" spans="1:10">
      <c r="A197" s="56" t="s">
        <v>179</v>
      </c>
      <c r="B197" s="448">
        <v>0</v>
      </c>
      <c r="C197" s="448">
        <v>0</v>
      </c>
      <c r="D197" s="448">
        <v>0</v>
      </c>
      <c r="E197" s="448">
        <v>0</v>
      </c>
      <c r="F197" s="448">
        <v>0</v>
      </c>
      <c r="G197" s="448">
        <v>0</v>
      </c>
      <c r="H197" s="448">
        <v>0</v>
      </c>
      <c r="I197" s="448">
        <v>0</v>
      </c>
      <c r="J197" s="448">
        <f t="shared" si="3"/>
        <v>0</v>
      </c>
    </row>
    <row r="198" spans="1:10">
      <c r="A198" s="56" t="s">
        <v>180</v>
      </c>
      <c r="B198" s="448">
        <v>0</v>
      </c>
      <c r="C198" s="448">
        <v>0</v>
      </c>
      <c r="D198" s="448">
        <v>0</v>
      </c>
      <c r="E198" s="448">
        <v>0</v>
      </c>
      <c r="F198" s="448">
        <v>0</v>
      </c>
      <c r="G198" s="448">
        <v>0</v>
      </c>
      <c r="H198" s="448">
        <v>0</v>
      </c>
      <c r="I198" s="448">
        <v>0</v>
      </c>
      <c r="J198" s="448">
        <f t="shared" si="3"/>
        <v>0</v>
      </c>
    </row>
    <row r="199" spans="1:10">
      <c r="A199" s="906" t="s">
        <v>181</v>
      </c>
      <c r="B199" s="448">
        <v>0</v>
      </c>
      <c r="C199" s="448">
        <v>0</v>
      </c>
      <c r="D199" s="448">
        <v>0</v>
      </c>
      <c r="E199" s="448">
        <v>0</v>
      </c>
      <c r="F199" s="448">
        <v>0</v>
      </c>
      <c r="G199" s="448">
        <v>0</v>
      </c>
      <c r="H199" s="448">
        <v>0</v>
      </c>
      <c r="I199" s="448">
        <v>0</v>
      </c>
      <c r="J199" s="448">
        <f t="shared" si="3"/>
        <v>0</v>
      </c>
    </row>
    <row r="200" spans="1:10">
      <c r="A200" s="906" t="s">
        <v>182</v>
      </c>
      <c r="B200" s="448">
        <v>0</v>
      </c>
      <c r="C200" s="448">
        <v>0</v>
      </c>
      <c r="D200" s="448">
        <v>0</v>
      </c>
      <c r="E200" s="448">
        <v>0</v>
      </c>
      <c r="F200" s="448">
        <v>0</v>
      </c>
      <c r="G200" s="448">
        <v>0</v>
      </c>
      <c r="H200" s="448">
        <v>0</v>
      </c>
      <c r="I200" s="448">
        <v>0</v>
      </c>
      <c r="J200" s="448">
        <f t="shared" si="3"/>
        <v>0</v>
      </c>
    </row>
    <row r="201" spans="1:10">
      <c r="A201" s="56" t="s">
        <v>183</v>
      </c>
      <c r="B201" s="448">
        <v>0</v>
      </c>
      <c r="C201" s="448">
        <v>0</v>
      </c>
      <c r="D201" s="448">
        <v>0</v>
      </c>
      <c r="E201" s="448">
        <v>0</v>
      </c>
      <c r="F201" s="448">
        <v>0</v>
      </c>
      <c r="G201" s="448">
        <v>0</v>
      </c>
      <c r="H201" s="448">
        <v>0</v>
      </c>
      <c r="I201" s="448">
        <v>0</v>
      </c>
      <c r="J201" s="448">
        <f t="shared" si="3"/>
        <v>0</v>
      </c>
    </row>
    <row r="202" spans="1:10">
      <c r="A202" s="56" t="s">
        <v>184</v>
      </c>
      <c r="B202" s="448">
        <v>0</v>
      </c>
      <c r="C202" s="448">
        <v>0</v>
      </c>
      <c r="D202" s="448">
        <v>0</v>
      </c>
      <c r="E202" s="448">
        <v>0</v>
      </c>
      <c r="F202" s="448">
        <v>0</v>
      </c>
      <c r="G202" s="448">
        <v>0</v>
      </c>
      <c r="H202" s="448">
        <v>0</v>
      </c>
      <c r="I202" s="448">
        <v>0</v>
      </c>
      <c r="J202" s="448">
        <f t="shared" si="3"/>
        <v>0</v>
      </c>
    </row>
    <row r="203" spans="1:10">
      <c r="A203" s="56" t="s">
        <v>185</v>
      </c>
      <c r="B203" s="448">
        <v>0</v>
      </c>
      <c r="C203" s="448">
        <v>0</v>
      </c>
      <c r="D203" s="448">
        <v>0</v>
      </c>
      <c r="E203" s="448">
        <v>0</v>
      </c>
      <c r="F203" s="448">
        <v>0</v>
      </c>
      <c r="G203" s="448">
        <v>0</v>
      </c>
      <c r="H203" s="448">
        <v>0</v>
      </c>
      <c r="I203" s="448">
        <v>0</v>
      </c>
      <c r="J203" s="448">
        <f t="shared" si="3"/>
        <v>0</v>
      </c>
    </row>
    <row r="204" spans="1:10">
      <c r="A204" s="56" t="s">
        <v>186</v>
      </c>
      <c r="B204" s="448">
        <v>0</v>
      </c>
      <c r="C204" s="448">
        <v>0</v>
      </c>
      <c r="D204" s="448">
        <v>0</v>
      </c>
      <c r="E204" s="448">
        <v>0</v>
      </c>
      <c r="F204" s="448">
        <v>0</v>
      </c>
      <c r="G204" s="448">
        <v>0</v>
      </c>
      <c r="H204" s="448">
        <v>0</v>
      </c>
      <c r="I204" s="448">
        <v>0</v>
      </c>
      <c r="J204" s="448">
        <f t="shared" si="3"/>
        <v>0</v>
      </c>
    </row>
    <row r="205" spans="1:10" ht="15.75" thickBot="1">
      <c r="A205" s="906" t="s">
        <v>187</v>
      </c>
      <c r="B205" s="448">
        <v>0</v>
      </c>
      <c r="C205" s="448">
        <v>0</v>
      </c>
      <c r="D205" s="448">
        <v>0</v>
      </c>
      <c r="E205" s="448">
        <v>0</v>
      </c>
      <c r="F205" s="448">
        <v>0</v>
      </c>
      <c r="G205" s="448">
        <v>0</v>
      </c>
      <c r="H205" s="448">
        <v>0</v>
      </c>
      <c r="I205" s="448">
        <v>0</v>
      </c>
      <c r="J205" s="448">
        <f t="shared" si="3"/>
        <v>0</v>
      </c>
    </row>
    <row r="206" spans="1:10" ht="16.5" thickTop="1" thickBot="1">
      <c r="A206" s="902" t="s">
        <v>188</v>
      </c>
      <c r="B206" s="897">
        <v>1457657.7166500001</v>
      </c>
      <c r="C206" s="897">
        <v>2262668.4947899999</v>
      </c>
      <c r="D206" s="897">
        <v>499554.89338000002</v>
      </c>
      <c r="E206" s="897">
        <v>427687.06475000002</v>
      </c>
      <c r="F206" s="897">
        <v>259599.83636000002</v>
      </c>
      <c r="G206" s="897">
        <v>1325985.1102199999</v>
      </c>
      <c r="H206" s="897">
        <v>3155.6614199999999</v>
      </c>
      <c r="I206" s="897">
        <v>171667.73575999998</v>
      </c>
      <c r="J206" s="897">
        <f t="shared" si="3"/>
        <v>6407976.5133299995</v>
      </c>
    </row>
    <row r="207" spans="1:10" ht="15.75" thickTop="1">
      <c r="A207" s="906" t="s">
        <v>189</v>
      </c>
      <c r="B207" s="448">
        <v>2.0991999999999997</v>
      </c>
      <c r="C207" s="448">
        <v>143627.28557000001</v>
      </c>
      <c r="D207" s="448">
        <v>2399.92515</v>
      </c>
      <c r="E207" s="448">
        <v>2274.3371200000001</v>
      </c>
      <c r="F207" s="448">
        <v>30912.25548</v>
      </c>
      <c r="G207" s="448">
        <v>1.7999999999999999E-2</v>
      </c>
      <c r="H207" s="448">
        <v>0</v>
      </c>
      <c r="I207" s="448">
        <v>0.253</v>
      </c>
      <c r="J207" s="448">
        <f t="shared" si="3"/>
        <v>179216.17352000001</v>
      </c>
    </row>
    <row r="208" spans="1:10">
      <c r="A208" s="56" t="s">
        <v>190</v>
      </c>
      <c r="B208" s="448">
        <v>0</v>
      </c>
      <c r="C208" s="448">
        <v>0</v>
      </c>
      <c r="D208" s="448">
        <v>0</v>
      </c>
      <c r="E208" s="448">
        <v>0</v>
      </c>
      <c r="F208" s="448">
        <v>0</v>
      </c>
      <c r="G208" s="448">
        <v>0</v>
      </c>
      <c r="H208" s="448">
        <v>0</v>
      </c>
      <c r="I208" s="448">
        <v>0</v>
      </c>
      <c r="J208" s="448">
        <f t="shared" si="3"/>
        <v>0</v>
      </c>
    </row>
    <row r="209" spans="1:10">
      <c r="A209" s="56" t="s">
        <v>191</v>
      </c>
      <c r="B209" s="448">
        <v>0</v>
      </c>
      <c r="C209" s="448">
        <v>0</v>
      </c>
      <c r="D209" s="448">
        <v>0</v>
      </c>
      <c r="E209" s="448">
        <v>0</v>
      </c>
      <c r="F209" s="448">
        <v>0</v>
      </c>
      <c r="G209" s="448">
        <v>0</v>
      </c>
      <c r="H209" s="448">
        <v>0</v>
      </c>
      <c r="I209" s="448">
        <v>0</v>
      </c>
      <c r="J209" s="448">
        <f t="shared" si="3"/>
        <v>0</v>
      </c>
    </row>
    <row r="210" spans="1:10">
      <c r="A210" s="56" t="s">
        <v>192</v>
      </c>
      <c r="B210" s="448">
        <v>2.0991999999999997</v>
      </c>
      <c r="C210" s="448">
        <v>143627.28557000001</v>
      </c>
      <c r="D210" s="448">
        <v>2399.92515</v>
      </c>
      <c r="E210" s="448">
        <v>2274.3371200000001</v>
      </c>
      <c r="F210" s="448">
        <v>30912.25548</v>
      </c>
      <c r="G210" s="448">
        <v>1.7999999999999999E-2</v>
      </c>
      <c r="H210" s="448">
        <v>0</v>
      </c>
      <c r="I210" s="448">
        <v>0.253</v>
      </c>
      <c r="J210" s="448">
        <f t="shared" si="3"/>
        <v>179216.17352000001</v>
      </c>
    </row>
    <row r="211" spans="1:10">
      <c r="A211" s="906" t="s">
        <v>193</v>
      </c>
      <c r="B211" s="448">
        <v>4709.4234800000004</v>
      </c>
      <c r="C211" s="448">
        <v>0</v>
      </c>
      <c r="D211" s="448">
        <v>0</v>
      </c>
      <c r="E211" s="448">
        <v>157.77518000000001</v>
      </c>
      <c r="F211" s="448">
        <v>0</v>
      </c>
      <c r="G211" s="448">
        <v>224078.85902</v>
      </c>
      <c r="H211" s="448">
        <v>0</v>
      </c>
      <c r="I211" s="448">
        <v>0</v>
      </c>
      <c r="J211" s="448">
        <f t="shared" si="3"/>
        <v>228946.05768</v>
      </c>
    </row>
    <row r="212" spans="1:10">
      <c r="A212" s="903" t="s">
        <v>194</v>
      </c>
      <c r="B212" s="448">
        <v>0</v>
      </c>
      <c r="C212" s="448">
        <v>0</v>
      </c>
      <c r="D212" s="448">
        <v>0</v>
      </c>
      <c r="E212" s="448">
        <v>0</v>
      </c>
      <c r="F212" s="448">
        <v>0</v>
      </c>
      <c r="G212" s="448">
        <v>0</v>
      </c>
      <c r="H212" s="448">
        <v>0</v>
      </c>
      <c r="I212" s="448">
        <v>0</v>
      </c>
      <c r="J212" s="448">
        <f t="shared" si="3"/>
        <v>0</v>
      </c>
    </row>
    <row r="213" spans="1:10">
      <c r="A213" s="56" t="s">
        <v>195</v>
      </c>
      <c r="B213" s="448">
        <v>4709.4234800000004</v>
      </c>
      <c r="C213" s="448">
        <v>0</v>
      </c>
      <c r="D213" s="448">
        <v>0</v>
      </c>
      <c r="E213" s="448">
        <v>0</v>
      </c>
      <c r="F213" s="448">
        <v>0</v>
      </c>
      <c r="G213" s="448">
        <v>224078.85902</v>
      </c>
      <c r="H213" s="448">
        <v>0</v>
      </c>
      <c r="I213" s="448">
        <v>0</v>
      </c>
      <c r="J213" s="448">
        <f t="shared" si="3"/>
        <v>228788.2825</v>
      </c>
    </row>
    <row r="214" spans="1:10">
      <c r="A214" s="56" t="s">
        <v>196</v>
      </c>
      <c r="B214" s="448">
        <v>0</v>
      </c>
      <c r="C214" s="448">
        <v>0</v>
      </c>
      <c r="D214" s="448">
        <v>0</v>
      </c>
      <c r="E214" s="448">
        <v>0</v>
      </c>
      <c r="F214" s="448">
        <v>0</v>
      </c>
      <c r="G214" s="448">
        <v>0</v>
      </c>
      <c r="H214" s="448">
        <v>0</v>
      </c>
      <c r="I214" s="448">
        <v>0</v>
      </c>
      <c r="J214" s="448">
        <f t="shared" si="3"/>
        <v>0</v>
      </c>
    </row>
    <row r="215" spans="1:10">
      <c r="A215" s="56" t="s">
        <v>1359</v>
      </c>
      <c r="B215" s="448">
        <v>0</v>
      </c>
      <c r="C215" s="448">
        <v>0</v>
      </c>
      <c r="D215" s="448">
        <v>0</v>
      </c>
      <c r="E215" s="448">
        <v>0</v>
      </c>
      <c r="F215" s="448">
        <v>0</v>
      </c>
      <c r="G215" s="448">
        <v>0</v>
      </c>
      <c r="H215" s="448">
        <v>0</v>
      </c>
      <c r="I215" s="448">
        <v>0</v>
      </c>
      <c r="J215" s="448">
        <f t="shared" si="3"/>
        <v>0</v>
      </c>
    </row>
    <row r="216" spans="1:10">
      <c r="A216" s="56" t="s">
        <v>197</v>
      </c>
      <c r="B216" s="448">
        <v>0</v>
      </c>
      <c r="C216" s="448">
        <v>0</v>
      </c>
      <c r="D216" s="448">
        <v>0</v>
      </c>
      <c r="E216" s="448">
        <v>157.77518000000001</v>
      </c>
      <c r="F216" s="448">
        <v>0</v>
      </c>
      <c r="G216" s="448">
        <v>0</v>
      </c>
      <c r="H216" s="448">
        <v>0</v>
      </c>
      <c r="I216" s="448">
        <v>0</v>
      </c>
      <c r="J216" s="448">
        <f t="shared" si="3"/>
        <v>157.77518000000001</v>
      </c>
    </row>
    <row r="217" spans="1:10">
      <c r="A217" s="906" t="s">
        <v>198</v>
      </c>
      <c r="B217" s="448">
        <v>276.96156000000002</v>
      </c>
      <c r="C217" s="448">
        <v>0</v>
      </c>
      <c r="D217" s="448">
        <v>0</v>
      </c>
      <c r="E217" s="448">
        <v>0</v>
      </c>
      <c r="F217" s="448">
        <v>0</v>
      </c>
      <c r="G217" s="448">
        <v>0</v>
      </c>
      <c r="H217" s="448">
        <v>0</v>
      </c>
      <c r="I217" s="448">
        <v>0</v>
      </c>
      <c r="J217" s="448">
        <f t="shared" si="3"/>
        <v>276.96156000000002</v>
      </c>
    </row>
    <row r="218" spans="1:10">
      <c r="A218" s="56" t="s">
        <v>199</v>
      </c>
      <c r="B218" s="448">
        <v>276.96156000000002</v>
      </c>
      <c r="C218" s="448">
        <v>0</v>
      </c>
      <c r="D218" s="448">
        <v>0</v>
      </c>
      <c r="E218" s="448">
        <v>0</v>
      </c>
      <c r="F218" s="448">
        <v>0</v>
      </c>
      <c r="G218" s="448">
        <v>0</v>
      </c>
      <c r="H218" s="448">
        <v>0</v>
      </c>
      <c r="I218" s="448">
        <v>0</v>
      </c>
      <c r="J218" s="448">
        <f t="shared" si="3"/>
        <v>276.96156000000002</v>
      </c>
    </row>
    <row r="219" spans="1:10">
      <c r="A219" s="56" t="s">
        <v>200</v>
      </c>
      <c r="B219" s="448">
        <v>0</v>
      </c>
      <c r="C219" s="448">
        <v>0</v>
      </c>
      <c r="D219" s="448">
        <v>0</v>
      </c>
      <c r="E219" s="448">
        <v>0</v>
      </c>
      <c r="F219" s="448">
        <v>0</v>
      </c>
      <c r="G219" s="448">
        <v>0</v>
      </c>
      <c r="H219" s="448">
        <v>0</v>
      </c>
      <c r="I219" s="448">
        <v>0</v>
      </c>
      <c r="J219" s="448">
        <f t="shared" si="3"/>
        <v>0</v>
      </c>
    </row>
    <row r="220" spans="1:10">
      <c r="A220" s="906" t="s">
        <v>201</v>
      </c>
      <c r="B220" s="448">
        <v>0</v>
      </c>
      <c r="C220" s="448">
        <v>0</v>
      </c>
      <c r="D220" s="448">
        <v>0</v>
      </c>
      <c r="E220" s="448">
        <v>0</v>
      </c>
      <c r="F220" s="448">
        <v>0</v>
      </c>
      <c r="G220" s="448">
        <v>0</v>
      </c>
      <c r="H220" s="448">
        <v>0</v>
      </c>
      <c r="I220" s="448">
        <v>0</v>
      </c>
      <c r="J220" s="448">
        <f t="shared" si="3"/>
        <v>0</v>
      </c>
    </row>
    <row r="221" spans="1:10">
      <c r="A221" s="56" t="s">
        <v>202</v>
      </c>
      <c r="B221" s="448">
        <v>0</v>
      </c>
      <c r="C221" s="448">
        <v>0</v>
      </c>
      <c r="D221" s="448">
        <v>0</v>
      </c>
      <c r="E221" s="448">
        <v>0</v>
      </c>
      <c r="F221" s="448">
        <v>0</v>
      </c>
      <c r="G221" s="448">
        <v>0</v>
      </c>
      <c r="H221" s="448">
        <v>0</v>
      </c>
      <c r="I221" s="448">
        <v>0</v>
      </c>
      <c r="J221" s="448">
        <f t="shared" si="3"/>
        <v>0</v>
      </c>
    </row>
    <row r="222" spans="1:10">
      <c r="A222" s="56" t="s">
        <v>203</v>
      </c>
      <c r="B222" s="448">
        <v>0</v>
      </c>
      <c r="C222" s="448">
        <v>0</v>
      </c>
      <c r="D222" s="448">
        <v>0</v>
      </c>
      <c r="E222" s="448">
        <v>0</v>
      </c>
      <c r="F222" s="448">
        <v>0</v>
      </c>
      <c r="G222" s="448">
        <v>0</v>
      </c>
      <c r="H222" s="448">
        <v>0</v>
      </c>
      <c r="I222" s="448">
        <v>0</v>
      </c>
      <c r="J222" s="448">
        <f t="shared" si="3"/>
        <v>0</v>
      </c>
    </row>
    <row r="223" spans="1:10">
      <c r="A223" s="906" t="s">
        <v>204</v>
      </c>
      <c r="B223" s="448">
        <v>1049523.9698099999</v>
      </c>
      <c r="C223" s="448">
        <v>1399537.27241</v>
      </c>
      <c r="D223" s="448">
        <v>480032.81095000001</v>
      </c>
      <c r="E223" s="448">
        <v>335295.29327999998</v>
      </c>
      <c r="F223" s="448">
        <v>161741.53244000001</v>
      </c>
      <c r="G223" s="448">
        <v>506167.10758999997</v>
      </c>
      <c r="H223" s="448">
        <v>1876.8994700000001</v>
      </c>
      <c r="I223" s="448">
        <v>4454.7596199999998</v>
      </c>
      <c r="J223" s="448">
        <f t="shared" si="3"/>
        <v>3938629.6455700002</v>
      </c>
    </row>
    <row r="224" spans="1:10">
      <c r="A224" s="56" t="s">
        <v>205</v>
      </c>
      <c r="B224" s="448">
        <v>689259.66947000008</v>
      </c>
      <c r="C224" s="448">
        <v>221600.20619</v>
      </c>
      <c r="D224" s="448">
        <v>480032.81095000001</v>
      </c>
      <c r="E224" s="448">
        <v>151326.36194999999</v>
      </c>
      <c r="F224" s="448">
        <v>2349.7963399999999</v>
      </c>
      <c r="G224" s="448">
        <v>331442.31054999999</v>
      </c>
      <c r="H224" s="448">
        <v>682.11</v>
      </c>
      <c r="I224" s="448">
        <v>4454.7596199999998</v>
      </c>
      <c r="J224" s="448">
        <f t="shared" si="3"/>
        <v>1881148.0250700002</v>
      </c>
    </row>
    <row r="225" spans="1:10">
      <c r="A225" s="56" t="s">
        <v>206</v>
      </c>
      <c r="B225" s="448">
        <v>0</v>
      </c>
      <c r="C225" s="448">
        <v>0</v>
      </c>
      <c r="D225" s="448">
        <v>0</v>
      </c>
      <c r="E225" s="448">
        <v>0</v>
      </c>
      <c r="F225" s="448">
        <v>0</v>
      </c>
      <c r="G225" s="448">
        <v>0</v>
      </c>
      <c r="H225" s="448">
        <v>0</v>
      </c>
      <c r="I225" s="448">
        <v>0</v>
      </c>
      <c r="J225" s="448">
        <f t="shared" si="3"/>
        <v>0</v>
      </c>
    </row>
    <row r="226" spans="1:10">
      <c r="A226" s="56" t="s">
        <v>207</v>
      </c>
      <c r="B226" s="448">
        <v>245718.31238999998</v>
      </c>
      <c r="C226" s="448">
        <v>1081928.6732699999</v>
      </c>
      <c r="D226" s="448">
        <v>0</v>
      </c>
      <c r="E226" s="448">
        <v>66366.243730000002</v>
      </c>
      <c r="F226" s="448">
        <v>148189.6207</v>
      </c>
      <c r="G226" s="448">
        <v>115984.34891</v>
      </c>
      <c r="H226" s="448">
        <v>6.7000000000000004E-2</v>
      </c>
      <c r="I226" s="448">
        <v>0</v>
      </c>
      <c r="J226" s="448">
        <f t="shared" si="3"/>
        <v>1658187.2659999998</v>
      </c>
    </row>
    <row r="227" spans="1:10">
      <c r="A227" s="56" t="s">
        <v>208</v>
      </c>
      <c r="B227" s="448">
        <v>0</v>
      </c>
      <c r="C227" s="448">
        <v>0</v>
      </c>
      <c r="D227" s="448">
        <v>0</v>
      </c>
      <c r="E227" s="448">
        <v>0</v>
      </c>
      <c r="F227" s="448">
        <v>0</v>
      </c>
      <c r="G227" s="448">
        <v>0</v>
      </c>
      <c r="H227" s="448">
        <v>0</v>
      </c>
      <c r="I227" s="448">
        <v>0</v>
      </c>
      <c r="J227" s="448">
        <f t="shared" si="3"/>
        <v>0</v>
      </c>
    </row>
    <row r="228" spans="1:10">
      <c r="A228" s="56" t="s">
        <v>209</v>
      </c>
      <c r="B228" s="916">
        <v>0</v>
      </c>
      <c r="C228" s="916">
        <v>0</v>
      </c>
      <c r="D228" s="916">
        <v>0</v>
      </c>
      <c r="E228" s="916">
        <v>0</v>
      </c>
      <c r="F228" s="916">
        <v>0</v>
      </c>
      <c r="G228" s="916">
        <v>0</v>
      </c>
      <c r="H228" s="916">
        <v>0</v>
      </c>
      <c r="I228" s="916">
        <v>0</v>
      </c>
      <c r="J228" s="916">
        <f t="shared" si="3"/>
        <v>0</v>
      </c>
    </row>
    <row r="229" spans="1:10">
      <c r="A229" s="56" t="s">
        <v>210</v>
      </c>
      <c r="B229" s="916">
        <v>69.999990000000011</v>
      </c>
      <c r="C229" s="916">
        <v>0</v>
      </c>
      <c r="D229" s="916">
        <v>0</v>
      </c>
      <c r="E229" s="916">
        <v>0</v>
      </c>
      <c r="F229" s="916">
        <v>0</v>
      </c>
      <c r="G229" s="916">
        <v>0</v>
      </c>
      <c r="H229" s="916">
        <v>0</v>
      </c>
      <c r="I229" s="916">
        <v>0</v>
      </c>
      <c r="J229" s="916">
        <f t="shared" si="3"/>
        <v>69.999990000000011</v>
      </c>
    </row>
    <row r="230" spans="1:10">
      <c r="A230" s="56" t="s">
        <v>211</v>
      </c>
      <c r="B230" s="916">
        <v>0</v>
      </c>
      <c r="C230" s="916">
        <v>0</v>
      </c>
      <c r="D230" s="916">
        <v>0</v>
      </c>
      <c r="E230" s="916">
        <v>0</v>
      </c>
      <c r="F230" s="916">
        <v>0</v>
      </c>
      <c r="G230" s="916">
        <v>0</v>
      </c>
      <c r="H230" s="916">
        <v>0</v>
      </c>
      <c r="I230" s="916">
        <v>0</v>
      </c>
      <c r="J230" s="916">
        <f t="shared" ref="J230:J293" si="4">SUM(B230:I230)</f>
        <v>0</v>
      </c>
    </row>
    <row r="231" spans="1:10">
      <c r="A231" s="56" t="s">
        <v>212</v>
      </c>
      <c r="B231" s="916">
        <v>0</v>
      </c>
      <c r="C231" s="916">
        <v>0</v>
      </c>
      <c r="D231" s="916">
        <v>0</v>
      </c>
      <c r="E231" s="916">
        <v>0</v>
      </c>
      <c r="F231" s="916">
        <v>0</v>
      </c>
      <c r="G231" s="916">
        <v>0</v>
      </c>
      <c r="H231" s="916">
        <v>0</v>
      </c>
      <c r="I231" s="916">
        <v>0</v>
      </c>
      <c r="J231" s="916">
        <f t="shared" si="4"/>
        <v>0</v>
      </c>
    </row>
    <row r="232" spans="1:10">
      <c r="A232" s="56" t="s">
        <v>213</v>
      </c>
      <c r="B232" s="916">
        <v>114475.98796</v>
      </c>
      <c r="C232" s="916">
        <v>96008.392950000009</v>
      </c>
      <c r="D232" s="916">
        <v>0</v>
      </c>
      <c r="E232" s="916">
        <v>117602.68759999999</v>
      </c>
      <c r="F232" s="916">
        <v>11202.115400000001</v>
      </c>
      <c r="G232" s="916">
        <v>58740.448130000004</v>
      </c>
      <c r="H232" s="916">
        <v>1194.7224699999999</v>
      </c>
      <c r="I232" s="916">
        <v>0</v>
      </c>
      <c r="J232" s="916">
        <f t="shared" si="4"/>
        <v>399224.35451000003</v>
      </c>
    </row>
    <row r="233" spans="1:10">
      <c r="A233" s="906" t="s">
        <v>214</v>
      </c>
      <c r="B233" s="916">
        <v>176593.26866999999</v>
      </c>
      <c r="C233" s="916">
        <v>719503.93680999998</v>
      </c>
      <c r="D233" s="916">
        <v>17122.157279999999</v>
      </c>
      <c r="E233" s="916">
        <v>89959.659169999999</v>
      </c>
      <c r="F233" s="916">
        <v>66946.048439999999</v>
      </c>
      <c r="G233" s="916">
        <v>464911.84299999999</v>
      </c>
      <c r="H233" s="916">
        <v>1278.7619499999998</v>
      </c>
      <c r="I233" s="916">
        <v>167212.72313999999</v>
      </c>
      <c r="J233" s="916">
        <f t="shared" si="4"/>
        <v>1703528.3984600001</v>
      </c>
    </row>
    <row r="234" spans="1:10">
      <c r="A234" s="56" t="s">
        <v>215</v>
      </c>
      <c r="B234" s="916">
        <v>36848.30083</v>
      </c>
      <c r="C234" s="916">
        <v>0</v>
      </c>
      <c r="D234" s="916">
        <v>2270.8127100000002</v>
      </c>
      <c r="E234" s="916">
        <v>52748.245649999997</v>
      </c>
      <c r="F234" s="916">
        <v>0</v>
      </c>
      <c r="G234" s="916">
        <v>89942.847980000006</v>
      </c>
      <c r="H234" s="916">
        <v>0</v>
      </c>
      <c r="I234" s="916">
        <v>0</v>
      </c>
      <c r="J234" s="916">
        <f t="shared" si="4"/>
        <v>181810.20717000001</v>
      </c>
    </row>
    <row r="235" spans="1:10">
      <c r="A235" s="56" t="s">
        <v>216</v>
      </c>
      <c r="B235" s="916">
        <v>0</v>
      </c>
      <c r="C235" s="916">
        <v>77931.874849999993</v>
      </c>
      <c r="D235" s="916">
        <v>0</v>
      </c>
      <c r="E235" s="916">
        <v>0</v>
      </c>
      <c r="F235" s="916">
        <v>0</v>
      </c>
      <c r="G235" s="916">
        <v>13855.853779999999</v>
      </c>
      <c r="H235" s="916">
        <v>0</v>
      </c>
      <c r="I235" s="916">
        <v>0</v>
      </c>
      <c r="J235" s="916">
        <f t="shared" si="4"/>
        <v>91787.728629999998</v>
      </c>
    </row>
    <row r="236" spans="1:10">
      <c r="A236" s="56" t="s">
        <v>217</v>
      </c>
      <c r="B236" s="916">
        <v>57630.32013</v>
      </c>
      <c r="C236" s="916">
        <v>86866.515090000001</v>
      </c>
      <c r="D236" s="916">
        <v>9333.1715999999997</v>
      </c>
      <c r="E236" s="916">
        <v>12099.769900000001</v>
      </c>
      <c r="F236" s="916">
        <v>8802.7070899999999</v>
      </c>
      <c r="G236" s="916">
        <v>43095.812399999995</v>
      </c>
      <c r="H236" s="916">
        <v>1267.5533899999998</v>
      </c>
      <c r="I236" s="916">
        <v>26122.269690000001</v>
      </c>
      <c r="J236" s="916">
        <f t="shared" si="4"/>
        <v>245218.11929</v>
      </c>
    </row>
    <row r="237" spans="1:10">
      <c r="A237" s="56" t="s">
        <v>218</v>
      </c>
      <c r="B237" s="916">
        <v>4328.0086799999999</v>
      </c>
      <c r="C237" s="916">
        <v>835.79939000000002</v>
      </c>
      <c r="D237" s="916">
        <v>5333.6461100000006</v>
      </c>
      <c r="E237" s="916">
        <v>1255.2544399999999</v>
      </c>
      <c r="F237" s="916">
        <v>2783.06889</v>
      </c>
      <c r="G237" s="916">
        <v>1873.52773</v>
      </c>
      <c r="H237" s="916">
        <v>11.20856</v>
      </c>
      <c r="I237" s="916">
        <v>2774.9994900000002</v>
      </c>
      <c r="J237" s="916">
        <f t="shared" si="4"/>
        <v>19195.513290000003</v>
      </c>
    </row>
    <row r="238" spans="1:10">
      <c r="A238" s="56" t="s">
        <v>219</v>
      </c>
      <c r="B238" s="56">
        <v>0</v>
      </c>
      <c r="C238" s="56">
        <v>0</v>
      </c>
      <c r="D238" s="56">
        <v>0</v>
      </c>
      <c r="E238" s="56">
        <v>0</v>
      </c>
      <c r="F238" s="56">
        <v>0</v>
      </c>
      <c r="G238" s="56">
        <v>0</v>
      </c>
      <c r="H238" s="56">
        <v>0</v>
      </c>
      <c r="I238" s="56">
        <v>0</v>
      </c>
      <c r="J238" s="56">
        <f t="shared" si="4"/>
        <v>0</v>
      </c>
    </row>
    <row r="239" spans="1:10">
      <c r="A239" s="56" t="s">
        <v>220</v>
      </c>
      <c r="B239" s="56">
        <v>77786.639030000006</v>
      </c>
      <c r="C239" s="56">
        <v>553869.74748000002</v>
      </c>
      <c r="D239" s="56">
        <v>184.52686</v>
      </c>
      <c r="E239" s="56">
        <v>23856.389179999998</v>
      </c>
      <c r="F239" s="56">
        <v>55360.27246</v>
      </c>
      <c r="G239" s="56">
        <v>316143.80111</v>
      </c>
      <c r="H239" s="56">
        <v>0</v>
      </c>
      <c r="I239" s="56">
        <v>138315.45396000001</v>
      </c>
      <c r="J239" s="56">
        <f t="shared" si="4"/>
        <v>1165516.83008</v>
      </c>
    </row>
    <row r="240" spans="1:10">
      <c r="A240" s="56" t="s">
        <v>221</v>
      </c>
      <c r="B240" s="56">
        <v>0</v>
      </c>
      <c r="C240" s="56">
        <v>0</v>
      </c>
      <c r="D240" s="56">
        <v>0</v>
      </c>
      <c r="E240" s="56">
        <v>0</v>
      </c>
      <c r="F240" s="56">
        <v>0</v>
      </c>
      <c r="G240" s="56">
        <v>0</v>
      </c>
      <c r="H240" s="56">
        <v>0</v>
      </c>
      <c r="I240" s="56">
        <v>0</v>
      </c>
      <c r="J240" s="56">
        <f t="shared" si="4"/>
        <v>0</v>
      </c>
    </row>
    <row r="241" spans="1:10">
      <c r="A241" s="906" t="s">
        <v>1343</v>
      </c>
      <c r="B241" s="56">
        <v>226551.99393</v>
      </c>
      <c r="C241" s="56">
        <v>0</v>
      </c>
      <c r="D241" s="56">
        <v>0</v>
      </c>
      <c r="E241" s="56">
        <v>0</v>
      </c>
      <c r="F241" s="56">
        <v>0</v>
      </c>
      <c r="G241" s="56">
        <v>1093.1423200000002</v>
      </c>
      <c r="H241" s="56">
        <v>0</v>
      </c>
      <c r="I241" s="56">
        <v>0</v>
      </c>
      <c r="J241" s="56">
        <f t="shared" si="4"/>
        <v>227645.13625000001</v>
      </c>
    </row>
    <row r="242" spans="1:10">
      <c r="A242" s="56" t="s">
        <v>1344</v>
      </c>
      <c r="B242" s="56">
        <v>224245.74393999999</v>
      </c>
      <c r="C242" s="56">
        <v>0</v>
      </c>
      <c r="D242" s="56">
        <v>0</v>
      </c>
      <c r="E242" s="56">
        <v>0</v>
      </c>
      <c r="F242" s="56">
        <v>0</v>
      </c>
      <c r="G242" s="56">
        <v>1075.4786000000001</v>
      </c>
      <c r="H242" s="56">
        <v>0</v>
      </c>
      <c r="I242" s="56">
        <v>0</v>
      </c>
      <c r="J242" s="56">
        <f t="shared" si="4"/>
        <v>225321.22253999999</v>
      </c>
    </row>
    <row r="243" spans="1:10">
      <c r="A243" s="56" t="s">
        <v>1345</v>
      </c>
      <c r="B243" s="56">
        <v>2306.2499900000003</v>
      </c>
      <c r="C243" s="56">
        <v>0</v>
      </c>
      <c r="D243" s="56">
        <v>0</v>
      </c>
      <c r="E243" s="56">
        <v>0</v>
      </c>
      <c r="F243" s="56">
        <v>0</v>
      </c>
      <c r="G243" s="56">
        <v>17.663720000000001</v>
      </c>
      <c r="H243" s="56">
        <v>0</v>
      </c>
      <c r="I243" s="56">
        <v>0</v>
      </c>
      <c r="J243" s="56">
        <f t="shared" si="4"/>
        <v>2323.9137100000003</v>
      </c>
    </row>
    <row r="244" spans="1:10">
      <c r="A244" s="906" t="s">
        <v>1346</v>
      </c>
      <c r="B244" s="56">
        <v>0</v>
      </c>
      <c r="C244" s="56">
        <v>0</v>
      </c>
      <c r="D244" s="56">
        <v>0</v>
      </c>
      <c r="E244" s="56">
        <v>0</v>
      </c>
      <c r="F244" s="56">
        <v>0</v>
      </c>
      <c r="G244" s="56">
        <v>129734.14029000001</v>
      </c>
      <c r="H244" s="56">
        <v>0</v>
      </c>
      <c r="I244" s="56">
        <v>0</v>
      </c>
      <c r="J244" s="56">
        <f t="shared" si="4"/>
        <v>129734.14029000001</v>
      </c>
    </row>
    <row r="245" spans="1:10">
      <c r="A245" s="56" t="s">
        <v>1344</v>
      </c>
      <c r="B245" s="56">
        <v>0</v>
      </c>
      <c r="C245" s="56">
        <v>0</v>
      </c>
      <c r="D245" s="56">
        <v>0</v>
      </c>
      <c r="E245" s="56">
        <v>0</v>
      </c>
      <c r="F245" s="56">
        <v>0</v>
      </c>
      <c r="G245" s="56">
        <v>128545.83469</v>
      </c>
      <c r="H245" s="56">
        <v>0</v>
      </c>
      <c r="I245" s="56">
        <v>0</v>
      </c>
      <c r="J245" s="56">
        <f t="shared" si="4"/>
        <v>128545.83469</v>
      </c>
    </row>
    <row r="246" spans="1:10">
      <c r="A246" s="56" t="s">
        <v>1345</v>
      </c>
      <c r="B246" s="56">
        <v>0</v>
      </c>
      <c r="C246" s="56">
        <v>0</v>
      </c>
      <c r="D246" s="56">
        <v>0</v>
      </c>
      <c r="E246" s="56">
        <v>0</v>
      </c>
      <c r="F246" s="56">
        <v>0</v>
      </c>
      <c r="G246" s="56">
        <v>1188.3056000000001</v>
      </c>
      <c r="H246" s="56">
        <v>0</v>
      </c>
      <c r="I246" s="56">
        <v>0</v>
      </c>
      <c r="J246" s="56">
        <f t="shared" si="4"/>
        <v>1188.3056000000001</v>
      </c>
    </row>
    <row r="247" spans="1:10">
      <c r="A247" s="919" t="s">
        <v>1347</v>
      </c>
      <c r="B247" s="56">
        <v>226551.99393</v>
      </c>
      <c r="C247" s="56">
        <v>0</v>
      </c>
      <c r="D247" s="56">
        <v>0</v>
      </c>
      <c r="E247" s="56">
        <v>0</v>
      </c>
      <c r="F247" s="56">
        <v>0</v>
      </c>
      <c r="G247" s="56">
        <v>1093.1423200000002</v>
      </c>
      <c r="H247" s="56">
        <v>0</v>
      </c>
      <c r="I247" s="56">
        <v>0</v>
      </c>
      <c r="J247" s="56">
        <f t="shared" si="4"/>
        <v>227645.13625000001</v>
      </c>
    </row>
    <row r="248" spans="1:10" ht="15.75" thickBot="1">
      <c r="A248" s="906" t="s">
        <v>1348</v>
      </c>
      <c r="B248" s="56">
        <v>0</v>
      </c>
      <c r="C248" s="56">
        <v>0</v>
      </c>
      <c r="D248" s="56">
        <v>0</v>
      </c>
      <c r="E248" s="56">
        <v>0</v>
      </c>
      <c r="F248" s="56">
        <v>0</v>
      </c>
      <c r="G248" s="56">
        <v>129734.14029000001</v>
      </c>
      <c r="H248" s="56">
        <v>0</v>
      </c>
      <c r="I248" s="56">
        <v>0</v>
      </c>
      <c r="J248" s="56">
        <f t="shared" si="4"/>
        <v>129734.14029000001</v>
      </c>
    </row>
    <row r="249" spans="1:10" ht="16.5" thickTop="1" thickBot="1">
      <c r="A249" s="902" t="s">
        <v>222</v>
      </c>
      <c r="B249" s="897">
        <v>20100.859489999999</v>
      </c>
      <c r="C249" s="897">
        <v>68077.631139999998</v>
      </c>
      <c r="D249" s="897">
        <v>35234.31439</v>
      </c>
      <c r="E249" s="897">
        <v>2904.13067</v>
      </c>
      <c r="F249" s="897">
        <v>10586.86419</v>
      </c>
      <c r="G249" s="897">
        <v>10582.480009999999</v>
      </c>
      <c r="H249" s="897">
        <v>968.06304</v>
      </c>
      <c r="I249" s="897">
        <v>30185.081579999998</v>
      </c>
      <c r="J249" s="897">
        <f t="shared" si="4"/>
        <v>178639.42451000001</v>
      </c>
    </row>
    <row r="250" spans="1:10" ht="15.75" thickTop="1">
      <c r="A250" s="56" t="s">
        <v>223</v>
      </c>
      <c r="B250" s="448">
        <v>1.62968</v>
      </c>
      <c r="C250" s="448">
        <v>1.26579</v>
      </c>
      <c r="D250" s="448">
        <v>0</v>
      </c>
      <c r="E250" s="448">
        <v>19.991679999999999</v>
      </c>
      <c r="F250" s="448">
        <v>3.9890000000000002E-2</v>
      </c>
      <c r="G250" s="448">
        <v>0</v>
      </c>
      <c r="H250" s="448">
        <v>0.52898999999999996</v>
      </c>
      <c r="I250" s="448">
        <v>85.83511</v>
      </c>
      <c r="J250" s="448">
        <f t="shared" si="4"/>
        <v>109.29114</v>
      </c>
    </row>
    <row r="251" spans="1:10">
      <c r="A251" s="56" t="s">
        <v>224</v>
      </c>
      <c r="B251" s="448">
        <v>0.44455</v>
      </c>
      <c r="C251" s="448">
        <v>39.506540000000001</v>
      </c>
      <c r="D251" s="448">
        <v>316.52004999999997</v>
      </c>
      <c r="E251" s="448">
        <v>3.6450000000000003E-2</v>
      </c>
      <c r="F251" s="448">
        <v>9.1599999999999997E-3</v>
      </c>
      <c r="G251" s="448">
        <v>33.096080000000001</v>
      </c>
      <c r="H251" s="448">
        <v>2.1939899999999999</v>
      </c>
      <c r="I251" s="448">
        <v>112.32132</v>
      </c>
      <c r="J251" s="448">
        <f t="shared" si="4"/>
        <v>504.12814000000003</v>
      </c>
    </row>
    <row r="252" spans="1:10">
      <c r="A252" s="56" t="s">
        <v>225</v>
      </c>
      <c r="B252" s="448">
        <v>18606.807659999999</v>
      </c>
      <c r="C252" s="448">
        <v>67289.698499999999</v>
      </c>
      <c r="D252" s="448">
        <v>34581.196329999999</v>
      </c>
      <c r="E252" s="448">
        <v>2352.4773999999998</v>
      </c>
      <c r="F252" s="448">
        <v>10493.461009999999</v>
      </c>
      <c r="G252" s="448">
        <v>10004.554820000001</v>
      </c>
      <c r="H252" s="448">
        <v>924.41493999999989</v>
      </c>
      <c r="I252" s="448">
        <v>29864.009040000001</v>
      </c>
      <c r="J252" s="448">
        <f t="shared" si="4"/>
        <v>174116.61969999998</v>
      </c>
    </row>
    <row r="253" spans="1:10">
      <c r="A253" s="56" t="s">
        <v>226</v>
      </c>
      <c r="B253" s="448">
        <v>527.90764000000001</v>
      </c>
      <c r="C253" s="448">
        <v>273.24383</v>
      </c>
      <c r="D253" s="448">
        <v>41.468230000000005</v>
      </c>
      <c r="E253" s="448">
        <v>481.47017999999997</v>
      </c>
      <c r="F253" s="448">
        <v>0.76079999999999992</v>
      </c>
      <c r="G253" s="448">
        <v>333.72406000000001</v>
      </c>
      <c r="H253" s="448">
        <v>23.674900000000001</v>
      </c>
      <c r="I253" s="448">
        <v>0</v>
      </c>
      <c r="J253" s="448">
        <f t="shared" si="4"/>
        <v>1682.24964</v>
      </c>
    </row>
    <row r="254" spans="1:10">
      <c r="A254" s="56" t="s">
        <v>227</v>
      </c>
      <c r="B254" s="448">
        <v>685.37995000000001</v>
      </c>
      <c r="C254" s="448">
        <v>145.27001000000001</v>
      </c>
      <c r="D254" s="448">
        <v>174.49653000000001</v>
      </c>
      <c r="E254" s="448">
        <v>39.873179999999998</v>
      </c>
      <c r="F254" s="448">
        <v>55.866260000000004</v>
      </c>
      <c r="G254" s="448">
        <v>148.3073</v>
      </c>
      <c r="H254" s="448">
        <v>13.5677</v>
      </c>
      <c r="I254" s="448">
        <v>122.91611</v>
      </c>
      <c r="J254" s="448">
        <f t="shared" si="4"/>
        <v>1385.67704</v>
      </c>
    </row>
    <row r="255" spans="1:10">
      <c r="A255" s="56" t="s">
        <v>228</v>
      </c>
      <c r="B255" s="448">
        <v>200.76276999999999</v>
      </c>
      <c r="C255" s="448">
        <v>6.8925100000000006</v>
      </c>
      <c r="D255" s="448">
        <v>4.8299999999999996E-2</v>
      </c>
      <c r="E255" s="448">
        <v>8.3142499999999995</v>
      </c>
      <c r="F255" s="448">
        <v>1.3089999999999999E-2</v>
      </c>
      <c r="G255" s="448">
        <v>24.933529999999998</v>
      </c>
      <c r="H255" s="448">
        <v>3.6825199999999998</v>
      </c>
      <c r="I255" s="448">
        <v>0</v>
      </c>
      <c r="J255" s="448">
        <f t="shared" si="4"/>
        <v>244.64696999999998</v>
      </c>
    </row>
    <row r="256" spans="1:10">
      <c r="A256" s="56" t="s">
        <v>229</v>
      </c>
      <c r="B256" s="448">
        <v>33.082269999999994</v>
      </c>
      <c r="C256" s="448">
        <v>93.257070000000013</v>
      </c>
      <c r="D256" s="448">
        <v>119.15092</v>
      </c>
      <c r="E256" s="448">
        <v>1.96753</v>
      </c>
      <c r="F256" s="448">
        <v>36.713980000000006</v>
      </c>
      <c r="G256" s="448">
        <v>36.376019999999997</v>
      </c>
      <c r="H256" s="448">
        <v>0</v>
      </c>
      <c r="I256" s="448">
        <v>0</v>
      </c>
      <c r="J256" s="448">
        <f t="shared" si="4"/>
        <v>320.54779000000002</v>
      </c>
    </row>
    <row r="257" spans="1:10">
      <c r="A257" s="56" t="s">
        <v>230</v>
      </c>
      <c r="B257" s="448">
        <v>38.616030000000002</v>
      </c>
      <c r="C257" s="448">
        <v>25.566200000000002</v>
      </c>
      <c r="D257" s="448">
        <v>0</v>
      </c>
      <c r="E257" s="448">
        <v>0</v>
      </c>
      <c r="F257" s="448">
        <v>0</v>
      </c>
      <c r="G257" s="448">
        <v>1.4882</v>
      </c>
      <c r="H257" s="448">
        <v>0</v>
      </c>
      <c r="I257" s="448">
        <v>0</v>
      </c>
      <c r="J257" s="448">
        <f t="shared" si="4"/>
        <v>65.67043000000001</v>
      </c>
    </row>
    <row r="258" spans="1:10">
      <c r="A258" s="56" t="s">
        <v>231</v>
      </c>
      <c r="B258" s="448">
        <v>0</v>
      </c>
      <c r="C258" s="448">
        <v>0</v>
      </c>
      <c r="D258" s="448">
        <v>0</v>
      </c>
      <c r="E258" s="448">
        <v>0</v>
      </c>
      <c r="F258" s="448">
        <v>0</v>
      </c>
      <c r="G258" s="448">
        <v>0</v>
      </c>
      <c r="H258" s="448">
        <v>0</v>
      </c>
      <c r="I258" s="448">
        <v>0</v>
      </c>
      <c r="J258" s="448">
        <f t="shared" si="4"/>
        <v>0</v>
      </c>
    </row>
    <row r="259" spans="1:10">
      <c r="A259" s="56" t="s">
        <v>232</v>
      </c>
      <c r="B259" s="448">
        <v>0</v>
      </c>
      <c r="C259" s="448">
        <v>202.93069</v>
      </c>
      <c r="D259" s="448">
        <v>1.4340299999999999</v>
      </c>
      <c r="E259" s="448">
        <v>0</v>
      </c>
      <c r="F259" s="448">
        <v>0</v>
      </c>
      <c r="G259" s="448">
        <v>0</v>
      </c>
      <c r="H259" s="448">
        <v>0</v>
      </c>
      <c r="I259" s="448">
        <v>0</v>
      </c>
      <c r="J259" s="448">
        <f t="shared" si="4"/>
        <v>204.36472000000001</v>
      </c>
    </row>
    <row r="260" spans="1:10" ht="15.75" thickBot="1">
      <c r="A260" s="56" t="s">
        <v>233</v>
      </c>
      <c r="B260" s="448">
        <v>6.2289399999999997</v>
      </c>
      <c r="C260" s="448">
        <v>0</v>
      </c>
      <c r="D260" s="448">
        <v>0</v>
      </c>
      <c r="E260" s="448">
        <v>0</v>
      </c>
      <c r="F260" s="448">
        <v>0</v>
      </c>
      <c r="G260" s="448">
        <v>0</v>
      </c>
      <c r="H260" s="448">
        <v>0</v>
      </c>
      <c r="I260" s="448">
        <v>0</v>
      </c>
      <c r="J260" s="448">
        <f t="shared" si="4"/>
        <v>6.2289399999999997</v>
      </c>
    </row>
    <row r="261" spans="1:10" ht="16.5" thickTop="1" thickBot="1">
      <c r="A261" s="902" t="s">
        <v>234</v>
      </c>
      <c r="B261" s="897">
        <v>-5363.6354199999996</v>
      </c>
      <c r="C261" s="897">
        <v>-12274.440779999999</v>
      </c>
      <c r="D261" s="897">
        <v>-7450.6284699999997</v>
      </c>
      <c r="E261" s="897">
        <v>-728.88156000000004</v>
      </c>
      <c r="F261" s="897">
        <v>-2212.6559700000003</v>
      </c>
      <c r="G261" s="897">
        <v>-3674.77207</v>
      </c>
      <c r="H261" s="897">
        <v>-270.70277000000004</v>
      </c>
      <c r="I261" s="897">
        <v>-4561.9955799999998</v>
      </c>
      <c r="J261" s="897">
        <f t="shared" si="4"/>
        <v>-36537.712619999998</v>
      </c>
    </row>
    <row r="262" spans="1:10" ht="15.75" thickTop="1">
      <c r="A262" s="56" t="s">
        <v>235</v>
      </c>
      <c r="B262" s="448">
        <v>0</v>
      </c>
      <c r="C262" s="448">
        <v>0</v>
      </c>
      <c r="D262" s="448">
        <v>0</v>
      </c>
      <c r="E262" s="448">
        <v>0</v>
      </c>
      <c r="F262" s="448">
        <v>0</v>
      </c>
      <c r="G262" s="448">
        <v>0</v>
      </c>
      <c r="H262" s="448">
        <v>0</v>
      </c>
      <c r="I262" s="448">
        <v>0</v>
      </c>
      <c r="J262" s="448">
        <f t="shared" si="4"/>
        <v>0</v>
      </c>
    </row>
    <row r="263" spans="1:10">
      <c r="A263" s="56" t="s">
        <v>236</v>
      </c>
      <c r="B263" s="448">
        <v>0</v>
      </c>
      <c r="C263" s="448">
        <v>0</v>
      </c>
      <c r="D263" s="448">
        <v>0</v>
      </c>
      <c r="E263" s="448">
        <v>0</v>
      </c>
      <c r="F263" s="448">
        <v>0</v>
      </c>
      <c r="G263" s="448">
        <v>0</v>
      </c>
      <c r="H263" s="448">
        <v>0</v>
      </c>
      <c r="I263" s="448">
        <v>0</v>
      </c>
      <c r="J263" s="448">
        <f t="shared" si="4"/>
        <v>0</v>
      </c>
    </row>
    <row r="264" spans="1:10">
      <c r="A264" s="56" t="s">
        <v>237</v>
      </c>
      <c r="B264" s="448">
        <v>-4916.17292</v>
      </c>
      <c r="C264" s="448">
        <v>-12219.56078</v>
      </c>
      <c r="D264" s="448">
        <v>-7449.78485</v>
      </c>
      <c r="E264" s="448">
        <v>-728.88156000000004</v>
      </c>
      <c r="F264" s="448">
        <v>-2140.27547</v>
      </c>
      <c r="G264" s="448">
        <v>-3440.1010000000001</v>
      </c>
      <c r="H264" s="448">
        <v>-267.73616999999996</v>
      </c>
      <c r="I264" s="448">
        <v>-4561.9955799999998</v>
      </c>
      <c r="J264" s="448">
        <f t="shared" si="4"/>
        <v>-35724.508330000004</v>
      </c>
    </row>
    <row r="265" spans="1:10">
      <c r="A265" s="56" t="s">
        <v>238</v>
      </c>
      <c r="B265" s="448">
        <v>0</v>
      </c>
      <c r="C265" s="448">
        <v>-54.88</v>
      </c>
      <c r="D265" s="448">
        <v>-0.84362000000000004</v>
      </c>
      <c r="E265" s="448">
        <v>0</v>
      </c>
      <c r="F265" s="448">
        <v>-72.380499999999998</v>
      </c>
      <c r="G265" s="448">
        <v>-67.803070000000005</v>
      </c>
      <c r="H265" s="448">
        <v>-2.9666000000000001</v>
      </c>
      <c r="I265" s="448">
        <v>0</v>
      </c>
      <c r="J265" s="448">
        <f t="shared" si="4"/>
        <v>-198.87379000000001</v>
      </c>
    </row>
    <row r="266" spans="1:10">
      <c r="A266" s="56" t="s">
        <v>239</v>
      </c>
      <c r="B266" s="448">
        <v>0</v>
      </c>
      <c r="C266" s="448">
        <v>0</v>
      </c>
      <c r="D266" s="448">
        <v>0</v>
      </c>
      <c r="E266" s="448">
        <v>0</v>
      </c>
      <c r="F266" s="448">
        <v>0</v>
      </c>
      <c r="G266" s="448">
        <v>0</v>
      </c>
      <c r="H266" s="448">
        <v>0</v>
      </c>
      <c r="I266" s="448">
        <v>0</v>
      </c>
      <c r="J266" s="448">
        <f t="shared" si="4"/>
        <v>0</v>
      </c>
    </row>
    <row r="267" spans="1:10">
      <c r="A267" s="903" t="s">
        <v>240</v>
      </c>
      <c r="B267" s="448">
        <v>-447.46249999999998</v>
      </c>
      <c r="C267" s="448">
        <v>0</v>
      </c>
      <c r="D267" s="448">
        <v>0</v>
      </c>
      <c r="E267" s="448">
        <v>0</v>
      </c>
      <c r="F267" s="448">
        <v>0</v>
      </c>
      <c r="G267" s="448">
        <v>-166.86799999999999</v>
      </c>
      <c r="H267" s="448">
        <v>0</v>
      </c>
      <c r="I267" s="448">
        <v>0</v>
      </c>
      <c r="J267" s="448">
        <f t="shared" si="4"/>
        <v>-614.33050000000003</v>
      </c>
    </row>
    <row r="268" spans="1:10" ht="15.75" thickBot="1">
      <c r="A268" s="903" t="s">
        <v>241</v>
      </c>
      <c r="B268" s="448">
        <v>0</v>
      </c>
      <c r="C268" s="448">
        <v>0</v>
      </c>
      <c r="D268" s="448">
        <v>0</v>
      </c>
      <c r="E268" s="448">
        <v>0</v>
      </c>
      <c r="F268" s="448">
        <v>0</v>
      </c>
      <c r="G268" s="448">
        <v>0</v>
      </c>
      <c r="H268" s="448">
        <v>0</v>
      </c>
      <c r="I268" s="448">
        <v>0</v>
      </c>
      <c r="J268" s="448">
        <f t="shared" si="4"/>
        <v>0</v>
      </c>
    </row>
    <row r="269" spans="1:10" ht="16.5" thickTop="1" thickBot="1">
      <c r="A269" s="904" t="s">
        <v>242</v>
      </c>
      <c r="B269" s="896">
        <v>14737.22407</v>
      </c>
      <c r="C269" s="896">
        <v>55803.190360000001</v>
      </c>
      <c r="D269" s="896">
        <v>27783.685920000004</v>
      </c>
      <c r="E269" s="896">
        <v>2175.2491099999997</v>
      </c>
      <c r="F269" s="896">
        <v>8374.2082200000004</v>
      </c>
      <c r="G269" s="896">
        <v>6907.7079400000002</v>
      </c>
      <c r="H269" s="896">
        <v>697.36027000000001</v>
      </c>
      <c r="I269" s="896">
        <v>25623.085999999999</v>
      </c>
      <c r="J269" s="896">
        <f t="shared" si="4"/>
        <v>142101.71189000004</v>
      </c>
    </row>
    <row r="270" spans="1:10" ht="16.5" thickTop="1" thickBot="1">
      <c r="A270" s="905" t="s">
        <v>243</v>
      </c>
      <c r="B270" s="897">
        <v>1561.67642</v>
      </c>
      <c r="C270" s="897">
        <v>615.02879000000007</v>
      </c>
      <c r="D270" s="897">
        <v>1354.88444</v>
      </c>
      <c r="E270" s="897">
        <v>91.559330000000003</v>
      </c>
      <c r="F270" s="897">
        <v>36.72043</v>
      </c>
      <c r="G270" s="897">
        <v>908.81885999999997</v>
      </c>
      <c r="H270" s="897">
        <v>123.13133000000001</v>
      </c>
      <c r="I270" s="897">
        <v>85.027839999999998</v>
      </c>
      <c r="J270" s="897">
        <f t="shared" si="4"/>
        <v>4776.8474399999996</v>
      </c>
    </row>
    <row r="271" spans="1:10" ht="15.75" thickTop="1">
      <c r="A271" s="56" t="s">
        <v>244</v>
      </c>
      <c r="B271" s="448">
        <v>1087.78946</v>
      </c>
      <c r="C271" s="448">
        <v>271.38108</v>
      </c>
      <c r="D271" s="448">
        <v>20.213849999999997</v>
      </c>
      <c r="E271" s="448">
        <v>49.775669999999998</v>
      </c>
      <c r="F271" s="448">
        <v>0</v>
      </c>
      <c r="G271" s="448">
        <v>808.62486000000001</v>
      </c>
      <c r="H271" s="448">
        <v>0</v>
      </c>
      <c r="I271" s="448">
        <v>1.9073</v>
      </c>
      <c r="J271" s="448">
        <f t="shared" si="4"/>
        <v>2239.6922199999999</v>
      </c>
    </row>
    <row r="272" spans="1:10">
      <c r="A272" s="56" t="s">
        <v>245</v>
      </c>
      <c r="B272" s="448">
        <v>178.37755999999999</v>
      </c>
      <c r="C272" s="448">
        <v>86.531399999999991</v>
      </c>
      <c r="D272" s="448">
        <v>489.54964000000001</v>
      </c>
      <c r="E272" s="448">
        <v>28.603580000000001</v>
      </c>
      <c r="F272" s="448">
        <v>1.7089700000000001</v>
      </c>
      <c r="G272" s="448">
        <v>70.542149999999992</v>
      </c>
      <c r="H272" s="448">
        <v>17.796119999999998</v>
      </c>
      <c r="I272" s="448">
        <v>50.835339999999995</v>
      </c>
      <c r="J272" s="448">
        <f t="shared" si="4"/>
        <v>923.94475999999986</v>
      </c>
    </row>
    <row r="273" spans="1:10">
      <c r="A273" s="56" t="s">
        <v>246</v>
      </c>
      <c r="B273" s="448">
        <v>90.906149999999997</v>
      </c>
      <c r="C273" s="448">
        <v>0</v>
      </c>
      <c r="D273" s="448">
        <v>0</v>
      </c>
      <c r="E273" s="448">
        <v>10.717079999999999</v>
      </c>
      <c r="F273" s="448">
        <v>0</v>
      </c>
      <c r="G273" s="448">
        <v>0</v>
      </c>
      <c r="H273" s="448">
        <v>0</v>
      </c>
      <c r="I273" s="448">
        <v>0</v>
      </c>
      <c r="J273" s="448">
        <f t="shared" si="4"/>
        <v>101.62322999999999</v>
      </c>
    </row>
    <row r="274" spans="1:10">
      <c r="A274" s="56" t="s">
        <v>247</v>
      </c>
      <c r="B274" s="448">
        <v>0</v>
      </c>
      <c r="C274" s="448">
        <v>0</v>
      </c>
      <c r="D274" s="448">
        <v>0</v>
      </c>
      <c r="E274" s="448">
        <v>0</v>
      </c>
      <c r="F274" s="448">
        <v>0</v>
      </c>
      <c r="G274" s="448">
        <v>0</v>
      </c>
      <c r="H274" s="448">
        <v>0</v>
      </c>
      <c r="I274" s="448">
        <v>0</v>
      </c>
      <c r="J274" s="448">
        <f t="shared" si="4"/>
        <v>0</v>
      </c>
    </row>
    <row r="275" spans="1:10" ht="15.75" thickBot="1">
      <c r="A275" s="920" t="s">
        <v>248</v>
      </c>
      <c r="B275" s="448">
        <v>204.60325</v>
      </c>
      <c r="C275" s="448">
        <v>257.11631</v>
      </c>
      <c r="D275" s="448">
        <v>845.12094999999999</v>
      </c>
      <c r="E275" s="448">
        <v>2.4630000000000001</v>
      </c>
      <c r="F275" s="448">
        <v>35.01146</v>
      </c>
      <c r="G275" s="448">
        <v>29.65185</v>
      </c>
      <c r="H275" s="448">
        <v>105.33521</v>
      </c>
      <c r="I275" s="448">
        <v>32.285200000000003</v>
      </c>
      <c r="J275" s="448">
        <f t="shared" si="4"/>
        <v>1511.5872299999999</v>
      </c>
    </row>
    <row r="276" spans="1:10" ht="16.5" thickTop="1" thickBot="1">
      <c r="A276" s="902" t="s">
        <v>249</v>
      </c>
      <c r="B276" s="897">
        <v>-1077.47973</v>
      </c>
      <c r="C276" s="897">
        <v>-2034.05628</v>
      </c>
      <c r="D276" s="897">
        <v>-77.561449999999994</v>
      </c>
      <c r="E276" s="897">
        <v>-23.257560000000002</v>
      </c>
      <c r="F276" s="897">
        <v>-97.906639999999996</v>
      </c>
      <c r="G276" s="897">
        <v>-32.278799999999997</v>
      </c>
      <c r="H276" s="897">
        <v>-39.006779999999999</v>
      </c>
      <c r="I276" s="897">
        <v>-1199.04357</v>
      </c>
      <c r="J276" s="897">
        <f t="shared" si="4"/>
        <v>-4580.5908100000006</v>
      </c>
    </row>
    <row r="277" spans="1:10" ht="15.75" thickTop="1">
      <c r="A277" s="56" t="s">
        <v>244</v>
      </c>
      <c r="B277" s="448">
        <v>-751.52010999999993</v>
      </c>
      <c r="C277" s="448">
        <v>-529.55057999999997</v>
      </c>
      <c r="D277" s="448">
        <v>-19.333490000000001</v>
      </c>
      <c r="E277" s="448">
        <v>-19.869900000000001</v>
      </c>
      <c r="F277" s="448">
        <v>-4.0821300000000003</v>
      </c>
      <c r="G277" s="448">
        <v>-13.6349</v>
      </c>
      <c r="H277" s="448">
        <v>-20.146380000000001</v>
      </c>
      <c r="I277" s="448">
        <v>-173.72713000000002</v>
      </c>
      <c r="J277" s="448">
        <f t="shared" si="4"/>
        <v>-1531.8646199999998</v>
      </c>
    </row>
    <row r="278" spans="1:10">
      <c r="A278" s="56" t="s">
        <v>250</v>
      </c>
      <c r="B278" s="448">
        <v>-22.74654</v>
      </c>
      <c r="C278" s="448">
        <v>0</v>
      </c>
      <c r="D278" s="448">
        <v>0</v>
      </c>
      <c r="E278" s="448">
        <v>-1.4027700000000001</v>
      </c>
      <c r="F278" s="448">
        <v>0</v>
      </c>
      <c r="G278" s="448">
        <v>-18.086089999999999</v>
      </c>
      <c r="H278" s="448">
        <v>0</v>
      </c>
      <c r="I278" s="448">
        <v>0</v>
      </c>
      <c r="J278" s="448">
        <f t="shared" si="4"/>
        <v>-42.235399999999998</v>
      </c>
    </row>
    <row r="279" spans="1:10">
      <c r="A279" s="56" t="s">
        <v>251</v>
      </c>
      <c r="B279" s="448">
        <v>0</v>
      </c>
      <c r="C279" s="448">
        <v>-3.5830000000000001E-2</v>
      </c>
      <c r="D279" s="448">
        <v>0</v>
      </c>
      <c r="E279" s="448">
        <v>0</v>
      </c>
      <c r="F279" s="448">
        <v>0</v>
      </c>
      <c r="G279" s="448">
        <v>0</v>
      </c>
      <c r="H279" s="448">
        <v>0</v>
      </c>
      <c r="I279" s="448">
        <v>0</v>
      </c>
      <c r="J279" s="448">
        <f t="shared" si="4"/>
        <v>-3.5830000000000001E-2</v>
      </c>
    </row>
    <row r="280" spans="1:10">
      <c r="A280" s="56" t="s">
        <v>252</v>
      </c>
      <c r="B280" s="448">
        <v>0</v>
      </c>
      <c r="C280" s="448">
        <v>0</v>
      </c>
      <c r="D280" s="448">
        <v>0</v>
      </c>
      <c r="E280" s="448">
        <v>0</v>
      </c>
      <c r="F280" s="448">
        <v>0</v>
      </c>
      <c r="G280" s="448">
        <v>0</v>
      </c>
      <c r="H280" s="448">
        <v>0</v>
      </c>
      <c r="I280" s="448">
        <v>0</v>
      </c>
      <c r="J280" s="448">
        <f t="shared" si="4"/>
        <v>0</v>
      </c>
    </row>
    <row r="281" spans="1:10" ht="15.75" thickBot="1">
      <c r="A281" s="903" t="s">
        <v>253</v>
      </c>
      <c r="B281" s="448">
        <v>-303.21307999999999</v>
      </c>
      <c r="C281" s="448">
        <v>-1504.4698700000001</v>
      </c>
      <c r="D281" s="448">
        <v>-58.227959999999996</v>
      </c>
      <c r="E281" s="448">
        <v>-1.98489</v>
      </c>
      <c r="F281" s="448">
        <v>-93.824509999999989</v>
      </c>
      <c r="G281" s="448">
        <v>-0.55780999999999992</v>
      </c>
      <c r="H281" s="448">
        <v>-18.860400000000002</v>
      </c>
      <c r="I281" s="448">
        <v>-1025.3164400000001</v>
      </c>
      <c r="J281" s="448">
        <f t="shared" si="4"/>
        <v>-3006.45496</v>
      </c>
    </row>
    <row r="282" spans="1:10" ht="16.5" thickTop="1" thickBot="1">
      <c r="A282" s="902" t="s">
        <v>254</v>
      </c>
      <c r="B282" s="897">
        <v>15221.420759999999</v>
      </c>
      <c r="C282" s="897">
        <v>54384.16287</v>
      </c>
      <c r="D282" s="897">
        <v>29061.00891</v>
      </c>
      <c r="E282" s="897">
        <v>2243.5508799999998</v>
      </c>
      <c r="F282" s="897">
        <v>8313.0220100000006</v>
      </c>
      <c r="G282" s="897">
        <v>7784.2479999999996</v>
      </c>
      <c r="H282" s="897">
        <v>781.4848199999999</v>
      </c>
      <c r="I282" s="897">
        <v>24509.07027</v>
      </c>
      <c r="J282" s="897">
        <f t="shared" si="4"/>
        <v>142297.96851999999</v>
      </c>
    </row>
    <row r="283" spans="1:10" ht="15.75" thickTop="1">
      <c r="A283" s="906" t="s">
        <v>255</v>
      </c>
      <c r="B283" s="448">
        <v>24190.784079999998</v>
      </c>
      <c r="C283" s="448">
        <v>9588.9053000000004</v>
      </c>
      <c r="D283" s="448">
        <v>1361.4435800000001</v>
      </c>
      <c r="E283" s="448">
        <v>466.99536999999998</v>
      </c>
      <c r="F283" s="448">
        <v>10969.06828</v>
      </c>
      <c r="G283" s="448">
        <v>8543.8293000000012</v>
      </c>
      <c r="H283" s="448">
        <v>6.6289700000000007</v>
      </c>
      <c r="I283" s="448">
        <v>1135.9512400000001</v>
      </c>
      <c r="J283" s="448">
        <f t="shared" si="4"/>
        <v>56263.606119999997</v>
      </c>
    </row>
    <row r="284" spans="1:10">
      <c r="A284" s="56" t="s">
        <v>256</v>
      </c>
      <c r="B284" s="448">
        <v>221.45845</v>
      </c>
      <c r="C284" s="448">
        <v>1280.6008200000001</v>
      </c>
      <c r="D284" s="448">
        <v>139.92920000000001</v>
      </c>
      <c r="E284" s="448">
        <v>34.928510000000003</v>
      </c>
      <c r="F284" s="448">
        <v>30.484290000000001</v>
      </c>
      <c r="G284" s="448">
        <v>431.00125000000003</v>
      </c>
      <c r="H284" s="448">
        <v>6.6289700000000007</v>
      </c>
      <c r="I284" s="448">
        <v>107.33196000000001</v>
      </c>
      <c r="J284" s="448">
        <f t="shared" si="4"/>
        <v>2252.3634500000007</v>
      </c>
    </row>
    <row r="285" spans="1:10">
      <c r="A285" s="56" t="s">
        <v>257</v>
      </c>
      <c r="B285" s="448">
        <v>23969.325629999999</v>
      </c>
      <c r="C285" s="448">
        <v>8308.3044800000007</v>
      </c>
      <c r="D285" s="448">
        <v>1221.5143799999998</v>
      </c>
      <c r="E285" s="448">
        <v>432.06685999999996</v>
      </c>
      <c r="F285" s="448">
        <v>10938.583990000001</v>
      </c>
      <c r="G285" s="448">
        <v>8112.8280500000001</v>
      </c>
      <c r="H285" s="448">
        <v>0</v>
      </c>
      <c r="I285" s="448">
        <v>1028.6192800000001</v>
      </c>
      <c r="J285" s="448">
        <f t="shared" si="4"/>
        <v>54011.242669999992</v>
      </c>
    </row>
    <row r="286" spans="1:10">
      <c r="A286" s="56" t="s">
        <v>258</v>
      </c>
      <c r="B286" s="448">
        <v>0</v>
      </c>
      <c r="C286" s="448">
        <v>0</v>
      </c>
      <c r="D286" s="448">
        <v>0</v>
      </c>
      <c r="E286" s="448">
        <v>0</v>
      </c>
      <c r="F286" s="448">
        <v>0</v>
      </c>
      <c r="G286" s="448">
        <v>0</v>
      </c>
      <c r="H286" s="448">
        <v>0</v>
      </c>
      <c r="I286" s="448">
        <v>0</v>
      </c>
      <c r="J286" s="448">
        <f t="shared" si="4"/>
        <v>0</v>
      </c>
    </row>
    <row r="287" spans="1:10">
      <c r="A287" s="56" t="s">
        <v>259</v>
      </c>
      <c r="B287" s="448">
        <v>0</v>
      </c>
      <c r="C287" s="448">
        <v>0</v>
      </c>
      <c r="D287" s="448">
        <v>0</v>
      </c>
      <c r="E287" s="448">
        <v>0</v>
      </c>
      <c r="F287" s="448">
        <v>0</v>
      </c>
      <c r="G287" s="448">
        <v>0</v>
      </c>
      <c r="H287" s="448">
        <v>0</v>
      </c>
      <c r="I287" s="448">
        <v>0</v>
      </c>
      <c r="J287" s="448">
        <f t="shared" si="4"/>
        <v>0</v>
      </c>
    </row>
    <row r="288" spans="1:10">
      <c r="A288" s="56" t="s">
        <v>260</v>
      </c>
      <c r="B288" s="448">
        <v>0</v>
      </c>
      <c r="C288" s="448">
        <v>0</v>
      </c>
      <c r="D288" s="448">
        <v>0</v>
      </c>
      <c r="E288" s="448">
        <v>0</v>
      </c>
      <c r="F288" s="448">
        <v>0</v>
      </c>
      <c r="G288" s="448">
        <v>0</v>
      </c>
      <c r="H288" s="448">
        <v>0</v>
      </c>
      <c r="I288" s="448">
        <v>0</v>
      </c>
      <c r="J288" s="448">
        <f t="shared" si="4"/>
        <v>0</v>
      </c>
    </row>
    <row r="289" spans="1:10">
      <c r="A289" s="56" t="s">
        <v>261</v>
      </c>
      <c r="B289" s="448">
        <v>0</v>
      </c>
      <c r="C289" s="448">
        <v>0</v>
      </c>
      <c r="D289" s="448">
        <v>0</v>
      </c>
      <c r="E289" s="448">
        <v>0</v>
      </c>
      <c r="F289" s="448">
        <v>0</v>
      </c>
      <c r="G289" s="448">
        <v>0</v>
      </c>
      <c r="H289" s="448">
        <v>0</v>
      </c>
      <c r="I289" s="448">
        <v>0</v>
      </c>
      <c r="J289" s="448">
        <f t="shared" si="4"/>
        <v>0</v>
      </c>
    </row>
    <row r="290" spans="1:10">
      <c r="A290" s="906" t="s">
        <v>262</v>
      </c>
      <c r="B290" s="448">
        <v>-26404.09735</v>
      </c>
      <c r="C290" s="448">
        <v>-11944.35476</v>
      </c>
      <c r="D290" s="448">
        <v>-4655.8798699999998</v>
      </c>
      <c r="E290" s="448">
        <v>-1753.47999</v>
      </c>
      <c r="F290" s="448">
        <v>-11413.0576</v>
      </c>
      <c r="G290" s="448">
        <v>-11643.979740000001</v>
      </c>
      <c r="H290" s="448">
        <v>-202.27447000000001</v>
      </c>
      <c r="I290" s="448">
        <v>-3004.1862900000001</v>
      </c>
      <c r="J290" s="448">
        <f t="shared" si="4"/>
        <v>-71021.310069999992</v>
      </c>
    </row>
    <row r="291" spans="1:10">
      <c r="A291" s="56" t="s">
        <v>263</v>
      </c>
      <c r="B291" s="448">
        <v>-25529.928479999999</v>
      </c>
      <c r="C291" s="448">
        <v>-11414.76763</v>
      </c>
      <c r="D291" s="448">
        <v>-4290.13717</v>
      </c>
      <c r="E291" s="448">
        <v>-1521.23305</v>
      </c>
      <c r="F291" s="448">
        <v>-11402.40891</v>
      </c>
      <c r="G291" s="448">
        <v>-11408.07055</v>
      </c>
      <c r="H291" s="448">
        <v>-202.27447000000001</v>
      </c>
      <c r="I291" s="448">
        <v>-3004.1862900000001</v>
      </c>
      <c r="J291" s="448">
        <f t="shared" si="4"/>
        <v>-68773.006550000006</v>
      </c>
    </row>
    <row r="292" spans="1:10">
      <c r="A292" s="56" t="s">
        <v>264</v>
      </c>
      <c r="B292" s="448">
        <v>0</v>
      </c>
      <c r="C292" s="448">
        <v>-3.8399999999999997E-3</v>
      </c>
      <c r="D292" s="448">
        <v>-3.5299999999999997E-3</v>
      </c>
      <c r="E292" s="448">
        <v>0</v>
      </c>
      <c r="F292" s="448">
        <v>-3.245E-2</v>
      </c>
      <c r="G292" s="448">
        <v>0</v>
      </c>
      <c r="H292" s="448">
        <v>0</v>
      </c>
      <c r="I292" s="448">
        <v>0</v>
      </c>
      <c r="J292" s="448">
        <f t="shared" si="4"/>
        <v>-3.9820000000000001E-2</v>
      </c>
    </row>
    <row r="293" spans="1:10">
      <c r="A293" s="56" t="s">
        <v>265</v>
      </c>
      <c r="B293" s="448">
        <v>0</v>
      </c>
      <c r="C293" s="448">
        <v>0</v>
      </c>
      <c r="D293" s="448">
        <v>0</v>
      </c>
      <c r="E293" s="448">
        <v>0</v>
      </c>
      <c r="F293" s="448">
        <v>0</v>
      </c>
      <c r="G293" s="448">
        <v>0</v>
      </c>
      <c r="H293" s="448">
        <v>0</v>
      </c>
      <c r="I293" s="448">
        <v>0</v>
      </c>
      <c r="J293" s="448">
        <f t="shared" si="4"/>
        <v>0</v>
      </c>
    </row>
    <row r="294" spans="1:10">
      <c r="A294" s="903" t="s">
        <v>266</v>
      </c>
      <c r="B294" s="448">
        <v>-874.16886999999997</v>
      </c>
      <c r="C294" s="448">
        <v>-529.58329000000003</v>
      </c>
      <c r="D294" s="448">
        <v>-365.73917</v>
      </c>
      <c r="E294" s="448">
        <v>-232.24694</v>
      </c>
      <c r="F294" s="448">
        <v>-0.63384000000000007</v>
      </c>
      <c r="G294" s="448">
        <v>-235.90919</v>
      </c>
      <c r="H294" s="448">
        <v>0</v>
      </c>
      <c r="I294" s="448">
        <v>0</v>
      </c>
      <c r="J294" s="448">
        <f t="shared" ref="J294:J323" si="5">SUM(B294:I294)</f>
        <v>-2238.2813000000001</v>
      </c>
    </row>
    <row r="295" spans="1:10">
      <c r="A295" s="903" t="s">
        <v>267</v>
      </c>
      <c r="B295" s="448">
        <v>0</v>
      </c>
      <c r="C295" s="448">
        <v>0</v>
      </c>
      <c r="D295" s="448">
        <v>0</v>
      </c>
      <c r="E295" s="448">
        <v>0</v>
      </c>
      <c r="F295" s="448">
        <v>0</v>
      </c>
      <c r="G295" s="448">
        <v>0</v>
      </c>
      <c r="H295" s="448">
        <v>0</v>
      </c>
      <c r="I295" s="448">
        <v>0</v>
      </c>
      <c r="J295" s="448">
        <f t="shared" si="5"/>
        <v>0</v>
      </c>
    </row>
    <row r="296" spans="1:10" ht="15.75" thickBot="1">
      <c r="A296" s="56" t="s">
        <v>268</v>
      </c>
      <c r="B296" s="448">
        <v>0</v>
      </c>
      <c r="C296" s="448">
        <v>0</v>
      </c>
      <c r="D296" s="448">
        <v>0</v>
      </c>
      <c r="E296" s="448">
        <v>0</v>
      </c>
      <c r="F296" s="448">
        <v>-9.9824000000000002</v>
      </c>
      <c r="G296" s="448">
        <v>0</v>
      </c>
      <c r="H296" s="448">
        <v>0</v>
      </c>
      <c r="I296" s="448">
        <v>0</v>
      </c>
      <c r="J296" s="448">
        <f t="shared" si="5"/>
        <v>-9.9824000000000002</v>
      </c>
    </row>
    <row r="297" spans="1:10" ht="16.5" thickTop="1" thickBot="1">
      <c r="A297" s="904" t="s">
        <v>269</v>
      </c>
      <c r="B297" s="896">
        <v>13008.10749</v>
      </c>
      <c r="C297" s="896">
        <v>52028.713409999997</v>
      </c>
      <c r="D297" s="896">
        <v>25766.572620000003</v>
      </c>
      <c r="E297" s="896">
        <v>957.06626000000006</v>
      </c>
      <c r="F297" s="896">
        <v>7869.03269</v>
      </c>
      <c r="G297" s="896">
        <v>4684.0975599999992</v>
      </c>
      <c r="H297" s="896">
        <v>585.83931999999993</v>
      </c>
      <c r="I297" s="896">
        <v>22640.835219999997</v>
      </c>
      <c r="J297" s="896">
        <f t="shared" si="5"/>
        <v>127540.26456999998</v>
      </c>
    </row>
    <row r="298" spans="1:10" ht="16.5" thickTop="1" thickBot="1">
      <c r="A298" s="902" t="s">
        <v>270</v>
      </c>
      <c r="B298" s="897">
        <v>-12409.322169999999</v>
      </c>
      <c r="C298" s="897">
        <v>-40265.994420000003</v>
      </c>
      <c r="D298" s="897">
        <v>-18065.265910000002</v>
      </c>
      <c r="E298" s="897">
        <v>-2758.40769</v>
      </c>
      <c r="F298" s="897">
        <v>-7269.4120000000003</v>
      </c>
      <c r="G298" s="897">
        <v>-6311.0709999999999</v>
      </c>
      <c r="H298" s="897">
        <v>-755.78872999999999</v>
      </c>
      <c r="I298" s="897">
        <v>-17434.682370000002</v>
      </c>
      <c r="J298" s="897">
        <f t="shared" si="5"/>
        <v>-105269.94429000001</v>
      </c>
    </row>
    <row r="299" spans="1:10" ht="15.75" thickTop="1">
      <c r="A299" s="56" t="s">
        <v>271</v>
      </c>
      <c r="B299" s="448">
        <v>-7800.1949500000001</v>
      </c>
      <c r="C299" s="448">
        <v>-31801.038109999998</v>
      </c>
      <c r="D299" s="448">
        <v>-12549.023220000001</v>
      </c>
      <c r="E299" s="448">
        <v>-1632.31681</v>
      </c>
      <c r="F299" s="448">
        <v>-5190.9061799999999</v>
      </c>
      <c r="G299" s="448">
        <v>-4231.1389500000005</v>
      </c>
      <c r="H299" s="448">
        <v>-441.08353000000005</v>
      </c>
      <c r="I299" s="448">
        <v>-12149.1482</v>
      </c>
      <c r="J299" s="448">
        <f t="shared" si="5"/>
        <v>-75794.849950000003</v>
      </c>
    </row>
    <row r="300" spans="1:10">
      <c r="A300" s="56" t="s">
        <v>272</v>
      </c>
      <c r="B300" s="448">
        <v>-575.11734000000001</v>
      </c>
      <c r="C300" s="448">
        <v>-1576.5716499999999</v>
      </c>
      <c r="D300" s="448">
        <v>-767.80736999999999</v>
      </c>
      <c r="E300" s="448">
        <v>-304.92394999999999</v>
      </c>
      <c r="F300" s="448">
        <v>-331.78534000000002</v>
      </c>
      <c r="G300" s="448">
        <v>-395.18545</v>
      </c>
      <c r="H300" s="448">
        <v>-75.232669999999999</v>
      </c>
      <c r="I300" s="448">
        <v>-1254.23334</v>
      </c>
      <c r="J300" s="448">
        <f t="shared" si="5"/>
        <v>-5280.857109999999</v>
      </c>
    </row>
    <row r="301" spans="1:10">
      <c r="A301" s="56" t="s">
        <v>273</v>
      </c>
      <c r="B301" s="448">
        <v>-60.007940000000005</v>
      </c>
      <c r="C301" s="448">
        <v>-417.25177000000002</v>
      </c>
      <c r="D301" s="448">
        <v>-69.419789999999992</v>
      </c>
      <c r="E301" s="448">
        <v>-36.233370000000001</v>
      </c>
      <c r="F301" s="448">
        <v>-38.484720000000003</v>
      </c>
      <c r="G301" s="448">
        <v>-68.432400000000001</v>
      </c>
      <c r="H301" s="448">
        <v>-7.9654600000000002</v>
      </c>
      <c r="I301" s="448">
        <v>-55.989400000000003</v>
      </c>
      <c r="J301" s="448">
        <f t="shared" si="5"/>
        <v>-753.78485000000023</v>
      </c>
    </row>
    <row r="302" spans="1:10">
      <c r="A302" s="56" t="s">
        <v>274</v>
      </c>
      <c r="B302" s="448">
        <v>-461.80053999999996</v>
      </c>
      <c r="C302" s="448">
        <v>-1088.68092</v>
      </c>
      <c r="D302" s="448">
        <v>-611.18795</v>
      </c>
      <c r="E302" s="448">
        <v>-112.37267999999999</v>
      </c>
      <c r="F302" s="448">
        <v>-288.49713000000003</v>
      </c>
      <c r="G302" s="448">
        <v>-217.21460999999999</v>
      </c>
      <c r="H302" s="448">
        <v>-21.027049999999999</v>
      </c>
      <c r="I302" s="448">
        <v>-663.38583999999992</v>
      </c>
      <c r="J302" s="448">
        <f t="shared" si="5"/>
        <v>-3464.1667200000002</v>
      </c>
    </row>
    <row r="303" spans="1:10">
      <c r="A303" s="56" t="s">
        <v>275</v>
      </c>
      <c r="B303" s="448">
        <v>-1216.2857900000001</v>
      </c>
      <c r="C303" s="448">
        <v>-90.566519999999997</v>
      </c>
      <c r="D303" s="448">
        <v>-52.786499999999997</v>
      </c>
      <c r="E303" s="448">
        <v>-100.96485000000001</v>
      </c>
      <c r="F303" s="448">
        <v>-330.83357000000001</v>
      </c>
      <c r="G303" s="448">
        <v>-370.36462999999998</v>
      </c>
      <c r="H303" s="448">
        <v>-60.248669999999997</v>
      </c>
      <c r="I303" s="448">
        <v>-980.42007999999998</v>
      </c>
      <c r="J303" s="448">
        <f t="shared" si="5"/>
        <v>-3202.4706099999999</v>
      </c>
    </row>
    <row r="304" spans="1:10">
      <c r="A304" s="56" t="s">
        <v>276</v>
      </c>
      <c r="B304" s="448">
        <v>-136.64597000000001</v>
      </c>
      <c r="C304" s="448">
        <v>-488.17925000000002</v>
      </c>
      <c r="D304" s="448">
        <v>-207.75296</v>
      </c>
      <c r="E304" s="448">
        <v>-57.241190000000003</v>
      </c>
      <c r="F304" s="448">
        <v>-53.651699999999998</v>
      </c>
      <c r="G304" s="448">
        <v>-98.016109999999998</v>
      </c>
      <c r="H304" s="448">
        <v>-53.683019999999999</v>
      </c>
      <c r="I304" s="448">
        <v>-384.33992000000001</v>
      </c>
      <c r="J304" s="448">
        <f t="shared" si="5"/>
        <v>-1479.5101199999999</v>
      </c>
    </row>
    <row r="305" spans="1:10">
      <c r="A305" s="56" t="s">
        <v>277</v>
      </c>
      <c r="B305" s="448">
        <v>-466.40834000000001</v>
      </c>
      <c r="C305" s="448">
        <v>-902.21706000000006</v>
      </c>
      <c r="D305" s="448">
        <v>-1191.85916</v>
      </c>
      <c r="E305" s="448">
        <v>-131.39767000000001</v>
      </c>
      <c r="F305" s="448">
        <v>-223.19201000000001</v>
      </c>
      <c r="G305" s="448">
        <v>-161.5222</v>
      </c>
      <c r="H305" s="448">
        <v>-26.25338</v>
      </c>
      <c r="I305" s="448">
        <v>-264.23978999999997</v>
      </c>
      <c r="J305" s="448">
        <f t="shared" si="5"/>
        <v>-3367.08961</v>
      </c>
    </row>
    <row r="306" spans="1:10">
      <c r="A306" s="56" t="s">
        <v>278</v>
      </c>
      <c r="B306" s="448">
        <v>-399.61978000000005</v>
      </c>
      <c r="C306" s="448">
        <v>-459.47478000000001</v>
      </c>
      <c r="D306" s="448">
        <v>-344.17827</v>
      </c>
      <c r="E306" s="448">
        <v>-40.168440000000004</v>
      </c>
      <c r="F306" s="448">
        <v>-24.372419999999998</v>
      </c>
      <c r="G306" s="448">
        <v>-72.511359999999996</v>
      </c>
      <c r="H306" s="448">
        <v>-17.951820000000001</v>
      </c>
      <c r="I306" s="448">
        <v>-143.65367999999998</v>
      </c>
      <c r="J306" s="448">
        <f t="shared" si="5"/>
        <v>-1501.9305499999996</v>
      </c>
    </row>
    <row r="307" spans="1:10" ht="15.75" thickBot="1">
      <c r="A307" s="56" t="s">
        <v>279</v>
      </c>
      <c r="B307" s="448">
        <v>-1293.24152</v>
      </c>
      <c r="C307" s="448">
        <v>-3442.0143599999997</v>
      </c>
      <c r="D307" s="448">
        <v>-2271.2506899999998</v>
      </c>
      <c r="E307" s="448">
        <v>-342.78872999999999</v>
      </c>
      <c r="F307" s="448">
        <v>-787.68893000000003</v>
      </c>
      <c r="G307" s="448">
        <v>-696.68529000000001</v>
      </c>
      <c r="H307" s="448">
        <v>-52.343129999999995</v>
      </c>
      <c r="I307" s="448">
        <v>-1539.2721200000001</v>
      </c>
      <c r="J307" s="448">
        <f t="shared" si="5"/>
        <v>-10425.284769999998</v>
      </c>
    </row>
    <row r="308" spans="1:10" ht="16.5" thickTop="1" thickBot="1">
      <c r="A308" s="905" t="s">
        <v>280</v>
      </c>
      <c r="B308" s="897">
        <v>598.78531999999996</v>
      </c>
      <c r="C308" s="897">
        <v>11762.718989999999</v>
      </c>
      <c r="D308" s="897">
        <v>7701.3067099999998</v>
      </c>
      <c r="E308" s="897">
        <v>-1801.3414299999999</v>
      </c>
      <c r="F308" s="897">
        <v>599.62068999999997</v>
      </c>
      <c r="G308" s="897">
        <v>-1626.97344</v>
      </c>
      <c r="H308" s="897">
        <v>-169.94941</v>
      </c>
      <c r="I308" s="897">
        <v>5206.1528499999995</v>
      </c>
      <c r="J308" s="897">
        <f t="shared" si="5"/>
        <v>22270.320279999996</v>
      </c>
    </row>
    <row r="309" spans="1:10" ht="15.75" thickTop="1">
      <c r="A309" s="909" t="s">
        <v>281</v>
      </c>
      <c r="B309" s="448">
        <v>0</v>
      </c>
      <c r="C309" s="448">
        <v>51.995470000000005</v>
      </c>
      <c r="D309" s="448">
        <v>4.4284099999999995</v>
      </c>
      <c r="E309" s="448">
        <v>0</v>
      </c>
      <c r="F309" s="448">
        <v>2.3000000000000001E-4</v>
      </c>
      <c r="G309" s="448">
        <v>0</v>
      </c>
      <c r="H309" s="448">
        <v>0</v>
      </c>
      <c r="I309" s="448">
        <v>1.231E-2</v>
      </c>
      <c r="J309" s="448">
        <f t="shared" si="5"/>
        <v>56.436420000000005</v>
      </c>
    </row>
    <row r="310" spans="1:10">
      <c r="A310" s="903" t="s">
        <v>282</v>
      </c>
      <c r="B310" s="448">
        <v>0</v>
      </c>
      <c r="C310" s="448">
        <v>51.898319999999998</v>
      </c>
      <c r="D310" s="448">
        <v>4.4165799999999997</v>
      </c>
      <c r="E310" s="448">
        <v>0</v>
      </c>
      <c r="F310" s="448">
        <v>2.3000000000000001E-4</v>
      </c>
      <c r="G310" s="448">
        <v>0</v>
      </c>
      <c r="H310" s="448">
        <v>0</v>
      </c>
      <c r="I310" s="448">
        <v>1.231E-2</v>
      </c>
      <c r="J310" s="448">
        <f t="shared" si="5"/>
        <v>56.327439999999996</v>
      </c>
    </row>
    <row r="311" spans="1:10">
      <c r="A311" s="903" t="s">
        <v>283</v>
      </c>
      <c r="B311" s="448">
        <v>0</v>
      </c>
      <c r="C311" s="448">
        <v>9.715E-2</v>
      </c>
      <c r="D311" s="448">
        <v>1.183E-2</v>
      </c>
      <c r="E311" s="448">
        <v>0</v>
      </c>
      <c r="F311" s="448">
        <v>0</v>
      </c>
      <c r="G311" s="448">
        <v>0</v>
      </c>
      <c r="H311" s="448">
        <v>0</v>
      </c>
      <c r="I311" s="448">
        <v>0</v>
      </c>
      <c r="J311" s="448">
        <f t="shared" si="5"/>
        <v>0.10897999999999999</v>
      </c>
    </row>
    <row r="312" spans="1:10">
      <c r="A312" s="909" t="s">
        <v>284</v>
      </c>
      <c r="B312" s="448">
        <v>0</v>
      </c>
      <c r="C312" s="448">
        <v>-19.724640000000001</v>
      </c>
      <c r="D312" s="448">
        <v>-23.412080000000003</v>
      </c>
      <c r="E312" s="448">
        <v>0</v>
      </c>
      <c r="F312" s="448">
        <v>0</v>
      </c>
      <c r="G312" s="448">
        <v>0</v>
      </c>
      <c r="H312" s="448">
        <v>0</v>
      </c>
      <c r="I312" s="448">
        <v>-2.0000000000000001E-4</v>
      </c>
      <c r="J312" s="448">
        <f t="shared" si="5"/>
        <v>-43.136920000000003</v>
      </c>
    </row>
    <row r="313" spans="1:10">
      <c r="A313" s="903" t="s">
        <v>285</v>
      </c>
      <c r="B313" s="448">
        <v>0</v>
      </c>
      <c r="C313" s="448">
        <v>-19.724270000000001</v>
      </c>
      <c r="D313" s="448">
        <v>-23.412080000000003</v>
      </c>
      <c r="E313" s="448">
        <v>0</v>
      </c>
      <c r="F313" s="448">
        <v>0</v>
      </c>
      <c r="G313" s="448">
        <v>0</v>
      </c>
      <c r="H313" s="448">
        <v>0</v>
      </c>
      <c r="I313" s="448">
        <v>-2.0000000000000001E-4</v>
      </c>
      <c r="J313" s="448">
        <f t="shared" si="5"/>
        <v>-43.136550000000007</v>
      </c>
    </row>
    <row r="314" spans="1:10" ht="15.75" thickBot="1">
      <c r="A314" s="903" t="s">
        <v>286</v>
      </c>
      <c r="B314" s="448">
        <v>0</v>
      </c>
      <c r="C314" s="448">
        <v>-3.6999999999999999E-4</v>
      </c>
      <c r="D314" s="448">
        <v>0</v>
      </c>
      <c r="E314" s="448">
        <v>0</v>
      </c>
      <c r="F314" s="448">
        <v>0</v>
      </c>
      <c r="G314" s="448">
        <v>0</v>
      </c>
      <c r="H314" s="448">
        <v>0</v>
      </c>
      <c r="I314" s="448">
        <v>0</v>
      </c>
      <c r="J314" s="448">
        <f t="shared" si="5"/>
        <v>-3.6999999999999999E-4</v>
      </c>
    </row>
    <row r="315" spans="1:10" ht="16.5" thickTop="1" thickBot="1">
      <c r="A315" s="902" t="s">
        <v>287</v>
      </c>
      <c r="B315" s="286">
        <v>598.78531999999996</v>
      </c>
      <c r="C315" s="286">
        <v>11794.989820000001</v>
      </c>
      <c r="D315" s="286">
        <v>7682.3230400000002</v>
      </c>
      <c r="E315" s="286">
        <v>-1801.3414299999999</v>
      </c>
      <c r="F315" s="286">
        <v>599.62092000000007</v>
      </c>
      <c r="G315" s="286">
        <v>-1626.97344</v>
      </c>
      <c r="H315" s="286">
        <v>-169.94941</v>
      </c>
      <c r="I315" s="286">
        <v>5206.1649600000001</v>
      </c>
      <c r="J315" s="286">
        <f t="shared" si="5"/>
        <v>22283.619780000001</v>
      </c>
    </row>
    <row r="316" spans="1:10" ht="16.5" thickTop="1" thickBot="1">
      <c r="A316" s="903" t="s">
        <v>288</v>
      </c>
      <c r="B316" s="916">
        <v>1.3000000000000002E-4</v>
      </c>
      <c r="C316" s="916">
        <v>-363.00986</v>
      </c>
      <c r="D316" s="916">
        <v>0</v>
      </c>
      <c r="E316" s="916">
        <v>0</v>
      </c>
      <c r="F316" s="916">
        <v>0</v>
      </c>
      <c r="G316" s="916">
        <v>0</v>
      </c>
      <c r="H316" s="916">
        <v>0</v>
      </c>
      <c r="I316" s="916">
        <v>23.46293</v>
      </c>
      <c r="J316" s="916">
        <f t="shared" si="5"/>
        <v>-339.54679999999996</v>
      </c>
    </row>
    <row r="317" spans="1:10" ht="16.5" thickTop="1" thickBot="1">
      <c r="A317" s="905" t="s">
        <v>289</v>
      </c>
      <c r="B317" s="286">
        <v>598.78544999999997</v>
      </c>
      <c r="C317" s="286">
        <v>11431.979960000001</v>
      </c>
      <c r="D317" s="286">
        <v>7682.3230400000002</v>
      </c>
      <c r="E317" s="286">
        <v>-1801.3414299999999</v>
      </c>
      <c r="F317" s="286">
        <v>599.62092000000007</v>
      </c>
      <c r="G317" s="286">
        <v>-1626.97344</v>
      </c>
      <c r="H317" s="286">
        <v>-169.94941</v>
      </c>
      <c r="I317" s="286">
        <v>5229.6278899999998</v>
      </c>
      <c r="J317" s="286">
        <f t="shared" si="5"/>
        <v>21944.072979999997</v>
      </c>
    </row>
    <row r="318" spans="1:10" ht="16.5" thickTop="1" thickBot="1">
      <c r="A318" s="56" t="s">
        <v>290</v>
      </c>
      <c r="B318" s="916">
        <v>-38.913879999999999</v>
      </c>
      <c r="C318" s="916">
        <v>40.487349999999999</v>
      </c>
      <c r="D318" s="916">
        <v>210.52278000000001</v>
      </c>
      <c r="E318" s="916">
        <v>-5.16927</v>
      </c>
      <c r="F318" s="916">
        <v>251.88970999999998</v>
      </c>
      <c r="G318" s="916">
        <v>0</v>
      </c>
      <c r="H318" s="916">
        <v>0</v>
      </c>
      <c r="I318" s="916">
        <v>-38.677999999999997</v>
      </c>
      <c r="J318" s="916">
        <f t="shared" si="5"/>
        <v>420.13869</v>
      </c>
    </row>
    <row r="319" spans="1:10" ht="16.5" thickTop="1" thickBot="1">
      <c r="A319" s="902" t="s">
        <v>291</v>
      </c>
      <c r="B319" s="286">
        <v>559.87156999999991</v>
      </c>
      <c r="C319" s="286">
        <v>11472.46731</v>
      </c>
      <c r="D319" s="286">
        <v>7892.8458200000005</v>
      </c>
      <c r="E319" s="286">
        <v>-1806.5107</v>
      </c>
      <c r="F319" s="286">
        <v>851.51062999999999</v>
      </c>
      <c r="G319" s="286">
        <v>-1626.97344</v>
      </c>
      <c r="H319" s="286">
        <v>-169.94941</v>
      </c>
      <c r="I319" s="286">
        <v>5190.9498899999999</v>
      </c>
      <c r="J319" s="286">
        <f t="shared" si="5"/>
        <v>22364.211669999997</v>
      </c>
    </row>
    <row r="320" spans="1:10" ht="16.5" thickTop="1" thickBot="1">
      <c r="A320" s="56" t="s">
        <v>292</v>
      </c>
      <c r="B320" s="916">
        <v>0</v>
      </c>
      <c r="C320" s="916">
        <v>0</v>
      </c>
      <c r="D320" s="916">
        <v>0</v>
      </c>
      <c r="E320" s="916">
        <v>0</v>
      </c>
      <c r="F320" s="916">
        <v>0</v>
      </c>
      <c r="G320" s="916">
        <v>0</v>
      </c>
      <c r="H320" s="916">
        <v>0</v>
      </c>
      <c r="I320" s="916">
        <v>0</v>
      </c>
      <c r="J320" s="916">
        <f t="shared" si="5"/>
        <v>0</v>
      </c>
    </row>
    <row r="321" spans="1:10" ht="16.5" thickTop="1" thickBot="1">
      <c r="A321" s="905" t="s">
        <v>293</v>
      </c>
      <c r="B321" s="286">
        <v>559.87156999999991</v>
      </c>
      <c r="C321" s="286">
        <v>11472.46731</v>
      </c>
      <c r="D321" s="286">
        <v>7892.8458200000005</v>
      </c>
      <c r="E321" s="286">
        <v>-1806.5107</v>
      </c>
      <c r="F321" s="286">
        <v>851.51062999999999</v>
      </c>
      <c r="G321" s="286">
        <v>-1626.97344</v>
      </c>
      <c r="H321" s="286">
        <v>-169.94941</v>
      </c>
      <c r="I321" s="286">
        <v>5190.9498899999999</v>
      </c>
      <c r="J321" s="286">
        <f t="shared" si="5"/>
        <v>22364.211669999997</v>
      </c>
    </row>
    <row r="322" spans="1:10" ht="16.5" thickTop="1" thickBot="1">
      <c r="A322" s="909" t="s">
        <v>294</v>
      </c>
      <c r="B322" s="916">
        <v>0</v>
      </c>
      <c r="C322" s="916">
        <v>-6211.10545</v>
      </c>
      <c r="D322" s="916">
        <v>-3380.3940699999998</v>
      </c>
      <c r="E322" s="916">
        <v>0</v>
      </c>
      <c r="F322" s="916">
        <v>0</v>
      </c>
      <c r="G322" s="916">
        <v>0</v>
      </c>
      <c r="H322" s="916">
        <v>0</v>
      </c>
      <c r="I322" s="916">
        <v>-1297.4769099999999</v>
      </c>
      <c r="J322" s="916">
        <f t="shared" si="5"/>
        <v>-10888.976429999999</v>
      </c>
    </row>
    <row r="323" spans="1:10" ht="16.5" thickTop="1" thickBot="1">
      <c r="A323" s="905" t="s">
        <v>295</v>
      </c>
      <c r="B323" s="286">
        <v>559.87156999999991</v>
      </c>
      <c r="C323" s="286">
        <v>5261.36186</v>
      </c>
      <c r="D323" s="286">
        <v>4512.4517500000002</v>
      </c>
      <c r="E323" s="286">
        <v>-1806.5107</v>
      </c>
      <c r="F323" s="286">
        <v>851.51062999999999</v>
      </c>
      <c r="G323" s="286">
        <v>-1626.97344</v>
      </c>
      <c r="H323" s="286">
        <v>-169.94941</v>
      </c>
      <c r="I323" s="286">
        <v>3893.47298</v>
      </c>
      <c r="J323" s="286">
        <f t="shared" si="5"/>
        <v>11475.23524</v>
      </c>
    </row>
    <row r="324" spans="1:10" ht="16.5" thickTop="1">
      <c r="A324" s="57"/>
    </row>
    <row r="325" spans="1:10" ht="15.75">
      <c r="A325" s="57"/>
    </row>
    <row r="326" spans="1:10" ht="15.75">
      <c r="A326" s="57"/>
    </row>
    <row r="327" spans="1:10" ht="15.75">
      <c r="A327" s="57"/>
    </row>
    <row r="328" spans="1:10" ht="15.75">
      <c r="A328" s="57"/>
    </row>
    <row r="329" spans="1:10" ht="15.75">
      <c r="A329" s="57"/>
    </row>
    <row r="330" spans="1:10" ht="15.75">
      <c r="A330" s="57"/>
    </row>
    <row r="331" spans="1:10" ht="15.75">
      <c r="A331" s="57"/>
    </row>
    <row r="332" spans="1:10" ht="15.75">
      <c r="A332" s="57"/>
    </row>
    <row r="333" spans="1:10" ht="15.75">
      <c r="A333" s="57"/>
    </row>
    <row r="334" spans="1:10" ht="15.75">
      <c r="A334" s="57"/>
    </row>
    <row r="335" spans="1:10" ht="15.75">
      <c r="A335" s="57"/>
    </row>
    <row r="336" spans="1:10"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row r="617" spans="1:1" ht="15.75">
      <c r="A617" s="57"/>
    </row>
    <row r="618" spans="1:1" ht="15.75">
      <c r="A618" s="57"/>
    </row>
    <row r="619" spans="1:1" ht="15.75">
      <c r="A619" s="57"/>
    </row>
    <row r="620" spans="1:1" ht="15.75">
      <c r="A620" s="57"/>
    </row>
    <row r="621" spans="1:1" ht="15.75">
      <c r="A621" s="57"/>
    </row>
    <row r="622" spans="1:1" ht="15.75">
      <c r="A622" s="57"/>
    </row>
    <row r="623" spans="1:1" ht="15.75">
      <c r="A623" s="57"/>
    </row>
    <row r="624" spans="1:1" ht="15.75">
      <c r="A624" s="57"/>
    </row>
    <row r="625" spans="1:1" ht="15.75">
      <c r="A625" s="57"/>
    </row>
    <row r="626" spans="1:1" ht="15.75">
      <c r="A626" s="57"/>
    </row>
    <row r="627" spans="1:1" ht="15.75">
      <c r="A627" s="57"/>
    </row>
    <row r="628" spans="1:1" ht="15.75">
      <c r="A628" s="57"/>
    </row>
    <row r="629" spans="1:1" ht="15.75">
      <c r="A629" s="57"/>
    </row>
    <row r="630" spans="1:1" ht="15.75">
      <c r="A630" s="57"/>
    </row>
    <row r="631" spans="1:1" ht="15.75">
      <c r="A631" s="57"/>
    </row>
    <row r="632" spans="1:1" ht="15.75">
      <c r="A632" s="57"/>
    </row>
    <row r="633" spans="1:1" ht="15.75">
      <c r="A633" s="57"/>
    </row>
    <row r="634" spans="1:1" ht="15.75">
      <c r="A634" s="57"/>
    </row>
    <row r="635" spans="1:1" ht="15.75">
      <c r="A635" s="57"/>
    </row>
    <row r="636" spans="1:1" ht="15.75">
      <c r="A636" s="57"/>
    </row>
    <row r="637" spans="1:1" ht="15.75">
      <c r="A637" s="57"/>
    </row>
    <row r="638" spans="1:1" ht="15.75">
      <c r="A638" s="57"/>
    </row>
    <row r="639" spans="1:1" ht="15.75">
      <c r="A639" s="57"/>
    </row>
    <row r="640" spans="1:1" ht="15.75">
      <c r="A640" s="57"/>
    </row>
    <row r="641" spans="1:1" ht="15.75">
      <c r="A641" s="57"/>
    </row>
    <row r="642" spans="1:1" ht="15.75">
      <c r="A642" s="57"/>
    </row>
    <row r="643" spans="1:1" ht="15.75">
      <c r="A643" s="57"/>
    </row>
    <row r="644" spans="1:1" ht="15.75">
      <c r="A644" s="57"/>
    </row>
    <row r="645" spans="1:1" ht="15.75">
      <c r="A645" s="57"/>
    </row>
    <row r="646" spans="1:1" ht="15.75">
      <c r="A646" s="57"/>
    </row>
    <row r="647" spans="1:1" ht="15.75">
      <c r="A647" s="57"/>
    </row>
    <row r="648" spans="1:1" ht="15.75">
      <c r="A648" s="57"/>
    </row>
    <row r="649" spans="1:1" ht="15.75">
      <c r="A649" s="57"/>
    </row>
    <row r="650" spans="1:1" ht="15.75">
      <c r="A650" s="57"/>
    </row>
    <row r="651" spans="1:1" ht="15.75">
      <c r="A651" s="57"/>
    </row>
    <row r="652" spans="1:1" ht="15.75">
      <c r="A652" s="57"/>
    </row>
    <row r="653" spans="1:1" ht="15.75">
      <c r="A653" s="57"/>
    </row>
    <row r="654" spans="1:1" ht="15.75">
      <c r="A654" s="57"/>
    </row>
    <row r="655" spans="1:1" ht="15.75">
      <c r="A655" s="57"/>
    </row>
    <row r="656" spans="1:1" ht="15.75">
      <c r="A656" s="57"/>
    </row>
  </sheetData>
  <mergeCells count="4">
    <mergeCell ref="A1:J2"/>
    <mergeCell ref="A3:J3"/>
    <mergeCell ref="A4:J4"/>
    <mergeCell ref="A5:J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X616"/>
  <sheetViews>
    <sheetView showGridLines="0" zoomScaleNormal="100" workbookViewId="0">
      <selection activeCell="O15" sqref="O15"/>
    </sheetView>
  </sheetViews>
  <sheetFormatPr baseColWidth="10" defaultColWidth="9.140625" defaultRowHeight="15"/>
  <cols>
    <col min="1" max="1" width="96.5703125" style="59" customWidth="1"/>
    <col min="2" max="3" width="8" style="799" bestFit="1" customWidth="1"/>
    <col min="4" max="4" width="10.5703125" style="799" bestFit="1" customWidth="1"/>
    <col min="5" max="5" width="9.5703125" style="799" bestFit="1" customWidth="1"/>
    <col min="6" max="6" width="8" style="121" bestFit="1" customWidth="1"/>
    <col min="7" max="9" width="8" style="799" bestFit="1" customWidth="1"/>
    <col min="10" max="10" width="9.5703125" style="799" customWidth="1"/>
    <col min="11" max="256" width="9.140625" style="799"/>
    <col min="257" max="257" width="96.5703125" style="799" customWidth="1"/>
    <col min="258" max="259" width="8" style="799" bestFit="1" customWidth="1"/>
    <col min="260" max="260" width="10.5703125" style="799" bestFit="1" customWidth="1"/>
    <col min="261" max="261" width="9.5703125" style="799" bestFit="1" customWidth="1"/>
    <col min="262" max="265" width="8" style="799" bestFit="1" customWidth="1"/>
    <col min="266" max="266" width="9.5703125" style="799" customWidth="1"/>
    <col min="267" max="512" width="9.140625" style="799"/>
    <col min="513" max="513" width="96.5703125" style="799" customWidth="1"/>
    <col min="514" max="515" width="8" style="799" bestFit="1" customWidth="1"/>
    <col min="516" max="516" width="10.5703125" style="799" bestFit="1" customWidth="1"/>
    <col min="517" max="517" width="9.5703125" style="799" bestFit="1" customWidth="1"/>
    <col min="518" max="521" width="8" style="799" bestFit="1" customWidth="1"/>
    <col min="522" max="522" width="9.5703125" style="799" customWidth="1"/>
    <col min="523" max="768" width="9.140625" style="799"/>
    <col min="769" max="769" width="96.5703125" style="799" customWidth="1"/>
    <col min="770" max="771" width="8" style="799" bestFit="1" customWidth="1"/>
    <col min="772" max="772" width="10.5703125" style="799" bestFit="1" customWidth="1"/>
    <col min="773" max="773" width="9.5703125" style="799" bestFit="1" customWidth="1"/>
    <col min="774" max="777" width="8" style="799" bestFit="1" customWidth="1"/>
    <col min="778" max="778" width="9.5703125" style="799" customWidth="1"/>
    <col min="779" max="1024" width="9.140625" style="799"/>
    <col min="1025" max="1025" width="96.5703125" style="799" customWidth="1"/>
    <col min="1026" max="1027" width="8" style="799" bestFit="1" customWidth="1"/>
    <col min="1028" max="1028" width="10.5703125" style="799" bestFit="1" customWidth="1"/>
    <col min="1029" max="1029" width="9.5703125" style="799" bestFit="1" customWidth="1"/>
    <col min="1030" max="1033" width="8" style="799" bestFit="1" customWidth="1"/>
    <col min="1034" max="1034" width="9.5703125" style="799" customWidth="1"/>
    <col min="1035" max="1280" width="9.140625" style="799"/>
    <col min="1281" max="1281" width="96.5703125" style="799" customWidth="1"/>
    <col min="1282" max="1283" width="8" style="799" bestFit="1" customWidth="1"/>
    <col min="1284" max="1284" width="10.5703125" style="799" bestFit="1" customWidth="1"/>
    <col min="1285" max="1285" width="9.5703125" style="799" bestFit="1" customWidth="1"/>
    <col min="1286" max="1289" width="8" style="799" bestFit="1" customWidth="1"/>
    <col min="1290" max="1290" width="9.5703125" style="799" customWidth="1"/>
    <col min="1291" max="1536" width="9.140625" style="799"/>
    <col min="1537" max="1537" width="96.5703125" style="799" customWidth="1"/>
    <col min="1538" max="1539" width="8" style="799" bestFit="1" customWidth="1"/>
    <col min="1540" max="1540" width="10.5703125" style="799" bestFit="1" customWidth="1"/>
    <col min="1541" max="1541" width="9.5703125" style="799" bestFit="1" customWidth="1"/>
    <col min="1542" max="1545" width="8" style="799" bestFit="1" customWidth="1"/>
    <col min="1546" max="1546" width="9.5703125" style="799" customWidth="1"/>
    <col min="1547" max="1792" width="9.140625" style="799"/>
    <col min="1793" max="1793" width="96.5703125" style="799" customWidth="1"/>
    <col min="1794" max="1795" width="8" style="799" bestFit="1" customWidth="1"/>
    <col min="1796" max="1796" width="10.5703125" style="799" bestFit="1" customWidth="1"/>
    <col min="1797" max="1797" width="9.5703125" style="799" bestFit="1" customWidth="1"/>
    <col min="1798" max="1801" width="8" style="799" bestFit="1" customWidth="1"/>
    <col min="1802" max="1802" width="9.5703125" style="799" customWidth="1"/>
    <col min="1803" max="2048" width="9.140625" style="799"/>
    <col min="2049" max="2049" width="96.5703125" style="799" customWidth="1"/>
    <col min="2050" max="2051" width="8" style="799" bestFit="1" customWidth="1"/>
    <col min="2052" max="2052" width="10.5703125" style="799" bestFit="1" customWidth="1"/>
    <col min="2053" max="2053" width="9.5703125" style="799" bestFit="1" customWidth="1"/>
    <col min="2054" max="2057" width="8" style="799" bestFit="1" customWidth="1"/>
    <col min="2058" max="2058" width="9.5703125" style="799" customWidth="1"/>
    <col min="2059" max="2304" width="9.140625" style="799"/>
    <col min="2305" max="2305" width="96.5703125" style="799" customWidth="1"/>
    <col min="2306" max="2307" width="8" style="799" bestFit="1" customWidth="1"/>
    <col min="2308" max="2308" width="10.5703125" style="799" bestFit="1" customWidth="1"/>
    <col min="2309" max="2309" width="9.5703125" style="799" bestFit="1" customWidth="1"/>
    <col min="2310" max="2313" width="8" style="799" bestFit="1" customWidth="1"/>
    <col min="2314" max="2314" width="9.5703125" style="799" customWidth="1"/>
    <col min="2315" max="2560" width="9.140625" style="799"/>
    <col min="2561" max="2561" width="96.5703125" style="799" customWidth="1"/>
    <col min="2562" max="2563" width="8" style="799" bestFit="1" customWidth="1"/>
    <col min="2564" max="2564" width="10.5703125" style="799" bestFit="1" customWidth="1"/>
    <col min="2565" max="2565" width="9.5703125" style="799" bestFit="1" customWidth="1"/>
    <col min="2566" max="2569" width="8" style="799" bestFit="1" customWidth="1"/>
    <col min="2570" max="2570" width="9.5703125" style="799" customWidth="1"/>
    <col min="2571" max="2816" width="9.140625" style="799"/>
    <col min="2817" max="2817" width="96.5703125" style="799" customWidth="1"/>
    <col min="2818" max="2819" width="8" style="799" bestFit="1" customWidth="1"/>
    <col min="2820" max="2820" width="10.5703125" style="799" bestFit="1" customWidth="1"/>
    <col min="2821" max="2821" width="9.5703125" style="799" bestFit="1" customWidth="1"/>
    <col min="2822" max="2825" width="8" style="799" bestFit="1" customWidth="1"/>
    <col min="2826" max="2826" width="9.5703125" style="799" customWidth="1"/>
    <col min="2827" max="3072" width="9.140625" style="799"/>
    <col min="3073" max="3073" width="96.5703125" style="799" customWidth="1"/>
    <col min="3074" max="3075" width="8" style="799" bestFit="1" customWidth="1"/>
    <col min="3076" max="3076" width="10.5703125" style="799" bestFit="1" customWidth="1"/>
    <col min="3077" max="3077" width="9.5703125" style="799" bestFit="1" customWidth="1"/>
    <col min="3078" max="3081" width="8" style="799" bestFit="1" customWidth="1"/>
    <col min="3082" max="3082" width="9.5703125" style="799" customWidth="1"/>
    <col min="3083" max="3328" width="9.140625" style="799"/>
    <col min="3329" max="3329" width="96.5703125" style="799" customWidth="1"/>
    <col min="3330" max="3331" width="8" style="799" bestFit="1" customWidth="1"/>
    <col min="3332" max="3332" width="10.5703125" style="799" bestFit="1" customWidth="1"/>
    <col min="3333" max="3333" width="9.5703125" style="799" bestFit="1" customWidth="1"/>
    <col min="3334" max="3337" width="8" style="799" bestFit="1" customWidth="1"/>
    <col min="3338" max="3338" width="9.5703125" style="799" customWidth="1"/>
    <col min="3339" max="3584" width="9.140625" style="799"/>
    <col min="3585" max="3585" width="96.5703125" style="799" customWidth="1"/>
    <col min="3586" max="3587" width="8" style="799" bestFit="1" customWidth="1"/>
    <col min="3588" max="3588" width="10.5703125" style="799" bestFit="1" customWidth="1"/>
    <col min="3589" max="3589" width="9.5703125" style="799" bestFit="1" customWidth="1"/>
    <col min="3590" max="3593" width="8" style="799" bestFit="1" customWidth="1"/>
    <col min="3594" max="3594" width="9.5703125" style="799" customWidth="1"/>
    <col min="3595" max="3840" width="9.140625" style="799"/>
    <col min="3841" max="3841" width="96.5703125" style="799" customWidth="1"/>
    <col min="3842" max="3843" width="8" style="799" bestFit="1" customWidth="1"/>
    <col min="3844" max="3844" width="10.5703125" style="799" bestFit="1" customWidth="1"/>
    <col min="3845" max="3845" width="9.5703125" style="799" bestFit="1" customWidth="1"/>
    <col min="3846" max="3849" width="8" style="799" bestFit="1" customWidth="1"/>
    <col min="3850" max="3850" width="9.5703125" style="799" customWidth="1"/>
    <col min="3851" max="4096" width="9.140625" style="799"/>
    <col min="4097" max="4097" width="96.5703125" style="799" customWidth="1"/>
    <col min="4098" max="4099" width="8" style="799" bestFit="1" customWidth="1"/>
    <col min="4100" max="4100" width="10.5703125" style="799" bestFit="1" customWidth="1"/>
    <col min="4101" max="4101" width="9.5703125" style="799" bestFit="1" customWidth="1"/>
    <col min="4102" max="4105" width="8" style="799" bestFit="1" customWidth="1"/>
    <col min="4106" max="4106" width="9.5703125" style="799" customWidth="1"/>
    <col min="4107" max="4352" width="9.140625" style="799"/>
    <col min="4353" max="4353" width="96.5703125" style="799" customWidth="1"/>
    <col min="4354" max="4355" width="8" style="799" bestFit="1" customWidth="1"/>
    <col min="4356" max="4356" width="10.5703125" style="799" bestFit="1" customWidth="1"/>
    <col min="4357" max="4357" width="9.5703125" style="799" bestFit="1" customWidth="1"/>
    <col min="4358" max="4361" width="8" style="799" bestFit="1" customWidth="1"/>
    <col min="4362" max="4362" width="9.5703125" style="799" customWidth="1"/>
    <col min="4363" max="4608" width="9.140625" style="799"/>
    <col min="4609" max="4609" width="96.5703125" style="799" customWidth="1"/>
    <col min="4610" max="4611" width="8" style="799" bestFit="1" customWidth="1"/>
    <col min="4612" max="4612" width="10.5703125" style="799" bestFit="1" customWidth="1"/>
    <col min="4613" max="4613" width="9.5703125" style="799" bestFit="1" customWidth="1"/>
    <col min="4614" max="4617" width="8" style="799" bestFit="1" customWidth="1"/>
    <col min="4618" max="4618" width="9.5703125" style="799" customWidth="1"/>
    <col min="4619" max="4864" width="9.140625" style="799"/>
    <col min="4865" max="4865" width="96.5703125" style="799" customWidth="1"/>
    <col min="4866" max="4867" width="8" style="799" bestFit="1" customWidth="1"/>
    <col min="4868" max="4868" width="10.5703125" style="799" bestFit="1" customWidth="1"/>
    <col min="4869" max="4869" width="9.5703125" style="799" bestFit="1" customWidth="1"/>
    <col min="4870" max="4873" width="8" style="799" bestFit="1" customWidth="1"/>
    <col min="4874" max="4874" width="9.5703125" style="799" customWidth="1"/>
    <col min="4875" max="5120" width="9.140625" style="799"/>
    <col min="5121" max="5121" width="96.5703125" style="799" customWidth="1"/>
    <col min="5122" max="5123" width="8" style="799" bestFit="1" customWidth="1"/>
    <col min="5124" max="5124" width="10.5703125" style="799" bestFit="1" customWidth="1"/>
    <col min="5125" max="5125" width="9.5703125" style="799" bestFit="1" customWidth="1"/>
    <col min="5126" max="5129" width="8" style="799" bestFit="1" customWidth="1"/>
    <col min="5130" max="5130" width="9.5703125" style="799" customWidth="1"/>
    <col min="5131" max="5376" width="9.140625" style="799"/>
    <col min="5377" max="5377" width="96.5703125" style="799" customWidth="1"/>
    <col min="5378" max="5379" width="8" style="799" bestFit="1" customWidth="1"/>
    <col min="5380" max="5380" width="10.5703125" style="799" bestFit="1" customWidth="1"/>
    <col min="5381" max="5381" width="9.5703125" style="799" bestFit="1" customWidth="1"/>
    <col min="5382" max="5385" width="8" style="799" bestFit="1" customWidth="1"/>
    <col min="5386" max="5386" width="9.5703125" style="799" customWidth="1"/>
    <col min="5387" max="5632" width="9.140625" style="799"/>
    <col min="5633" max="5633" width="96.5703125" style="799" customWidth="1"/>
    <col min="5634" max="5635" width="8" style="799" bestFit="1" customWidth="1"/>
    <col min="5636" max="5636" width="10.5703125" style="799" bestFit="1" customWidth="1"/>
    <col min="5637" max="5637" width="9.5703125" style="799" bestFit="1" customWidth="1"/>
    <col min="5638" max="5641" width="8" style="799" bestFit="1" customWidth="1"/>
    <col min="5642" max="5642" width="9.5703125" style="799" customWidth="1"/>
    <col min="5643" max="5888" width="9.140625" style="799"/>
    <col min="5889" max="5889" width="96.5703125" style="799" customWidth="1"/>
    <col min="5890" max="5891" width="8" style="799" bestFit="1" customWidth="1"/>
    <col min="5892" max="5892" width="10.5703125" style="799" bestFit="1" customWidth="1"/>
    <col min="5893" max="5893" width="9.5703125" style="799" bestFit="1" customWidth="1"/>
    <col min="5894" max="5897" width="8" style="799" bestFit="1" customWidth="1"/>
    <col min="5898" max="5898" width="9.5703125" style="799" customWidth="1"/>
    <col min="5899" max="6144" width="9.140625" style="799"/>
    <col min="6145" max="6145" width="96.5703125" style="799" customWidth="1"/>
    <col min="6146" max="6147" width="8" style="799" bestFit="1" customWidth="1"/>
    <col min="6148" max="6148" width="10.5703125" style="799" bestFit="1" customWidth="1"/>
    <col min="6149" max="6149" width="9.5703125" style="799" bestFit="1" customWidth="1"/>
    <col min="6150" max="6153" width="8" style="799" bestFit="1" customWidth="1"/>
    <col min="6154" max="6154" width="9.5703125" style="799" customWidth="1"/>
    <col min="6155" max="6400" width="9.140625" style="799"/>
    <col min="6401" max="6401" width="96.5703125" style="799" customWidth="1"/>
    <col min="6402" max="6403" width="8" style="799" bestFit="1" customWidth="1"/>
    <col min="6404" max="6404" width="10.5703125" style="799" bestFit="1" customWidth="1"/>
    <col min="6405" max="6405" width="9.5703125" style="799" bestFit="1" customWidth="1"/>
    <col min="6406" max="6409" width="8" style="799" bestFit="1" customWidth="1"/>
    <col min="6410" max="6410" width="9.5703125" style="799" customWidth="1"/>
    <col min="6411" max="6656" width="9.140625" style="799"/>
    <col min="6657" max="6657" width="96.5703125" style="799" customWidth="1"/>
    <col min="6658" max="6659" width="8" style="799" bestFit="1" customWidth="1"/>
    <col min="6660" max="6660" width="10.5703125" style="799" bestFit="1" customWidth="1"/>
    <col min="6661" max="6661" width="9.5703125" style="799" bestFit="1" customWidth="1"/>
    <col min="6662" max="6665" width="8" style="799" bestFit="1" customWidth="1"/>
    <col min="6666" max="6666" width="9.5703125" style="799" customWidth="1"/>
    <col min="6667" max="6912" width="9.140625" style="799"/>
    <col min="6913" max="6913" width="96.5703125" style="799" customWidth="1"/>
    <col min="6914" max="6915" width="8" style="799" bestFit="1" customWidth="1"/>
    <col min="6916" max="6916" width="10.5703125" style="799" bestFit="1" customWidth="1"/>
    <col min="6917" max="6917" width="9.5703125" style="799" bestFit="1" customWidth="1"/>
    <col min="6918" max="6921" width="8" style="799" bestFit="1" customWidth="1"/>
    <col min="6922" max="6922" width="9.5703125" style="799" customWidth="1"/>
    <col min="6923" max="7168" width="9.140625" style="799"/>
    <col min="7169" max="7169" width="96.5703125" style="799" customWidth="1"/>
    <col min="7170" max="7171" width="8" style="799" bestFit="1" customWidth="1"/>
    <col min="7172" max="7172" width="10.5703125" style="799" bestFit="1" customWidth="1"/>
    <col min="7173" max="7173" width="9.5703125" style="799" bestFit="1" customWidth="1"/>
    <col min="7174" max="7177" width="8" style="799" bestFit="1" customWidth="1"/>
    <col min="7178" max="7178" width="9.5703125" style="799" customWidth="1"/>
    <col min="7179" max="7424" width="9.140625" style="799"/>
    <col min="7425" max="7425" width="96.5703125" style="799" customWidth="1"/>
    <col min="7426" max="7427" width="8" style="799" bestFit="1" customWidth="1"/>
    <col min="7428" max="7428" width="10.5703125" style="799" bestFit="1" customWidth="1"/>
    <col min="7429" max="7429" width="9.5703125" style="799" bestFit="1" customWidth="1"/>
    <col min="7430" max="7433" width="8" style="799" bestFit="1" customWidth="1"/>
    <col min="7434" max="7434" width="9.5703125" style="799" customWidth="1"/>
    <col min="7435" max="7680" width="9.140625" style="799"/>
    <col min="7681" max="7681" width="96.5703125" style="799" customWidth="1"/>
    <col min="7682" max="7683" width="8" style="799" bestFit="1" customWidth="1"/>
    <col min="7684" max="7684" width="10.5703125" style="799" bestFit="1" customWidth="1"/>
    <col min="7685" max="7685" width="9.5703125" style="799" bestFit="1" customWidth="1"/>
    <col min="7686" max="7689" width="8" style="799" bestFit="1" customWidth="1"/>
    <col min="7690" max="7690" width="9.5703125" style="799" customWidth="1"/>
    <col min="7691" max="7936" width="9.140625" style="799"/>
    <col min="7937" max="7937" width="96.5703125" style="799" customWidth="1"/>
    <col min="7938" max="7939" width="8" style="799" bestFit="1" customWidth="1"/>
    <col min="7940" max="7940" width="10.5703125" style="799" bestFit="1" customWidth="1"/>
    <col min="7941" max="7941" width="9.5703125" style="799" bestFit="1" customWidth="1"/>
    <col min="7942" max="7945" width="8" style="799" bestFit="1" customWidth="1"/>
    <col min="7946" max="7946" width="9.5703125" style="799" customWidth="1"/>
    <col min="7947" max="8192" width="9.140625" style="799"/>
    <col min="8193" max="8193" width="96.5703125" style="799" customWidth="1"/>
    <col min="8194" max="8195" width="8" style="799" bestFit="1" customWidth="1"/>
    <col min="8196" max="8196" width="10.5703125" style="799" bestFit="1" customWidth="1"/>
    <col min="8197" max="8197" width="9.5703125" style="799" bestFit="1" customWidth="1"/>
    <col min="8198" max="8201" width="8" style="799" bestFit="1" customWidth="1"/>
    <col min="8202" max="8202" width="9.5703125" style="799" customWidth="1"/>
    <col min="8203" max="8448" width="9.140625" style="799"/>
    <col min="8449" max="8449" width="96.5703125" style="799" customWidth="1"/>
    <col min="8450" max="8451" width="8" style="799" bestFit="1" customWidth="1"/>
    <col min="8452" max="8452" width="10.5703125" style="799" bestFit="1" customWidth="1"/>
    <col min="8453" max="8453" width="9.5703125" style="799" bestFit="1" customWidth="1"/>
    <col min="8454" max="8457" width="8" style="799" bestFit="1" customWidth="1"/>
    <col min="8458" max="8458" width="9.5703125" style="799" customWidth="1"/>
    <col min="8459" max="8704" width="9.140625" style="799"/>
    <col min="8705" max="8705" width="96.5703125" style="799" customWidth="1"/>
    <col min="8706" max="8707" width="8" style="799" bestFit="1" customWidth="1"/>
    <col min="8708" max="8708" width="10.5703125" style="799" bestFit="1" customWidth="1"/>
    <col min="8709" max="8709" width="9.5703125" style="799" bestFit="1" customWidth="1"/>
    <col min="8710" max="8713" width="8" style="799" bestFit="1" customWidth="1"/>
    <col min="8714" max="8714" width="9.5703125" style="799" customWidth="1"/>
    <col min="8715" max="8960" width="9.140625" style="799"/>
    <col min="8961" max="8961" width="96.5703125" style="799" customWidth="1"/>
    <col min="8962" max="8963" width="8" style="799" bestFit="1" customWidth="1"/>
    <col min="8964" max="8964" width="10.5703125" style="799" bestFit="1" customWidth="1"/>
    <col min="8965" max="8965" width="9.5703125" style="799" bestFit="1" customWidth="1"/>
    <col min="8966" max="8969" width="8" style="799" bestFit="1" customWidth="1"/>
    <col min="8970" max="8970" width="9.5703125" style="799" customWidth="1"/>
    <col min="8971" max="9216" width="9.140625" style="799"/>
    <col min="9217" max="9217" width="96.5703125" style="799" customWidth="1"/>
    <col min="9218" max="9219" width="8" style="799" bestFit="1" customWidth="1"/>
    <col min="9220" max="9220" width="10.5703125" style="799" bestFit="1" customWidth="1"/>
    <col min="9221" max="9221" width="9.5703125" style="799" bestFit="1" customWidth="1"/>
    <col min="9222" max="9225" width="8" style="799" bestFit="1" customWidth="1"/>
    <col min="9226" max="9226" width="9.5703125" style="799" customWidth="1"/>
    <col min="9227" max="9472" width="9.140625" style="799"/>
    <col min="9473" max="9473" width="96.5703125" style="799" customWidth="1"/>
    <col min="9474" max="9475" width="8" style="799" bestFit="1" customWidth="1"/>
    <col min="9476" max="9476" width="10.5703125" style="799" bestFit="1" customWidth="1"/>
    <col min="9477" max="9477" width="9.5703125" style="799" bestFit="1" customWidth="1"/>
    <col min="9478" max="9481" width="8" style="799" bestFit="1" customWidth="1"/>
    <col min="9482" max="9482" width="9.5703125" style="799" customWidth="1"/>
    <col min="9483" max="9728" width="9.140625" style="799"/>
    <col min="9729" max="9729" width="96.5703125" style="799" customWidth="1"/>
    <col min="9730" max="9731" width="8" style="799" bestFit="1" customWidth="1"/>
    <col min="9732" max="9732" width="10.5703125" style="799" bestFit="1" customWidth="1"/>
    <col min="9733" max="9733" width="9.5703125" style="799" bestFit="1" customWidth="1"/>
    <col min="9734" max="9737" width="8" style="799" bestFit="1" customWidth="1"/>
    <col min="9738" max="9738" width="9.5703125" style="799" customWidth="1"/>
    <col min="9739" max="9984" width="9.140625" style="799"/>
    <col min="9985" max="9985" width="96.5703125" style="799" customWidth="1"/>
    <col min="9986" max="9987" width="8" style="799" bestFit="1" customWidth="1"/>
    <col min="9988" max="9988" width="10.5703125" style="799" bestFit="1" customWidth="1"/>
    <col min="9989" max="9989" width="9.5703125" style="799" bestFit="1" customWidth="1"/>
    <col min="9990" max="9993" width="8" style="799" bestFit="1" customWidth="1"/>
    <col min="9994" max="9994" width="9.5703125" style="799" customWidth="1"/>
    <col min="9995" max="10240" width="9.140625" style="799"/>
    <col min="10241" max="10241" width="96.5703125" style="799" customWidth="1"/>
    <col min="10242" max="10243" width="8" style="799" bestFit="1" customWidth="1"/>
    <col min="10244" max="10244" width="10.5703125" style="799" bestFit="1" customWidth="1"/>
    <col min="10245" max="10245" width="9.5703125" style="799" bestFit="1" customWidth="1"/>
    <col min="10246" max="10249" width="8" style="799" bestFit="1" customWidth="1"/>
    <col min="10250" max="10250" width="9.5703125" style="799" customWidth="1"/>
    <col min="10251" max="10496" width="9.140625" style="799"/>
    <col min="10497" max="10497" width="96.5703125" style="799" customWidth="1"/>
    <col min="10498" max="10499" width="8" style="799" bestFit="1" customWidth="1"/>
    <col min="10500" max="10500" width="10.5703125" style="799" bestFit="1" customWidth="1"/>
    <col min="10501" max="10501" width="9.5703125" style="799" bestFit="1" customWidth="1"/>
    <col min="10502" max="10505" width="8" style="799" bestFit="1" customWidth="1"/>
    <col min="10506" max="10506" width="9.5703125" style="799" customWidth="1"/>
    <col min="10507" max="10752" width="9.140625" style="799"/>
    <col min="10753" max="10753" width="96.5703125" style="799" customWidth="1"/>
    <col min="10754" max="10755" width="8" style="799" bestFit="1" customWidth="1"/>
    <col min="10756" max="10756" width="10.5703125" style="799" bestFit="1" customWidth="1"/>
    <col min="10757" max="10757" width="9.5703125" style="799" bestFit="1" customWidth="1"/>
    <col min="10758" max="10761" width="8" style="799" bestFit="1" customWidth="1"/>
    <col min="10762" max="10762" width="9.5703125" style="799" customWidth="1"/>
    <col min="10763" max="11008" width="9.140625" style="799"/>
    <col min="11009" max="11009" width="96.5703125" style="799" customWidth="1"/>
    <col min="11010" max="11011" width="8" style="799" bestFit="1" customWidth="1"/>
    <col min="11012" max="11012" width="10.5703125" style="799" bestFit="1" customWidth="1"/>
    <col min="11013" max="11013" width="9.5703125" style="799" bestFit="1" customWidth="1"/>
    <col min="11014" max="11017" width="8" style="799" bestFit="1" customWidth="1"/>
    <col min="11018" max="11018" width="9.5703125" style="799" customWidth="1"/>
    <col min="11019" max="11264" width="9.140625" style="799"/>
    <col min="11265" max="11265" width="96.5703125" style="799" customWidth="1"/>
    <col min="11266" max="11267" width="8" style="799" bestFit="1" customWidth="1"/>
    <col min="11268" max="11268" width="10.5703125" style="799" bestFit="1" customWidth="1"/>
    <col min="11269" max="11269" width="9.5703125" style="799" bestFit="1" customWidth="1"/>
    <col min="11270" max="11273" width="8" style="799" bestFit="1" customWidth="1"/>
    <col min="11274" max="11274" width="9.5703125" style="799" customWidth="1"/>
    <col min="11275" max="11520" width="9.140625" style="799"/>
    <col min="11521" max="11521" width="96.5703125" style="799" customWidth="1"/>
    <col min="11522" max="11523" width="8" style="799" bestFit="1" customWidth="1"/>
    <col min="11524" max="11524" width="10.5703125" style="799" bestFit="1" customWidth="1"/>
    <col min="11525" max="11525" width="9.5703125" style="799" bestFit="1" customWidth="1"/>
    <col min="11526" max="11529" width="8" style="799" bestFit="1" customWidth="1"/>
    <col min="11530" max="11530" width="9.5703125" style="799" customWidth="1"/>
    <col min="11531" max="11776" width="9.140625" style="799"/>
    <col min="11777" max="11777" width="96.5703125" style="799" customWidth="1"/>
    <col min="11778" max="11779" width="8" style="799" bestFit="1" customWidth="1"/>
    <col min="11780" max="11780" width="10.5703125" style="799" bestFit="1" customWidth="1"/>
    <col min="11781" max="11781" width="9.5703125" style="799" bestFit="1" customWidth="1"/>
    <col min="11782" max="11785" width="8" style="799" bestFit="1" customWidth="1"/>
    <col min="11786" max="11786" width="9.5703125" style="799" customWidth="1"/>
    <col min="11787" max="12032" width="9.140625" style="799"/>
    <col min="12033" max="12033" width="96.5703125" style="799" customWidth="1"/>
    <col min="12034" max="12035" width="8" style="799" bestFit="1" customWidth="1"/>
    <col min="12036" max="12036" width="10.5703125" style="799" bestFit="1" customWidth="1"/>
    <col min="12037" max="12037" width="9.5703125" style="799" bestFit="1" customWidth="1"/>
    <col min="12038" max="12041" width="8" style="799" bestFit="1" customWidth="1"/>
    <col min="12042" max="12042" width="9.5703125" style="799" customWidth="1"/>
    <col min="12043" max="12288" width="9.140625" style="799"/>
    <col min="12289" max="12289" width="96.5703125" style="799" customWidth="1"/>
    <col min="12290" max="12291" width="8" style="799" bestFit="1" customWidth="1"/>
    <col min="12292" max="12292" width="10.5703125" style="799" bestFit="1" customWidth="1"/>
    <col min="12293" max="12293" width="9.5703125" style="799" bestFit="1" customWidth="1"/>
    <col min="12294" max="12297" width="8" style="799" bestFit="1" customWidth="1"/>
    <col min="12298" max="12298" width="9.5703125" style="799" customWidth="1"/>
    <col min="12299" max="12544" width="9.140625" style="799"/>
    <col min="12545" max="12545" width="96.5703125" style="799" customWidth="1"/>
    <col min="12546" max="12547" width="8" style="799" bestFit="1" customWidth="1"/>
    <col min="12548" max="12548" width="10.5703125" style="799" bestFit="1" customWidth="1"/>
    <col min="12549" max="12549" width="9.5703125" style="799" bestFit="1" customWidth="1"/>
    <col min="12550" max="12553" width="8" style="799" bestFit="1" customWidth="1"/>
    <col min="12554" max="12554" width="9.5703125" style="799" customWidth="1"/>
    <col min="12555" max="12800" width="9.140625" style="799"/>
    <col min="12801" max="12801" width="96.5703125" style="799" customWidth="1"/>
    <col min="12802" max="12803" width="8" style="799" bestFit="1" customWidth="1"/>
    <col min="12804" max="12804" width="10.5703125" style="799" bestFit="1" customWidth="1"/>
    <col min="12805" max="12805" width="9.5703125" style="799" bestFit="1" customWidth="1"/>
    <col min="12806" max="12809" width="8" style="799" bestFit="1" customWidth="1"/>
    <col min="12810" max="12810" width="9.5703125" style="799" customWidth="1"/>
    <col min="12811" max="13056" width="9.140625" style="799"/>
    <col min="13057" max="13057" width="96.5703125" style="799" customWidth="1"/>
    <col min="13058" max="13059" width="8" style="799" bestFit="1" customWidth="1"/>
    <col min="13060" max="13060" width="10.5703125" style="799" bestFit="1" customWidth="1"/>
    <col min="13061" max="13061" width="9.5703125" style="799" bestFit="1" customWidth="1"/>
    <col min="13062" max="13065" width="8" style="799" bestFit="1" customWidth="1"/>
    <col min="13066" max="13066" width="9.5703125" style="799" customWidth="1"/>
    <col min="13067" max="13312" width="9.140625" style="799"/>
    <col min="13313" max="13313" width="96.5703125" style="799" customWidth="1"/>
    <col min="13314" max="13315" width="8" style="799" bestFit="1" customWidth="1"/>
    <col min="13316" max="13316" width="10.5703125" style="799" bestFit="1" customWidth="1"/>
    <col min="13317" max="13317" width="9.5703125" style="799" bestFit="1" customWidth="1"/>
    <col min="13318" max="13321" width="8" style="799" bestFit="1" customWidth="1"/>
    <col min="13322" max="13322" width="9.5703125" style="799" customWidth="1"/>
    <col min="13323" max="13568" width="9.140625" style="799"/>
    <col min="13569" max="13569" width="96.5703125" style="799" customWidth="1"/>
    <col min="13570" max="13571" width="8" style="799" bestFit="1" customWidth="1"/>
    <col min="13572" max="13572" width="10.5703125" style="799" bestFit="1" customWidth="1"/>
    <col min="13573" max="13573" width="9.5703125" style="799" bestFit="1" customWidth="1"/>
    <col min="13574" max="13577" width="8" style="799" bestFit="1" customWidth="1"/>
    <col min="13578" max="13578" width="9.5703125" style="799" customWidth="1"/>
    <col min="13579" max="13824" width="9.140625" style="799"/>
    <col min="13825" max="13825" width="96.5703125" style="799" customWidth="1"/>
    <col min="13826" max="13827" width="8" style="799" bestFit="1" customWidth="1"/>
    <col min="13828" max="13828" width="10.5703125" style="799" bestFit="1" customWidth="1"/>
    <col min="13829" max="13829" width="9.5703125" style="799" bestFit="1" customWidth="1"/>
    <col min="13830" max="13833" width="8" style="799" bestFit="1" customWidth="1"/>
    <col min="13834" max="13834" width="9.5703125" style="799" customWidth="1"/>
    <col min="13835" max="14080" width="9.140625" style="799"/>
    <col min="14081" max="14081" width="96.5703125" style="799" customWidth="1"/>
    <col min="14082" max="14083" width="8" style="799" bestFit="1" customWidth="1"/>
    <col min="14084" max="14084" width="10.5703125" style="799" bestFit="1" customWidth="1"/>
    <col min="14085" max="14085" width="9.5703125" style="799" bestFit="1" customWidth="1"/>
    <col min="14086" max="14089" width="8" style="799" bestFit="1" customWidth="1"/>
    <col min="14090" max="14090" width="9.5703125" style="799" customWidth="1"/>
    <col min="14091" max="14336" width="9.140625" style="799"/>
    <col min="14337" max="14337" width="96.5703125" style="799" customWidth="1"/>
    <col min="14338" max="14339" width="8" style="799" bestFit="1" customWidth="1"/>
    <col min="14340" max="14340" width="10.5703125" style="799" bestFit="1" customWidth="1"/>
    <col min="14341" max="14341" width="9.5703125" style="799" bestFit="1" customWidth="1"/>
    <col min="14342" max="14345" width="8" style="799" bestFit="1" customWidth="1"/>
    <col min="14346" max="14346" width="9.5703125" style="799" customWidth="1"/>
    <col min="14347" max="14592" width="9.140625" style="799"/>
    <col min="14593" max="14593" width="96.5703125" style="799" customWidth="1"/>
    <col min="14594" max="14595" width="8" style="799" bestFit="1" customWidth="1"/>
    <col min="14596" max="14596" width="10.5703125" style="799" bestFit="1" customWidth="1"/>
    <col min="14597" max="14597" width="9.5703125" style="799" bestFit="1" customWidth="1"/>
    <col min="14598" max="14601" width="8" style="799" bestFit="1" customWidth="1"/>
    <col min="14602" max="14602" width="9.5703125" style="799" customWidth="1"/>
    <col min="14603" max="14848" width="9.140625" style="799"/>
    <col min="14849" max="14849" width="96.5703125" style="799" customWidth="1"/>
    <col min="14850" max="14851" width="8" style="799" bestFit="1" customWidth="1"/>
    <col min="14852" max="14852" width="10.5703125" style="799" bestFit="1" customWidth="1"/>
    <col min="14853" max="14853" width="9.5703125" style="799" bestFit="1" customWidth="1"/>
    <col min="14854" max="14857" width="8" style="799" bestFit="1" customWidth="1"/>
    <col min="14858" max="14858" width="9.5703125" style="799" customWidth="1"/>
    <col min="14859" max="15104" width="9.140625" style="799"/>
    <col min="15105" max="15105" width="96.5703125" style="799" customWidth="1"/>
    <col min="15106" max="15107" width="8" style="799" bestFit="1" customWidth="1"/>
    <col min="15108" max="15108" width="10.5703125" style="799" bestFit="1" customWidth="1"/>
    <col min="15109" max="15109" width="9.5703125" style="799" bestFit="1" customWidth="1"/>
    <col min="15110" max="15113" width="8" style="799" bestFit="1" customWidth="1"/>
    <col min="15114" max="15114" width="9.5703125" style="799" customWidth="1"/>
    <col min="15115" max="15360" width="9.140625" style="799"/>
    <col min="15361" max="15361" width="96.5703125" style="799" customWidth="1"/>
    <col min="15362" max="15363" width="8" style="799" bestFit="1" customWidth="1"/>
    <col min="15364" max="15364" width="10.5703125" style="799" bestFit="1" customWidth="1"/>
    <col min="15365" max="15365" width="9.5703125" style="799" bestFit="1" customWidth="1"/>
    <col min="15366" max="15369" width="8" style="799" bestFit="1" customWidth="1"/>
    <col min="15370" max="15370" width="9.5703125" style="799" customWidth="1"/>
    <col min="15371" max="15616" width="9.140625" style="799"/>
    <col min="15617" max="15617" width="96.5703125" style="799" customWidth="1"/>
    <col min="15618" max="15619" width="8" style="799" bestFit="1" customWidth="1"/>
    <col min="15620" max="15620" width="10.5703125" style="799" bestFit="1" customWidth="1"/>
    <col min="15621" max="15621" width="9.5703125" style="799" bestFit="1" customWidth="1"/>
    <col min="15622" max="15625" width="8" style="799" bestFit="1" customWidth="1"/>
    <col min="15626" max="15626" width="9.5703125" style="799" customWidth="1"/>
    <col min="15627" max="15872" width="9.140625" style="799"/>
    <col min="15873" max="15873" width="96.5703125" style="799" customWidth="1"/>
    <col min="15874" max="15875" width="8" style="799" bestFit="1" customWidth="1"/>
    <col min="15876" max="15876" width="10.5703125" style="799" bestFit="1" customWidth="1"/>
    <col min="15877" max="15877" width="9.5703125" style="799" bestFit="1" customWidth="1"/>
    <col min="15878" max="15881" width="8" style="799" bestFit="1" customWidth="1"/>
    <col min="15882" max="15882" width="9.5703125" style="799" customWidth="1"/>
    <col min="15883" max="16128" width="9.140625" style="799"/>
    <col min="16129" max="16129" width="96.5703125" style="799" customWidth="1"/>
    <col min="16130" max="16131" width="8" style="799" bestFit="1" customWidth="1"/>
    <col min="16132" max="16132" width="10.5703125" style="799" bestFit="1" customWidth="1"/>
    <col min="16133" max="16133" width="9.5703125" style="799" bestFit="1" customWidth="1"/>
    <col min="16134" max="16137" width="8" style="799" bestFit="1" customWidth="1"/>
    <col min="16138" max="16138" width="9.5703125" style="799" customWidth="1"/>
    <col min="16139" max="16384" width="9.140625" style="799"/>
  </cols>
  <sheetData>
    <row r="1" spans="1:206" s="62" customFormat="1" ht="17.25" customHeight="1">
      <c r="A1" s="1086"/>
      <c r="B1" s="1086"/>
      <c r="C1" s="1086"/>
      <c r="D1" s="1086"/>
      <c r="E1" s="1086"/>
      <c r="F1" s="1086"/>
      <c r="G1" s="1086"/>
      <c r="H1" s="1086"/>
      <c r="I1" s="1086"/>
      <c r="J1" s="1086"/>
    </row>
    <row r="2" spans="1:206" s="52" customFormat="1" ht="27" customHeight="1">
      <c r="A2" s="1076" t="s">
        <v>1351</v>
      </c>
      <c r="B2" s="1076"/>
      <c r="C2" s="1076"/>
      <c r="D2" s="1076"/>
      <c r="E2" s="1076"/>
      <c r="F2" s="1076"/>
      <c r="G2" s="1076"/>
      <c r="H2" s="1076"/>
      <c r="I2" s="1076"/>
      <c r="J2" s="1076"/>
    </row>
    <row r="3" spans="1:206" s="52" customFormat="1" ht="27.75" customHeight="1">
      <c r="A3" s="1076" t="s">
        <v>1422</v>
      </c>
      <c r="B3" s="1076"/>
      <c r="C3" s="1076"/>
      <c r="D3" s="1076"/>
      <c r="E3" s="1076"/>
      <c r="F3" s="1076"/>
      <c r="G3" s="1076"/>
      <c r="H3" s="1076"/>
      <c r="I3" s="1076"/>
      <c r="J3" s="1076"/>
    </row>
    <row r="4" spans="1:206" s="67" customFormat="1" ht="28.5" customHeight="1">
      <c r="A4" s="1087" t="s">
        <v>1518</v>
      </c>
      <c r="B4" s="1087"/>
      <c r="C4" s="1087"/>
      <c r="D4" s="1087"/>
      <c r="E4" s="1087"/>
      <c r="F4" s="1087"/>
      <c r="G4" s="1087"/>
      <c r="H4" s="1087"/>
      <c r="I4" s="1087"/>
      <c r="J4" s="1087"/>
    </row>
    <row r="5" spans="1:206" s="52" customFormat="1" ht="9" customHeight="1">
      <c r="A5" s="1087"/>
      <c r="B5" s="1087"/>
      <c r="C5" s="1087"/>
      <c r="D5" s="1087"/>
      <c r="E5" s="1087"/>
      <c r="F5" s="1087"/>
      <c r="G5" s="1087"/>
      <c r="H5" s="1087"/>
      <c r="I5" s="1087"/>
      <c r="J5" s="1087"/>
    </row>
    <row r="6" spans="1:206" ht="6.75" customHeight="1">
      <c r="A6" s="215"/>
      <c r="F6" s="799"/>
    </row>
    <row r="7" spans="1:206" ht="5.25" customHeight="1" thickBot="1">
      <c r="A7" s="215"/>
      <c r="B7" s="638"/>
      <c r="C7" s="638"/>
      <c r="D7" s="638"/>
      <c r="E7" s="638"/>
      <c r="F7" s="799"/>
    </row>
    <row r="8" spans="1:206" ht="28.5" customHeight="1" thickTop="1" thickBot="1">
      <c r="A8" s="328"/>
      <c r="B8" s="793" t="s">
        <v>1352</v>
      </c>
      <c r="C8" s="793" t="s">
        <v>1353</v>
      </c>
      <c r="D8" s="793" t="s">
        <v>1354</v>
      </c>
      <c r="E8" s="793" t="s">
        <v>1355</v>
      </c>
      <c r="F8" s="793" t="s">
        <v>1356</v>
      </c>
      <c r="G8" s="793" t="s">
        <v>1357</v>
      </c>
      <c r="H8" s="793" t="s">
        <v>1358</v>
      </c>
      <c r="I8" s="793" t="s">
        <v>1519</v>
      </c>
      <c r="J8" s="760" t="s">
        <v>309</v>
      </c>
    </row>
    <row r="9" spans="1:206" ht="12" customHeight="1" thickTop="1" thickBot="1">
      <c r="A9" s="329"/>
      <c r="B9" s="640"/>
      <c r="C9" s="640"/>
      <c r="D9" s="640"/>
      <c r="E9" s="640"/>
      <c r="F9" s="640"/>
      <c r="G9" s="640"/>
      <c r="H9" s="640"/>
      <c r="I9" s="640"/>
      <c r="J9" s="640"/>
    </row>
    <row r="10" spans="1:206" ht="14.25" customHeight="1" thickTop="1" thickBot="1">
      <c r="A10" s="68" t="s">
        <v>310</v>
      </c>
      <c r="B10" s="793"/>
      <c r="C10" s="793"/>
      <c r="D10" s="793"/>
      <c r="E10" s="793"/>
      <c r="F10" s="793"/>
      <c r="G10" s="793"/>
      <c r="H10" s="793"/>
      <c r="I10" s="793"/>
      <c r="J10" s="760"/>
    </row>
    <row r="11" spans="1:206" ht="14.25" customHeight="1" thickTop="1">
      <c r="A11" s="329" t="s">
        <v>311</v>
      </c>
      <c r="B11" s="347">
        <v>4.6199999999999998E-2</v>
      </c>
      <c r="C11" s="347">
        <v>1.9199999999999998E-2</v>
      </c>
      <c r="D11" s="347">
        <v>7.8700000000000006E-2</v>
      </c>
      <c r="E11" s="347">
        <v>4.2500000000000003E-2</v>
      </c>
      <c r="F11" s="347">
        <v>0.1032</v>
      </c>
      <c r="G11" s="347">
        <v>5.74E-2</v>
      </c>
      <c r="H11" s="347">
        <v>3.8699999999999998E-2</v>
      </c>
      <c r="I11" s="347">
        <v>9.8500000000000004E-2</v>
      </c>
      <c r="J11" s="347">
        <v>5.4699999999999999E-2</v>
      </c>
      <c r="K11" s="69"/>
      <c r="L11" s="69"/>
      <c r="M11" s="69"/>
      <c r="N11" s="69"/>
      <c r="O11" s="69"/>
      <c r="P11" s="69"/>
      <c r="Q11" s="69"/>
      <c r="R11" s="69"/>
      <c r="S11" s="69"/>
      <c r="T11" s="69"/>
      <c r="U11" s="69"/>
      <c r="V11" s="69"/>
      <c r="W11" s="69"/>
      <c r="X11" s="69"/>
      <c r="Y11" s="69"/>
      <c r="Z11" s="69"/>
      <c r="AA11" s="69"/>
      <c r="AB11" s="69"/>
      <c r="AC11" s="69"/>
      <c r="AD11" s="69"/>
      <c r="AE11" s="69"/>
      <c r="AF11" s="69"/>
      <c r="AG11" s="69"/>
      <c r="AH11" s="69"/>
      <c r="AI11" s="69"/>
      <c r="AJ11" s="69"/>
      <c r="AK11" s="69"/>
      <c r="AL11" s="69"/>
      <c r="AM11" s="69"/>
      <c r="AN11" s="69"/>
      <c r="AO11" s="69"/>
      <c r="AP11" s="69"/>
      <c r="AQ11" s="69"/>
      <c r="AR11" s="69"/>
      <c r="AS11" s="69"/>
      <c r="AT11" s="69"/>
      <c r="AU11" s="69"/>
      <c r="AV11" s="69"/>
      <c r="AW11" s="69"/>
      <c r="AX11" s="69"/>
      <c r="AY11" s="69"/>
      <c r="AZ11" s="69"/>
      <c r="BA11" s="69"/>
      <c r="BB11" s="69"/>
      <c r="BC11" s="69"/>
      <c r="BD11" s="69"/>
      <c r="BE11" s="69"/>
      <c r="BF11" s="69"/>
      <c r="BG11" s="69"/>
      <c r="BH11" s="69"/>
      <c r="BI11" s="69"/>
      <c r="BJ11" s="69"/>
      <c r="BK11" s="69"/>
      <c r="BL11" s="69"/>
      <c r="BM11" s="69"/>
      <c r="BN11" s="69"/>
      <c r="BO11" s="69"/>
      <c r="BP11" s="69"/>
      <c r="BQ11" s="69"/>
      <c r="BR11" s="69"/>
      <c r="BS11" s="69"/>
      <c r="BT11" s="69"/>
      <c r="BU11" s="69"/>
      <c r="BV11" s="69"/>
      <c r="BW11" s="69"/>
      <c r="BX11" s="69"/>
      <c r="BY11" s="69"/>
      <c r="BZ11" s="69"/>
      <c r="CA11" s="69"/>
      <c r="CB11" s="69"/>
      <c r="CC11" s="69"/>
      <c r="CD11" s="69"/>
      <c r="CE11" s="69"/>
      <c r="CF11" s="69"/>
      <c r="CG11" s="69"/>
      <c r="CH11" s="69"/>
      <c r="CI11" s="69"/>
      <c r="CJ11" s="69"/>
      <c r="CK11" s="69"/>
      <c r="CL11" s="69"/>
      <c r="CM11" s="69"/>
      <c r="CN11" s="69"/>
      <c r="CO11" s="69"/>
      <c r="CP11" s="69"/>
      <c r="CQ11" s="69"/>
      <c r="CR11" s="69"/>
      <c r="CS11" s="69"/>
      <c r="CT11" s="69"/>
      <c r="CU11" s="69"/>
      <c r="CV11" s="69"/>
      <c r="CW11" s="69"/>
      <c r="CX11" s="69"/>
      <c r="CY11" s="69"/>
      <c r="CZ11" s="69"/>
      <c r="DA11" s="69"/>
      <c r="DB11" s="69"/>
      <c r="DC11" s="69"/>
      <c r="DD11" s="69"/>
      <c r="DE11" s="69"/>
      <c r="DF11" s="69"/>
      <c r="DG11" s="69"/>
      <c r="DH11" s="69"/>
      <c r="DI11" s="69"/>
      <c r="DJ11" s="69"/>
      <c r="DK11" s="69"/>
      <c r="DL11" s="69"/>
      <c r="DM11" s="69"/>
      <c r="DN11" s="69"/>
      <c r="DO11" s="69"/>
      <c r="DP11" s="69"/>
      <c r="DQ11" s="69"/>
      <c r="DR11" s="69"/>
      <c r="DS11" s="69"/>
      <c r="DT11" s="69"/>
      <c r="DU11" s="69"/>
      <c r="DV11" s="69"/>
      <c r="DW11" s="69"/>
      <c r="DX11" s="69"/>
      <c r="DY11" s="69"/>
      <c r="DZ11" s="69"/>
      <c r="EA11" s="69"/>
      <c r="EB11" s="69"/>
      <c r="EC11" s="69"/>
      <c r="ED11" s="69"/>
      <c r="EE11" s="69"/>
      <c r="EF11" s="69"/>
      <c r="EG11" s="69"/>
      <c r="EH11" s="69"/>
      <c r="EI11" s="69"/>
      <c r="EJ11" s="69"/>
      <c r="EK11" s="69"/>
      <c r="EL11" s="69"/>
      <c r="EM11" s="69"/>
      <c r="EN11" s="69"/>
      <c r="EO11" s="69"/>
      <c r="EP11" s="69"/>
      <c r="EQ11" s="69"/>
      <c r="ER11" s="69"/>
      <c r="ES11" s="69"/>
      <c r="ET11" s="69"/>
      <c r="EU11" s="69"/>
      <c r="EV11" s="69"/>
      <c r="EW11" s="69"/>
      <c r="EX11" s="69"/>
      <c r="EY11" s="69"/>
      <c r="EZ11" s="69"/>
      <c r="FA11" s="69"/>
      <c r="FB11" s="69"/>
      <c r="FC11" s="69"/>
      <c r="FD11" s="69"/>
      <c r="FE11" s="69"/>
      <c r="FF11" s="69"/>
      <c r="FG11" s="69"/>
      <c r="FH11" s="69"/>
      <c r="FI11" s="69"/>
      <c r="FJ11" s="69"/>
      <c r="FK11" s="69"/>
      <c r="FL11" s="69"/>
      <c r="FM11" s="69"/>
      <c r="FN11" s="69"/>
      <c r="FO11" s="69"/>
      <c r="FP11" s="69"/>
      <c r="FQ11" s="69"/>
      <c r="FR11" s="69"/>
      <c r="FS11" s="69"/>
      <c r="FT11" s="69"/>
      <c r="FU11" s="69"/>
      <c r="FV11" s="69"/>
      <c r="FW11" s="69"/>
      <c r="FX11" s="69"/>
      <c r="FY11" s="69"/>
      <c r="FZ11" s="69"/>
      <c r="GA11" s="69"/>
      <c r="GB11" s="69"/>
      <c r="GC11" s="69"/>
      <c r="GD11" s="69"/>
      <c r="GE11" s="69"/>
      <c r="GF11" s="69"/>
      <c r="GG11" s="69"/>
      <c r="GH11" s="69"/>
      <c r="GI11" s="69"/>
      <c r="GJ11" s="69"/>
      <c r="GK11" s="69"/>
      <c r="GL11" s="69"/>
      <c r="GM11" s="69"/>
      <c r="GN11" s="69"/>
      <c r="GO11" s="69"/>
      <c r="GP11" s="69"/>
      <c r="GQ11" s="69"/>
      <c r="GR11" s="69"/>
      <c r="GS11" s="69"/>
      <c r="GT11" s="69"/>
      <c r="GU11" s="69"/>
      <c r="GV11" s="69"/>
      <c r="GW11" s="69"/>
      <c r="GX11" s="69"/>
    </row>
    <row r="12" spans="1:206" ht="14.25" customHeight="1">
      <c r="A12" s="329" t="s">
        <v>312</v>
      </c>
      <c r="B12" s="347">
        <v>0.92689999999999995</v>
      </c>
      <c r="C12" s="347">
        <v>0.91259999999999997</v>
      </c>
      <c r="D12" s="347">
        <v>0.84750000000000003</v>
      </c>
      <c r="E12" s="347">
        <v>0.84050000000000002</v>
      </c>
      <c r="F12" s="347">
        <v>0.87239999999999995</v>
      </c>
      <c r="G12" s="347">
        <v>0.91149999999999998</v>
      </c>
      <c r="H12" s="347">
        <v>0.89849999999999997</v>
      </c>
      <c r="I12" s="347">
        <v>0.8458</v>
      </c>
      <c r="J12" s="347">
        <v>0.88729999999999998</v>
      </c>
    </row>
    <row r="13" spans="1:206" ht="14.25" customHeight="1" thickBot="1">
      <c r="A13" s="329"/>
      <c r="B13" s="347"/>
      <c r="C13" s="347"/>
      <c r="D13" s="347"/>
      <c r="E13" s="347"/>
      <c r="F13" s="347"/>
      <c r="G13" s="347"/>
      <c r="H13" s="347"/>
      <c r="I13" s="347"/>
      <c r="J13" s="347"/>
    </row>
    <row r="14" spans="1:206" ht="14.25" customHeight="1" thickTop="1" thickBot="1">
      <c r="A14" s="68" t="s">
        <v>313</v>
      </c>
      <c r="B14" s="793"/>
      <c r="C14" s="793"/>
      <c r="D14" s="793"/>
      <c r="E14" s="793"/>
      <c r="F14" s="793"/>
      <c r="G14" s="793"/>
      <c r="H14" s="793"/>
      <c r="I14" s="793"/>
      <c r="J14" s="760"/>
    </row>
    <row r="15" spans="1:206" ht="14.25" customHeight="1" thickTop="1">
      <c r="A15" s="330" t="s">
        <v>314</v>
      </c>
      <c r="B15" s="347">
        <v>0</v>
      </c>
      <c r="C15" s="347">
        <v>0</v>
      </c>
      <c r="D15" s="347">
        <v>2.0000000000000001E-4</v>
      </c>
      <c r="E15" s="347">
        <v>1.1999999999999999E-3</v>
      </c>
      <c r="F15" s="347">
        <v>0</v>
      </c>
      <c r="G15" s="347">
        <v>0</v>
      </c>
      <c r="H15" s="347">
        <v>0</v>
      </c>
      <c r="I15" s="347">
        <v>0</v>
      </c>
      <c r="J15" s="347">
        <v>1E-4</v>
      </c>
    </row>
    <row r="16" spans="1:206" ht="14.25" customHeight="1">
      <c r="A16" s="330" t="s">
        <v>315</v>
      </c>
      <c r="B16" s="347">
        <v>0</v>
      </c>
      <c r="C16" s="347">
        <v>0</v>
      </c>
      <c r="D16" s="347">
        <v>2.0000000000000001E-4</v>
      </c>
      <c r="E16" s="347">
        <v>1.1999999999999999E-3</v>
      </c>
      <c r="F16" s="347">
        <v>0</v>
      </c>
      <c r="G16" s="347">
        <v>0</v>
      </c>
      <c r="H16" s="347">
        <v>0</v>
      </c>
      <c r="I16" s="347">
        <v>0</v>
      </c>
      <c r="J16" s="347">
        <v>1E-4</v>
      </c>
    </row>
    <row r="17" spans="1:10" ht="14.25" customHeight="1">
      <c r="A17" s="329" t="s">
        <v>316</v>
      </c>
      <c r="B17" s="347">
        <v>0.81679999999999997</v>
      </c>
      <c r="C17" s="347">
        <v>0.73509999999999998</v>
      </c>
      <c r="D17" s="347">
        <v>0.59179999999999999</v>
      </c>
      <c r="E17" s="347">
        <v>0.72240000000000004</v>
      </c>
      <c r="F17" s="347">
        <v>0.75239999999999996</v>
      </c>
      <c r="G17" s="347">
        <v>0.81810000000000005</v>
      </c>
      <c r="H17" s="347">
        <v>0.80430000000000001</v>
      </c>
      <c r="I17" s="347">
        <v>0.69910000000000005</v>
      </c>
      <c r="J17" s="347">
        <v>0.71619999999999995</v>
      </c>
    </row>
    <row r="18" spans="1:10" ht="14.25" customHeight="1">
      <c r="A18" s="330" t="s">
        <v>317</v>
      </c>
      <c r="B18" s="347">
        <v>4.82E-2</v>
      </c>
      <c r="C18" s="347">
        <v>0</v>
      </c>
      <c r="D18" s="347">
        <v>0</v>
      </c>
      <c r="E18" s="347">
        <v>2.5100000000000001E-2</v>
      </c>
      <c r="F18" s="347">
        <v>0</v>
      </c>
      <c r="G18" s="347">
        <v>2.9100000000000001E-2</v>
      </c>
      <c r="H18" s="347">
        <v>0</v>
      </c>
      <c r="I18" s="347">
        <v>0</v>
      </c>
      <c r="J18" s="347">
        <v>9.4999999999999998E-3</v>
      </c>
    </row>
    <row r="19" spans="1:10" ht="14.25" customHeight="1" thickBot="1">
      <c r="A19" s="330"/>
      <c r="B19" s="347"/>
      <c r="C19" s="347"/>
      <c r="D19" s="347"/>
      <c r="E19" s="347"/>
      <c r="F19" s="347"/>
      <c r="G19" s="347"/>
      <c r="H19" s="347"/>
      <c r="I19" s="347"/>
      <c r="J19" s="347"/>
    </row>
    <row r="20" spans="1:10" ht="14.25" customHeight="1" thickTop="1" thickBot="1">
      <c r="A20" s="68" t="s">
        <v>318</v>
      </c>
      <c r="B20" s="793"/>
      <c r="C20" s="793"/>
      <c r="D20" s="793"/>
      <c r="E20" s="793"/>
      <c r="F20" s="793"/>
      <c r="G20" s="793"/>
      <c r="H20" s="793"/>
      <c r="I20" s="793"/>
      <c r="J20" s="760"/>
    </row>
    <row r="21" spans="1:10" ht="14.25" customHeight="1" thickTop="1">
      <c r="A21" s="330" t="s">
        <v>319</v>
      </c>
      <c r="B21" s="347">
        <v>0</v>
      </c>
      <c r="C21" s="347">
        <v>0</v>
      </c>
      <c r="D21" s="347">
        <v>0</v>
      </c>
      <c r="E21" s="347">
        <v>0</v>
      </c>
      <c r="F21" s="347">
        <v>0</v>
      </c>
      <c r="G21" s="347">
        <v>0</v>
      </c>
      <c r="H21" s="347">
        <v>0</v>
      </c>
      <c r="I21" s="347">
        <v>0</v>
      </c>
      <c r="J21" s="347">
        <v>0</v>
      </c>
    </row>
    <row r="22" spans="1:10" ht="14.25" customHeight="1">
      <c r="A22" s="330" t="s">
        <v>320</v>
      </c>
      <c r="B22" s="347">
        <v>0</v>
      </c>
      <c r="C22" s="347">
        <v>0</v>
      </c>
      <c r="D22" s="347">
        <v>0</v>
      </c>
      <c r="E22" s="347">
        <v>0</v>
      </c>
      <c r="F22" s="347">
        <v>0</v>
      </c>
      <c r="G22" s="347">
        <v>0</v>
      </c>
      <c r="H22" s="347">
        <v>0</v>
      </c>
      <c r="I22" s="347">
        <v>0</v>
      </c>
      <c r="J22" s="347">
        <v>0</v>
      </c>
    </row>
    <row r="23" spans="1:10" ht="14.25" customHeight="1">
      <c r="A23" s="330" t="s">
        <v>321</v>
      </c>
      <c r="B23" s="921">
        <v>0</v>
      </c>
      <c r="C23" s="921">
        <v>0</v>
      </c>
      <c r="D23" s="921">
        <v>0</v>
      </c>
      <c r="E23" s="921">
        <v>0</v>
      </c>
      <c r="F23" s="921">
        <v>0</v>
      </c>
      <c r="G23" s="921">
        <v>0</v>
      </c>
      <c r="H23" s="921">
        <v>0</v>
      </c>
      <c r="I23" s="921">
        <v>0</v>
      </c>
      <c r="J23" s="921">
        <v>0</v>
      </c>
    </row>
    <row r="24" spans="1:10" ht="14.25" customHeight="1" thickBot="1">
      <c r="A24" s="330"/>
      <c r="B24" s="921"/>
      <c r="C24" s="921"/>
      <c r="D24" s="921"/>
      <c r="E24" s="921"/>
      <c r="F24" s="921"/>
      <c r="G24" s="921"/>
      <c r="H24" s="921"/>
      <c r="I24" s="921"/>
      <c r="J24" s="921"/>
    </row>
    <row r="25" spans="1:10" ht="14.25" customHeight="1" thickTop="1" thickBot="1">
      <c r="A25" s="68" t="s">
        <v>322</v>
      </c>
      <c r="B25" s="793"/>
      <c r="C25" s="793"/>
      <c r="D25" s="793"/>
      <c r="E25" s="793"/>
      <c r="F25" s="793"/>
      <c r="G25" s="793"/>
      <c r="H25" s="793"/>
      <c r="I25" s="793"/>
      <c r="J25" s="760"/>
    </row>
    <row r="26" spans="1:10" ht="14.25" customHeight="1" thickTop="1">
      <c r="A26" s="329" t="s">
        <v>323</v>
      </c>
      <c r="B26" s="347">
        <v>0.97019999999999995</v>
      </c>
      <c r="C26" s="347">
        <v>0.99070000000000003</v>
      </c>
      <c r="D26" s="347">
        <v>0.97860000000000003</v>
      </c>
      <c r="E26" s="347">
        <v>0.9123</v>
      </c>
      <c r="F26" s="347">
        <v>0.96519999999999995</v>
      </c>
      <c r="G26" s="347">
        <v>0.96179999999999999</v>
      </c>
      <c r="H26" s="347">
        <v>0.97589999999999999</v>
      </c>
      <c r="I26" s="347">
        <v>0.97489999999999999</v>
      </c>
      <c r="J26" s="347">
        <v>0.97770000000000001</v>
      </c>
    </row>
    <row r="27" spans="1:10" ht="14.25" customHeight="1">
      <c r="A27" s="329" t="s">
        <v>324</v>
      </c>
      <c r="B27" s="347">
        <v>3.7699999999999997E-2</v>
      </c>
      <c r="C27" s="347">
        <v>6.1999999999999998E-3</v>
      </c>
      <c r="D27" s="347">
        <v>1.4E-3</v>
      </c>
      <c r="E27" s="347">
        <v>0.2412</v>
      </c>
      <c r="F27" s="347">
        <v>2.0000000000000001E-4</v>
      </c>
      <c r="G27" s="347">
        <v>4.5999999999999999E-2</v>
      </c>
      <c r="H27" s="347">
        <v>2.98E-2</v>
      </c>
      <c r="I27" s="347">
        <v>0</v>
      </c>
      <c r="J27" s="347">
        <v>1.6799999999999999E-2</v>
      </c>
    </row>
    <row r="28" spans="1:10" ht="14.25" customHeight="1">
      <c r="A28" s="330" t="s">
        <v>325</v>
      </c>
      <c r="B28" s="347">
        <v>2.98E-2</v>
      </c>
      <c r="C28" s="347">
        <v>9.2999999999999992E-3</v>
      </c>
      <c r="D28" s="347">
        <v>2.1399999999999999E-2</v>
      </c>
      <c r="E28" s="347">
        <v>8.77E-2</v>
      </c>
      <c r="F28" s="347">
        <v>3.4799999999999998E-2</v>
      </c>
      <c r="G28" s="347">
        <v>3.8199999999999998E-2</v>
      </c>
      <c r="H28" s="347">
        <v>2.41E-2</v>
      </c>
      <c r="I28" s="347">
        <v>2.5100000000000001E-2</v>
      </c>
      <c r="J28" s="347">
        <v>2.23E-2</v>
      </c>
    </row>
    <row r="29" spans="1:10" ht="14.25" customHeight="1">
      <c r="A29" s="330" t="s">
        <v>326</v>
      </c>
      <c r="B29" s="347">
        <v>3.32E-2</v>
      </c>
      <c r="C29" s="347">
        <v>5.7999999999999996E-3</v>
      </c>
      <c r="D29" s="347">
        <v>1.4E-3</v>
      </c>
      <c r="E29" s="347">
        <v>0.218</v>
      </c>
      <c r="F29" s="347">
        <v>1E-4</v>
      </c>
      <c r="G29" s="347">
        <v>4.02E-2</v>
      </c>
      <c r="H29" s="347">
        <v>2.75E-2</v>
      </c>
      <c r="I29" s="347">
        <v>0</v>
      </c>
      <c r="J29" s="347">
        <v>1.46E-2</v>
      </c>
    </row>
    <row r="30" spans="1:10" ht="14.25" customHeight="1">
      <c r="A30" s="330" t="s">
        <v>327</v>
      </c>
      <c r="B30" s="347">
        <v>0.14560000000000001</v>
      </c>
      <c r="C30" s="347">
        <v>8.1799999999999998E-2</v>
      </c>
      <c r="D30" s="347">
        <v>4.4299999999999999E-2</v>
      </c>
      <c r="E30" s="347">
        <v>0.17560000000000001</v>
      </c>
      <c r="F30" s="347">
        <v>0.53069999999999995</v>
      </c>
      <c r="G30" s="347">
        <v>0.15989999999999999</v>
      </c>
      <c r="H30" s="347">
        <v>9.9599999999999994E-2</v>
      </c>
      <c r="I30" s="347">
        <v>0</v>
      </c>
      <c r="J30" s="347">
        <v>0.1472</v>
      </c>
    </row>
    <row r="31" spans="1:10" ht="14.25" customHeight="1">
      <c r="A31" s="330" t="s">
        <v>328</v>
      </c>
      <c r="B31" s="347">
        <v>2.1899999999999999E-2</v>
      </c>
      <c r="C31" s="347">
        <v>1.29E-2</v>
      </c>
      <c r="D31" s="347">
        <v>9.1999999999999998E-3</v>
      </c>
      <c r="E31" s="347">
        <v>2.2100000000000002E-2</v>
      </c>
      <c r="F31" s="347">
        <v>1.54E-2</v>
      </c>
      <c r="G31" s="347">
        <v>1.6400000000000001E-2</v>
      </c>
      <c r="H31" s="347">
        <v>8.2000000000000007E-3</v>
      </c>
      <c r="I31" s="347">
        <v>1.2200000000000001E-2</v>
      </c>
      <c r="J31" s="347">
        <v>1.38E-2</v>
      </c>
    </row>
    <row r="32" spans="1:10" ht="14.25" customHeight="1">
      <c r="A32" s="330" t="s">
        <v>329</v>
      </c>
      <c r="B32" s="347">
        <v>5.0900000000000001E-2</v>
      </c>
      <c r="C32" s="347">
        <v>4.53E-2</v>
      </c>
      <c r="D32" s="347">
        <v>6.54E-2</v>
      </c>
      <c r="E32" s="347">
        <v>6.4699999999999994E-2</v>
      </c>
      <c r="F32" s="347">
        <v>6.6000000000000003E-2</v>
      </c>
      <c r="G32" s="347">
        <v>3.0499999999999999E-2</v>
      </c>
      <c r="H32" s="347">
        <v>5.4100000000000002E-2</v>
      </c>
      <c r="I32" s="347">
        <v>7.5300000000000006E-2</v>
      </c>
      <c r="J32" s="347">
        <v>5.4600000000000003E-2</v>
      </c>
    </row>
    <row r="33" spans="1:10" ht="14.25" customHeight="1">
      <c r="A33" s="330" t="s">
        <v>330</v>
      </c>
      <c r="B33" s="347">
        <v>0.93400000000000005</v>
      </c>
      <c r="C33" s="347">
        <v>0.98329999999999995</v>
      </c>
      <c r="D33" s="347">
        <v>0.9748</v>
      </c>
      <c r="E33" s="347">
        <v>0.86670000000000003</v>
      </c>
      <c r="F33" s="347">
        <v>0.95650000000000002</v>
      </c>
      <c r="G33" s="347">
        <v>0.93400000000000005</v>
      </c>
      <c r="H33" s="347">
        <v>0.94140000000000001</v>
      </c>
      <c r="I33" s="347">
        <v>0.94830000000000003</v>
      </c>
      <c r="J33" s="347">
        <v>0.96209999999999996</v>
      </c>
    </row>
    <row r="34" spans="1:10" ht="14.25" customHeight="1">
      <c r="A34" s="330" t="s">
        <v>331</v>
      </c>
      <c r="B34" s="347">
        <v>3.56E-2</v>
      </c>
      <c r="C34" s="347">
        <v>6.7999999999999996E-3</v>
      </c>
      <c r="D34" s="347">
        <v>4.4999999999999997E-3</v>
      </c>
      <c r="E34" s="347">
        <v>3.4700000000000002E-2</v>
      </c>
      <c r="F34" s="347">
        <v>8.3000000000000001E-3</v>
      </c>
      <c r="G34" s="347">
        <v>2.4899999999999999E-2</v>
      </c>
      <c r="H34" s="347">
        <v>3.4200000000000001E-2</v>
      </c>
      <c r="I34" s="347">
        <v>2.1299999999999999E-2</v>
      </c>
      <c r="J34" s="347">
        <v>1.44E-2</v>
      </c>
    </row>
    <row r="35" spans="1:10" ht="14.25" customHeight="1">
      <c r="A35" s="330" t="s">
        <v>332</v>
      </c>
      <c r="B35" s="347">
        <v>5.1999999999999998E-3</v>
      </c>
      <c r="C35" s="347">
        <v>2.8999999999999998E-3</v>
      </c>
      <c r="D35" s="347">
        <v>2.3E-3</v>
      </c>
      <c r="E35" s="347">
        <v>6.6699999999999995E-2</v>
      </c>
      <c r="F35" s="347">
        <v>3.5000000000000001E-3</v>
      </c>
      <c r="G35" s="347">
        <v>1.06E-2</v>
      </c>
      <c r="H35" s="347">
        <v>4.8999999999999998E-3</v>
      </c>
      <c r="I35" s="347">
        <v>5.8999999999999999E-3</v>
      </c>
      <c r="J35" s="347">
        <v>5.4999999999999997E-3</v>
      </c>
    </row>
    <row r="36" spans="1:10" ht="14.25" customHeight="1">
      <c r="A36" s="330" t="s">
        <v>333</v>
      </c>
      <c r="B36" s="347">
        <v>2.3999999999999998E-3</v>
      </c>
      <c r="C36" s="347">
        <v>1E-3</v>
      </c>
      <c r="D36" s="347">
        <v>2.3E-3</v>
      </c>
      <c r="E36" s="347">
        <v>2.3E-3</v>
      </c>
      <c r="F36" s="347">
        <v>1.1000000000000001E-3</v>
      </c>
      <c r="G36" s="347">
        <v>2.7000000000000001E-3</v>
      </c>
      <c r="H36" s="347">
        <v>1.38E-2</v>
      </c>
      <c r="I36" s="347">
        <v>2E-3</v>
      </c>
      <c r="J36" s="347">
        <v>1.9E-3</v>
      </c>
    </row>
    <row r="37" spans="1:10" ht="14.25" customHeight="1">
      <c r="A37" s="330" t="s">
        <v>334</v>
      </c>
      <c r="B37" s="347">
        <v>1.6999999999999999E-3</v>
      </c>
      <c r="C37" s="347">
        <v>8.9999999999999998E-4</v>
      </c>
      <c r="D37" s="347">
        <v>1.2999999999999999E-3</v>
      </c>
      <c r="E37" s="347">
        <v>8.0000000000000004E-4</v>
      </c>
      <c r="F37" s="347">
        <v>1.1000000000000001E-3</v>
      </c>
      <c r="G37" s="347">
        <v>2E-3</v>
      </c>
      <c r="H37" s="347">
        <v>2.5000000000000001E-3</v>
      </c>
      <c r="I37" s="347">
        <v>2.0999999999999999E-3</v>
      </c>
      <c r="J37" s="347">
        <v>1.4E-3</v>
      </c>
    </row>
    <row r="38" spans="1:10" ht="14.25" customHeight="1">
      <c r="A38" s="330" t="s">
        <v>335</v>
      </c>
      <c r="B38" s="347">
        <v>2.1100000000000001E-2</v>
      </c>
      <c r="C38" s="347">
        <v>5.0000000000000001E-3</v>
      </c>
      <c r="D38" s="347">
        <v>1.49E-2</v>
      </c>
      <c r="E38" s="347">
        <v>2.8799999999999999E-2</v>
      </c>
      <c r="F38" s="347">
        <v>2.9499999999999998E-2</v>
      </c>
      <c r="G38" s="347">
        <v>2.58E-2</v>
      </c>
      <c r="H38" s="347">
        <v>3.2000000000000002E-3</v>
      </c>
      <c r="I38" s="347">
        <v>2.0299999999999999E-2</v>
      </c>
      <c r="J38" s="347">
        <v>1.4800000000000001E-2</v>
      </c>
    </row>
    <row r="39" spans="1:10" ht="14.25" customHeight="1" thickBot="1">
      <c r="A39" s="330"/>
      <c r="B39" s="347"/>
      <c r="C39" s="347"/>
      <c r="D39" s="347"/>
      <c r="E39" s="347"/>
      <c r="F39" s="347"/>
      <c r="G39" s="347"/>
      <c r="H39" s="347"/>
      <c r="I39" s="347"/>
      <c r="J39" s="347"/>
    </row>
    <row r="40" spans="1:10" ht="14.25" customHeight="1" thickTop="1" thickBot="1">
      <c r="A40" s="68" t="s">
        <v>336</v>
      </c>
      <c r="B40" s="793"/>
      <c r="C40" s="793"/>
      <c r="D40" s="793"/>
      <c r="E40" s="793"/>
      <c r="F40" s="793"/>
      <c r="G40" s="793"/>
      <c r="H40" s="793"/>
      <c r="I40" s="793"/>
      <c r="J40" s="760"/>
    </row>
    <row r="41" spans="1:10" ht="14.25" customHeight="1" thickTop="1">
      <c r="A41" s="330" t="s">
        <v>337</v>
      </c>
      <c r="B41" s="347">
        <v>0</v>
      </c>
      <c r="C41" s="347">
        <v>0</v>
      </c>
      <c r="D41" s="347">
        <v>427.82819999999998</v>
      </c>
      <c r="E41" s="347">
        <v>35.116799999999998</v>
      </c>
      <c r="F41" s="347">
        <v>0</v>
      </c>
      <c r="G41" s="347">
        <v>0</v>
      </c>
      <c r="H41" s="347">
        <v>0</v>
      </c>
      <c r="I41" s="347">
        <v>0</v>
      </c>
      <c r="J41" s="347">
        <v>784.94929999999999</v>
      </c>
    </row>
    <row r="42" spans="1:10" ht="14.25" customHeight="1">
      <c r="A42" s="330" t="s">
        <v>338</v>
      </c>
      <c r="B42" s="347">
        <v>0</v>
      </c>
      <c r="C42" s="347">
        <v>0</v>
      </c>
      <c r="D42" s="347">
        <v>462.85669999999999</v>
      </c>
      <c r="E42" s="347">
        <v>65.688400000000001</v>
      </c>
      <c r="F42" s="347">
        <v>0</v>
      </c>
      <c r="G42" s="347">
        <v>0</v>
      </c>
      <c r="H42" s="347">
        <v>0</v>
      </c>
      <c r="I42" s="347">
        <v>0</v>
      </c>
      <c r="J42" s="347">
        <v>1014.5338</v>
      </c>
    </row>
    <row r="43" spans="1:10" ht="14.25" customHeight="1">
      <c r="A43" s="330" t="s">
        <v>339</v>
      </c>
      <c r="B43" s="347">
        <v>5.1700000000000003E-2</v>
      </c>
      <c r="C43" s="347">
        <v>5.6500000000000002E-2</v>
      </c>
      <c r="D43" s="347">
        <v>0.13300000000000001</v>
      </c>
      <c r="E43" s="347">
        <v>0.1018</v>
      </c>
      <c r="F43" s="347">
        <v>0.1298</v>
      </c>
      <c r="G43" s="347">
        <v>7.7299999999999994E-2</v>
      </c>
      <c r="H43" s="347">
        <v>0.05</v>
      </c>
      <c r="I43" s="347">
        <v>0.16250000000000001</v>
      </c>
      <c r="J43" s="347">
        <v>0.09</v>
      </c>
    </row>
    <row r="44" spans="1:10" ht="14.25" customHeight="1">
      <c r="A44" s="330" t="s">
        <v>340</v>
      </c>
      <c r="B44" s="347">
        <v>4.6399999999999997E-2</v>
      </c>
      <c r="C44" s="347">
        <v>4.6100000000000002E-2</v>
      </c>
      <c r="D44" s="347">
        <v>8.5099999999999995E-2</v>
      </c>
      <c r="E44" s="347">
        <v>7.9500000000000001E-2</v>
      </c>
      <c r="F44" s="347">
        <v>0.10340000000000001</v>
      </c>
      <c r="G44" s="347">
        <v>6.7199999999999996E-2</v>
      </c>
      <c r="H44" s="347">
        <v>4.1599999999999998E-2</v>
      </c>
      <c r="I44" s="347">
        <v>0.12809999999999999</v>
      </c>
      <c r="J44" s="347">
        <v>7.0699999999999999E-2</v>
      </c>
    </row>
    <row r="45" spans="1:10" ht="14.25" customHeight="1" thickBot="1">
      <c r="A45" s="330"/>
      <c r="B45" s="347"/>
      <c r="C45" s="347"/>
      <c r="D45" s="347"/>
      <c r="E45" s="347"/>
      <c r="F45" s="347"/>
      <c r="G45" s="347"/>
      <c r="H45" s="347"/>
      <c r="I45" s="347"/>
      <c r="J45" s="347"/>
    </row>
    <row r="46" spans="1:10" ht="14.25" customHeight="1" thickTop="1" thickBot="1">
      <c r="A46" s="68" t="s">
        <v>341</v>
      </c>
      <c r="B46" s="793"/>
      <c r="C46" s="793"/>
      <c r="D46" s="793"/>
      <c r="E46" s="793"/>
      <c r="F46" s="793"/>
      <c r="G46" s="793"/>
      <c r="H46" s="793"/>
      <c r="I46" s="793"/>
      <c r="J46" s="760"/>
    </row>
    <row r="47" spans="1:10" ht="14.25" customHeight="1" thickTop="1">
      <c r="A47" s="329" t="s">
        <v>342</v>
      </c>
      <c r="B47" s="347">
        <v>0.1024</v>
      </c>
      <c r="C47" s="347">
        <v>0.18429999999999999</v>
      </c>
      <c r="D47" s="347">
        <v>0.3599</v>
      </c>
      <c r="E47" s="347">
        <v>0.2195</v>
      </c>
      <c r="F47" s="347">
        <v>0.2036</v>
      </c>
      <c r="G47" s="347">
        <v>0.13139999999999999</v>
      </c>
      <c r="H47" s="347">
        <v>0.16800000000000001</v>
      </c>
      <c r="I47" s="347">
        <v>0.2114</v>
      </c>
      <c r="J47" s="347">
        <v>0.21479999999999999</v>
      </c>
    </row>
    <row r="48" spans="1:10" ht="14.25" customHeight="1">
      <c r="A48" s="330" t="s">
        <v>343</v>
      </c>
      <c r="B48" s="347">
        <v>0.1024</v>
      </c>
      <c r="C48" s="347">
        <v>0.18429999999999999</v>
      </c>
      <c r="D48" s="347">
        <v>0.3599</v>
      </c>
      <c r="E48" s="347">
        <v>0.2195</v>
      </c>
      <c r="F48" s="347">
        <v>0.2036</v>
      </c>
      <c r="G48" s="347">
        <v>0.13139999999999999</v>
      </c>
      <c r="H48" s="347">
        <v>0.16800000000000001</v>
      </c>
      <c r="I48" s="347">
        <v>0.2114</v>
      </c>
      <c r="J48" s="347">
        <v>0.21479999999999999</v>
      </c>
    </row>
    <row r="49" spans="1:10" ht="14.25" customHeight="1">
      <c r="A49" s="330" t="s">
        <v>344</v>
      </c>
      <c r="B49" s="347">
        <v>0.2762</v>
      </c>
      <c r="C49" s="347">
        <v>4.7100000000000003E-2</v>
      </c>
      <c r="D49" s="347">
        <v>5.3499999999999999E-2</v>
      </c>
      <c r="E49" s="347">
        <v>0.35089999999999999</v>
      </c>
      <c r="F49" s="347">
        <v>0.1573</v>
      </c>
      <c r="G49" s="347">
        <v>0.26910000000000001</v>
      </c>
      <c r="H49" s="347">
        <v>0.13519999999999999</v>
      </c>
      <c r="I49" s="347">
        <v>0.106</v>
      </c>
      <c r="J49" s="347">
        <v>9.5399999999999999E-2</v>
      </c>
    </row>
    <row r="50" spans="1:10" ht="14.25" customHeight="1">
      <c r="A50" s="330" t="s">
        <v>345</v>
      </c>
      <c r="B50" s="347">
        <v>5.0799999999999998E-2</v>
      </c>
      <c r="C50" s="347">
        <v>2.5999999999999999E-3</v>
      </c>
      <c r="D50" s="347">
        <v>2.0000000000000001E-4</v>
      </c>
      <c r="E50" s="347">
        <v>0.16950000000000001</v>
      </c>
      <c r="F50" s="347">
        <v>5.0000000000000001E-4</v>
      </c>
      <c r="G50" s="347">
        <v>5.1700000000000003E-2</v>
      </c>
      <c r="H50" s="347">
        <v>1.66E-2</v>
      </c>
      <c r="I50" s="347">
        <v>0</v>
      </c>
      <c r="J50" s="347">
        <v>1.06E-2</v>
      </c>
    </row>
    <row r="51" spans="1:10" ht="14.25" customHeight="1">
      <c r="A51" s="330" t="s">
        <v>346</v>
      </c>
      <c r="B51" s="347">
        <v>0.1028</v>
      </c>
      <c r="C51" s="347">
        <v>1.6799999999999999E-2</v>
      </c>
      <c r="D51" s="347">
        <v>1.3100000000000001E-2</v>
      </c>
      <c r="E51" s="347">
        <v>0.23680000000000001</v>
      </c>
      <c r="F51" s="347">
        <v>1.6299999999999999E-2</v>
      </c>
      <c r="G51" s="347">
        <v>0.1164</v>
      </c>
      <c r="H51" s="347">
        <v>6.7900000000000002E-2</v>
      </c>
      <c r="I51" s="347">
        <v>1.47E-2</v>
      </c>
      <c r="J51" s="347">
        <v>3.0700000000000002E-2</v>
      </c>
    </row>
    <row r="52" spans="1:10" ht="14.25" customHeight="1">
      <c r="A52" s="330" t="s">
        <v>347</v>
      </c>
      <c r="B52" s="347">
        <v>0.14599999999999999</v>
      </c>
      <c r="C52" s="347">
        <v>0.1769</v>
      </c>
      <c r="D52" s="347">
        <v>0.37740000000000001</v>
      </c>
      <c r="E52" s="347">
        <v>0.25640000000000002</v>
      </c>
      <c r="F52" s="347">
        <v>0.20319999999999999</v>
      </c>
      <c r="G52" s="347">
        <v>0.1386</v>
      </c>
      <c r="H52" s="347">
        <v>0.17399999999999999</v>
      </c>
      <c r="I52" s="347">
        <v>0</v>
      </c>
      <c r="J52" s="347">
        <v>0.19700000000000001</v>
      </c>
    </row>
    <row r="53" spans="1:10" ht="14.25" customHeight="1" thickBot="1">
      <c r="A53" s="330"/>
      <c r="B53" s="347"/>
      <c r="C53" s="347"/>
      <c r="D53" s="347"/>
      <c r="E53" s="347"/>
      <c r="F53" s="347"/>
      <c r="G53" s="347"/>
      <c r="H53" s="347"/>
      <c r="I53" s="347"/>
      <c r="J53" s="347"/>
    </row>
    <row r="54" spans="1:10" ht="14.25" customHeight="1" thickTop="1" thickBot="1">
      <c r="A54" s="68" t="s">
        <v>348</v>
      </c>
      <c r="B54" s="793"/>
      <c r="C54" s="793"/>
      <c r="D54" s="793"/>
      <c r="E54" s="793"/>
      <c r="F54" s="793"/>
      <c r="G54" s="793"/>
      <c r="H54" s="793"/>
      <c r="I54" s="793"/>
      <c r="J54" s="760"/>
    </row>
    <row r="55" spans="1:10" ht="14.25" customHeight="1" thickTop="1">
      <c r="A55" s="330" t="s">
        <v>349</v>
      </c>
      <c r="B55" s="347">
        <v>0.91090000000000004</v>
      </c>
      <c r="C55" s="347">
        <v>0.9597</v>
      </c>
      <c r="D55" s="347">
        <v>0.87209999999999999</v>
      </c>
      <c r="E55" s="347">
        <v>0.83199999999999996</v>
      </c>
      <c r="F55" s="347">
        <v>0.88470000000000004</v>
      </c>
      <c r="G55" s="347">
        <v>0.89739999999999998</v>
      </c>
      <c r="H55" s="347">
        <v>0.90920000000000001</v>
      </c>
      <c r="I55" s="347">
        <v>0.89539999999999997</v>
      </c>
      <c r="J55" s="347">
        <v>0.91249999999999998</v>
      </c>
    </row>
    <row r="56" spans="1:10" ht="14.25" customHeight="1">
      <c r="A56" s="330" t="s">
        <v>350</v>
      </c>
      <c r="B56" s="347">
        <v>0.94799999999999995</v>
      </c>
      <c r="C56" s="347">
        <v>0.86329999999999996</v>
      </c>
      <c r="D56" s="347">
        <v>0.88470000000000004</v>
      </c>
      <c r="E56" s="347">
        <v>0.93379999999999996</v>
      </c>
      <c r="F56" s="347">
        <v>0.92410000000000003</v>
      </c>
      <c r="G56" s="347">
        <v>0.95389999999999997</v>
      </c>
      <c r="H56" s="347">
        <v>0.95379999999999998</v>
      </c>
      <c r="I56" s="347">
        <v>0.85850000000000004</v>
      </c>
      <c r="J56" s="347">
        <v>0.89370000000000005</v>
      </c>
    </row>
    <row r="57" spans="1:10" ht="14.25" customHeight="1">
      <c r="A57" s="330" t="s">
        <v>351</v>
      </c>
      <c r="B57" s="347">
        <v>7.0400000000000004E-2</v>
      </c>
      <c r="C57" s="347">
        <v>0.36280000000000001</v>
      </c>
      <c r="D57" s="347">
        <v>0.53979999999999995</v>
      </c>
      <c r="E57" s="347">
        <v>0.1414</v>
      </c>
      <c r="F57" s="347">
        <v>0.2021</v>
      </c>
      <c r="G57" s="347">
        <v>8.3199999999999996E-2</v>
      </c>
      <c r="H57" s="347">
        <v>0.1457</v>
      </c>
      <c r="I57" s="347">
        <v>0.3226</v>
      </c>
      <c r="J57" s="347">
        <v>0.3004</v>
      </c>
    </row>
    <row r="58" spans="1:10" ht="14.25" customHeight="1">
      <c r="A58" s="330" t="s">
        <v>352</v>
      </c>
      <c r="B58" s="347">
        <v>0.87050000000000005</v>
      </c>
      <c r="C58" s="347">
        <v>0.21870000000000001</v>
      </c>
      <c r="D58" s="347">
        <v>0.35549999999999998</v>
      </c>
      <c r="E58" s="347">
        <v>0.76570000000000005</v>
      </c>
      <c r="F58" s="347">
        <v>0.56620000000000004</v>
      </c>
      <c r="G58" s="347">
        <v>0.78069999999999995</v>
      </c>
      <c r="H58" s="347">
        <v>0.54069999999999996</v>
      </c>
      <c r="I58" s="347">
        <v>0.49469999999999997</v>
      </c>
      <c r="J58" s="347">
        <v>0.4073</v>
      </c>
    </row>
    <row r="59" spans="1:10" ht="14.25" customHeight="1" thickBot="1">
      <c r="A59" s="331"/>
      <c r="B59" s="642"/>
      <c r="C59" s="642"/>
      <c r="D59" s="642"/>
      <c r="E59" s="642"/>
      <c r="F59" s="799"/>
    </row>
    <row r="60" spans="1:10" s="42" customFormat="1" ht="14.25" customHeight="1" thickTop="1">
      <c r="A60" s="72" t="s">
        <v>353</v>
      </c>
      <c r="B60" s="73"/>
      <c r="C60" s="73"/>
      <c r="D60" s="73"/>
      <c r="E60" s="73"/>
    </row>
    <row r="61" spans="1:10" s="42" customFormat="1" ht="14.25" customHeight="1">
      <c r="A61" s="1084" t="s">
        <v>354</v>
      </c>
      <c r="B61" s="1085"/>
      <c r="C61" s="1085"/>
      <c r="D61" s="1085"/>
      <c r="E61" s="1085"/>
    </row>
    <row r="62" spans="1:10" s="42" customFormat="1" ht="14.25" customHeight="1">
      <c r="A62" s="1084" t="s">
        <v>355</v>
      </c>
      <c r="B62" s="1085"/>
      <c r="C62" s="1085"/>
      <c r="D62" s="1085"/>
      <c r="E62" s="1085"/>
    </row>
    <row r="63" spans="1:10" s="42" customFormat="1" ht="14.25" customHeight="1">
      <c r="A63" s="74" t="s">
        <v>838</v>
      </c>
      <c r="B63" s="644"/>
      <c r="C63" s="644"/>
      <c r="D63" s="644"/>
      <c r="E63" s="644"/>
    </row>
    <row r="64" spans="1:10" ht="14.25" customHeight="1" thickBot="1">
      <c r="A64" s="42"/>
      <c r="B64" s="646"/>
      <c r="C64" s="646"/>
      <c r="D64" s="646"/>
      <c r="E64" s="646"/>
      <c r="F64" s="799"/>
    </row>
    <row r="65" spans="1:10" ht="27.75" customHeight="1" thickTop="1" thickBot="1">
      <c r="A65" s="546"/>
      <c r="B65" s="649" t="s">
        <v>1352</v>
      </c>
      <c r="C65" s="649" t="s">
        <v>1353</v>
      </c>
      <c r="D65" s="649" t="s">
        <v>1354</v>
      </c>
      <c r="E65" s="649" t="s">
        <v>1355</v>
      </c>
      <c r="F65" s="649" t="s">
        <v>1356</v>
      </c>
      <c r="G65" s="649" t="s">
        <v>1357</v>
      </c>
      <c r="H65" s="649" t="s">
        <v>1358</v>
      </c>
      <c r="I65" s="649" t="s">
        <v>1519</v>
      </c>
      <c r="J65" s="489" t="s">
        <v>309</v>
      </c>
    </row>
    <row r="66" spans="1:10" ht="14.25" customHeight="1" thickTop="1" thickBot="1">
      <c r="A66" s="68" t="s">
        <v>356</v>
      </c>
      <c r="B66" s="793"/>
      <c r="C66" s="793"/>
      <c r="D66" s="793"/>
      <c r="E66" s="793"/>
      <c r="F66" s="793"/>
      <c r="G66" s="793"/>
      <c r="H66" s="793"/>
      <c r="I66" s="793"/>
      <c r="J66" s="760"/>
    </row>
    <row r="67" spans="1:10" ht="14.25" customHeight="1" thickTop="1">
      <c r="A67" s="330" t="s">
        <v>357</v>
      </c>
      <c r="B67" s="347">
        <v>0.1273</v>
      </c>
      <c r="C67" s="347">
        <v>0.1915</v>
      </c>
      <c r="D67" s="347">
        <v>0.1424</v>
      </c>
      <c r="E67" s="347">
        <v>0.1198</v>
      </c>
      <c r="F67" s="651">
        <v>0.18490000000000001</v>
      </c>
      <c r="G67" s="651">
        <v>0.1052</v>
      </c>
      <c r="H67" s="651">
        <v>0.13270000000000001</v>
      </c>
      <c r="I67" s="651">
        <v>0.25740000000000002</v>
      </c>
      <c r="J67" s="651">
        <v>0.1807</v>
      </c>
    </row>
    <row r="68" spans="1:10" ht="14.25" customHeight="1">
      <c r="A68" s="330" t="s">
        <v>358</v>
      </c>
      <c r="B68" s="347">
        <v>0.13150000000000001</v>
      </c>
      <c r="C68" s="347">
        <v>0.18659999999999999</v>
      </c>
      <c r="D68" s="347">
        <v>0.14899999999999999</v>
      </c>
      <c r="E68" s="347">
        <v>0.1235</v>
      </c>
      <c r="F68" s="651">
        <v>0.1835</v>
      </c>
      <c r="G68" s="651">
        <v>0.11849999999999999</v>
      </c>
      <c r="H68" s="651">
        <v>0.1487</v>
      </c>
      <c r="I68" s="651">
        <v>0.2462</v>
      </c>
      <c r="J68" s="651">
        <v>0.18090000000000001</v>
      </c>
    </row>
    <row r="69" spans="1:10" ht="14.25" customHeight="1">
      <c r="A69" s="330" t="s">
        <v>359</v>
      </c>
      <c r="B69" s="347">
        <v>0.1123</v>
      </c>
      <c r="C69" s="347">
        <v>0.17849999999999999</v>
      </c>
      <c r="D69" s="347">
        <v>0.1321</v>
      </c>
      <c r="E69" s="347">
        <v>5.2699999999999997E-2</v>
      </c>
      <c r="F69" s="651">
        <v>0.17369999999999999</v>
      </c>
      <c r="G69" s="651">
        <v>7.1300000000000002E-2</v>
      </c>
      <c r="H69" s="651">
        <v>0.1115</v>
      </c>
      <c r="I69" s="651">
        <v>0.22739999999999999</v>
      </c>
      <c r="J69" s="651">
        <v>0.16220000000000001</v>
      </c>
    </row>
    <row r="70" spans="1:10" ht="14.25" customHeight="1">
      <c r="A70" s="330" t="s">
        <v>360</v>
      </c>
      <c r="B70" s="347">
        <v>5.1999999999999998E-3</v>
      </c>
      <c r="C70" s="347">
        <v>4.0399999999999998E-2</v>
      </c>
      <c r="D70" s="347">
        <v>3.95E-2</v>
      </c>
      <c r="E70" s="347">
        <v>-9.9199999999999997E-2</v>
      </c>
      <c r="F70" s="651">
        <v>1.32E-2</v>
      </c>
      <c r="G70" s="651">
        <v>-2.4799999999999999E-2</v>
      </c>
      <c r="H70" s="651">
        <v>-3.2300000000000002E-2</v>
      </c>
      <c r="I70" s="651">
        <v>5.2299999999999999E-2</v>
      </c>
      <c r="J70" s="651">
        <v>2.8299999999999999E-2</v>
      </c>
    </row>
    <row r="71" spans="1:10" ht="14.25" customHeight="1">
      <c r="A71" s="330" t="s">
        <v>361</v>
      </c>
      <c r="B71" s="347">
        <v>4.7999999999999996E-3</v>
      </c>
      <c r="C71" s="347">
        <v>3.9399999999999998E-2</v>
      </c>
      <c r="D71" s="347">
        <v>4.0500000000000001E-2</v>
      </c>
      <c r="E71" s="347">
        <v>-9.9500000000000005E-2</v>
      </c>
      <c r="F71" s="651">
        <v>1.8800000000000001E-2</v>
      </c>
      <c r="G71" s="651">
        <v>-2.4799999999999999E-2</v>
      </c>
      <c r="H71" s="651">
        <v>-3.2300000000000002E-2</v>
      </c>
      <c r="I71" s="651">
        <v>5.21E-2</v>
      </c>
      <c r="J71" s="651">
        <v>2.8400000000000002E-2</v>
      </c>
    </row>
    <row r="72" spans="1:10" ht="14.25" customHeight="1">
      <c r="A72" s="330" t="s">
        <v>362</v>
      </c>
      <c r="B72" s="347">
        <v>4.7999999999999996E-3</v>
      </c>
      <c r="C72" s="347">
        <v>1.8100000000000002E-2</v>
      </c>
      <c r="D72" s="347">
        <v>2.3099999999999999E-2</v>
      </c>
      <c r="E72" s="347">
        <v>-9.9500000000000005E-2</v>
      </c>
      <c r="F72" s="651">
        <v>1.8800000000000001E-2</v>
      </c>
      <c r="G72" s="651">
        <v>-2.4799999999999999E-2</v>
      </c>
      <c r="H72" s="651">
        <v>-3.2300000000000002E-2</v>
      </c>
      <c r="I72" s="651">
        <v>3.9100000000000003E-2</v>
      </c>
      <c r="J72" s="651">
        <v>1.46E-2</v>
      </c>
    </row>
    <row r="73" spans="1:10" ht="14.25" customHeight="1" thickBot="1">
      <c r="A73" s="330" t="s">
        <v>363</v>
      </c>
      <c r="B73" s="347">
        <v>4.7699999999999999E-2</v>
      </c>
      <c r="C73" s="347">
        <v>0.10100000000000001</v>
      </c>
      <c r="D73" s="347">
        <v>6.5100000000000005E-2</v>
      </c>
      <c r="E73" s="347">
        <v>-0.43619999999999998</v>
      </c>
      <c r="F73" s="651">
        <v>9.2700000000000005E-2</v>
      </c>
      <c r="G73" s="651">
        <v>-0.18770000000000001</v>
      </c>
      <c r="H73" s="651">
        <v>-0.19109999999999999</v>
      </c>
      <c r="I73" s="651">
        <v>0.185</v>
      </c>
      <c r="J73" s="651">
        <v>6.8900000000000003E-2</v>
      </c>
    </row>
    <row r="74" spans="1:10" ht="14.25" customHeight="1" thickTop="1" thickBot="1">
      <c r="A74" s="68" t="s">
        <v>364</v>
      </c>
      <c r="B74" s="793"/>
      <c r="C74" s="793"/>
      <c r="D74" s="793"/>
      <c r="E74" s="793"/>
      <c r="F74" s="793"/>
      <c r="G74" s="793"/>
      <c r="H74" s="793"/>
      <c r="I74" s="793"/>
      <c r="J74" s="760"/>
    </row>
    <row r="75" spans="1:10" ht="14.25" customHeight="1" thickTop="1">
      <c r="A75" s="330" t="s">
        <v>365</v>
      </c>
      <c r="B75" s="347">
        <v>0.1736</v>
      </c>
      <c r="C75" s="347">
        <v>0.2336</v>
      </c>
      <c r="D75" s="347">
        <v>0.18060000000000001</v>
      </c>
      <c r="E75" s="347">
        <v>0.15989999999999999</v>
      </c>
      <c r="F75" s="651">
        <v>0.23380000000000001</v>
      </c>
      <c r="G75" s="651">
        <v>0.16120000000000001</v>
      </c>
      <c r="H75" s="651">
        <v>0.18429999999999999</v>
      </c>
      <c r="I75" s="651">
        <v>0.30320000000000003</v>
      </c>
      <c r="J75" s="651">
        <v>0.22720000000000001</v>
      </c>
    </row>
    <row r="76" spans="1:10" ht="14.25" customHeight="1">
      <c r="A76" s="330" t="s">
        <v>366</v>
      </c>
      <c r="B76" s="347">
        <v>-4.6300000000000001E-2</v>
      </c>
      <c r="C76" s="347">
        <v>-4.2099999999999999E-2</v>
      </c>
      <c r="D76" s="347">
        <v>-3.8199999999999998E-2</v>
      </c>
      <c r="E76" s="347">
        <v>-4.0099999999999997E-2</v>
      </c>
      <c r="F76" s="651">
        <v>-4.8899999999999999E-2</v>
      </c>
      <c r="G76" s="651">
        <v>-5.6000000000000001E-2</v>
      </c>
      <c r="H76" s="651">
        <v>-5.1499999999999997E-2</v>
      </c>
      <c r="I76" s="651">
        <v>-4.58E-2</v>
      </c>
      <c r="J76" s="651">
        <v>-4.65E-2</v>
      </c>
    </row>
    <row r="77" spans="1:10" ht="14.25" customHeight="1">
      <c r="A77" s="330" t="s">
        <v>367</v>
      </c>
      <c r="B77" s="347">
        <v>5.4199999999999998E-2</v>
      </c>
      <c r="C77" s="347">
        <v>5.8500000000000003E-2</v>
      </c>
      <c r="D77" s="347">
        <v>6.6699999999999995E-2</v>
      </c>
      <c r="E77" s="347">
        <v>5.5599999999999997E-2</v>
      </c>
      <c r="F77" s="651">
        <v>6.6699999999999995E-2</v>
      </c>
      <c r="G77" s="651">
        <v>6.7500000000000004E-2</v>
      </c>
      <c r="H77" s="651">
        <v>6.4799999999999996E-2</v>
      </c>
      <c r="I77" s="651">
        <v>6.7699999999999996E-2</v>
      </c>
      <c r="J77" s="651">
        <v>6.5299999999999997E-2</v>
      </c>
    </row>
    <row r="78" spans="1:10" ht="14.25" customHeight="1">
      <c r="A78" s="330" t="s">
        <v>368</v>
      </c>
      <c r="B78" s="347">
        <v>0</v>
      </c>
      <c r="C78" s="347">
        <v>1E-4</v>
      </c>
      <c r="D78" s="347">
        <v>-1E-4</v>
      </c>
      <c r="E78" s="347">
        <v>0</v>
      </c>
      <c r="F78" s="651">
        <v>0</v>
      </c>
      <c r="G78" s="651">
        <v>0</v>
      </c>
      <c r="H78" s="651">
        <v>0</v>
      </c>
      <c r="I78" s="651">
        <v>0</v>
      </c>
      <c r="J78" s="651">
        <v>0</v>
      </c>
    </row>
    <row r="79" spans="1:10" ht="14.25" customHeight="1">
      <c r="A79" s="330" t="s">
        <v>369</v>
      </c>
      <c r="B79" s="347">
        <v>-1.9099999999999999E-2</v>
      </c>
      <c r="C79" s="347">
        <v>-8.0999999999999996E-3</v>
      </c>
      <c r="D79" s="347">
        <v>-1.6899999999999998E-2</v>
      </c>
      <c r="E79" s="347">
        <v>-7.0800000000000002E-2</v>
      </c>
      <c r="F79" s="651">
        <v>-9.7999999999999997E-3</v>
      </c>
      <c r="G79" s="651">
        <v>-4.7199999999999999E-2</v>
      </c>
      <c r="H79" s="651">
        <v>-3.7199999999999997E-2</v>
      </c>
      <c r="I79" s="651">
        <v>-1.8800000000000001E-2</v>
      </c>
      <c r="J79" s="651">
        <v>-1.8800000000000001E-2</v>
      </c>
    </row>
    <row r="80" spans="1:10" ht="14.25" customHeight="1">
      <c r="A80" s="330" t="s">
        <v>370</v>
      </c>
      <c r="B80" s="347">
        <v>4.1999999999999997E-3</v>
      </c>
      <c r="C80" s="347">
        <v>-4.8999999999999998E-3</v>
      </c>
      <c r="D80" s="347">
        <v>6.4999999999999997E-3</v>
      </c>
      <c r="E80" s="347">
        <v>3.8E-3</v>
      </c>
      <c r="F80" s="651">
        <v>-1.4E-3</v>
      </c>
      <c r="G80" s="651">
        <v>1.3299999999999999E-2</v>
      </c>
      <c r="H80" s="651">
        <v>1.6E-2</v>
      </c>
      <c r="I80" s="651">
        <v>-1.12E-2</v>
      </c>
      <c r="J80" s="651">
        <v>2.0000000000000001E-4</v>
      </c>
    </row>
    <row r="81" spans="1:10" ht="14.25" customHeight="1">
      <c r="A81" s="330" t="s">
        <v>371</v>
      </c>
      <c r="B81" s="347">
        <v>-0.1072</v>
      </c>
      <c r="C81" s="347">
        <v>-0.13819999999999999</v>
      </c>
      <c r="D81" s="347">
        <v>-9.2600000000000002E-2</v>
      </c>
      <c r="E81" s="347">
        <v>-0.15190000000000001</v>
      </c>
      <c r="F81" s="651">
        <v>-0.1605</v>
      </c>
      <c r="G81" s="651">
        <v>-9.6100000000000005E-2</v>
      </c>
      <c r="H81" s="651">
        <v>-0.1439</v>
      </c>
      <c r="I81" s="651">
        <v>-0.17510000000000001</v>
      </c>
      <c r="J81" s="651">
        <v>-0.13389999999999999</v>
      </c>
    </row>
    <row r="82" spans="1:10" ht="14.25" customHeight="1">
      <c r="A82" s="330" t="s">
        <v>372</v>
      </c>
      <c r="B82" s="347">
        <v>-2.9999999999999997E-4</v>
      </c>
      <c r="C82" s="347">
        <v>-1.1000000000000001E-3</v>
      </c>
      <c r="D82" s="347">
        <v>1.1000000000000001E-3</v>
      </c>
      <c r="E82" s="347">
        <v>-2.9999999999999997E-4</v>
      </c>
      <c r="F82" s="651">
        <v>5.5999999999999999E-3</v>
      </c>
      <c r="G82" s="651">
        <v>0</v>
      </c>
      <c r="H82" s="651">
        <v>0</v>
      </c>
      <c r="I82" s="651">
        <v>-2.0000000000000001E-4</v>
      </c>
      <c r="J82" s="651">
        <v>1E-4</v>
      </c>
    </row>
    <row r="83" spans="1:10" ht="14.25" customHeight="1" thickBot="1">
      <c r="A83" s="330" t="s">
        <v>373</v>
      </c>
      <c r="B83" s="347">
        <v>0.29949999999999999</v>
      </c>
      <c r="C83" s="347">
        <v>0.20330000000000001</v>
      </c>
      <c r="D83" s="347">
        <v>0.15310000000000001</v>
      </c>
      <c r="E83" s="347">
        <v>0.1797</v>
      </c>
      <c r="F83" s="651">
        <v>0.31109999999999999</v>
      </c>
      <c r="G83" s="651">
        <v>0.2177</v>
      </c>
      <c r="H83" s="651">
        <v>0.17699999999999999</v>
      </c>
      <c r="I83" s="651">
        <v>0.2142</v>
      </c>
      <c r="J83" s="651">
        <v>0.20119999999999999</v>
      </c>
    </row>
    <row r="84" spans="1:10" ht="14.25" customHeight="1" thickTop="1" thickBot="1">
      <c r="A84" s="68" t="s">
        <v>374</v>
      </c>
      <c r="B84" s="793"/>
      <c r="C84" s="793"/>
      <c r="D84" s="793"/>
      <c r="E84" s="793"/>
      <c r="F84" s="793"/>
      <c r="G84" s="793"/>
      <c r="H84" s="793"/>
      <c r="I84" s="793"/>
      <c r="J84" s="760"/>
    </row>
    <row r="85" spans="1:10" ht="14.25" customHeight="1" thickTop="1">
      <c r="A85" s="330" t="s">
        <v>375</v>
      </c>
      <c r="B85" s="347">
        <v>0.182</v>
      </c>
      <c r="C85" s="347">
        <v>0.2482</v>
      </c>
      <c r="D85" s="347">
        <v>0.20280000000000001</v>
      </c>
      <c r="E85" s="347">
        <v>0.1986</v>
      </c>
      <c r="F85" s="651">
        <v>0.255</v>
      </c>
      <c r="G85" s="651">
        <v>0.17960000000000001</v>
      </c>
      <c r="H85" s="651">
        <v>0.19969999999999999</v>
      </c>
      <c r="I85" s="651">
        <v>0.34470000000000001</v>
      </c>
      <c r="J85" s="651">
        <v>0.24859999999999999</v>
      </c>
    </row>
    <row r="86" spans="1:10" ht="14.25" customHeight="1">
      <c r="A86" s="330" t="s">
        <v>376</v>
      </c>
      <c r="B86" s="347">
        <v>0.1467</v>
      </c>
      <c r="C86" s="347">
        <v>0.18279999999999999</v>
      </c>
      <c r="D86" s="347">
        <v>0.18060000000000001</v>
      </c>
      <c r="E86" s="347">
        <v>0.14069999999999999</v>
      </c>
      <c r="F86" s="651">
        <v>0.1787</v>
      </c>
      <c r="G86" s="651">
        <v>0.13869999999999999</v>
      </c>
      <c r="H86" s="651">
        <v>0.18129999999999999</v>
      </c>
      <c r="I86" s="651">
        <v>0</v>
      </c>
      <c r="J86" s="651">
        <v>0.14910000000000001</v>
      </c>
    </row>
    <row r="87" spans="1:10" ht="14.25" customHeight="1">
      <c r="A87" s="330" t="s">
        <v>377</v>
      </c>
      <c r="B87" s="347">
        <v>0.27589999999999998</v>
      </c>
      <c r="C87" s="347">
        <v>0.1052</v>
      </c>
      <c r="D87" s="347">
        <v>8.8700000000000001E-2</v>
      </c>
      <c r="E87" s="347">
        <v>7.6600000000000001E-2</v>
      </c>
      <c r="F87" s="651">
        <v>6.7299999999999999E-2</v>
      </c>
      <c r="G87" s="651">
        <v>0.108</v>
      </c>
      <c r="H87" s="651">
        <v>0.13869999999999999</v>
      </c>
      <c r="I87" s="651">
        <v>5.5100000000000003E-2</v>
      </c>
      <c r="J87" s="651">
        <v>0.13100000000000001</v>
      </c>
    </row>
    <row r="88" spans="1:10" ht="14.25" customHeight="1">
      <c r="A88" s="330" t="s">
        <v>378</v>
      </c>
      <c r="B88" s="347">
        <v>0.43099999999999999</v>
      </c>
      <c r="C88" s="347">
        <v>0.24940000000000001</v>
      </c>
      <c r="D88" s="347">
        <v>7.1000000000000004E-3</v>
      </c>
      <c r="E88" s="347">
        <v>1.9E-2</v>
      </c>
      <c r="F88" s="651">
        <v>2.8E-3</v>
      </c>
      <c r="G88" s="651">
        <v>6.6600000000000006E-2</v>
      </c>
      <c r="H88" s="651">
        <v>0.21179999999999999</v>
      </c>
      <c r="I88" s="651">
        <v>0</v>
      </c>
      <c r="J88" s="651">
        <v>0.20050000000000001</v>
      </c>
    </row>
    <row r="89" spans="1:10" ht="14.25" customHeight="1">
      <c r="A89" s="330" t="s">
        <v>379</v>
      </c>
      <c r="B89" s="347">
        <v>3.5999999999999999E-3</v>
      </c>
      <c r="C89" s="347">
        <v>2.01E-2</v>
      </c>
      <c r="D89" s="347">
        <v>2.7900000000000001E-2</v>
      </c>
      <c r="E89" s="347">
        <v>1.3299999999999999E-2</v>
      </c>
      <c r="F89" s="651">
        <v>0.22559999999999999</v>
      </c>
      <c r="G89" s="651">
        <v>0</v>
      </c>
      <c r="H89" s="651">
        <v>0</v>
      </c>
      <c r="I89" s="651">
        <v>0</v>
      </c>
      <c r="J89" s="651">
        <v>1.49E-2</v>
      </c>
    </row>
    <row r="90" spans="1:10" ht="14.25" customHeight="1">
      <c r="A90" s="330" t="s">
        <v>380</v>
      </c>
      <c r="B90" s="347">
        <v>6.9999999999999999E-4</v>
      </c>
      <c r="C90" s="347">
        <v>0.15939999999999999</v>
      </c>
      <c r="D90" s="347">
        <v>7.7999999999999996E-3</v>
      </c>
      <c r="E90" s="347">
        <v>8.7599999999999997E-2</v>
      </c>
      <c r="F90" s="651">
        <v>2.2599999999999999E-2</v>
      </c>
      <c r="G90" s="651">
        <v>0</v>
      </c>
      <c r="H90" s="651">
        <v>0</v>
      </c>
      <c r="I90" s="651">
        <v>0</v>
      </c>
      <c r="J90" s="651">
        <v>5.4199999999999998E-2</v>
      </c>
    </row>
    <row r="91" spans="1:10" ht="14.25" customHeight="1">
      <c r="A91" s="330" t="s">
        <v>381</v>
      </c>
      <c r="B91" s="347">
        <v>3.3999999999999998E-3</v>
      </c>
      <c r="C91" s="347">
        <v>8.1199999999999994E-2</v>
      </c>
      <c r="D91" s="347">
        <v>1.9699999999999999E-2</v>
      </c>
      <c r="E91" s="347">
        <v>1.6199999999999999E-2</v>
      </c>
      <c r="F91" s="651">
        <v>0.14510000000000001</v>
      </c>
      <c r="G91" s="651">
        <v>0</v>
      </c>
      <c r="H91" s="651">
        <v>0</v>
      </c>
      <c r="I91" s="651">
        <v>0</v>
      </c>
      <c r="J91" s="651">
        <v>2.24E-2</v>
      </c>
    </row>
    <row r="92" spans="1:10" ht="14.25" customHeight="1">
      <c r="A92" s="330" t="s">
        <v>382</v>
      </c>
      <c r="B92" s="347">
        <v>0</v>
      </c>
      <c r="C92" s="347">
        <v>0</v>
      </c>
      <c r="D92" s="347">
        <v>0</v>
      </c>
      <c r="E92" s="347">
        <v>0</v>
      </c>
      <c r="F92" s="651">
        <v>0</v>
      </c>
      <c r="G92" s="651">
        <v>0</v>
      </c>
      <c r="H92" s="651">
        <v>0</v>
      </c>
      <c r="I92" s="651">
        <v>0</v>
      </c>
      <c r="J92" s="651">
        <v>0</v>
      </c>
    </row>
    <row r="93" spans="1:10" ht="14.25" customHeight="1">
      <c r="A93" s="330" t="s">
        <v>383</v>
      </c>
      <c r="B93" s="347">
        <v>0</v>
      </c>
      <c r="C93" s="347">
        <v>0</v>
      </c>
      <c r="D93" s="347">
        <v>0</v>
      </c>
      <c r="E93" s="347">
        <v>0</v>
      </c>
      <c r="F93" s="651">
        <v>0</v>
      </c>
      <c r="G93" s="651">
        <v>0</v>
      </c>
      <c r="H93" s="651">
        <v>0</v>
      </c>
      <c r="I93" s="651">
        <v>0</v>
      </c>
      <c r="J93" s="651">
        <v>0</v>
      </c>
    </row>
    <row r="94" spans="1:10" ht="14.25" customHeight="1">
      <c r="A94" s="330" t="s">
        <v>384</v>
      </c>
      <c r="B94" s="347">
        <v>0</v>
      </c>
      <c r="C94" s="347">
        <v>0</v>
      </c>
      <c r="D94" s="347">
        <v>0</v>
      </c>
      <c r="E94" s="347">
        <v>0</v>
      </c>
      <c r="F94" s="651">
        <v>0</v>
      </c>
      <c r="G94" s="651">
        <v>0</v>
      </c>
      <c r="H94" s="651">
        <v>0</v>
      </c>
      <c r="I94" s="651">
        <v>0</v>
      </c>
      <c r="J94" s="651">
        <v>0</v>
      </c>
    </row>
    <row r="95" spans="1:10" ht="14.25" customHeight="1">
      <c r="A95" s="330" t="s">
        <v>385</v>
      </c>
      <c r="B95" s="347">
        <v>0</v>
      </c>
      <c r="C95" s="347">
        <v>0</v>
      </c>
      <c r="D95" s="347">
        <v>0</v>
      </c>
      <c r="E95" s="347">
        <v>0</v>
      </c>
      <c r="F95" s="651">
        <v>0</v>
      </c>
      <c r="G95" s="651">
        <v>0</v>
      </c>
      <c r="H95" s="651">
        <v>0</v>
      </c>
      <c r="I95" s="651">
        <v>0</v>
      </c>
      <c r="J95" s="651">
        <v>0</v>
      </c>
    </row>
    <row r="96" spans="1:10" ht="14.25" customHeight="1" thickBot="1">
      <c r="A96" s="330" t="s">
        <v>386</v>
      </c>
      <c r="B96" s="347">
        <v>0</v>
      </c>
      <c r="C96" s="347">
        <v>0</v>
      </c>
      <c r="D96" s="347">
        <v>0</v>
      </c>
      <c r="E96" s="347">
        <v>0</v>
      </c>
      <c r="F96" s="651">
        <v>0</v>
      </c>
      <c r="G96" s="651">
        <v>0</v>
      </c>
      <c r="H96" s="651">
        <v>0</v>
      </c>
      <c r="I96" s="651">
        <v>0</v>
      </c>
      <c r="J96" s="651">
        <v>0</v>
      </c>
    </row>
    <row r="97" spans="1:10" ht="14.25" customHeight="1" thickTop="1" thickBot="1">
      <c r="A97" s="68" t="s">
        <v>387</v>
      </c>
      <c r="B97" s="793"/>
      <c r="C97" s="793"/>
      <c r="D97" s="793"/>
      <c r="E97" s="793"/>
      <c r="F97" s="793"/>
      <c r="G97" s="793"/>
      <c r="H97" s="793"/>
      <c r="I97" s="793"/>
      <c r="J97" s="760"/>
    </row>
    <row r="98" spans="1:10" ht="14.25" customHeight="1" thickTop="1" thickBot="1">
      <c r="A98" s="68" t="s">
        <v>388</v>
      </c>
      <c r="B98" s="793"/>
      <c r="C98" s="793"/>
      <c r="D98" s="793"/>
      <c r="E98" s="793"/>
      <c r="F98" s="793"/>
      <c r="G98" s="793"/>
      <c r="H98" s="793"/>
      <c r="I98" s="793"/>
      <c r="J98" s="760"/>
    </row>
    <row r="99" spans="1:10" ht="14.25" customHeight="1" thickTop="1">
      <c r="A99" s="330" t="s">
        <v>389</v>
      </c>
      <c r="B99" s="347">
        <v>0.1072</v>
      </c>
      <c r="C99" s="347">
        <v>0.13819999999999999</v>
      </c>
      <c r="D99" s="347">
        <v>9.2600000000000002E-2</v>
      </c>
      <c r="E99" s="347">
        <v>0.15190000000000001</v>
      </c>
      <c r="F99" s="651">
        <v>0.1605</v>
      </c>
      <c r="G99" s="651">
        <v>9.6100000000000005E-2</v>
      </c>
      <c r="H99" s="651">
        <v>0.1439</v>
      </c>
      <c r="I99" s="651">
        <v>0.17510000000000001</v>
      </c>
      <c r="J99" s="651">
        <v>0.13389999999999999</v>
      </c>
    </row>
    <row r="100" spans="1:10" ht="14.25" customHeight="1">
      <c r="A100" s="330" t="s">
        <v>390</v>
      </c>
      <c r="B100" s="347">
        <v>0.11840000000000001</v>
      </c>
      <c r="C100" s="347">
        <v>0.14349999999999999</v>
      </c>
      <c r="D100" s="347">
        <v>0.1061</v>
      </c>
      <c r="E100" s="347">
        <v>0.17780000000000001</v>
      </c>
      <c r="F100" s="651">
        <v>0.17699999999999999</v>
      </c>
      <c r="G100" s="651">
        <v>0.1069</v>
      </c>
      <c r="H100" s="651">
        <v>0.15909999999999999</v>
      </c>
      <c r="I100" s="651">
        <v>0.1956</v>
      </c>
      <c r="J100" s="651">
        <v>0.14610000000000001</v>
      </c>
    </row>
    <row r="101" spans="1:10" ht="14.25" customHeight="1">
      <c r="A101" s="330" t="s">
        <v>391</v>
      </c>
      <c r="B101" s="347">
        <v>0.1139</v>
      </c>
      <c r="C101" s="347">
        <v>0.1464</v>
      </c>
      <c r="D101" s="347">
        <v>0.1038</v>
      </c>
      <c r="E101" s="347">
        <v>0.16969999999999999</v>
      </c>
      <c r="F101" s="651">
        <v>0.1709</v>
      </c>
      <c r="G101" s="651">
        <v>0.1048</v>
      </c>
      <c r="H101" s="651">
        <v>0.155</v>
      </c>
      <c r="I101" s="651">
        <v>0.19620000000000001</v>
      </c>
      <c r="J101" s="651">
        <v>0.1449</v>
      </c>
    </row>
    <row r="102" spans="1:10" ht="14.25" customHeight="1" thickBot="1">
      <c r="A102" s="330" t="s">
        <v>392</v>
      </c>
      <c r="B102" s="347">
        <v>0</v>
      </c>
      <c r="C102" s="347">
        <v>0</v>
      </c>
      <c r="D102" s="347">
        <v>0</v>
      </c>
      <c r="E102" s="347">
        <v>0</v>
      </c>
      <c r="F102" s="651">
        <v>0</v>
      </c>
      <c r="G102" s="651">
        <v>0</v>
      </c>
      <c r="H102" s="651">
        <v>0</v>
      </c>
      <c r="I102" s="651">
        <v>0</v>
      </c>
      <c r="J102" s="651">
        <v>0</v>
      </c>
    </row>
    <row r="103" spans="1:10" ht="14.25" customHeight="1" thickTop="1" thickBot="1">
      <c r="A103" s="68" t="s">
        <v>393</v>
      </c>
      <c r="B103" s="793"/>
      <c r="C103" s="793"/>
      <c r="D103" s="793"/>
      <c r="E103" s="793"/>
      <c r="F103" s="793"/>
      <c r="G103" s="793"/>
      <c r="H103" s="793"/>
      <c r="I103" s="793"/>
      <c r="J103" s="760"/>
    </row>
    <row r="104" spans="1:10" ht="14.25" customHeight="1" thickTop="1">
      <c r="A104" s="330" t="s">
        <v>394</v>
      </c>
      <c r="B104" s="347">
        <v>0.62860000000000005</v>
      </c>
      <c r="C104" s="347">
        <v>0.78979999999999995</v>
      </c>
      <c r="D104" s="347">
        <v>0.6946</v>
      </c>
      <c r="E104" s="347">
        <v>0.59179999999999999</v>
      </c>
      <c r="F104" s="651">
        <v>0.71409999999999996</v>
      </c>
      <c r="G104" s="651">
        <v>0.6704</v>
      </c>
      <c r="H104" s="651">
        <v>0.58360000000000001</v>
      </c>
      <c r="I104" s="651">
        <v>0.69679999999999997</v>
      </c>
      <c r="J104" s="651">
        <v>0.72</v>
      </c>
    </row>
    <row r="105" spans="1:10" ht="14.25" customHeight="1">
      <c r="A105" s="330" t="s">
        <v>395</v>
      </c>
      <c r="B105" s="347">
        <v>6.9800000000000001E-2</v>
      </c>
      <c r="C105" s="347">
        <v>3.3799999999999997E-2</v>
      </c>
      <c r="D105" s="347">
        <v>8.5000000000000006E-2</v>
      </c>
      <c r="E105" s="347">
        <v>6.2199999999999998E-2</v>
      </c>
      <c r="F105" s="651">
        <v>3.4099999999999998E-2</v>
      </c>
      <c r="G105" s="651">
        <v>3.7100000000000001E-2</v>
      </c>
      <c r="H105" s="651">
        <v>5.8500000000000003E-2</v>
      </c>
      <c r="I105" s="651">
        <v>2.3400000000000001E-2</v>
      </c>
      <c r="J105" s="651">
        <v>4.6300000000000001E-2</v>
      </c>
    </row>
    <row r="106" spans="1:10" ht="14.25" customHeight="1">
      <c r="A106" s="330" t="s">
        <v>396</v>
      </c>
      <c r="B106" s="347">
        <v>0.30159999999999998</v>
      </c>
      <c r="C106" s="347">
        <v>0.1764</v>
      </c>
      <c r="D106" s="347">
        <v>0.2203</v>
      </c>
      <c r="E106" s="347">
        <v>0.34599999999999997</v>
      </c>
      <c r="F106" s="651">
        <v>0.25190000000000001</v>
      </c>
      <c r="G106" s="651">
        <v>0.29249999999999998</v>
      </c>
      <c r="H106" s="651">
        <v>0.3579</v>
      </c>
      <c r="I106" s="651">
        <v>0.27979999999999999</v>
      </c>
      <c r="J106" s="651">
        <v>0.23369999999999999</v>
      </c>
    </row>
    <row r="107" spans="1:10" ht="14.25" customHeight="1" thickBot="1">
      <c r="A107" s="330" t="s">
        <v>397</v>
      </c>
      <c r="B107" s="347">
        <v>0.27400000000000002</v>
      </c>
      <c r="C107" s="347">
        <v>0.55010000000000003</v>
      </c>
      <c r="D107" s="347">
        <v>0.53490000000000004</v>
      </c>
      <c r="E107" s="347">
        <v>0.52329999999999999</v>
      </c>
      <c r="F107" s="651">
        <v>0.35049999999999998</v>
      </c>
      <c r="G107" s="651">
        <v>0.2913</v>
      </c>
      <c r="H107" s="651">
        <v>0.59619999999999995</v>
      </c>
      <c r="I107" s="651">
        <v>0.6331</v>
      </c>
      <c r="J107" s="651">
        <v>0.4602</v>
      </c>
    </row>
    <row r="108" spans="1:10" ht="14.25" customHeight="1" thickTop="1" thickBot="1">
      <c r="A108" s="68" t="s">
        <v>398</v>
      </c>
      <c r="B108" s="793"/>
      <c r="C108" s="793"/>
      <c r="D108" s="793"/>
      <c r="E108" s="793"/>
      <c r="F108" s="793"/>
      <c r="G108" s="793"/>
      <c r="H108" s="793"/>
      <c r="I108" s="793"/>
      <c r="J108" s="760"/>
    </row>
    <row r="109" spans="1:10" ht="14.25" customHeight="1" thickTop="1">
      <c r="A109" s="330" t="s">
        <v>399</v>
      </c>
      <c r="B109" s="347">
        <v>0.1239</v>
      </c>
      <c r="C109" s="347">
        <v>0.18479999999999999</v>
      </c>
      <c r="D109" s="347">
        <v>0.14710000000000001</v>
      </c>
      <c r="E109" s="347">
        <v>0.11070000000000001</v>
      </c>
      <c r="F109" s="651">
        <v>0.1835</v>
      </c>
      <c r="G109" s="651">
        <v>0.115</v>
      </c>
      <c r="H109" s="651">
        <v>0.1487</v>
      </c>
      <c r="I109" s="651">
        <v>0.2462</v>
      </c>
      <c r="J109" s="651">
        <v>0.17810000000000001</v>
      </c>
    </row>
    <row r="110" spans="1:10" ht="14.25" customHeight="1">
      <c r="A110" s="330" t="s">
        <v>400</v>
      </c>
      <c r="B110" s="347">
        <v>0.1197</v>
      </c>
      <c r="C110" s="347">
        <v>0.18970000000000001</v>
      </c>
      <c r="D110" s="347">
        <v>0.1406</v>
      </c>
      <c r="E110" s="347">
        <v>0.107</v>
      </c>
      <c r="F110" s="651">
        <v>0.18490000000000001</v>
      </c>
      <c r="G110" s="651">
        <v>0.1019</v>
      </c>
      <c r="H110" s="651">
        <v>0.1333</v>
      </c>
      <c r="I110" s="651">
        <v>0.25740000000000002</v>
      </c>
      <c r="J110" s="651">
        <v>0.1779</v>
      </c>
    </row>
    <row r="111" spans="1:10" ht="14.25" customHeight="1">
      <c r="A111" s="329" t="s">
        <v>401</v>
      </c>
      <c r="B111" s="347">
        <v>0.12790000000000001</v>
      </c>
      <c r="C111" s="347">
        <v>0.1976</v>
      </c>
      <c r="D111" s="347">
        <v>0.16489999999999999</v>
      </c>
      <c r="E111" s="347">
        <v>0.12759999999999999</v>
      </c>
      <c r="F111" s="651">
        <v>0.20669999999999999</v>
      </c>
      <c r="G111" s="651">
        <v>0.1159</v>
      </c>
      <c r="H111" s="651">
        <v>0.14910000000000001</v>
      </c>
      <c r="I111" s="651">
        <v>0.29039999999999999</v>
      </c>
      <c r="J111" s="651">
        <v>0.19539999999999999</v>
      </c>
    </row>
    <row r="112" spans="1:10" ht="14.25" customHeight="1">
      <c r="A112" s="329" t="s">
        <v>402</v>
      </c>
      <c r="B112" s="347">
        <v>0.17430000000000001</v>
      </c>
      <c r="C112" s="347">
        <v>0.2397</v>
      </c>
      <c r="D112" s="347">
        <v>0.2031</v>
      </c>
      <c r="E112" s="347">
        <v>0.16769999999999999</v>
      </c>
      <c r="F112" s="651">
        <v>0.25559999999999999</v>
      </c>
      <c r="G112" s="651">
        <v>0.1716</v>
      </c>
      <c r="H112" s="651">
        <v>0.2</v>
      </c>
      <c r="I112" s="651">
        <v>0.33629999999999999</v>
      </c>
      <c r="J112" s="651">
        <v>0.24179999999999999</v>
      </c>
    </row>
    <row r="113" spans="1:10" ht="14.25" customHeight="1">
      <c r="A113" s="329" t="s">
        <v>403</v>
      </c>
      <c r="B113" s="347">
        <v>-4.6300000000000001E-2</v>
      </c>
      <c r="C113" s="347">
        <v>-4.2099999999999999E-2</v>
      </c>
      <c r="D113" s="347">
        <v>-3.8199999999999998E-2</v>
      </c>
      <c r="E113" s="347">
        <v>-4.0099999999999997E-2</v>
      </c>
      <c r="F113" s="651">
        <v>-4.8899999999999999E-2</v>
      </c>
      <c r="G113" s="651">
        <v>-5.57E-2</v>
      </c>
      <c r="H113" s="651">
        <v>-5.0999999999999997E-2</v>
      </c>
      <c r="I113" s="651">
        <v>-4.58E-2</v>
      </c>
      <c r="J113" s="651">
        <v>-4.6399999999999997E-2</v>
      </c>
    </row>
    <row r="114" spans="1:10" ht="14.25" customHeight="1">
      <c r="A114" s="329" t="s">
        <v>404</v>
      </c>
      <c r="B114" s="613">
        <v>-8.2000000000000007E-3</v>
      </c>
      <c r="C114" s="613">
        <v>-7.9000000000000008E-3</v>
      </c>
      <c r="D114" s="613">
        <v>-2.4400000000000002E-2</v>
      </c>
      <c r="E114" s="613">
        <v>-2.06E-2</v>
      </c>
      <c r="F114" s="652">
        <v>-2.18E-2</v>
      </c>
      <c r="G114" s="652">
        <v>-1.41E-2</v>
      </c>
      <c r="H114" s="652">
        <v>-1.5800000000000002E-2</v>
      </c>
      <c r="I114" s="652">
        <v>-3.3099999999999997E-2</v>
      </c>
      <c r="J114" s="652">
        <v>-1.7500000000000002E-2</v>
      </c>
    </row>
    <row r="115" spans="1:10" ht="14.25" customHeight="1" thickBot="1">
      <c r="A115" s="329" t="s">
        <v>405</v>
      </c>
      <c r="B115" s="347">
        <v>4.1999999999999997E-3</v>
      </c>
      <c r="C115" s="347">
        <v>-4.8999999999999998E-3</v>
      </c>
      <c r="D115" s="347">
        <v>6.4999999999999997E-3</v>
      </c>
      <c r="E115" s="347">
        <v>3.8E-3</v>
      </c>
      <c r="F115" s="651">
        <v>-1.4E-3</v>
      </c>
      <c r="G115" s="651">
        <v>1.3100000000000001E-2</v>
      </c>
      <c r="H115" s="651">
        <v>1.54E-2</v>
      </c>
      <c r="I115" s="651">
        <v>-1.12E-2</v>
      </c>
      <c r="J115" s="651">
        <v>2.0000000000000001E-4</v>
      </c>
    </row>
    <row r="116" spans="1:10" ht="14.25" customHeight="1" thickTop="1" thickBot="1">
      <c r="A116" s="68" t="s">
        <v>406</v>
      </c>
      <c r="B116" s="793"/>
      <c r="C116" s="793"/>
      <c r="D116" s="793"/>
      <c r="E116" s="793"/>
      <c r="F116" s="793"/>
      <c r="G116" s="793"/>
      <c r="H116" s="793"/>
      <c r="I116" s="793"/>
      <c r="J116" s="760"/>
    </row>
    <row r="117" spans="1:10" ht="14.25" customHeight="1" thickTop="1" thickBot="1">
      <c r="A117" s="762" t="s">
        <v>399</v>
      </c>
      <c r="B117" s="763">
        <v>0.1239</v>
      </c>
      <c r="C117" s="763">
        <v>0.18479999999999999</v>
      </c>
      <c r="D117" s="763">
        <v>0.14710000000000001</v>
      </c>
      <c r="E117" s="763">
        <v>0.11070000000000001</v>
      </c>
      <c r="F117" s="827">
        <v>0.1835</v>
      </c>
      <c r="G117" s="827">
        <v>0.115</v>
      </c>
      <c r="H117" s="827">
        <v>0.1487</v>
      </c>
      <c r="I117" s="827">
        <v>0.2462</v>
      </c>
      <c r="J117" s="827">
        <v>0.17810000000000001</v>
      </c>
    </row>
    <row r="118" spans="1:10" ht="14.25" customHeight="1" thickTop="1">
      <c r="A118" s="329" t="s">
        <v>407</v>
      </c>
      <c r="B118" s="347">
        <v>-1.1599999999999999E-2</v>
      </c>
      <c r="C118" s="347">
        <v>-6.3E-3</v>
      </c>
      <c r="D118" s="347">
        <v>-1.4999999999999999E-2</v>
      </c>
      <c r="E118" s="347">
        <v>-5.8000000000000003E-2</v>
      </c>
      <c r="F118" s="651">
        <v>-9.7999999999999997E-3</v>
      </c>
      <c r="G118" s="651">
        <v>-4.36E-2</v>
      </c>
      <c r="H118" s="651">
        <v>-3.7199999999999997E-2</v>
      </c>
      <c r="I118" s="651">
        <v>-1.8800000000000001E-2</v>
      </c>
      <c r="J118" s="651">
        <v>-1.5900000000000001E-2</v>
      </c>
    </row>
    <row r="119" spans="1:10" ht="14.25" customHeight="1">
      <c r="A119" s="329" t="s">
        <v>408</v>
      </c>
      <c r="B119" s="347">
        <v>-0.1072</v>
      </c>
      <c r="C119" s="347">
        <v>-0.13819999999999999</v>
      </c>
      <c r="D119" s="347">
        <v>-9.2600000000000002E-2</v>
      </c>
      <c r="E119" s="347">
        <v>-0.15190000000000001</v>
      </c>
      <c r="F119" s="651">
        <v>-0.1605</v>
      </c>
      <c r="G119" s="651">
        <v>-9.6100000000000005E-2</v>
      </c>
      <c r="H119" s="651">
        <v>-0.1439</v>
      </c>
      <c r="I119" s="651">
        <v>-0.17510000000000001</v>
      </c>
      <c r="J119" s="651">
        <v>-0.13389999999999999</v>
      </c>
    </row>
    <row r="120" spans="1:10" ht="14.25" customHeight="1">
      <c r="A120" s="329" t="s">
        <v>409</v>
      </c>
      <c r="B120" s="347">
        <v>0</v>
      </c>
      <c r="C120" s="347">
        <v>-1.1999999999999999E-3</v>
      </c>
      <c r="D120" s="347">
        <v>0</v>
      </c>
      <c r="E120" s="347">
        <v>0</v>
      </c>
      <c r="F120" s="651">
        <v>0</v>
      </c>
      <c r="G120" s="651">
        <v>0</v>
      </c>
      <c r="H120" s="651">
        <v>0</v>
      </c>
      <c r="I120" s="651">
        <v>2.0000000000000001E-4</v>
      </c>
      <c r="J120" s="651">
        <v>-4.0000000000000002E-4</v>
      </c>
    </row>
    <row r="121" spans="1:10" ht="14.25" customHeight="1">
      <c r="A121" s="329" t="s">
        <v>410</v>
      </c>
      <c r="B121" s="347">
        <v>-2.9999999999999997E-4</v>
      </c>
      <c r="C121" s="347">
        <v>1E-4</v>
      </c>
      <c r="D121" s="347">
        <v>1.1000000000000001E-3</v>
      </c>
      <c r="E121" s="347">
        <v>-2.9999999999999997E-4</v>
      </c>
      <c r="F121" s="651">
        <v>5.5999999999999999E-3</v>
      </c>
      <c r="G121" s="651">
        <v>0</v>
      </c>
      <c r="H121" s="651">
        <v>0</v>
      </c>
      <c r="I121" s="651">
        <v>-4.0000000000000002E-4</v>
      </c>
      <c r="J121" s="651">
        <v>5.0000000000000001E-4</v>
      </c>
    </row>
    <row r="122" spans="1:10" ht="14.25" customHeight="1" thickBot="1">
      <c r="A122" s="329" t="s">
        <v>411</v>
      </c>
      <c r="B122" s="347">
        <v>0</v>
      </c>
      <c r="C122" s="347">
        <v>1E-4</v>
      </c>
      <c r="D122" s="347">
        <v>-1E-4</v>
      </c>
      <c r="E122" s="347">
        <v>0</v>
      </c>
      <c r="F122" s="651">
        <v>0</v>
      </c>
      <c r="G122" s="651">
        <v>0</v>
      </c>
      <c r="H122" s="651">
        <v>0</v>
      </c>
      <c r="I122" s="651">
        <v>0</v>
      </c>
      <c r="J122" s="651">
        <v>0</v>
      </c>
    </row>
    <row r="123" spans="1:10" ht="14.25" customHeight="1" thickTop="1" thickBot="1">
      <c r="A123" s="68" t="s">
        <v>412</v>
      </c>
      <c r="B123" s="348">
        <v>4.7999999999999996E-3</v>
      </c>
      <c r="C123" s="348">
        <v>3.9399999999999998E-2</v>
      </c>
      <c r="D123" s="348">
        <v>4.0500000000000001E-2</v>
      </c>
      <c r="E123" s="348">
        <v>-9.9500000000000005E-2</v>
      </c>
      <c r="F123" s="653">
        <v>1.8800000000000001E-2</v>
      </c>
      <c r="G123" s="653">
        <v>-2.4799999999999999E-2</v>
      </c>
      <c r="H123" s="653">
        <v>-3.2300000000000002E-2</v>
      </c>
      <c r="I123" s="653">
        <v>5.21E-2</v>
      </c>
      <c r="J123" s="653">
        <v>2.8400000000000002E-2</v>
      </c>
    </row>
    <row r="124" spans="1:10" ht="14.25" customHeight="1" thickTop="1" thickBot="1">
      <c r="A124" s="332"/>
      <c r="B124" s="438"/>
      <c r="C124" s="438"/>
      <c r="D124" s="438"/>
      <c r="E124" s="438"/>
      <c r="F124" s="120"/>
      <c r="G124" s="120"/>
      <c r="H124" s="120"/>
      <c r="I124" s="120"/>
      <c r="J124" s="120"/>
    </row>
    <row r="125" spans="1:10" ht="15.75" thickTop="1">
      <c r="A125" s="77" t="s">
        <v>413</v>
      </c>
      <c r="B125" s="626"/>
      <c r="C125" s="626"/>
      <c r="D125" s="626"/>
      <c r="E125" s="626"/>
      <c r="F125" s="120"/>
      <c r="G125" s="120"/>
      <c r="H125" s="120"/>
      <c r="I125" s="120"/>
      <c r="J125" s="120"/>
    </row>
    <row r="126" spans="1:10">
      <c r="A126" s="77" t="s">
        <v>414</v>
      </c>
      <c r="B126" s="626"/>
      <c r="C126" s="626"/>
      <c r="D126" s="626"/>
      <c r="E126" s="626"/>
      <c r="F126" s="120"/>
      <c r="G126" s="120"/>
      <c r="H126" s="120"/>
      <c r="I126" s="120"/>
      <c r="J126" s="120"/>
    </row>
    <row r="127" spans="1:10">
      <c r="A127" s="77" t="s">
        <v>415</v>
      </c>
      <c r="B127" s="626"/>
      <c r="C127" s="626"/>
      <c r="D127" s="626"/>
      <c r="E127" s="626"/>
      <c r="F127" s="120"/>
      <c r="G127" s="120"/>
      <c r="H127" s="120"/>
      <c r="I127" s="120"/>
      <c r="J127" s="120"/>
    </row>
    <row r="128" spans="1:10">
      <c r="A128" s="77" t="s">
        <v>416</v>
      </c>
      <c r="B128" s="626"/>
      <c r="C128" s="626"/>
      <c r="D128" s="626"/>
      <c r="E128" s="626"/>
      <c r="F128" s="120"/>
      <c r="G128" s="120"/>
      <c r="H128" s="120"/>
      <c r="I128" s="120"/>
      <c r="J128" s="120"/>
    </row>
    <row r="129" spans="1:10">
      <c r="A129" s="77" t="s">
        <v>417</v>
      </c>
      <c r="B129" s="626"/>
      <c r="C129" s="626"/>
      <c r="D129" s="626"/>
      <c r="E129" s="626"/>
      <c r="F129" s="120"/>
      <c r="G129" s="120"/>
      <c r="H129" s="120"/>
      <c r="I129" s="120"/>
      <c r="J129" s="120"/>
    </row>
    <row r="130" spans="1:10">
      <c r="A130" s="77" t="s">
        <v>418</v>
      </c>
      <c r="B130" s="626"/>
      <c r="C130" s="626"/>
      <c r="D130" s="626"/>
      <c r="E130" s="626"/>
      <c r="F130" s="120"/>
      <c r="G130" s="120"/>
      <c r="H130" s="120"/>
      <c r="I130" s="120"/>
      <c r="J130" s="120"/>
    </row>
    <row r="131" spans="1:10">
      <c r="A131" s="77" t="s">
        <v>419</v>
      </c>
      <c r="B131" s="626"/>
      <c r="C131" s="626"/>
      <c r="D131" s="626"/>
      <c r="E131" s="626"/>
      <c r="F131" s="120"/>
      <c r="G131" s="120"/>
      <c r="H131" s="120"/>
      <c r="I131" s="120"/>
      <c r="J131" s="120"/>
    </row>
    <row r="132" spans="1:10">
      <c r="A132" s="77" t="s">
        <v>420</v>
      </c>
      <c r="B132" s="747"/>
      <c r="C132" s="747"/>
      <c r="D132" s="747"/>
      <c r="E132" s="747"/>
      <c r="F132" s="120"/>
      <c r="G132" s="120"/>
      <c r="H132" s="120"/>
      <c r="I132" s="120"/>
      <c r="J132" s="120"/>
    </row>
    <row r="133" spans="1:10">
      <c r="A133" s="77" t="s">
        <v>421</v>
      </c>
      <c r="B133" s="747"/>
      <c r="C133" s="747"/>
      <c r="D133" s="747"/>
      <c r="E133" s="747"/>
      <c r="F133" s="120"/>
      <c r="G133" s="120"/>
      <c r="H133" s="120"/>
      <c r="I133" s="120"/>
      <c r="J133" s="120"/>
    </row>
    <row r="134" spans="1:10">
      <c r="A134" s="77" t="s">
        <v>422</v>
      </c>
      <c r="B134" s="747"/>
      <c r="C134" s="747"/>
      <c r="D134" s="747"/>
      <c r="E134" s="747"/>
      <c r="F134" s="120"/>
      <c r="G134" s="120"/>
      <c r="H134" s="120"/>
      <c r="I134" s="120"/>
      <c r="J134" s="120"/>
    </row>
    <row r="135" spans="1:10" ht="15.75">
      <c r="A135" s="501"/>
      <c r="B135" s="120"/>
      <c r="C135" s="120"/>
      <c r="D135" s="120"/>
      <c r="E135" s="120"/>
      <c r="F135" s="799"/>
    </row>
    <row r="136" spans="1:10" ht="15.75">
      <c r="A136" s="501"/>
      <c r="B136" s="120"/>
      <c r="C136" s="120"/>
      <c r="D136" s="120"/>
      <c r="E136" s="120"/>
      <c r="F136" s="799"/>
    </row>
    <row r="137" spans="1:10" ht="15.75">
      <c r="A137" s="501"/>
      <c r="B137" s="120"/>
      <c r="C137" s="120"/>
      <c r="D137" s="120"/>
      <c r="E137" s="120"/>
      <c r="F137" s="799"/>
    </row>
    <row r="138" spans="1:10" ht="15.75">
      <c r="A138" s="501"/>
      <c r="B138" s="120"/>
      <c r="C138" s="120"/>
      <c r="D138" s="120"/>
      <c r="E138" s="120"/>
      <c r="F138" s="799"/>
    </row>
    <row r="139" spans="1:10" ht="15.75">
      <c r="A139" s="501"/>
      <c r="B139" s="120"/>
      <c r="C139" s="120"/>
      <c r="D139" s="120"/>
      <c r="E139" s="120"/>
      <c r="F139" s="799"/>
    </row>
    <row r="140" spans="1:10" ht="15.75">
      <c r="A140" s="501"/>
      <c r="B140" s="120"/>
      <c r="C140" s="120"/>
      <c r="D140" s="120"/>
      <c r="E140" s="120"/>
      <c r="F140" s="799"/>
    </row>
    <row r="141" spans="1:10" ht="15.75">
      <c r="A141" s="501"/>
      <c r="B141" s="120"/>
      <c r="C141" s="120"/>
      <c r="D141" s="120"/>
      <c r="E141" s="120"/>
      <c r="F141" s="799"/>
    </row>
    <row r="142" spans="1:10" ht="15.75">
      <c r="A142" s="501"/>
      <c r="B142" s="120"/>
      <c r="C142" s="120"/>
      <c r="D142" s="120"/>
      <c r="E142" s="120"/>
      <c r="F142" s="799"/>
    </row>
    <row r="143" spans="1:10" ht="15.75">
      <c r="A143" s="501"/>
      <c r="B143" s="120"/>
      <c r="C143" s="120"/>
      <c r="D143" s="120"/>
      <c r="E143" s="120"/>
      <c r="F143" s="799"/>
    </row>
    <row r="144" spans="1:10" ht="15.75">
      <c r="A144" s="501"/>
      <c r="B144" s="120"/>
      <c r="C144" s="120"/>
      <c r="D144" s="120"/>
      <c r="E144" s="120"/>
      <c r="F144" s="799"/>
    </row>
    <row r="145" spans="1:5" s="799" customFormat="1" ht="15.75">
      <c r="A145" s="501"/>
      <c r="B145" s="120"/>
      <c r="C145" s="120"/>
      <c r="D145" s="120"/>
      <c r="E145" s="120"/>
    </row>
    <row r="146" spans="1:5" s="799" customFormat="1" ht="15.75">
      <c r="A146" s="501"/>
      <c r="B146" s="120"/>
      <c r="C146" s="120"/>
      <c r="D146" s="120"/>
      <c r="E146" s="120"/>
    </row>
    <row r="147" spans="1:5" s="799" customFormat="1" ht="15.75">
      <c r="A147" s="57"/>
    </row>
    <row r="148" spans="1:5" s="799" customFormat="1" ht="15.75">
      <c r="A148" s="57"/>
    </row>
    <row r="149" spans="1:5" s="799" customFormat="1" ht="15.75">
      <c r="A149" s="57"/>
    </row>
    <row r="150" spans="1:5" s="799" customFormat="1" ht="15.75">
      <c r="A150" s="57"/>
    </row>
    <row r="151" spans="1:5" s="799" customFormat="1" ht="15.75">
      <c r="A151" s="57"/>
    </row>
    <row r="152" spans="1:5" s="799" customFormat="1" ht="15.75">
      <c r="A152" s="57"/>
    </row>
    <row r="153" spans="1:5" s="799" customFormat="1" ht="15.75">
      <c r="A153" s="57"/>
    </row>
    <row r="154" spans="1:5" s="799" customFormat="1" ht="15.75">
      <c r="A154" s="57"/>
    </row>
    <row r="155" spans="1:5" s="799" customFormat="1" ht="15.75">
      <c r="A155" s="57"/>
    </row>
    <row r="156" spans="1:5" s="799" customFormat="1" ht="15.75">
      <c r="A156" s="57"/>
    </row>
    <row r="157" spans="1:5" s="799" customFormat="1" ht="15.75">
      <c r="A157" s="57"/>
    </row>
    <row r="158" spans="1:5" s="799" customFormat="1" ht="15.75">
      <c r="A158" s="57"/>
    </row>
    <row r="159" spans="1:5" s="799" customFormat="1" ht="15.75">
      <c r="A159" s="57"/>
    </row>
    <row r="160" spans="1:5" s="799" customFormat="1" ht="15.75">
      <c r="A160" s="57"/>
    </row>
    <row r="161" spans="1:1" s="799" customFormat="1" ht="15.75">
      <c r="A161" s="57"/>
    </row>
    <row r="162" spans="1:1" s="799" customFormat="1" ht="15.75">
      <c r="A162" s="57"/>
    </row>
    <row r="163" spans="1:1" s="799" customFormat="1" ht="15.75">
      <c r="A163" s="57"/>
    </row>
    <row r="164" spans="1:1" s="799" customFormat="1" ht="15.75">
      <c r="A164" s="57"/>
    </row>
    <row r="165" spans="1:1" s="799" customFormat="1" ht="15.75">
      <c r="A165" s="57"/>
    </row>
    <row r="166" spans="1:1" s="799" customFormat="1" ht="15.75">
      <c r="A166" s="57"/>
    </row>
    <row r="167" spans="1:1" s="799" customFormat="1" ht="15.75">
      <c r="A167" s="57"/>
    </row>
    <row r="168" spans="1:1" s="799" customFormat="1" ht="15.75">
      <c r="A168" s="57"/>
    </row>
    <row r="169" spans="1:1" s="799" customFormat="1" ht="15.75">
      <c r="A169" s="57"/>
    </row>
    <row r="170" spans="1:1" s="799" customFormat="1" ht="15.75">
      <c r="A170" s="57"/>
    </row>
    <row r="171" spans="1:1" s="799" customFormat="1" ht="15.75">
      <c r="A171" s="57"/>
    </row>
    <row r="172" spans="1:1" s="799" customFormat="1" ht="15.75">
      <c r="A172" s="57"/>
    </row>
    <row r="173" spans="1:1" s="799" customFormat="1" ht="15.75">
      <c r="A173" s="57"/>
    </row>
    <row r="174" spans="1:1" s="799" customFormat="1" ht="15.75">
      <c r="A174" s="57"/>
    </row>
    <row r="175" spans="1:1" s="799" customFormat="1" ht="15.75">
      <c r="A175" s="57"/>
    </row>
    <row r="176" spans="1:1" s="799" customFormat="1" ht="15.75">
      <c r="A176" s="57"/>
    </row>
    <row r="177" spans="1:1" s="799" customFormat="1" ht="15.75">
      <c r="A177" s="57"/>
    </row>
    <row r="178" spans="1:1" s="799" customFormat="1" ht="15.75">
      <c r="A178" s="57"/>
    </row>
    <row r="179" spans="1:1" s="799" customFormat="1" ht="15.75">
      <c r="A179" s="57"/>
    </row>
    <row r="180" spans="1:1" s="799" customFormat="1" ht="15.75">
      <c r="A180" s="57"/>
    </row>
    <row r="181" spans="1:1" s="799" customFormat="1" ht="15.75">
      <c r="A181" s="57"/>
    </row>
    <row r="182" spans="1:1" s="799" customFormat="1" ht="15.75">
      <c r="A182" s="57"/>
    </row>
    <row r="183" spans="1:1" s="799" customFormat="1" ht="15.75">
      <c r="A183" s="57"/>
    </row>
    <row r="184" spans="1:1" s="799" customFormat="1" ht="15.75">
      <c r="A184" s="57"/>
    </row>
    <row r="185" spans="1:1" s="799" customFormat="1" ht="15.75">
      <c r="A185" s="57"/>
    </row>
    <row r="186" spans="1:1" s="799" customFormat="1" ht="15.75">
      <c r="A186" s="57"/>
    </row>
    <row r="187" spans="1:1" s="799" customFormat="1" ht="15.75">
      <c r="A187" s="57"/>
    </row>
    <row r="188" spans="1:1" s="799" customFormat="1" ht="15.75">
      <c r="A188" s="57"/>
    </row>
    <row r="189" spans="1:1" s="799" customFormat="1" ht="15.75">
      <c r="A189" s="57"/>
    </row>
    <row r="190" spans="1:1" s="799" customFormat="1" ht="15.75">
      <c r="A190" s="57"/>
    </row>
    <row r="191" spans="1:1" s="799" customFormat="1" ht="15.75">
      <c r="A191" s="57"/>
    </row>
    <row r="192" spans="1:1" s="799" customFormat="1" ht="15.75">
      <c r="A192" s="57"/>
    </row>
    <row r="193" spans="1:6" ht="15.75">
      <c r="A193" s="57"/>
      <c r="F193" s="799"/>
    </row>
    <row r="194" spans="1:6" ht="15.75">
      <c r="A194" s="57"/>
      <c r="F194" s="799"/>
    </row>
    <row r="195" spans="1:6" ht="15.75">
      <c r="A195" s="57"/>
      <c r="F195" s="799"/>
    </row>
    <row r="196" spans="1:6" ht="15.75">
      <c r="A196" s="57"/>
      <c r="F196" s="799"/>
    </row>
    <row r="197" spans="1:6" ht="15.75">
      <c r="A197" s="57"/>
      <c r="F197" s="799"/>
    </row>
    <row r="198" spans="1:6" ht="15.75">
      <c r="A198" s="57"/>
      <c r="F198" s="799"/>
    </row>
    <row r="199" spans="1:6" ht="15.75">
      <c r="A199" s="57"/>
      <c r="F199" s="799"/>
    </row>
    <row r="200" spans="1:6" ht="15.75">
      <c r="A200" s="57"/>
      <c r="F200" s="799"/>
    </row>
    <row r="201" spans="1:6" ht="15.75">
      <c r="A201" s="57"/>
    </row>
    <row r="202" spans="1:6" ht="15.75">
      <c r="A202" s="57"/>
    </row>
    <row r="203" spans="1:6" ht="15.75">
      <c r="A203" s="57"/>
    </row>
    <row r="204" spans="1:6" ht="15.75">
      <c r="A204" s="57"/>
    </row>
    <row r="205" spans="1:6" ht="15.75">
      <c r="A205" s="57"/>
    </row>
    <row r="206" spans="1:6" ht="15.75">
      <c r="A206" s="57"/>
    </row>
    <row r="207" spans="1:6" ht="15.75">
      <c r="A207" s="57"/>
    </row>
    <row r="208" spans="1:6" ht="15.75">
      <c r="A208" s="57"/>
    </row>
    <row r="209" spans="1:1" ht="15.75">
      <c r="A209" s="57"/>
    </row>
    <row r="210" spans="1:1" ht="15.75">
      <c r="A210" s="57"/>
    </row>
    <row r="211" spans="1:1" ht="15.75">
      <c r="A211" s="57"/>
    </row>
    <row r="212" spans="1:1" ht="15.75">
      <c r="A212" s="57"/>
    </row>
    <row r="213" spans="1:1" ht="15.75">
      <c r="A213" s="57"/>
    </row>
    <row r="214" spans="1:1" ht="15.75">
      <c r="A214" s="57"/>
    </row>
    <row r="215" spans="1:1" ht="15.75">
      <c r="A215" s="57"/>
    </row>
    <row r="216" spans="1:1" ht="15.75">
      <c r="A216" s="57"/>
    </row>
    <row r="217" spans="1:1" ht="15.75">
      <c r="A217" s="57"/>
    </row>
    <row r="218" spans="1:1" ht="15.75">
      <c r="A218" s="57"/>
    </row>
    <row r="219" spans="1:1" ht="15.75">
      <c r="A219" s="57"/>
    </row>
    <row r="220" spans="1:1" ht="15.75">
      <c r="A220" s="57"/>
    </row>
    <row r="221" spans="1:1" ht="15.75">
      <c r="A221" s="57"/>
    </row>
    <row r="222" spans="1:1" ht="15.75">
      <c r="A222" s="57"/>
    </row>
    <row r="223" spans="1:1" ht="15.75">
      <c r="A223" s="57"/>
    </row>
    <row r="224" spans="1:1" ht="15.75">
      <c r="A224" s="57"/>
    </row>
    <row r="225" spans="1:1" ht="15.75">
      <c r="A225" s="57"/>
    </row>
    <row r="226" spans="1:1" ht="15.75">
      <c r="A226" s="57"/>
    </row>
    <row r="227" spans="1:1" ht="15.75">
      <c r="A227" s="57"/>
    </row>
    <row r="228" spans="1:1" ht="15.75">
      <c r="A228" s="57"/>
    </row>
    <row r="229" spans="1:1" ht="15.75">
      <c r="A229" s="57"/>
    </row>
    <row r="230" spans="1:1" ht="15.75">
      <c r="A230" s="57"/>
    </row>
    <row r="231" spans="1:1" ht="15.75">
      <c r="A231" s="57"/>
    </row>
    <row r="232" spans="1:1" ht="15.75">
      <c r="A232" s="57"/>
    </row>
    <row r="233" spans="1:1" ht="15.75">
      <c r="A233" s="57"/>
    </row>
    <row r="234" spans="1:1" ht="15.75">
      <c r="A234" s="57"/>
    </row>
    <row r="235" spans="1:1" ht="15.75">
      <c r="A235" s="57"/>
    </row>
    <row r="236" spans="1:1" ht="15.75">
      <c r="A236" s="57"/>
    </row>
    <row r="237" spans="1:1" ht="15.75">
      <c r="A237" s="57"/>
    </row>
    <row r="238" spans="1:1" ht="15.75">
      <c r="A238" s="57"/>
    </row>
    <row r="239" spans="1:1" ht="15.75">
      <c r="A239" s="57"/>
    </row>
    <row r="240" spans="1:1" ht="15.75">
      <c r="A240" s="57"/>
    </row>
    <row r="241" spans="1:1" ht="15.75">
      <c r="A241" s="57"/>
    </row>
    <row r="242" spans="1:1" ht="15.75">
      <c r="A242" s="57"/>
    </row>
    <row r="243" spans="1:1" ht="15.75">
      <c r="A243" s="57"/>
    </row>
    <row r="244" spans="1:1" ht="15.75">
      <c r="A244" s="57"/>
    </row>
    <row r="245" spans="1:1" ht="15.75">
      <c r="A245" s="57"/>
    </row>
    <row r="246" spans="1:1" ht="15.75">
      <c r="A246" s="57"/>
    </row>
    <row r="247" spans="1:1" ht="15.75">
      <c r="A247" s="57"/>
    </row>
    <row r="248" spans="1:1" ht="15.75">
      <c r="A248" s="57"/>
    </row>
    <row r="249" spans="1:1" ht="15.75">
      <c r="A249" s="57"/>
    </row>
    <row r="250" spans="1:1" ht="15.75">
      <c r="A250" s="57"/>
    </row>
    <row r="251" spans="1:1" ht="15.75">
      <c r="A251" s="57"/>
    </row>
    <row r="252" spans="1:1" ht="15.75">
      <c r="A252" s="57"/>
    </row>
    <row r="253" spans="1:1" ht="15.75">
      <c r="A253" s="57"/>
    </row>
    <row r="254" spans="1:1" ht="15.75">
      <c r="A254" s="57"/>
    </row>
    <row r="255" spans="1:1" ht="15.75">
      <c r="A255" s="57"/>
    </row>
    <row r="256" spans="1:1" ht="15.75">
      <c r="A256" s="57"/>
    </row>
    <row r="257" spans="1:1" ht="15.75">
      <c r="A257" s="57"/>
    </row>
    <row r="258" spans="1:1" ht="15.75">
      <c r="A258" s="57"/>
    </row>
    <row r="259" spans="1:1" ht="15.75">
      <c r="A259" s="57"/>
    </row>
    <row r="260" spans="1:1" ht="15.75">
      <c r="A260" s="57"/>
    </row>
    <row r="261" spans="1:1" ht="15.75">
      <c r="A261" s="57"/>
    </row>
    <row r="262" spans="1:1" ht="15.75">
      <c r="A262" s="57"/>
    </row>
    <row r="263" spans="1:1" ht="15.75">
      <c r="A263" s="57"/>
    </row>
    <row r="264" spans="1:1" ht="15.75">
      <c r="A264" s="57"/>
    </row>
    <row r="265" spans="1:1" ht="15.75">
      <c r="A265" s="57"/>
    </row>
    <row r="266" spans="1:1" ht="15.75">
      <c r="A266" s="57"/>
    </row>
    <row r="267" spans="1:1" ht="15.75">
      <c r="A267" s="57"/>
    </row>
    <row r="268" spans="1:1" ht="15.75">
      <c r="A268" s="57"/>
    </row>
    <row r="269" spans="1:1" ht="15.75">
      <c r="A269" s="57"/>
    </row>
    <row r="270" spans="1:1" ht="15.75">
      <c r="A270" s="57"/>
    </row>
    <row r="271" spans="1:1" ht="15.75">
      <c r="A271" s="57"/>
    </row>
    <row r="272" spans="1:1"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sheetData>
  <mergeCells count="6">
    <mergeCell ref="A61:E61"/>
    <mergeCell ref="A62:E62"/>
    <mergeCell ref="A1:J1"/>
    <mergeCell ref="A2:J2"/>
    <mergeCell ref="A3:J3"/>
    <mergeCell ref="A4:J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6"/>
  <sheetViews>
    <sheetView showGridLines="0" zoomScale="70" zoomScaleNormal="70" workbookViewId="0">
      <selection activeCell="R11" sqref="R11"/>
    </sheetView>
  </sheetViews>
  <sheetFormatPr baseColWidth="10" defaultColWidth="9.140625" defaultRowHeight="15"/>
  <cols>
    <col min="1" max="1" width="38.28515625" style="59" customWidth="1"/>
    <col min="2" max="8" width="13.85546875" style="799" customWidth="1"/>
    <col min="9" max="10" width="14.140625" style="799" customWidth="1"/>
    <col min="11" max="11" width="12.140625" style="799" customWidth="1"/>
    <col min="12" max="12" width="2.5703125" style="63" customWidth="1"/>
    <col min="13" max="256" width="9.140625" style="799"/>
    <col min="257" max="257" width="38.28515625" style="799" customWidth="1"/>
    <col min="258" max="264" width="13.85546875" style="799" customWidth="1"/>
    <col min="265" max="266" width="14.140625" style="799" customWidth="1"/>
    <col min="267" max="267" width="12.140625" style="799" customWidth="1"/>
    <col min="268" max="268" width="2.5703125" style="799" customWidth="1"/>
    <col min="269" max="512" width="9.140625" style="799"/>
    <col min="513" max="513" width="38.28515625" style="799" customWidth="1"/>
    <col min="514" max="520" width="13.85546875" style="799" customWidth="1"/>
    <col min="521" max="522" width="14.140625" style="799" customWidth="1"/>
    <col min="523" max="523" width="12.140625" style="799" customWidth="1"/>
    <col min="524" max="524" width="2.5703125" style="799" customWidth="1"/>
    <col min="525" max="768" width="9.140625" style="799"/>
    <col min="769" max="769" width="38.28515625" style="799" customWidth="1"/>
    <col min="770" max="776" width="13.85546875" style="799" customWidth="1"/>
    <col min="777" max="778" width="14.140625" style="799" customWidth="1"/>
    <col min="779" max="779" width="12.140625" style="799" customWidth="1"/>
    <col min="780" max="780" width="2.5703125" style="799" customWidth="1"/>
    <col min="781" max="1024" width="9.140625" style="799"/>
    <col min="1025" max="1025" width="38.28515625" style="799" customWidth="1"/>
    <col min="1026" max="1032" width="13.85546875" style="799" customWidth="1"/>
    <col min="1033" max="1034" width="14.140625" style="799" customWidth="1"/>
    <col min="1035" max="1035" width="12.140625" style="799" customWidth="1"/>
    <col min="1036" max="1036" width="2.5703125" style="799" customWidth="1"/>
    <col min="1037" max="1280" width="9.140625" style="799"/>
    <col min="1281" max="1281" width="38.28515625" style="799" customWidth="1"/>
    <col min="1282" max="1288" width="13.85546875" style="799" customWidth="1"/>
    <col min="1289" max="1290" width="14.140625" style="799" customWidth="1"/>
    <col min="1291" max="1291" width="12.140625" style="799" customWidth="1"/>
    <col min="1292" max="1292" width="2.5703125" style="799" customWidth="1"/>
    <col min="1293" max="1536" width="9.140625" style="799"/>
    <col min="1537" max="1537" width="38.28515625" style="799" customWidth="1"/>
    <col min="1538" max="1544" width="13.85546875" style="799" customWidth="1"/>
    <col min="1545" max="1546" width="14.140625" style="799" customWidth="1"/>
    <col min="1547" max="1547" width="12.140625" style="799" customWidth="1"/>
    <col min="1548" max="1548" width="2.5703125" style="799" customWidth="1"/>
    <col min="1549" max="1792" width="9.140625" style="799"/>
    <col min="1793" max="1793" width="38.28515625" style="799" customWidth="1"/>
    <col min="1794" max="1800" width="13.85546875" style="799" customWidth="1"/>
    <col min="1801" max="1802" width="14.140625" style="799" customWidth="1"/>
    <col min="1803" max="1803" width="12.140625" style="799" customWidth="1"/>
    <col min="1804" max="1804" width="2.5703125" style="799" customWidth="1"/>
    <col min="1805" max="2048" width="9.140625" style="799"/>
    <col min="2049" max="2049" width="38.28515625" style="799" customWidth="1"/>
    <col min="2050" max="2056" width="13.85546875" style="799" customWidth="1"/>
    <col min="2057" max="2058" width="14.140625" style="799" customWidth="1"/>
    <col min="2059" max="2059" width="12.140625" style="799" customWidth="1"/>
    <col min="2060" max="2060" width="2.5703125" style="799" customWidth="1"/>
    <col min="2061" max="2304" width="9.140625" style="799"/>
    <col min="2305" max="2305" width="38.28515625" style="799" customWidth="1"/>
    <col min="2306" max="2312" width="13.85546875" style="799" customWidth="1"/>
    <col min="2313" max="2314" width="14.140625" style="799" customWidth="1"/>
    <col min="2315" max="2315" width="12.140625" style="799" customWidth="1"/>
    <col min="2316" max="2316" width="2.5703125" style="799" customWidth="1"/>
    <col min="2317" max="2560" width="9.140625" style="799"/>
    <col min="2561" max="2561" width="38.28515625" style="799" customWidth="1"/>
    <col min="2562" max="2568" width="13.85546875" style="799" customWidth="1"/>
    <col min="2569" max="2570" width="14.140625" style="799" customWidth="1"/>
    <col min="2571" max="2571" width="12.140625" style="799" customWidth="1"/>
    <col min="2572" max="2572" width="2.5703125" style="799" customWidth="1"/>
    <col min="2573" max="2816" width="9.140625" style="799"/>
    <col min="2817" max="2817" width="38.28515625" style="799" customWidth="1"/>
    <col min="2818" max="2824" width="13.85546875" style="799" customWidth="1"/>
    <col min="2825" max="2826" width="14.140625" style="799" customWidth="1"/>
    <col min="2827" max="2827" width="12.140625" style="799" customWidth="1"/>
    <col min="2828" max="2828" width="2.5703125" style="799" customWidth="1"/>
    <col min="2829" max="3072" width="9.140625" style="799"/>
    <col min="3073" max="3073" width="38.28515625" style="799" customWidth="1"/>
    <col min="3074" max="3080" width="13.85546875" style="799" customWidth="1"/>
    <col min="3081" max="3082" width="14.140625" style="799" customWidth="1"/>
    <col min="3083" max="3083" width="12.140625" style="799" customWidth="1"/>
    <col min="3084" max="3084" width="2.5703125" style="799" customWidth="1"/>
    <col min="3085" max="3328" width="9.140625" style="799"/>
    <col min="3329" max="3329" width="38.28515625" style="799" customWidth="1"/>
    <col min="3330" max="3336" width="13.85546875" style="799" customWidth="1"/>
    <col min="3337" max="3338" width="14.140625" style="799" customWidth="1"/>
    <col min="3339" max="3339" width="12.140625" style="799" customWidth="1"/>
    <col min="3340" max="3340" width="2.5703125" style="799" customWidth="1"/>
    <col min="3341" max="3584" width="9.140625" style="799"/>
    <col min="3585" max="3585" width="38.28515625" style="799" customWidth="1"/>
    <col min="3586" max="3592" width="13.85546875" style="799" customWidth="1"/>
    <col min="3593" max="3594" width="14.140625" style="799" customWidth="1"/>
    <col min="3595" max="3595" width="12.140625" style="799" customWidth="1"/>
    <col min="3596" max="3596" width="2.5703125" style="799" customWidth="1"/>
    <col min="3597" max="3840" width="9.140625" style="799"/>
    <col min="3841" max="3841" width="38.28515625" style="799" customWidth="1"/>
    <col min="3842" max="3848" width="13.85546875" style="799" customWidth="1"/>
    <col min="3849" max="3850" width="14.140625" style="799" customWidth="1"/>
    <col min="3851" max="3851" width="12.140625" style="799" customWidth="1"/>
    <col min="3852" max="3852" width="2.5703125" style="799" customWidth="1"/>
    <col min="3853" max="4096" width="9.140625" style="799"/>
    <col min="4097" max="4097" width="38.28515625" style="799" customWidth="1"/>
    <col min="4098" max="4104" width="13.85546875" style="799" customWidth="1"/>
    <col min="4105" max="4106" width="14.140625" style="799" customWidth="1"/>
    <col min="4107" max="4107" width="12.140625" style="799" customWidth="1"/>
    <col min="4108" max="4108" width="2.5703125" style="799" customWidth="1"/>
    <col min="4109" max="4352" width="9.140625" style="799"/>
    <col min="4353" max="4353" width="38.28515625" style="799" customWidth="1"/>
    <col min="4354" max="4360" width="13.85546875" style="799" customWidth="1"/>
    <col min="4361" max="4362" width="14.140625" style="799" customWidth="1"/>
    <col min="4363" max="4363" width="12.140625" style="799" customWidth="1"/>
    <col min="4364" max="4364" width="2.5703125" style="799" customWidth="1"/>
    <col min="4365" max="4608" width="9.140625" style="799"/>
    <col min="4609" max="4609" width="38.28515625" style="799" customWidth="1"/>
    <col min="4610" max="4616" width="13.85546875" style="799" customWidth="1"/>
    <col min="4617" max="4618" width="14.140625" style="799" customWidth="1"/>
    <col min="4619" max="4619" width="12.140625" style="799" customWidth="1"/>
    <col min="4620" max="4620" width="2.5703125" style="799" customWidth="1"/>
    <col min="4621" max="4864" width="9.140625" style="799"/>
    <col min="4865" max="4865" width="38.28515625" style="799" customWidth="1"/>
    <col min="4866" max="4872" width="13.85546875" style="799" customWidth="1"/>
    <col min="4873" max="4874" width="14.140625" style="799" customWidth="1"/>
    <col min="4875" max="4875" width="12.140625" style="799" customWidth="1"/>
    <col min="4876" max="4876" width="2.5703125" style="799" customWidth="1"/>
    <col min="4877" max="5120" width="9.140625" style="799"/>
    <col min="5121" max="5121" width="38.28515625" style="799" customWidth="1"/>
    <col min="5122" max="5128" width="13.85546875" style="799" customWidth="1"/>
    <col min="5129" max="5130" width="14.140625" style="799" customWidth="1"/>
    <col min="5131" max="5131" width="12.140625" style="799" customWidth="1"/>
    <col min="5132" max="5132" width="2.5703125" style="799" customWidth="1"/>
    <col min="5133" max="5376" width="9.140625" style="799"/>
    <col min="5377" max="5377" width="38.28515625" style="799" customWidth="1"/>
    <col min="5378" max="5384" width="13.85546875" style="799" customWidth="1"/>
    <col min="5385" max="5386" width="14.140625" style="799" customWidth="1"/>
    <col min="5387" max="5387" width="12.140625" style="799" customWidth="1"/>
    <col min="5388" max="5388" width="2.5703125" style="799" customWidth="1"/>
    <col min="5389" max="5632" width="9.140625" style="799"/>
    <col min="5633" max="5633" width="38.28515625" style="799" customWidth="1"/>
    <col min="5634" max="5640" width="13.85546875" style="799" customWidth="1"/>
    <col min="5641" max="5642" width="14.140625" style="799" customWidth="1"/>
    <col min="5643" max="5643" width="12.140625" style="799" customWidth="1"/>
    <col min="5644" max="5644" width="2.5703125" style="799" customWidth="1"/>
    <col min="5645" max="5888" width="9.140625" style="799"/>
    <col min="5889" max="5889" width="38.28515625" style="799" customWidth="1"/>
    <col min="5890" max="5896" width="13.85546875" style="799" customWidth="1"/>
    <col min="5897" max="5898" width="14.140625" style="799" customWidth="1"/>
    <col min="5899" max="5899" width="12.140625" style="799" customWidth="1"/>
    <col min="5900" max="5900" width="2.5703125" style="799" customWidth="1"/>
    <col min="5901" max="6144" width="9.140625" style="799"/>
    <col min="6145" max="6145" width="38.28515625" style="799" customWidth="1"/>
    <col min="6146" max="6152" width="13.85546875" style="799" customWidth="1"/>
    <col min="6153" max="6154" width="14.140625" style="799" customWidth="1"/>
    <col min="6155" max="6155" width="12.140625" style="799" customWidth="1"/>
    <col min="6156" max="6156" width="2.5703125" style="799" customWidth="1"/>
    <col min="6157" max="6400" width="9.140625" style="799"/>
    <col min="6401" max="6401" width="38.28515625" style="799" customWidth="1"/>
    <col min="6402" max="6408" width="13.85546875" style="799" customWidth="1"/>
    <col min="6409" max="6410" width="14.140625" style="799" customWidth="1"/>
    <col min="6411" max="6411" width="12.140625" style="799" customWidth="1"/>
    <col min="6412" max="6412" width="2.5703125" style="799" customWidth="1"/>
    <col min="6413" max="6656" width="9.140625" style="799"/>
    <col min="6657" max="6657" width="38.28515625" style="799" customWidth="1"/>
    <col min="6658" max="6664" width="13.85546875" style="799" customWidth="1"/>
    <col min="6665" max="6666" width="14.140625" style="799" customWidth="1"/>
    <col min="6667" max="6667" width="12.140625" style="799" customWidth="1"/>
    <col min="6668" max="6668" width="2.5703125" style="799" customWidth="1"/>
    <col min="6669" max="6912" width="9.140625" style="799"/>
    <col min="6913" max="6913" width="38.28515625" style="799" customWidth="1"/>
    <col min="6914" max="6920" width="13.85546875" style="799" customWidth="1"/>
    <col min="6921" max="6922" width="14.140625" style="799" customWidth="1"/>
    <col min="6923" max="6923" width="12.140625" style="799" customWidth="1"/>
    <col min="6924" max="6924" width="2.5703125" style="799" customWidth="1"/>
    <col min="6925" max="7168" width="9.140625" style="799"/>
    <col min="7169" max="7169" width="38.28515625" style="799" customWidth="1"/>
    <col min="7170" max="7176" width="13.85546875" style="799" customWidth="1"/>
    <col min="7177" max="7178" width="14.140625" style="799" customWidth="1"/>
    <col min="7179" max="7179" width="12.140625" style="799" customWidth="1"/>
    <col min="7180" max="7180" width="2.5703125" style="799" customWidth="1"/>
    <col min="7181" max="7424" width="9.140625" style="799"/>
    <col min="7425" max="7425" width="38.28515625" style="799" customWidth="1"/>
    <col min="7426" max="7432" width="13.85546875" style="799" customWidth="1"/>
    <col min="7433" max="7434" width="14.140625" style="799" customWidth="1"/>
    <col min="7435" max="7435" width="12.140625" style="799" customWidth="1"/>
    <col min="7436" max="7436" width="2.5703125" style="799" customWidth="1"/>
    <col min="7437" max="7680" width="9.140625" style="799"/>
    <col min="7681" max="7681" width="38.28515625" style="799" customWidth="1"/>
    <col min="7682" max="7688" width="13.85546875" style="799" customWidth="1"/>
    <col min="7689" max="7690" width="14.140625" style="799" customWidth="1"/>
    <col min="7691" max="7691" width="12.140625" style="799" customWidth="1"/>
    <col min="7692" max="7692" width="2.5703125" style="799" customWidth="1"/>
    <col min="7693" max="7936" width="9.140625" style="799"/>
    <col min="7937" max="7937" width="38.28515625" style="799" customWidth="1"/>
    <col min="7938" max="7944" width="13.85546875" style="799" customWidth="1"/>
    <col min="7945" max="7946" width="14.140625" style="799" customWidth="1"/>
    <col min="7947" max="7947" width="12.140625" style="799" customWidth="1"/>
    <col min="7948" max="7948" width="2.5703125" style="799" customWidth="1"/>
    <col min="7949" max="8192" width="9.140625" style="799"/>
    <col min="8193" max="8193" width="38.28515625" style="799" customWidth="1"/>
    <col min="8194" max="8200" width="13.85546875" style="799" customWidth="1"/>
    <col min="8201" max="8202" width="14.140625" style="799" customWidth="1"/>
    <col min="8203" max="8203" width="12.140625" style="799" customWidth="1"/>
    <col min="8204" max="8204" width="2.5703125" style="799" customWidth="1"/>
    <col min="8205" max="8448" width="9.140625" style="799"/>
    <col min="8449" max="8449" width="38.28515625" style="799" customWidth="1"/>
    <col min="8450" max="8456" width="13.85546875" style="799" customWidth="1"/>
    <col min="8457" max="8458" width="14.140625" style="799" customWidth="1"/>
    <col min="8459" max="8459" width="12.140625" style="799" customWidth="1"/>
    <col min="8460" max="8460" width="2.5703125" style="799" customWidth="1"/>
    <col min="8461" max="8704" width="9.140625" style="799"/>
    <col min="8705" max="8705" width="38.28515625" style="799" customWidth="1"/>
    <col min="8706" max="8712" width="13.85546875" style="799" customWidth="1"/>
    <col min="8713" max="8714" width="14.140625" style="799" customWidth="1"/>
    <col min="8715" max="8715" width="12.140625" style="799" customWidth="1"/>
    <col min="8716" max="8716" width="2.5703125" style="799" customWidth="1"/>
    <col min="8717" max="8960" width="9.140625" style="799"/>
    <col min="8961" max="8961" width="38.28515625" style="799" customWidth="1"/>
    <col min="8962" max="8968" width="13.85546875" style="799" customWidth="1"/>
    <col min="8969" max="8970" width="14.140625" style="799" customWidth="1"/>
    <col min="8971" max="8971" width="12.140625" style="799" customWidth="1"/>
    <col min="8972" max="8972" width="2.5703125" style="799" customWidth="1"/>
    <col min="8973" max="9216" width="9.140625" style="799"/>
    <col min="9217" max="9217" width="38.28515625" style="799" customWidth="1"/>
    <col min="9218" max="9224" width="13.85546875" style="799" customWidth="1"/>
    <col min="9225" max="9226" width="14.140625" style="799" customWidth="1"/>
    <col min="9227" max="9227" width="12.140625" style="799" customWidth="1"/>
    <col min="9228" max="9228" width="2.5703125" style="799" customWidth="1"/>
    <col min="9229" max="9472" width="9.140625" style="799"/>
    <col min="9473" max="9473" width="38.28515625" style="799" customWidth="1"/>
    <col min="9474" max="9480" width="13.85546875" style="799" customWidth="1"/>
    <col min="9481" max="9482" width="14.140625" style="799" customWidth="1"/>
    <col min="9483" max="9483" width="12.140625" style="799" customWidth="1"/>
    <col min="9484" max="9484" width="2.5703125" style="799" customWidth="1"/>
    <col min="9485" max="9728" width="9.140625" style="799"/>
    <col min="9729" max="9729" width="38.28515625" style="799" customWidth="1"/>
    <col min="9730" max="9736" width="13.85546875" style="799" customWidth="1"/>
    <col min="9737" max="9738" width="14.140625" style="799" customWidth="1"/>
    <col min="9739" max="9739" width="12.140625" style="799" customWidth="1"/>
    <col min="9740" max="9740" width="2.5703125" style="799" customWidth="1"/>
    <col min="9741" max="9984" width="9.140625" style="799"/>
    <col min="9985" max="9985" width="38.28515625" style="799" customWidth="1"/>
    <col min="9986" max="9992" width="13.85546875" style="799" customWidth="1"/>
    <col min="9993" max="9994" width="14.140625" style="799" customWidth="1"/>
    <col min="9995" max="9995" width="12.140625" style="799" customWidth="1"/>
    <col min="9996" max="9996" width="2.5703125" style="799" customWidth="1"/>
    <col min="9997" max="10240" width="9.140625" style="799"/>
    <col min="10241" max="10241" width="38.28515625" style="799" customWidth="1"/>
    <col min="10242" max="10248" width="13.85546875" style="799" customWidth="1"/>
    <col min="10249" max="10250" width="14.140625" style="799" customWidth="1"/>
    <col min="10251" max="10251" width="12.140625" style="799" customWidth="1"/>
    <col min="10252" max="10252" width="2.5703125" style="799" customWidth="1"/>
    <col min="10253" max="10496" width="9.140625" style="799"/>
    <col min="10497" max="10497" width="38.28515625" style="799" customWidth="1"/>
    <col min="10498" max="10504" width="13.85546875" style="799" customWidth="1"/>
    <col min="10505" max="10506" width="14.140625" style="799" customWidth="1"/>
    <col min="10507" max="10507" width="12.140625" style="799" customWidth="1"/>
    <col min="10508" max="10508" width="2.5703125" style="799" customWidth="1"/>
    <col min="10509" max="10752" width="9.140625" style="799"/>
    <col min="10753" max="10753" width="38.28515625" style="799" customWidth="1"/>
    <col min="10754" max="10760" width="13.85546875" style="799" customWidth="1"/>
    <col min="10761" max="10762" width="14.140625" style="799" customWidth="1"/>
    <col min="10763" max="10763" width="12.140625" style="799" customWidth="1"/>
    <col min="10764" max="10764" width="2.5703125" style="799" customWidth="1"/>
    <col min="10765" max="11008" width="9.140625" style="799"/>
    <col min="11009" max="11009" width="38.28515625" style="799" customWidth="1"/>
    <col min="11010" max="11016" width="13.85546875" style="799" customWidth="1"/>
    <col min="11017" max="11018" width="14.140625" style="799" customWidth="1"/>
    <col min="11019" max="11019" width="12.140625" style="799" customWidth="1"/>
    <col min="11020" max="11020" width="2.5703125" style="799" customWidth="1"/>
    <col min="11021" max="11264" width="9.140625" style="799"/>
    <col min="11265" max="11265" width="38.28515625" style="799" customWidth="1"/>
    <col min="11266" max="11272" width="13.85546875" style="799" customWidth="1"/>
    <col min="11273" max="11274" width="14.140625" style="799" customWidth="1"/>
    <col min="11275" max="11275" width="12.140625" style="799" customWidth="1"/>
    <col min="11276" max="11276" width="2.5703125" style="799" customWidth="1"/>
    <col min="11277" max="11520" width="9.140625" style="799"/>
    <col min="11521" max="11521" width="38.28515625" style="799" customWidth="1"/>
    <col min="11522" max="11528" width="13.85546875" style="799" customWidth="1"/>
    <col min="11529" max="11530" width="14.140625" style="799" customWidth="1"/>
    <col min="11531" max="11531" width="12.140625" style="799" customWidth="1"/>
    <col min="11532" max="11532" width="2.5703125" style="799" customWidth="1"/>
    <col min="11533" max="11776" width="9.140625" style="799"/>
    <col min="11777" max="11777" width="38.28515625" style="799" customWidth="1"/>
    <col min="11778" max="11784" width="13.85546875" style="799" customWidth="1"/>
    <col min="11785" max="11786" width="14.140625" style="799" customWidth="1"/>
    <col min="11787" max="11787" width="12.140625" style="799" customWidth="1"/>
    <col min="11788" max="11788" width="2.5703125" style="799" customWidth="1"/>
    <col min="11789" max="12032" width="9.140625" style="799"/>
    <col min="12033" max="12033" width="38.28515625" style="799" customWidth="1"/>
    <col min="12034" max="12040" width="13.85546875" style="799" customWidth="1"/>
    <col min="12041" max="12042" width="14.140625" style="799" customWidth="1"/>
    <col min="12043" max="12043" width="12.140625" style="799" customWidth="1"/>
    <col min="12044" max="12044" width="2.5703125" style="799" customWidth="1"/>
    <col min="12045" max="12288" width="9.140625" style="799"/>
    <col min="12289" max="12289" width="38.28515625" style="799" customWidth="1"/>
    <col min="12290" max="12296" width="13.85546875" style="799" customWidth="1"/>
    <col min="12297" max="12298" width="14.140625" style="799" customWidth="1"/>
    <col min="12299" max="12299" width="12.140625" style="799" customWidth="1"/>
    <col min="12300" max="12300" width="2.5703125" style="799" customWidth="1"/>
    <col min="12301" max="12544" width="9.140625" style="799"/>
    <col min="12545" max="12545" width="38.28515625" style="799" customWidth="1"/>
    <col min="12546" max="12552" width="13.85546875" style="799" customWidth="1"/>
    <col min="12553" max="12554" width="14.140625" style="799" customWidth="1"/>
    <col min="12555" max="12555" width="12.140625" style="799" customWidth="1"/>
    <col min="12556" max="12556" width="2.5703125" style="799" customWidth="1"/>
    <col min="12557" max="12800" width="9.140625" style="799"/>
    <col min="12801" max="12801" width="38.28515625" style="799" customWidth="1"/>
    <col min="12802" max="12808" width="13.85546875" style="799" customWidth="1"/>
    <col min="12809" max="12810" width="14.140625" style="799" customWidth="1"/>
    <col min="12811" max="12811" width="12.140625" style="799" customWidth="1"/>
    <col min="12812" max="12812" width="2.5703125" style="799" customWidth="1"/>
    <col min="12813" max="13056" width="9.140625" style="799"/>
    <col min="13057" max="13057" width="38.28515625" style="799" customWidth="1"/>
    <col min="13058" max="13064" width="13.85546875" style="799" customWidth="1"/>
    <col min="13065" max="13066" width="14.140625" style="799" customWidth="1"/>
    <col min="13067" max="13067" width="12.140625" style="799" customWidth="1"/>
    <col min="13068" max="13068" width="2.5703125" style="799" customWidth="1"/>
    <col min="13069" max="13312" width="9.140625" style="799"/>
    <col min="13313" max="13313" width="38.28515625" style="799" customWidth="1"/>
    <col min="13314" max="13320" width="13.85546875" style="799" customWidth="1"/>
    <col min="13321" max="13322" width="14.140625" style="799" customWidth="1"/>
    <col min="13323" max="13323" width="12.140625" style="799" customWidth="1"/>
    <col min="13324" max="13324" width="2.5703125" style="799" customWidth="1"/>
    <col min="13325" max="13568" width="9.140625" style="799"/>
    <col min="13569" max="13569" width="38.28515625" style="799" customWidth="1"/>
    <col min="13570" max="13576" width="13.85546875" style="799" customWidth="1"/>
    <col min="13577" max="13578" width="14.140625" style="799" customWidth="1"/>
    <col min="13579" max="13579" width="12.140625" style="799" customWidth="1"/>
    <col min="13580" max="13580" width="2.5703125" style="799" customWidth="1"/>
    <col min="13581" max="13824" width="9.140625" style="799"/>
    <col min="13825" max="13825" width="38.28515625" style="799" customWidth="1"/>
    <col min="13826" max="13832" width="13.85546875" style="799" customWidth="1"/>
    <col min="13833" max="13834" width="14.140625" style="799" customWidth="1"/>
    <col min="13835" max="13835" width="12.140625" style="799" customWidth="1"/>
    <col min="13836" max="13836" width="2.5703125" style="799" customWidth="1"/>
    <col min="13837" max="14080" width="9.140625" style="799"/>
    <col min="14081" max="14081" width="38.28515625" style="799" customWidth="1"/>
    <col min="14082" max="14088" width="13.85546875" style="799" customWidth="1"/>
    <col min="14089" max="14090" width="14.140625" style="799" customWidth="1"/>
    <col min="14091" max="14091" width="12.140625" style="799" customWidth="1"/>
    <col min="14092" max="14092" width="2.5703125" style="799" customWidth="1"/>
    <col min="14093" max="14336" width="9.140625" style="799"/>
    <col min="14337" max="14337" width="38.28515625" style="799" customWidth="1"/>
    <col min="14338" max="14344" width="13.85546875" style="799" customWidth="1"/>
    <col min="14345" max="14346" width="14.140625" style="799" customWidth="1"/>
    <col min="14347" max="14347" width="12.140625" style="799" customWidth="1"/>
    <col min="14348" max="14348" width="2.5703125" style="799" customWidth="1"/>
    <col min="14349" max="14592" width="9.140625" style="799"/>
    <col min="14593" max="14593" width="38.28515625" style="799" customWidth="1"/>
    <col min="14594" max="14600" width="13.85546875" style="799" customWidth="1"/>
    <col min="14601" max="14602" width="14.140625" style="799" customWidth="1"/>
    <col min="14603" max="14603" width="12.140625" style="799" customWidth="1"/>
    <col min="14604" max="14604" width="2.5703125" style="799" customWidth="1"/>
    <col min="14605" max="14848" width="9.140625" style="799"/>
    <col min="14849" max="14849" width="38.28515625" style="799" customWidth="1"/>
    <col min="14850" max="14856" width="13.85546875" style="799" customWidth="1"/>
    <col min="14857" max="14858" width="14.140625" style="799" customWidth="1"/>
    <col min="14859" max="14859" width="12.140625" style="799" customWidth="1"/>
    <col min="14860" max="14860" width="2.5703125" style="799" customWidth="1"/>
    <col min="14861" max="15104" width="9.140625" style="799"/>
    <col min="15105" max="15105" width="38.28515625" style="799" customWidth="1"/>
    <col min="15106" max="15112" width="13.85546875" style="799" customWidth="1"/>
    <col min="15113" max="15114" width="14.140625" style="799" customWidth="1"/>
    <col min="15115" max="15115" width="12.140625" style="799" customWidth="1"/>
    <col min="15116" max="15116" width="2.5703125" style="799" customWidth="1"/>
    <col min="15117" max="15360" width="9.140625" style="799"/>
    <col min="15361" max="15361" width="38.28515625" style="799" customWidth="1"/>
    <col min="15362" max="15368" width="13.85546875" style="799" customWidth="1"/>
    <col min="15369" max="15370" width="14.140625" style="799" customWidth="1"/>
    <col min="15371" max="15371" width="12.140625" style="799" customWidth="1"/>
    <col min="15372" max="15372" width="2.5703125" style="799" customWidth="1"/>
    <col min="15373" max="15616" width="9.140625" style="799"/>
    <col min="15617" max="15617" width="38.28515625" style="799" customWidth="1"/>
    <col min="15618" max="15624" width="13.85546875" style="799" customWidth="1"/>
    <col min="15625" max="15626" width="14.140625" style="799" customWidth="1"/>
    <col min="15627" max="15627" width="12.140625" style="799" customWidth="1"/>
    <col min="15628" max="15628" width="2.5703125" style="799" customWidth="1"/>
    <col min="15629" max="15872" width="9.140625" style="799"/>
    <col min="15873" max="15873" width="38.28515625" style="799" customWidth="1"/>
    <col min="15874" max="15880" width="13.85546875" style="799" customWidth="1"/>
    <col min="15881" max="15882" width="14.140625" style="799" customWidth="1"/>
    <col min="15883" max="15883" width="12.140625" style="799" customWidth="1"/>
    <col min="15884" max="15884" width="2.5703125" style="799" customWidth="1"/>
    <col min="15885" max="16128" width="9.140625" style="799"/>
    <col min="16129" max="16129" width="38.28515625" style="799" customWidth="1"/>
    <col min="16130" max="16136" width="13.85546875" style="799" customWidth="1"/>
    <col min="16137" max="16138" width="14.140625" style="799" customWidth="1"/>
    <col min="16139" max="16139" width="12.140625" style="799" customWidth="1"/>
    <col min="16140" max="16140" width="2.5703125" style="799" customWidth="1"/>
    <col min="16141" max="16384" width="9.140625" style="799"/>
  </cols>
  <sheetData>
    <row r="1" spans="1:11" s="62" customFormat="1" ht="3.75" customHeight="1">
      <c r="A1" s="144">
        <v>0</v>
      </c>
      <c r="B1" s="539"/>
      <c r="C1" s="539"/>
      <c r="D1" s="539"/>
      <c r="E1" s="539"/>
      <c r="F1" s="539"/>
      <c r="G1" s="539"/>
      <c r="H1" s="539"/>
      <c r="I1" s="539"/>
      <c r="J1" s="539"/>
      <c r="K1" s="539"/>
    </row>
    <row r="2" spans="1:11" s="62" customFormat="1" ht="38.25" customHeight="1">
      <c r="A2" s="1098" t="s">
        <v>1351</v>
      </c>
      <c r="B2" s="1098"/>
      <c r="C2" s="1098"/>
      <c r="D2" s="1098"/>
      <c r="E2" s="1098"/>
      <c r="F2" s="1098"/>
      <c r="G2" s="1098"/>
      <c r="H2" s="1098"/>
      <c r="I2" s="1098"/>
      <c r="J2" s="1098"/>
      <c r="K2" s="1098"/>
    </row>
    <row r="3" spans="1:11" s="62" customFormat="1" ht="20.25" customHeight="1">
      <c r="A3" s="1098" t="s">
        <v>708</v>
      </c>
      <c r="B3" s="1098"/>
      <c r="C3" s="1098"/>
      <c r="D3" s="1098"/>
      <c r="E3" s="1098"/>
      <c r="F3" s="1098"/>
      <c r="G3" s="1098"/>
      <c r="H3" s="1098"/>
      <c r="I3" s="1098"/>
      <c r="J3" s="1098"/>
      <c r="K3" s="1098"/>
    </row>
    <row r="4" spans="1:11" s="62" customFormat="1" ht="20.25" customHeight="1">
      <c r="A4" s="1098" t="s">
        <v>1518</v>
      </c>
      <c r="B4" s="1098"/>
      <c r="C4" s="1098"/>
      <c r="D4" s="1098"/>
      <c r="E4" s="1098"/>
      <c r="F4" s="1098"/>
      <c r="G4" s="1098"/>
      <c r="H4" s="1098"/>
      <c r="I4" s="1098"/>
      <c r="J4" s="1098"/>
      <c r="K4" s="1098"/>
    </row>
    <row r="5" spans="1:11" s="145" customFormat="1" ht="39" customHeight="1">
      <c r="A5" s="1099" t="s">
        <v>1334</v>
      </c>
      <c r="B5" s="1099"/>
      <c r="C5" s="1099"/>
      <c r="D5" s="1099"/>
      <c r="E5" s="1099"/>
      <c r="F5" s="1099"/>
      <c r="G5" s="1099"/>
      <c r="H5" s="1099"/>
      <c r="I5" s="1099"/>
      <c r="J5" s="1099"/>
      <c r="K5" s="1099"/>
    </row>
    <row r="6" spans="1:11" s="799" customFormat="1" ht="7.5" customHeight="1">
      <c r="A6" s="146"/>
    </row>
    <row r="7" spans="1:11" s="799" customFormat="1" ht="10.5" customHeight="1" thickBot="1">
      <c r="A7" s="147"/>
      <c r="B7" s="148"/>
      <c r="C7" s="148"/>
      <c r="D7" s="148"/>
      <c r="E7" s="148"/>
      <c r="F7" s="149"/>
      <c r="G7" s="599"/>
      <c r="H7" s="149"/>
      <c r="I7" s="149"/>
      <c r="J7" s="149"/>
      <c r="K7" s="149"/>
    </row>
    <row r="8" spans="1:11" s="58" customFormat="1" ht="51" customHeight="1" thickTop="1" thickBot="1">
      <c r="A8" s="477"/>
      <c r="B8" s="477" t="s">
        <v>1352</v>
      </c>
      <c r="C8" s="477" t="s">
        <v>1353</v>
      </c>
      <c r="D8" s="477" t="s">
        <v>1354</v>
      </c>
      <c r="E8" s="477" t="s">
        <v>1355</v>
      </c>
      <c r="F8" s="477" t="s">
        <v>1356</v>
      </c>
      <c r="G8" s="477" t="s">
        <v>1357</v>
      </c>
      <c r="H8" s="477" t="s">
        <v>1358</v>
      </c>
      <c r="I8" s="478" t="s">
        <v>1519</v>
      </c>
      <c r="J8" s="478" t="s">
        <v>6</v>
      </c>
      <c r="K8" s="479" t="s">
        <v>709</v>
      </c>
    </row>
    <row r="9" spans="1:11" s="799" customFormat="1" ht="42.75" customHeight="1" thickTop="1">
      <c r="A9" s="151" t="s">
        <v>710</v>
      </c>
      <c r="B9" s="152">
        <v>611722.6728099999</v>
      </c>
      <c r="C9" s="152">
        <v>1577154.4550999999</v>
      </c>
      <c r="D9" s="152">
        <v>1016658.03811</v>
      </c>
      <c r="E9" s="152">
        <v>83013.295379999996</v>
      </c>
      <c r="F9" s="151">
        <v>239807.75816</v>
      </c>
      <c r="G9" s="152">
        <v>336488.67339999997</v>
      </c>
      <c r="H9" s="151">
        <v>27715.881949999999</v>
      </c>
      <c r="I9" s="151">
        <v>505592.40149000002</v>
      </c>
      <c r="J9" s="151">
        <v>4398153.1763999993</v>
      </c>
      <c r="K9" s="153">
        <v>0.96213541664079072</v>
      </c>
    </row>
    <row r="10" spans="1:11" s="799" customFormat="1" ht="27" customHeight="1">
      <c r="A10" s="151" t="s">
        <v>711</v>
      </c>
      <c r="B10" s="152">
        <v>4971.1673700000001</v>
      </c>
      <c r="C10" s="152">
        <v>7096.3180400000001</v>
      </c>
      <c r="D10" s="152">
        <v>15899.64919</v>
      </c>
      <c r="E10" s="152">
        <v>685.68624999999997</v>
      </c>
      <c r="F10" s="151">
        <v>474.35308000000003</v>
      </c>
      <c r="G10" s="152">
        <v>1531.32717</v>
      </c>
      <c r="H10" s="151">
        <v>346.97469000000001</v>
      </c>
      <c r="I10" s="151">
        <v>1256.49578</v>
      </c>
      <c r="J10" s="151">
        <v>32261.971570000002</v>
      </c>
      <c r="K10" s="153">
        <v>7.057595361779247E-3</v>
      </c>
    </row>
    <row r="11" spans="1:11" s="799" customFormat="1" ht="42.75" customHeight="1">
      <c r="A11" s="151" t="s">
        <v>712</v>
      </c>
      <c r="B11" s="152">
        <v>23327.612140000001</v>
      </c>
      <c r="C11" s="152">
        <v>10945.476929999999</v>
      </c>
      <c r="D11" s="152">
        <v>4670.0626700000003</v>
      </c>
      <c r="E11" s="152">
        <v>3324.3943100000001</v>
      </c>
      <c r="F11" s="151">
        <v>2092.4537399999999</v>
      </c>
      <c r="G11" s="152">
        <v>8968.4938499999989</v>
      </c>
      <c r="H11" s="151">
        <v>1006.4308599999999</v>
      </c>
      <c r="I11" s="151">
        <v>11370.3511</v>
      </c>
      <c r="J11" s="151">
        <v>65705.275599999994</v>
      </c>
      <c r="K11" s="153">
        <v>1.4373617784419462E-2</v>
      </c>
    </row>
    <row r="12" spans="1:11" s="799" customFormat="1" ht="27" customHeight="1">
      <c r="A12" s="151" t="s">
        <v>713</v>
      </c>
      <c r="B12" s="152">
        <v>914.03156000000001</v>
      </c>
      <c r="C12" s="152">
        <v>504.86417</v>
      </c>
      <c r="D12" s="152">
        <v>227.59688</v>
      </c>
      <c r="E12" s="152">
        <v>110.6074</v>
      </c>
      <c r="F12" s="151">
        <v>84.494339999999994</v>
      </c>
      <c r="G12" s="152">
        <v>358.65134</v>
      </c>
      <c r="H12" s="151">
        <v>46.264980000000001</v>
      </c>
      <c r="I12" s="151">
        <v>565.39171999999996</v>
      </c>
      <c r="J12" s="151">
        <v>2811.9023900000002</v>
      </c>
      <c r="K12" s="153">
        <v>6.1512884364121889E-4</v>
      </c>
    </row>
    <row r="13" spans="1:11" s="799" customFormat="1" ht="42.75" customHeight="1">
      <c r="A13" s="151" t="s">
        <v>714</v>
      </c>
      <c r="B13" s="152">
        <v>3434.0859999999998</v>
      </c>
      <c r="C13" s="152">
        <v>4725.0490899999995</v>
      </c>
      <c r="D13" s="152">
        <v>2435.5230099999999</v>
      </c>
      <c r="E13" s="152">
        <v>6392.5418600000003</v>
      </c>
      <c r="F13" s="151">
        <v>872.09627999999998</v>
      </c>
      <c r="G13" s="152">
        <v>3821.8289100000002</v>
      </c>
      <c r="H13" s="151">
        <v>143.44206</v>
      </c>
      <c r="I13" s="151">
        <v>3162.35925</v>
      </c>
      <c r="J13" s="151">
        <v>24986.926460000006</v>
      </c>
      <c r="K13" s="153">
        <v>5.4661140565010783E-3</v>
      </c>
    </row>
    <row r="14" spans="1:11" s="799" customFormat="1" ht="27" customHeight="1">
      <c r="A14" s="151" t="s">
        <v>715</v>
      </c>
      <c r="B14" s="152">
        <v>681.48218000000008</v>
      </c>
      <c r="C14" s="152">
        <v>919.71415000000002</v>
      </c>
      <c r="D14" s="152">
        <v>487.10453000000001</v>
      </c>
      <c r="E14" s="152">
        <v>946.87674000000004</v>
      </c>
      <c r="F14" s="151">
        <v>174.41920999999999</v>
      </c>
      <c r="G14" s="152">
        <v>720.45568000000003</v>
      </c>
      <c r="H14" s="151">
        <v>28.688400000000001</v>
      </c>
      <c r="I14" s="151">
        <v>632.47185999999999</v>
      </c>
      <c r="J14" s="151">
        <v>4591.2127500000006</v>
      </c>
      <c r="K14" s="153">
        <v>1.0043689282608138E-3</v>
      </c>
    </row>
    <row r="15" spans="1:11" s="799" customFormat="1" ht="42.75" customHeight="1">
      <c r="A15" s="151" t="s">
        <v>716</v>
      </c>
      <c r="B15" s="152">
        <v>1553.65814</v>
      </c>
      <c r="C15" s="152">
        <v>1614.90587</v>
      </c>
      <c r="D15" s="152">
        <v>2369.21965</v>
      </c>
      <c r="E15" s="152">
        <v>219.63761</v>
      </c>
      <c r="F15" s="151">
        <v>275.77401000000003</v>
      </c>
      <c r="G15" s="152">
        <v>981.03731999999991</v>
      </c>
      <c r="H15" s="151">
        <v>405.53924000000001</v>
      </c>
      <c r="I15" s="151">
        <v>1089.93694</v>
      </c>
      <c r="J15" s="151">
        <v>8509.708779999999</v>
      </c>
      <c r="K15" s="153">
        <v>1.8615750461967234E-3</v>
      </c>
    </row>
    <row r="16" spans="1:11" s="799" customFormat="1" ht="27" customHeight="1">
      <c r="A16" s="151" t="s">
        <v>717</v>
      </c>
      <c r="B16" s="152">
        <v>657.39668999999992</v>
      </c>
      <c r="C16" s="152">
        <v>803.86932999999999</v>
      </c>
      <c r="D16" s="152">
        <v>1098.7909099999999</v>
      </c>
      <c r="E16" s="152">
        <v>90.477429999999998</v>
      </c>
      <c r="F16" s="151">
        <v>137.88708</v>
      </c>
      <c r="G16" s="152">
        <v>348.06132000000002</v>
      </c>
      <c r="H16" s="151">
        <v>192.14920999999998</v>
      </c>
      <c r="I16" s="151">
        <v>544.96867000000009</v>
      </c>
      <c r="J16" s="151">
        <v>3873.6006400000001</v>
      </c>
      <c r="K16" s="153">
        <v>8.4738484909182264E-4</v>
      </c>
    </row>
    <row r="17" spans="1:11" s="799" customFormat="1" ht="42.75" customHeight="1">
      <c r="A17" s="151" t="s">
        <v>718</v>
      </c>
      <c r="B17" s="152">
        <v>1138.08899</v>
      </c>
      <c r="C17" s="152">
        <v>1514.9752699999999</v>
      </c>
      <c r="D17" s="152">
        <v>1309.10707</v>
      </c>
      <c r="E17" s="152">
        <v>78.69511</v>
      </c>
      <c r="F17" s="151">
        <v>266.00822999999997</v>
      </c>
      <c r="G17" s="152">
        <v>703.65526</v>
      </c>
      <c r="H17" s="151">
        <v>73.652450000000002</v>
      </c>
      <c r="I17" s="151">
        <v>1118.0438999999999</v>
      </c>
      <c r="J17" s="151">
        <v>6202.2262799999999</v>
      </c>
      <c r="K17" s="153">
        <v>1.356792573307489E-3</v>
      </c>
    </row>
    <row r="18" spans="1:11" s="799" customFormat="1" ht="27" customHeight="1">
      <c r="A18" s="151" t="s">
        <v>719</v>
      </c>
      <c r="B18" s="152">
        <v>868.63936000000001</v>
      </c>
      <c r="C18" s="152">
        <v>1206.1384399999999</v>
      </c>
      <c r="D18" s="152">
        <v>822.81075999999996</v>
      </c>
      <c r="E18" s="152">
        <v>54.767060000000001</v>
      </c>
      <c r="F18" s="151">
        <v>212.80658</v>
      </c>
      <c r="G18" s="152">
        <v>526.29255000000001</v>
      </c>
      <c r="H18" s="151">
        <v>56.045160000000003</v>
      </c>
      <c r="I18" s="151">
        <v>894.43512999999996</v>
      </c>
      <c r="J18" s="151">
        <v>4641.9350400000003</v>
      </c>
      <c r="K18" s="153">
        <v>1.015464883691377E-3</v>
      </c>
    </row>
    <row r="19" spans="1:11" s="799" customFormat="1" ht="42.75" customHeight="1">
      <c r="A19" s="151" t="s">
        <v>720</v>
      </c>
      <c r="B19" s="152">
        <v>13796.244990000001</v>
      </c>
      <c r="C19" s="152">
        <v>8022.7115000000003</v>
      </c>
      <c r="D19" s="152">
        <v>15533.10367</v>
      </c>
      <c r="E19" s="152">
        <v>2757.8211699999997</v>
      </c>
      <c r="F19" s="151">
        <v>7396.3192099999997</v>
      </c>
      <c r="G19" s="152">
        <v>9284.6133000000009</v>
      </c>
      <c r="H19" s="151">
        <v>94.772320000000008</v>
      </c>
      <c r="I19" s="151">
        <v>10798.42491</v>
      </c>
      <c r="J19" s="151">
        <v>67684.011069999993</v>
      </c>
      <c r="K19" s="153">
        <v>1.4806483898784464E-2</v>
      </c>
    </row>
    <row r="20" spans="1:11" s="799" customFormat="1" ht="27" customHeight="1" thickBot="1">
      <c r="A20" s="151" t="s">
        <v>721</v>
      </c>
      <c r="B20" s="152">
        <v>10350.506009999999</v>
      </c>
      <c r="C20" s="152">
        <v>7930.2201299999997</v>
      </c>
      <c r="D20" s="152">
        <v>14554.941130000001</v>
      </c>
      <c r="E20" s="152">
        <v>1855.7468999999999</v>
      </c>
      <c r="F20" s="151">
        <v>7389.5392000000002</v>
      </c>
      <c r="G20" s="152">
        <v>6574.0280400000001</v>
      </c>
      <c r="H20" s="151">
        <v>79.690420000000003</v>
      </c>
      <c r="I20" s="151">
        <v>10795.58368</v>
      </c>
      <c r="J20" s="151">
        <v>59530.255509999988</v>
      </c>
      <c r="K20" s="153">
        <v>1.3022776808953383E-2</v>
      </c>
    </row>
    <row r="21" spans="1:11" s="799" customFormat="1" ht="56.25" customHeight="1" thickTop="1" thickBot="1">
      <c r="A21" s="154" t="s">
        <v>722</v>
      </c>
      <c r="B21" s="600">
        <v>654972.36306999985</v>
      </c>
      <c r="C21" s="600">
        <v>1603977.5737599998</v>
      </c>
      <c r="D21" s="600">
        <v>1042975.05418</v>
      </c>
      <c r="E21" s="600">
        <v>95786.385439999998</v>
      </c>
      <c r="F21" s="600">
        <v>250710.40962999998</v>
      </c>
      <c r="G21" s="600">
        <v>360248.30203999998</v>
      </c>
      <c r="H21" s="600">
        <v>29439.71888</v>
      </c>
      <c r="I21" s="600">
        <v>533131.51758999994</v>
      </c>
      <c r="J21" s="600">
        <v>4571241.3245899994</v>
      </c>
      <c r="K21" s="1048">
        <v>1</v>
      </c>
    </row>
    <row r="22" spans="1:11" s="799" customFormat="1" ht="56.25" customHeight="1" thickTop="1">
      <c r="A22" s="156" t="s">
        <v>723</v>
      </c>
      <c r="B22" s="502">
        <v>18443.223169999997</v>
      </c>
      <c r="C22" s="502">
        <v>18461.124260000001</v>
      </c>
      <c r="D22" s="502">
        <v>33090.893400000001</v>
      </c>
      <c r="E22" s="502">
        <v>3744.1617799999995</v>
      </c>
      <c r="F22" s="502">
        <v>8473.4994900000002</v>
      </c>
      <c r="G22" s="502">
        <v>10058.8161</v>
      </c>
      <c r="H22" s="502">
        <v>749.81286</v>
      </c>
      <c r="I22" s="502">
        <v>14689.34684</v>
      </c>
      <c r="J22" s="502">
        <v>107710.87789999999</v>
      </c>
      <c r="K22" s="540"/>
    </row>
    <row r="23" spans="1:11" s="159" customFormat="1" ht="56.25" customHeight="1" thickBot="1">
      <c r="A23" s="157" t="s">
        <v>724</v>
      </c>
      <c r="B23" s="158">
        <v>0.14328107324956096</v>
      </c>
      <c r="C23" s="158">
        <v>0.35088446657404654</v>
      </c>
      <c r="D23" s="158">
        <v>0.22816013859726511</v>
      </c>
      <c r="E23" s="158">
        <v>2.0954130101322358E-2</v>
      </c>
      <c r="F23" s="158">
        <v>5.484514857733671E-2</v>
      </c>
      <c r="G23" s="158">
        <v>7.880754404763593E-2</v>
      </c>
      <c r="H23" s="158">
        <v>6.4402022972699846E-3</v>
      </c>
      <c r="I23" s="158">
        <v>0.11662729655556245</v>
      </c>
      <c r="J23" s="158">
        <v>1</v>
      </c>
      <c r="K23" s="541"/>
    </row>
    <row r="24" spans="1:11" s="799" customFormat="1" ht="13.5" customHeight="1" thickTop="1">
      <c r="A24" s="631" t="s">
        <v>725</v>
      </c>
      <c r="B24" s="160"/>
      <c r="C24" s="160"/>
      <c r="D24" s="160"/>
      <c r="E24" s="160"/>
      <c r="F24" s="632"/>
      <c r="G24" s="632"/>
      <c r="H24" s="632"/>
      <c r="I24" s="632"/>
      <c r="J24" s="632"/>
      <c r="K24" s="632"/>
    </row>
    <row r="25" spans="1:11" s="799" customFormat="1" ht="40.5" customHeight="1">
      <c r="A25" s="1096" t="s">
        <v>354</v>
      </c>
      <c r="B25" s="1100"/>
      <c r="C25" s="1100"/>
      <c r="D25" s="1100"/>
      <c r="E25" s="1100"/>
      <c r="F25" s="1100"/>
      <c r="G25" s="1100"/>
      <c r="H25" s="1100"/>
      <c r="I25" s="1100"/>
      <c r="J25" s="1100"/>
      <c r="K25" s="1100"/>
    </row>
    <row r="26" spans="1:11" s="799" customFormat="1" ht="39" customHeight="1">
      <c r="A26" s="1096" t="s">
        <v>355</v>
      </c>
      <c r="B26" s="1097"/>
      <c r="C26" s="1097"/>
      <c r="D26" s="1097"/>
      <c r="E26" s="1097"/>
      <c r="F26" s="1097"/>
      <c r="G26" s="1097"/>
      <c r="H26" s="1097"/>
      <c r="I26" s="1097"/>
      <c r="J26" s="1097"/>
      <c r="K26" s="1097"/>
    </row>
    <row r="27" spans="1:11" s="799" customFormat="1" ht="12" customHeight="1">
      <c r="A27" s="631" t="s">
        <v>726</v>
      </c>
      <c r="B27" s="161"/>
      <c r="C27" s="161"/>
      <c r="D27" s="161"/>
      <c r="E27" s="161"/>
      <c r="F27" s="633"/>
      <c r="G27" s="633"/>
      <c r="H27" s="633"/>
      <c r="I27" s="633"/>
      <c r="J27" s="633"/>
      <c r="K27" s="633"/>
    </row>
    <row r="28" spans="1:11" s="799" customFormat="1" ht="9" customHeight="1">
      <c r="A28" s="162"/>
      <c r="B28" s="163"/>
      <c r="C28" s="163"/>
      <c r="D28" s="163"/>
      <c r="E28" s="163"/>
      <c r="F28" s="65"/>
      <c r="G28" s="65"/>
      <c r="H28" s="65"/>
      <c r="I28" s="65"/>
      <c r="J28" s="65"/>
      <c r="K28" s="65"/>
    </row>
    <row r="29" spans="1:11" s="799" customFormat="1" ht="9" customHeight="1">
      <c r="A29" s="162"/>
      <c r="B29" s="163"/>
      <c r="C29" s="163"/>
      <c r="D29" s="163"/>
      <c r="E29" s="163"/>
      <c r="F29" s="65"/>
      <c r="G29" s="65"/>
      <c r="H29" s="65"/>
      <c r="I29" s="65"/>
      <c r="J29" s="65"/>
      <c r="K29" s="65"/>
    </row>
    <row r="30" spans="1:11" s="799" customFormat="1" ht="9" customHeight="1">
      <c r="A30" s="162"/>
      <c r="B30" s="163"/>
      <c r="C30" s="163"/>
      <c r="D30" s="163"/>
      <c r="E30" s="163"/>
      <c r="F30" s="65"/>
      <c r="G30" s="65"/>
      <c r="H30" s="65"/>
      <c r="I30" s="65"/>
      <c r="J30" s="65"/>
      <c r="K30" s="65"/>
    </row>
    <row r="31" spans="1:11" s="799" customFormat="1" ht="9" customHeight="1">
      <c r="A31" s="162"/>
      <c r="B31" s="163"/>
      <c r="C31" s="163"/>
      <c r="D31" s="163"/>
      <c r="E31" s="163"/>
      <c r="F31" s="65"/>
      <c r="G31" s="65"/>
      <c r="H31" s="65"/>
      <c r="I31" s="65"/>
      <c r="J31" s="65"/>
      <c r="K31" s="65"/>
    </row>
    <row r="32" spans="1:11" s="799" customFormat="1" ht="9" customHeight="1">
      <c r="A32" s="162"/>
      <c r="B32" s="163"/>
      <c r="C32" s="163"/>
      <c r="D32" s="163"/>
      <c r="E32" s="163"/>
      <c r="F32" s="65"/>
      <c r="G32" s="65"/>
      <c r="H32" s="65"/>
      <c r="I32" s="65"/>
      <c r="J32" s="65"/>
      <c r="K32" s="65"/>
    </row>
    <row r="33" spans="1:11" s="799" customFormat="1" ht="9" customHeight="1">
      <c r="A33" s="164"/>
      <c r="B33" s="163"/>
      <c r="C33" s="163"/>
      <c r="D33" s="163"/>
      <c r="E33" s="163"/>
      <c r="F33" s="65"/>
      <c r="G33" s="65"/>
      <c r="H33" s="65"/>
      <c r="I33" s="65"/>
      <c r="J33" s="65"/>
      <c r="K33" s="65"/>
    </row>
    <row r="34" spans="1:11" s="799" customFormat="1" ht="9" customHeight="1">
      <c r="A34" s="162"/>
      <c r="B34" s="163"/>
      <c r="C34" s="163"/>
      <c r="D34" s="163"/>
      <c r="E34" s="163"/>
      <c r="F34" s="65"/>
      <c r="G34" s="65"/>
      <c r="H34" s="65"/>
      <c r="I34" s="65"/>
      <c r="J34" s="65"/>
      <c r="K34" s="65"/>
    </row>
    <row r="35" spans="1:11" s="799" customFormat="1" ht="9" customHeight="1">
      <c r="A35" s="162"/>
      <c r="B35" s="163"/>
      <c r="C35" s="163"/>
      <c r="D35" s="163"/>
      <c r="E35" s="163"/>
      <c r="F35" s="65"/>
      <c r="G35" s="65"/>
      <c r="H35" s="65"/>
      <c r="I35" s="65"/>
      <c r="J35" s="65"/>
      <c r="K35" s="65"/>
    </row>
    <row r="36" spans="1:11" s="799" customFormat="1" ht="9" customHeight="1">
      <c r="A36" s="162"/>
      <c r="B36" s="163"/>
      <c r="C36" s="163"/>
      <c r="D36" s="163"/>
      <c r="E36" s="163"/>
      <c r="F36" s="65"/>
      <c r="G36" s="65"/>
      <c r="H36" s="65"/>
      <c r="I36" s="65"/>
      <c r="J36" s="65"/>
      <c r="K36" s="65"/>
    </row>
    <row r="37" spans="1:11" s="799" customFormat="1" ht="9" customHeight="1">
      <c r="A37" s="162"/>
      <c r="B37" s="163"/>
      <c r="C37" s="163"/>
      <c r="D37" s="163"/>
      <c r="E37" s="163"/>
      <c r="F37" s="65"/>
      <c r="G37" s="65"/>
      <c r="H37" s="65"/>
      <c r="I37" s="65"/>
      <c r="J37" s="65"/>
      <c r="K37" s="65"/>
    </row>
    <row r="38" spans="1:11" s="799" customFormat="1" ht="9" customHeight="1">
      <c r="A38" s="162"/>
      <c r="B38" s="163"/>
      <c r="C38" s="163"/>
      <c r="D38" s="163"/>
      <c r="E38" s="163"/>
      <c r="F38" s="65"/>
      <c r="G38" s="65"/>
      <c r="H38" s="65"/>
      <c r="I38" s="65"/>
      <c r="J38" s="65"/>
      <c r="K38" s="65"/>
    </row>
    <row r="39" spans="1:11" s="799" customFormat="1" ht="9" customHeight="1">
      <c r="A39" s="164"/>
      <c r="B39" s="163"/>
      <c r="C39" s="163"/>
      <c r="D39" s="163"/>
      <c r="E39" s="163"/>
      <c r="F39" s="65"/>
      <c r="G39" s="65"/>
      <c r="H39" s="65"/>
      <c r="I39" s="65"/>
      <c r="J39" s="65"/>
      <c r="K39" s="65"/>
    </row>
    <row r="40" spans="1:11" s="799" customFormat="1" ht="9" customHeight="1">
      <c r="A40" s="162"/>
      <c r="B40" s="163"/>
      <c r="C40" s="163"/>
      <c r="D40" s="163"/>
      <c r="E40" s="163"/>
      <c r="F40" s="65"/>
      <c r="G40" s="65"/>
      <c r="H40" s="65"/>
      <c r="I40" s="65"/>
      <c r="J40" s="65"/>
      <c r="K40" s="65"/>
    </row>
    <row r="41" spans="1:11" s="799" customFormat="1" ht="9" customHeight="1">
      <c r="A41" s="162"/>
      <c r="B41" s="163"/>
      <c r="C41" s="163"/>
      <c r="D41" s="163"/>
      <c r="E41" s="163"/>
      <c r="F41" s="65"/>
      <c r="G41" s="65"/>
      <c r="H41" s="65"/>
      <c r="I41" s="65"/>
      <c r="J41" s="65"/>
      <c r="K41" s="65"/>
    </row>
    <row r="42" spans="1:11" s="799" customFormat="1" ht="9" customHeight="1">
      <c r="A42" s="162"/>
      <c r="B42" s="163"/>
      <c r="C42" s="163"/>
      <c r="D42" s="163"/>
      <c r="E42" s="163"/>
      <c r="F42" s="65"/>
      <c r="G42" s="65"/>
      <c r="H42" s="65"/>
      <c r="I42" s="65"/>
      <c r="J42" s="65"/>
      <c r="K42" s="65"/>
    </row>
    <row r="43" spans="1:11" s="799" customFormat="1" ht="9" customHeight="1">
      <c r="A43" s="162"/>
      <c r="B43" s="163"/>
      <c r="C43" s="163"/>
      <c r="D43" s="163"/>
      <c r="E43" s="163"/>
      <c r="F43" s="65"/>
      <c r="G43" s="65"/>
      <c r="H43" s="65"/>
      <c r="I43" s="65"/>
      <c r="J43" s="65"/>
      <c r="K43" s="65"/>
    </row>
    <row r="44" spans="1:11" s="799" customFormat="1" ht="9" customHeight="1">
      <c r="A44" s="162"/>
      <c r="B44" s="163"/>
      <c r="C44" s="163"/>
      <c r="D44" s="163"/>
      <c r="E44" s="163"/>
      <c r="F44" s="65"/>
      <c r="G44" s="65"/>
      <c r="H44" s="65"/>
      <c r="I44" s="65"/>
      <c r="J44" s="65"/>
      <c r="K44" s="65"/>
    </row>
    <row r="45" spans="1:11" s="799" customFormat="1" ht="9" customHeight="1">
      <c r="A45" s="164"/>
      <c r="B45" s="163"/>
      <c r="C45" s="163"/>
      <c r="D45" s="163"/>
      <c r="E45" s="163"/>
      <c r="F45" s="65"/>
      <c r="G45" s="65"/>
      <c r="H45" s="65"/>
      <c r="I45" s="65"/>
      <c r="J45" s="65"/>
      <c r="K45" s="65"/>
    </row>
    <row r="46" spans="1:11" s="799" customFormat="1" ht="9" customHeight="1">
      <c r="A46" s="162"/>
      <c r="B46" s="163"/>
      <c r="C46" s="163"/>
      <c r="D46" s="163"/>
      <c r="E46" s="163"/>
      <c r="F46" s="65"/>
      <c r="G46" s="65"/>
      <c r="H46" s="65"/>
      <c r="I46" s="65"/>
      <c r="J46" s="65"/>
      <c r="K46" s="65"/>
    </row>
    <row r="47" spans="1:11" s="799" customFormat="1" ht="9" customHeight="1">
      <c r="A47" s="162"/>
      <c r="B47" s="163"/>
      <c r="C47" s="163"/>
      <c r="D47" s="163"/>
      <c r="E47" s="163"/>
      <c r="F47" s="65"/>
      <c r="G47" s="65"/>
      <c r="H47" s="65"/>
      <c r="I47" s="65"/>
      <c r="J47" s="65"/>
      <c r="K47" s="65"/>
    </row>
    <row r="48" spans="1:11" s="799" customFormat="1" ht="9" customHeight="1">
      <c r="A48" s="162"/>
      <c r="B48" s="163"/>
      <c r="C48" s="163"/>
      <c r="D48" s="163"/>
      <c r="E48" s="163"/>
      <c r="F48" s="65"/>
      <c r="G48" s="65"/>
      <c r="H48" s="65"/>
      <c r="I48" s="65"/>
      <c r="J48" s="65"/>
      <c r="K48" s="65"/>
    </row>
    <row r="49" spans="1:11" s="799" customFormat="1" ht="9" customHeight="1">
      <c r="A49" s="162"/>
      <c r="B49" s="163"/>
      <c r="C49" s="163"/>
      <c r="D49" s="163"/>
      <c r="E49" s="163"/>
      <c r="F49" s="65"/>
      <c r="G49" s="65"/>
      <c r="H49" s="65"/>
      <c r="I49" s="65"/>
      <c r="J49" s="65"/>
      <c r="K49" s="65"/>
    </row>
    <row r="50" spans="1:11" s="799" customFormat="1" ht="9" customHeight="1">
      <c r="A50" s="164"/>
      <c r="B50" s="163"/>
      <c r="C50" s="163"/>
      <c r="D50" s="163"/>
      <c r="E50" s="163"/>
      <c r="F50" s="65"/>
      <c r="G50" s="65"/>
      <c r="H50" s="65"/>
      <c r="I50" s="65"/>
      <c r="J50" s="65"/>
      <c r="K50" s="65"/>
    </row>
    <row r="51" spans="1:11" s="799" customFormat="1" ht="9" customHeight="1">
      <c r="A51" s="165"/>
      <c r="B51" s="163"/>
      <c r="C51" s="163"/>
      <c r="D51" s="163"/>
      <c r="E51" s="163"/>
      <c r="F51" s="65"/>
      <c r="G51" s="65"/>
      <c r="H51" s="65"/>
      <c r="I51" s="65"/>
      <c r="J51" s="65"/>
      <c r="K51" s="65"/>
    </row>
    <row r="52" spans="1:11" s="799" customFormat="1" ht="9" customHeight="1">
      <c r="A52" s="165"/>
      <c r="B52" s="163"/>
      <c r="C52" s="163"/>
      <c r="D52" s="163"/>
      <c r="E52" s="163"/>
      <c r="F52" s="65"/>
      <c r="G52" s="65"/>
      <c r="H52" s="65"/>
      <c r="I52" s="65"/>
      <c r="J52" s="65"/>
      <c r="K52" s="65"/>
    </row>
    <row r="53" spans="1:11" s="799" customFormat="1" ht="9" customHeight="1">
      <c r="A53" s="165"/>
      <c r="B53" s="163"/>
      <c r="C53" s="163"/>
      <c r="D53" s="163"/>
      <c r="E53" s="163"/>
      <c r="F53" s="65"/>
      <c r="G53" s="65"/>
      <c r="H53" s="65"/>
      <c r="I53" s="65"/>
      <c r="J53" s="65"/>
      <c r="K53" s="65"/>
    </row>
    <row r="54" spans="1:11" s="799" customFormat="1" ht="9" customHeight="1">
      <c r="A54" s="165"/>
      <c r="B54" s="163"/>
      <c r="C54" s="163"/>
      <c r="D54" s="163"/>
      <c r="E54" s="163"/>
      <c r="F54" s="65"/>
      <c r="G54" s="65"/>
      <c r="H54" s="65"/>
      <c r="I54" s="65"/>
      <c r="J54" s="65"/>
      <c r="K54" s="65"/>
    </row>
    <row r="55" spans="1:11" s="799" customFormat="1" ht="9" customHeight="1">
      <c r="A55" s="166"/>
      <c r="B55" s="163"/>
      <c r="C55" s="163"/>
      <c r="D55" s="163"/>
      <c r="E55" s="163"/>
      <c r="F55" s="65"/>
      <c r="G55" s="65"/>
      <c r="H55" s="65"/>
      <c r="I55" s="65"/>
      <c r="J55" s="65"/>
      <c r="K55" s="65"/>
    </row>
    <row r="56" spans="1:11" s="799" customFormat="1" ht="9" customHeight="1">
      <c r="A56" s="166"/>
      <c r="B56" s="163"/>
      <c r="C56" s="163"/>
      <c r="D56" s="163"/>
      <c r="E56" s="163"/>
      <c r="F56" s="65"/>
      <c r="G56" s="65"/>
      <c r="H56" s="65"/>
      <c r="I56" s="65"/>
      <c r="J56" s="65"/>
      <c r="K56" s="65"/>
    </row>
    <row r="57" spans="1:11" s="799" customFormat="1" ht="9" customHeight="1">
      <c r="A57" s="167"/>
      <c r="B57" s="163"/>
      <c r="C57" s="163"/>
      <c r="D57" s="163"/>
      <c r="E57" s="163"/>
      <c r="F57" s="65"/>
      <c r="G57" s="65"/>
      <c r="H57" s="65"/>
      <c r="I57" s="65"/>
      <c r="J57" s="65"/>
      <c r="K57" s="65"/>
    </row>
    <row r="58" spans="1:11" s="799" customFormat="1" ht="9" customHeight="1">
      <c r="A58" s="162"/>
      <c r="B58" s="163"/>
      <c r="C58" s="163"/>
      <c r="D58" s="163"/>
      <c r="E58" s="163"/>
      <c r="F58" s="65"/>
      <c r="G58" s="65"/>
      <c r="H58" s="65"/>
      <c r="I58" s="65"/>
      <c r="J58" s="65"/>
      <c r="K58" s="65"/>
    </row>
    <row r="59" spans="1:11" s="799" customFormat="1" ht="9" customHeight="1">
      <c r="A59" s="162"/>
      <c r="B59" s="163"/>
      <c r="C59" s="163"/>
      <c r="D59" s="163"/>
      <c r="E59" s="163"/>
      <c r="F59" s="65"/>
      <c r="G59" s="65"/>
      <c r="H59" s="65"/>
      <c r="I59" s="65"/>
      <c r="J59" s="65"/>
      <c r="K59" s="65"/>
    </row>
    <row r="60" spans="1:11" s="799" customFormat="1" ht="9" customHeight="1">
      <c r="A60" s="162"/>
      <c r="B60" s="163"/>
      <c r="C60" s="163"/>
      <c r="D60" s="163"/>
      <c r="E60" s="163"/>
      <c r="F60" s="65"/>
      <c r="G60" s="65"/>
      <c r="H60" s="65"/>
      <c r="I60" s="65"/>
      <c r="J60" s="65"/>
      <c r="K60" s="65"/>
    </row>
    <row r="61" spans="1:11" s="799" customFormat="1" ht="9" customHeight="1">
      <c r="A61" s="162"/>
      <c r="B61" s="163"/>
      <c r="C61" s="163"/>
      <c r="D61" s="163"/>
      <c r="E61" s="163"/>
      <c r="F61" s="65"/>
      <c r="G61" s="65"/>
      <c r="H61" s="65"/>
      <c r="I61" s="65"/>
      <c r="J61" s="65"/>
      <c r="K61" s="65"/>
    </row>
    <row r="62" spans="1:11" s="799" customFormat="1" ht="9" customHeight="1">
      <c r="A62" s="165"/>
      <c r="B62" s="163"/>
      <c r="C62" s="163"/>
      <c r="D62" s="163"/>
      <c r="E62" s="163"/>
      <c r="F62" s="65"/>
      <c r="G62" s="65"/>
      <c r="H62" s="65"/>
      <c r="I62" s="65"/>
      <c r="J62" s="65"/>
      <c r="K62" s="65"/>
    </row>
    <row r="63" spans="1:11" s="799" customFormat="1" ht="9" customHeight="1">
      <c r="A63" s="167"/>
      <c r="B63" s="163"/>
      <c r="C63" s="163"/>
      <c r="D63" s="163"/>
      <c r="E63" s="163"/>
      <c r="F63" s="65"/>
      <c r="G63" s="65"/>
      <c r="H63" s="65"/>
      <c r="I63" s="65"/>
      <c r="J63" s="65"/>
      <c r="K63" s="65"/>
    </row>
    <row r="64" spans="1:11" s="799" customFormat="1" ht="9" customHeight="1">
      <c r="A64" s="162"/>
      <c r="B64" s="163"/>
      <c r="C64" s="163"/>
      <c r="D64" s="163"/>
      <c r="E64" s="163"/>
      <c r="F64" s="65"/>
      <c r="G64" s="65"/>
      <c r="H64" s="65"/>
      <c r="I64" s="65"/>
      <c r="J64" s="65"/>
      <c r="K64" s="65"/>
    </row>
    <row r="65" spans="1:11" s="799" customFormat="1" ht="9" customHeight="1">
      <c r="A65" s="162"/>
      <c r="B65" s="163"/>
      <c r="C65" s="163"/>
      <c r="D65" s="163"/>
      <c r="E65" s="163"/>
      <c r="F65" s="65"/>
      <c r="G65" s="65"/>
      <c r="H65" s="65"/>
      <c r="I65" s="65"/>
      <c r="J65" s="65"/>
      <c r="K65" s="65"/>
    </row>
    <row r="66" spans="1:11" s="799" customFormat="1" ht="9" customHeight="1">
      <c r="A66" s="162"/>
      <c r="B66" s="163"/>
      <c r="C66" s="163"/>
      <c r="D66" s="163"/>
      <c r="E66" s="163"/>
      <c r="F66" s="65"/>
      <c r="G66" s="65"/>
      <c r="H66" s="65"/>
      <c r="I66" s="65"/>
      <c r="J66" s="65"/>
      <c r="K66" s="65"/>
    </row>
    <row r="67" spans="1:11" s="799" customFormat="1" ht="9" customHeight="1">
      <c r="A67" s="162"/>
      <c r="B67" s="163"/>
      <c r="C67" s="163"/>
      <c r="D67" s="163"/>
      <c r="E67" s="163"/>
      <c r="F67" s="65"/>
      <c r="G67" s="65"/>
      <c r="H67" s="65"/>
      <c r="I67" s="65"/>
      <c r="J67" s="65"/>
      <c r="K67" s="65"/>
    </row>
    <row r="68" spans="1:11" s="799" customFormat="1" ht="9" customHeight="1">
      <c r="A68" s="165"/>
      <c r="B68" s="163"/>
      <c r="C68" s="163"/>
      <c r="D68" s="163"/>
      <c r="E68" s="163"/>
      <c r="F68" s="65"/>
      <c r="G68" s="65"/>
      <c r="H68" s="65"/>
      <c r="I68" s="65"/>
      <c r="J68" s="65"/>
      <c r="K68" s="65"/>
    </row>
    <row r="69" spans="1:11" s="799" customFormat="1" ht="9" customHeight="1">
      <c r="A69" s="167"/>
      <c r="B69" s="163"/>
      <c r="C69" s="163"/>
      <c r="D69" s="163"/>
      <c r="E69" s="163"/>
      <c r="F69" s="65"/>
      <c r="G69" s="65"/>
      <c r="H69" s="65"/>
      <c r="I69" s="65"/>
      <c r="J69" s="65"/>
      <c r="K69" s="65"/>
    </row>
    <row r="70" spans="1:11" s="799" customFormat="1" ht="9" customHeight="1">
      <c r="A70" s="162"/>
      <c r="B70" s="163"/>
      <c r="C70" s="163"/>
      <c r="D70" s="163"/>
      <c r="E70" s="163"/>
      <c r="F70" s="65"/>
      <c r="G70" s="65"/>
      <c r="H70" s="65"/>
      <c r="I70" s="65"/>
      <c r="J70" s="65"/>
      <c r="K70" s="65"/>
    </row>
    <row r="71" spans="1:11" s="799" customFormat="1" ht="9" customHeight="1">
      <c r="A71" s="162"/>
      <c r="B71" s="163"/>
      <c r="C71" s="163"/>
      <c r="D71" s="163"/>
      <c r="E71" s="163"/>
      <c r="F71" s="65"/>
      <c r="G71" s="65"/>
      <c r="H71" s="65"/>
      <c r="I71" s="65"/>
      <c r="J71" s="65"/>
      <c r="K71" s="65"/>
    </row>
    <row r="72" spans="1:11" s="799" customFormat="1" ht="9" customHeight="1">
      <c r="A72" s="162"/>
      <c r="B72" s="66"/>
      <c r="C72" s="66"/>
      <c r="D72" s="66"/>
      <c r="E72" s="66"/>
    </row>
    <row r="73" spans="1:11" s="799" customFormat="1" ht="9" customHeight="1">
      <c r="A73" s="162"/>
      <c r="B73" s="66"/>
      <c r="C73" s="66"/>
      <c r="D73" s="66"/>
      <c r="E73" s="66"/>
    </row>
    <row r="74" spans="1:11" s="799" customFormat="1" ht="9" customHeight="1">
      <c r="A74" s="162"/>
      <c r="B74" s="66"/>
      <c r="C74" s="66"/>
      <c r="D74" s="66"/>
      <c r="E74" s="66"/>
    </row>
    <row r="75" spans="1:11" s="799" customFormat="1" ht="9" customHeight="1">
      <c r="A75" s="162"/>
      <c r="B75" s="66"/>
      <c r="C75" s="66"/>
      <c r="D75" s="66"/>
      <c r="E75" s="66"/>
    </row>
    <row r="76" spans="1:11" s="799" customFormat="1" ht="9" customHeight="1">
      <c r="A76" s="162"/>
      <c r="B76" s="66"/>
      <c r="C76" s="66"/>
      <c r="D76" s="66"/>
      <c r="E76" s="66"/>
    </row>
    <row r="77" spans="1:11" s="799" customFormat="1" ht="9" customHeight="1">
      <c r="A77" s="162"/>
      <c r="B77" s="66"/>
      <c r="C77" s="66"/>
      <c r="D77" s="66"/>
      <c r="E77" s="66"/>
    </row>
    <row r="78" spans="1:11" s="799" customFormat="1" ht="9" customHeight="1">
      <c r="A78" s="165"/>
      <c r="B78" s="66"/>
      <c r="C78" s="66"/>
      <c r="D78" s="66"/>
      <c r="E78" s="66"/>
    </row>
    <row r="79" spans="1:11" s="799" customFormat="1" ht="9" customHeight="1">
      <c r="A79" s="167"/>
      <c r="B79" s="66"/>
      <c r="C79" s="66"/>
      <c r="D79" s="66"/>
      <c r="E79" s="66"/>
    </row>
    <row r="80" spans="1:11" s="799" customFormat="1" ht="9" customHeight="1">
      <c r="A80" s="162"/>
      <c r="B80" s="66"/>
      <c r="C80" s="66"/>
      <c r="D80" s="66"/>
      <c r="E80" s="66"/>
    </row>
    <row r="81" spans="1:5" s="799" customFormat="1" ht="9" customHeight="1">
      <c r="A81" s="162"/>
      <c r="B81" s="66"/>
      <c r="C81" s="66"/>
      <c r="D81" s="66"/>
      <c r="E81" s="66"/>
    </row>
    <row r="82" spans="1:5" s="799" customFormat="1" ht="9" customHeight="1">
      <c r="A82" s="162"/>
      <c r="B82" s="66"/>
      <c r="C82" s="66"/>
      <c r="D82" s="66"/>
      <c r="E82" s="66"/>
    </row>
    <row r="83" spans="1:5" s="799" customFormat="1" ht="9" customHeight="1">
      <c r="A83" s="162"/>
      <c r="B83" s="66"/>
      <c r="C83" s="66"/>
      <c r="D83" s="66"/>
      <c r="E83" s="66"/>
    </row>
    <row r="84" spans="1:5" s="799" customFormat="1" ht="9" customHeight="1">
      <c r="A84" s="162"/>
      <c r="B84" s="66"/>
      <c r="C84" s="66"/>
      <c r="D84" s="66"/>
      <c r="E84" s="66"/>
    </row>
    <row r="85" spans="1:5" s="799" customFormat="1" ht="9" customHeight="1">
      <c r="A85" s="162"/>
      <c r="B85" s="66"/>
      <c r="C85" s="66"/>
      <c r="D85" s="66"/>
      <c r="E85" s="66"/>
    </row>
    <row r="86" spans="1:5" s="799" customFormat="1" ht="9" customHeight="1">
      <c r="A86" s="162"/>
      <c r="B86" s="66"/>
      <c r="C86" s="66"/>
      <c r="D86" s="66"/>
      <c r="E86" s="66"/>
    </row>
    <row r="87" spans="1:5" s="799" customFormat="1" ht="9" customHeight="1">
      <c r="A87" s="162"/>
      <c r="B87" s="66"/>
      <c r="C87" s="66"/>
      <c r="D87" s="66"/>
      <c r="E87" s="66"/>
    </row>
    <row r="88" spans="1:5" s="799" customFormat="1" ht="9" customHeight="1">
      <c r="A88" s="162"/>
      <c r="B88" s="66"/>
      <c r="C88" s="66"/>
      <c r="D88" s="66"/>
      <c r="E88" s="66"/>
    </row>
    <row r="89" spans="1:5" s="799" customFormat="1" ht="9" customHeight="1">
      <c r="A89" s="167"/>
      <c r="B89" s="66"/>
      <c r="C89" s="66"/>
      <c r="D89" s="66"/>
      <c r="E89" s="66"/>
    </row>
    <row r="90" spans="1:5" s="799" customFormat="1" ht="9" customHeight="1">
      <c r="A90" s="162"/>
      <c r="B90" s="66"/>
      <c r="C90" s="66"/>
      <c r="D90" s="66"/>
      <c r="E90" s="66"/>
    </row>
    <row r="91" spans="1:5" s="799" customFormat="1" ht="9" customHeight="1">
      <c r="A91" s="162"/>
      <c r="B91" s="66"/>
      <c r="C91" s="66"/>
      <c r="D91" s="66"/>
      <c r="E91" s="66"/>
    </row>
    <row r="92" spans="1:5" s="799" customFormat="1" ht="9" customHeight="1">
      <c r="A92" s="162"/>
      <c r="B92" s="66"/>
      <c r="C92" s="66"/>
      <c r="D92" s="66"/>
      <c r="E92" s="66"/>
    </row>
    <row r="93" spans="1:5" s="799" customFormat="1">
      <c r="A93" s="168"/>
      <c r="B93" s="66"/>
      <c r="C93" s="66"/>
      <c r="D93" s="66"/>
      <c r="E93" s="66"/>
    </row>
    <row r="94" spans="1:5" s="799" customFormat="1">
      <c r="A94" s="168"/>
      <c r="B94" s="66"/>
      <c r="C94" s="66"/>
      <c r="D94" s="66"/>
      <c r="E94" s="66"/>
    </row>
    <row r="95" spans="1:5" s="799" customFormat="1">
      <c r="A95" s="168"/>
      <c r="B95" s="66"/>
      <c r="C95" s="66"/>
      <c r="D95" s="66"/>
      <c r="E95" s="66"/>
    </row>
    <row r="96" spans="1:5" s="799" customFormat="1">
      <c r="A96" s="168"/>
      <c r="B96" s="66"/>
      <c r="C96" s="66"/>
      <c r="D96" s="66"/>
      <c r="E96" s="66"/>
    </row>
    <row r="97" spans="1:5" s="799" customFormat="1">
      <c r="A97" s="168"/>
      <c r="B97" s="66"/>
      <c r="C97" s="66"/>
      <c r="D97" s="66"/>
      <c r="E97" s="66"/>
    </row>
    <row r="98" spans="1:5" s="799" customFormat="1">
      <c r="A98" s="168"/>
      <c r="B98" s="66"/>
      <c r="C98" s="66"/>
      <c r="D98" s="66"/>
      <c r="E98" s="66"/>
    </row>
    <row r="99" spans="1:5" s="799" customFormat="1">
      <c r="A99" s="168"/>
      <c r="B99" s="66"/>
      <c r="C99" s="66"/>
      <c r="D99" s="66"/>
      <c r="E99" s="66"/>
    </row>
    <row r="100" spans="1:5" s="799" customFormat="1" ht="15.75">
      <c r="A100" s="169"/>
      <c r="B100" s="66"/>
      <c r="C100" s="66"/>
      <c r="D100" s="66"/>
      <c r="E100" s="66"/>
    </row>
    <row r="101" spans="1:5" s="799" customFormat="1" ht="15.75">
      <c r="A101" s="169"/>
      <c r="B101" s="66"/>
      <c r="C101" s="66"/>
      <c r="D101" s="66"/>
      <c r="E101" s="66"/>
    </row>
    <row r="102" spans="1:5" s="799" customFormat="1" ht="15.75">
      <c r="A102" s="169"/>
      <c r="B102" s="66"/>
      <c r="C102" s="66"/>
      <c r="D102" s="66"/>
      <c r="E102" s="66"/>
    </row>
    <row r="103" spans="1:5" s="799" customFormat="1" ht="15.75">
      <c r="A103" s="169"/>
      <c r="B103" s="66"/>
      <c r="C103" s="66"/>
      <c r="D103" s="66"/>
      <c r="E103" s="66"/>
    </row>
    <row r="104" spans="1:5" s="799" customFormat="1" ht="15.75">
      <c r="A104" s="169"/>
      <c r="B104" s="66"/>
      <c r="C104" s="66"/>
      <c r="D104" s="66"/>
      <c r="E104" s="66"/>
    </row>
    <row r="105" spans="1:5" s="799" customFormat="1" ht="15.75">
      <c r="A105" s="169"/>
      <c r="B105" s="66"/>
      <c r="C105" s="66"/>
      <c r="D105" s="66"/>
      <c r="E105" s="66"/>
    </row>
    <row r="106" spans="1:5" s="799" customFormat="1" ht="15.75">
      <c r="A106" s="169"/>
      <c r="B106" s="66"/>
      <c r="C106" s="66"/>
      <c r="D106" s="66"/>
      <c r="E106" s="66"/>
    </row>
    <row r="107" spans="1:5" s="799" customFormat="1" ht="15.75">
      <c r="A107" s="169"/>
      <c r="B107" s="66"/>
      <c r="C107" s="66"/>
      <c r="D107" s="66"/>
      <c r="E107" s="66"/>
    </row>
    <row r="108" spans="1:5" s="799" customFormat="1" ht="15.75">
      <c r="A108" s="169"/>
      <c r="B108" s="66"/>
      <c r="C108" s="66"/>
      <c r="D108" s="66"/>
      <c r="E108" s="66"/>
    </row>
    <row r="109" spans="1:5" s="799" customFormat="1" ht="15.75">
      <c r="A109" s="169"/>
      <c r="B109" s="66"/>
      <c r="C109" s="66"/>
      <c r="D109" s="66"/>
      <c r="E109" s="66"/>
    </row>
    <row r="110" spans="1:5" s="799" customFormat="1" ht="15.75">
      <c r="A110" s="169"/>
      <c r="B110" s="66"/>
      <c r="C110" s="66"/>
      <c r="D110" s="66"/>
      <c r="E110" s="66"/>
    </row>
    <row r="111" spans="1:5" s="799" customFormat="1" ht="15.75">
      <c r="A111" s="169"/>
      <c r="B111" s="66"/>
      <c r="C111" s="66"/>
      <c r="D111" s="66"/>
      <c r="E111" s="66"/>
    </row>
    <row r="112" spans="1:5" s="799" customFormat="1" ht="15.75">
      <c r="A112" s="169"/>
      <c r="B112" s="66"/>
      <c r="C112" s="66"/>
      <c r="D112" s="66"/>
      <c r="E112" s="66"/>
    </row>
    <row r="113" spans="1:5" s="799" customFormat="1" ht="15.75">
      <c r="A113" s="169"/>
      <c r="B113" s="66"/>
      <c r="C113" s="66"/>
      <c r="D113" s="66"/>
      <c r="E113" s="66"/>
    </row>
    <row r="114" spans="1:5" s="799" customFormat="1" ht="15.75">
      <c r="A114" s="169"/>
      <c r="B114" s="66"/>
      <c r="C114" s="66"/>
      <c r="D114" s="66"/>
      <c r="E114" s="66"/>
    </row>
    <row r="115" spans="1:5" s="799" customFormat="1" ht="15.75">
      <c r="A115" s="169"/>
      <c r="B115" s="66"/>
      <c r="C115" s="66"/>
      <c r="D115" s="66"/>
      <c r="E115" s="66"/>
    </row>
    <row r="116" spans="1:5" s="799" customFormat="1" ht="15.75">
      <c r="A116" s="169"/>
      <c r="B116" s="66"/>
      <c r="C116" s="66"/>
      <c r="D116" s="66"/>
      <c r="E116" s="66"/>
    </row>
    <row r="117" spans="1:5" s="799" customFormat="1" ht="15.75">
      <c r="A117" s="169"/>
      <c r="B117" s="66"/>
      <c r="C117" s="66"/>
      <c r="D117" s="66"/>
      <c r="E117" s="66"/>
    </row>
    <row r="118" spans="1:5" s="799" customFormat="1" ht="15.75">
      <c r="A118" s="169"/>
      <c r="B118" s="66"/>
      <c r="C118" s="66"/>
      <c r="D118" s="66"/>
      <c r="E118" s="66"/>
    </row>
    <row r="119" spans="1:5" s="799" customFormat="1" ht="15.75">
      <c r="A119" s="169"/>
      <c r="B119" s="66"/>
      <c r="C119" s="66"/>
      <c r="D119" s="66"/>
      <c r="E119" s="66"/>
    </row>
    <row r="120" spans="1:5" s="799" customFormat="1" ht="15.75">
      <c r="A120" s="169"/>
      <c r="B120" s="66"/>
      <c r="C120" s="66"/>
      <c r="D120" s="66"/>
      <c r="E120" s="66"/>
    </row>
    <row r="121" spans="1:5" s="799" customFormat="1" ht="15.75">
      <c r="A121" s="169"/>
      <c r="B121" s="66"/>
      <c r="C121" s="66"/>
      <c r="D121" s="66"/>
      <c r="E121" s="66"/>
    </row>
    <row r="122" spans="1:5" s="799" customFormat="1" ht="15.75">
      <c r="A122" s="169"/>
      <c r="B122" s="66"/>
      <c r="C122" s="66"/>
      <c r="D122" s="66"/>
      <c r="E122" s="66"/>
    </row>
    <row r="123" spans="1:5" s="799" customFormat="1" ht="15.75">
      <c r="A123" s="169"/>
      <c r="B123" s="66"/>
      <c r="C123" s="66"/>
      <c r="D123" s="66"/>
      <c r="E123" s="66"/>
    </row>
    <row r="124" spans="1:5" s="799" customFormat="1" ht="15.75">
      <c r="A124" s="169"/>
      <c r="B124" s="66"/>
      <c r="C124" s="66"/>
      <c r="D124" s="66"/>
      <c r="E124" s="66"/>
    </row>
    <row r="125" spans="1:5" s="799" customFormat="1" ht="15.75">
      <c r="A125" s="169"/>
      <c r="B125" s="66"/>
      <c r="C125" s="66"/>
      <c r="D125" s="66"/>
      <c r="E125" s="66"/>
    </row>
    <row r="126" spans="1:5" s="799" customFormat="1" ht="15.75">
      <c r="A126" s="169"/>
      <c r="B126" s="66"/>
      <c r="C126" s="66"/>
      <c r="D126" s="66"/>
      <c r="E126" s="66"/>
    </row>
    <row r="127" spans="1:5" s="799" customFormat="1" ht="15.75">
      <c r="A127" s="169"/>
      <c r="B127" s="66"/>
      <c r="C127" s="66"/>
      <c r="D127" s="66"/>
      <c r="E127" s="66"/>
    </row>
    <row r="128" spans="1:5" s="799" customFormat="1" ht="15.75">
      <c r="A128" s="169"/>
      <c r="B128" s="66"/>
      <c r="C128" s="66"/>
      <c r="D128" s="66"/>
      <c r="E128" s="66"/>
    </row>
    <row r="129" spans="1:5" s="799" customFormat="1" ht="15.75">
      <c r="A129" s="169"/>
      <c r="B129" s="66"/>
      <c r="C129" s="66"/>
      <c r="D129" s="66"/>
      <c r="E129" s="66"/>
    </row>
    <row r="130" spans="1:5" s="799" customFormat="1" ht="15.75">
      <c r="A130" s="169"/>
      <c r="B130" s="66"/>
      <c r="C130" s="66"/>
      <c r="D130" s="66"/>
      <c r="E130" s="66"/>
    </row>
    <row r="131" spans="1:5" s="799" customFormat="1" ht="15.75">
      <c r="A131" s="169"/>
      <c r="B131" s="66"/>
      <c r="C131" s="66"/>
      <c r="D131" s="66"/>
      <c r="E131" s="66"/>
    </row>
    <row r="132" spans="1:5" s="799" customFormat="1" ht="15.75">
      <c r="A132" s="169"/>
      <c r="B132" s="66"/>
      <c r="C132" s="66"/>
      <c r="D132" s="66"/>
      <c r="E132" s="66"/>
    </row>
    <row r="133" spans="1:5" s="799" customFormat="1" ht="15.75">
      <c r="A133" s="169"/>
      <c r="B133" s="66"/>
      <c r="C133" s="66"/>
      <c r="D133" s="66"/>
      <c r="E133" s="66"/>
    </row>
    <row r="134" spans="1:5" s="799" customFormat="1" ht="15.75">
      <c r="A134" s="169"/>
      <c r="B134" s="66"/>
      <c r="C134" s="66"/>
      <c r="D134" s="66"/>
      <c r="E134" s="66"/>
    </row>
    <row r="135" spans="1:5" s="799" customFormat="1" ht="15.75">
      <c r="A135" s="169"/>
      <c r="B135" s="66"/>
      <c r="C135" s="66"/>
      <c r="D135" s="66"/>
      <c r="E135" s="66"/>
    </row>
    <row r="136" spans="1:5" s="799" customFormat="1" ht="15.75">
      <c r="A136" s="169"/>
      <c r="B136" s="66"/>
      <c r="C136" s="66"/>
      <c r="D136" s="66"/>
      <c r="E136" s="66"/>
    </row>
    <row r="137" spans="1:5" s="799" customFormat="1" ht="15.75">
      <c r="A137" s="169"/>
      <c r="B137" s="66"/>
      <c r="C137" s="66"/>
      <c r="D137" s="66"/>
      <c r="E137" s="66"/>
    </row>
    <row r="138" spans="1:5" s="799" customFormat="1" ht="15.75">
      <c r="A138" s="169"/>
      <c r="B138" s="66"/>
      <c r="C138" s="66"/>
      <c r="D138" s="66"/>
      <c r="E138" s="66"/>
    </row>
    <row r="139" spans="1:5" s="799" customFormat="1" ht="15.75">
      <c r="A139" s="169"/>
      <c r="B139" s="66"/>
      <c r="C139" s="66"/>
      <c r="D139" s="66"/>
      <c r="E139" s="66"/>
    </row>
    <row r="140" spans="1:5" s="799" customFormat="1" ht="15.75">
      <c r="A140" s="169"/>
      <c r="B140" s="66"/>
      <c r="C140" s="66"/>
      <c r="D140" s="66"/>
      <c r="E140" s="66"/>
    </row>
    <row r="141" spans="1:5" s="799" customFormat="1" ht="15.75">
      <c r="A141" s="169"/>
      <c r="B141" s="66"/>
      <c r="C141" s="66"/>
      <c r="D141" s="66"/>
      <c r="E141" s="66"/>
    </row>
    <row r="142" spans="1:5" s="799" customFormat="1" ht="15.75">
      <c r="A142" s="169"/>
      <c r="B142" s="66"/>
      <c r="C142" s="66"/>
      <c r="D142" s="66"/>
      <c r="E142" s="66"/>
    </row>
    <row r="143" spans="1:5" s="799" customFormat="1" ht="15.75">
      <c r="A143" s="169"/>
      <c r="B143" s="66"/>
      <c r="C143" s="66"/>
      <c r="D143" s="66"/>
      <c r="E143" s="66"/>
    </row>
    <row r="144" spans="1:5" s="799" customFormat="1" ht="15.75">
      <c r="A144" s="169"/>
      <c r="B144" s="66"/>
      <c r="C144" s="66"/>
      <c r="D144" s="66"/>
      <c r="E144" s="66"/>
    </row>
    <row r="145" spans="1:5" s="799" customFormat="1" ht="15.75">
      <c r="A145" s="169"/>
      <c r="B145" s="66"/>
      <c r="C145" s="66"/>
      <c r="D145" s="66"/>
      <c r="E145" s="66"/>
    </row>
    <row r="146" spans="1:5" s="799" customFormat="1" ht="15.75">
      <c r="A146" s="169"/>
      <c r="B146" s="66"/>
      <c r="C146" s="66"/>
      <c r="D146" s="66"/>
      <c r="E146" s="66"/>
    </row>
    <row r="147" spans="1:5" s="799" customFormat="1" ht="15.75">
      <c r="A147" s="169"/>
      <c r="B147" s="66"/>
      <c r="C147" s="66"/>
      <c r="D147" s="66"/>
      <c r="E147" s="66"/>
    </row>
    <row r="148" spans="1:5" s="799" customFormat="1" ht="15.75">
      <c r="A148" s="169"/>
      <c r="B148" s="66"/>
      <c r="C148" s="66"/>
      <c r="D148" s="66"/>
      <c r="E148" s="66"/>
    </row>
    <row r="149" spans="1:5" s="799" customFormat="1" ht="15.75">
      <c r="A149" s="169"/>
      <c r="B149" s="66"/>
      <c r="C149" s="66"/>
      <c r="D149" s="66"/>
      <c r="E149" s="66"/>
    </row>
    <row r="150" spans="1:5" s="799" customFormat="1" ht="15.75">
      <c r="A150" s="169"/>
      <c r="B150" s="66"/>
      <c r="C150" s="66"/>
      <c r="D150" s="66"/>
      <c r="E150" s="66"/>
    </row>
    <row r="151" spans="1:5" s="799" customFormat="1" ht="15.75">
      <c r="A151" s="169"/>
      <c r="B151" s="66"/>
      <c r="C151" s="66"/>
      <c r="D151" s="66"/>
      <c r="E151" s="66"/>
    </row>
    <row r="152" spans="1:5" s="799" customFormat="1" ht="15.75">
      <c r="A152" s="169"/>
      <c r="B152" s="66"/>
      <c r="C152" s="66"/>
      <c r="D152" s="66"/>
      <c r="E152" s="66"/>
    </row>
    <row r="153" spans="1:5" s="799" customFormat="1" ht="15.75">
      <c r="A153" s="169"/>
      <c r="B153" s="66"/>
      <c r="C153" s="66"/>
      <c r="D153" s="66"/>
      <c r="E153" s="66"/>
    </row>
    <row r="154" spans="1:5" s="799" customFormat="1" ht="15.75">
      <c r="A154" s="169"/>
      <c r="B154" s="66"/>
      <c r="C154" s="66"/>
      <c r="D154" s="66"/>
      <c r="E154" s="66"/>
    </row>
    <row r="155" spans="1:5" s="799" customFormat="1" ht="15.75">
      <c r="A155" s="169"/>
      <c r="B155" s="66"/>
      <c r="C155" s="66"/>
      <c r="D155" s="66"/>
      <c r="E155" s="66"/>
    </row>
    <row r="156" spans="1:5" s="799" customFormat="1" ht="15.75">
      <c r="A156" s="169"/>
      <c r="B156" s="66"/>
      <c r="C156" s="66"/>
      <c r="D156" s="66"/>
      <c r="E156" s="66"/>
    </row>
    <row r="157" spans="1:5" s="799" customFormat="1" ht="15.75">
      <c r="A157" s="169"/>
      <c r="B157" s="66"/>
      <c r="C157" s="66"/>
      <c r="D157" s="66"/>
      <c r="E157" s="66"/>
    </row>
    <row r="158" spans="1:5" s="799" customFormat="1" ht="15.75">
      <c r="A158" s="169"/>
      <c r="B158" s="66"/>
      <c r="C158" s="66"/>
      <c r="D158" s="66"/>
      <c r="E158" s="66"/>
    </row>
    <row r="159" spans="1:5" s="799" customFormat="1" ht="15.75">
      <c r="A159" s="169"/>
      <c r="B159" s="66"/>
      <c r="C159" s="66"/>
      <c r="D159" s="66"/>
      <c r="E159" s="66"/>
    </row>
    <row r="160" spans="1:5" s="799" customFormat="1" ht="15.75">
      <c r="A160" s="169"/>
      <c r="B160" s="66"/>
      <c r="C160" s="66"/>
      <c r="D160" s="66"/>
      <c r="E160" s="66"/>
    </row>
    <row r="161" spans="1:5" s="799" customFormat="1" ht="15.75">
      <c r="A161" s="169"/>
      <c r="B161" s="66"/>
      <c r="C161" s="66"/>
      <c r="D161" s="66"/>
      <c r="E161" s="66"/>
    </row>
    <row r="162" spans="1:5" s="799" customFormat="1" ht="15.75">
      <c r="A162" s="169"/>
      <c r="B162" s="66"/>
      <c r="C162" s="66"/>
      <c r="D162" s="66"/>
      <c r="E162" s="66"/>
    </row>
    <row r="163" spans="1:5" s="799" customFormat="1" ht="15.75">
      <c r="A163" s="169"/>
      <c r="B163" s="66"/>
      <c r="C163" s="66"/>
      <c r="D163" s="66"/>
      <c r="E163" s="66"/>
    </row>
    <row r="164" spans="1:5" s="799" customFormat="1" ht="15.75">
      <c r="A164" s="169"/>
      <c r="B164" s="66"/>
      <c r="C164" s="66"/>
      <c r="D164" s="66"/>
      <c r="E164" s="66"/>
    </row>
    <row r="165" spans="1:5" s="799" customFormat="1" ht="15.75">
      <c r="A165" s="169"/>
      <c r="B165" s="66"/>
      <c r="C165" s="66"/>
      <c r="D165" s="66"/>
      <c r="E165" s="66"/>
    </row>
    <row r="166" spans="1:5" s="799" customFormat="1" ht="15.75">
      <c r="A166" s="169"/>
      <c r="B166" s="66"/>
      <c r="C166" s="66"/>
      <c r="D166" s="66"/>
      <c r="E166" s="66"/>
    </row>
    <row r="167" spans="1:5" s="799" customFormat="1" ht="15.75">
      <c r="A167" s="169"/>
      <c r="B167" s="66"/>
      <c r="C167" s="66"/>
      <c r="D167" s="66"/>
      <c r="E167" s="66"/>
    </row>
    <row r="168" spans="1:5" s="799" customFormat="1" ht="15.75">
      <c r="A168" s="169"/>
      <c r="B168" s="66"/>
      <c r="C168" s="66"/>
      <c r="D168" s="66"/>
      <c r="E168" s="66"/>
    </row>
    <row r="169" spans="1:5" s="799" customFormat="1" ht="15.75">
      <c r="A169" s="169"/>
      <c r="B169" s="66"/>
      <c r="C169" s="66"/>
      <c r="D169" s="66"/>
      <c r="E169" s="66"/>
    </row>
    <row r="170" spans="1:5" s="799" customFormat="1" ht="15.75">
      <c r="A170" s="169"/>
      <c r="B170" s="66"/>
      <c r="C170" s="66"/>
      <c r="D170" s="66"/>
      <c r="E170" s="66"/>
    </row>
    <row r="171" spans="1:5" s="799" customFormat="1" ht="15.75">
      <c r="A171" s="169"/>
      <c r="B171" s="66"/>
      <c r="C171" s="66"/>
      <c r="D171" s="66"/>
      <c r="E171" s="66"/>
    </row>
    <row r="172" spans="1:5" s="799" customFormat="1" ht="15.75">
      <c r="A172" s="169"/>
      <c r="B172" s="66"/>
      <c r="C172" s="66"/>
      <c r="D172" s="66"/>
      <c r="E172" s="66"/>
    </row>
    <row r="173" spans="1:5" s="799" customFormat="1" ht="15.75">
      <c r="A173" s="169"/>
      <c r="B173" s="66"/>
      <c r="C173" s="66"/>
      <c r="D173" s="66"/>
      <c r="E173" s="66"/>
    </row>
    <row r="174" spans="1:5" s="799" customFormat="1" ht="15.75">
      <c r="A174" s="169"/>
      <c r="B174" s="66"/>
      <c r="C174" s="66"/>
      <c r="D174" s="66"/>
      <c r="E174" s="66"/>
    </row>
    <row r="175" spans="1:5" s="799" customFormat="1" ht="15.75">
      <c r="A175" s="169"/>
      <c r="B175" s="66"/>
      <c r="C175" s="66"/>
      <c r="D175" s="66"/>
      <c r="E175" s="66"/>
    </row>
    <row r="176" spans="1:5" s="799" customFormat="1" ht="15.75">
      <c r="A176" s="169"/>
      <c r="B176" s="66"/>
      <c r="C176" s="66"/>
      <c r="D176" s="66"/>
      <c r="E176" s="66"/>
    </row>
    <row r="177" spans="1:5" s="799" customFormat="1" ht="15.75">
      <c r="A177" s="169"/>
      <c r="B177" s="66"/>
      <c r="C177" s="66"/>
      <c r="D177" s="66"/>
      <c r="E177" s="66"/>
    </row>
    <row r="178" spans="1:5" s="799" customFormat="1" ht="15.75">
      <c r="A178" s="169"/>
      <c r="B178" s="66"/>
      <c r="C178" s="66"/>
      <c r="D178" s="66"/>
      <c r="E178" s="66"/>
    </row>
    <row r="179" spans="1:5" s="799" customFormat="1" ht="15.75">
      <c r="A179" s="169"/>
      <c r="B179" s="66"/>
      <c r="C179" s="66"/>
      <c r="D179" s="66"/>
      <c r="E179" s="66"/>
    </row>
    <row r="180" spans="1:5" s="799" customFormat="1" ht="15.75">
      <c r="A180" s="169"/>
      <c r="B180" s="66"/>
      <c r="C180" s="66"/>
      <c r="D180" s="66"/>
      <c r="E180" s="66"/>
    </row>
    <row r="181" spans="1:5" s="799" customFormat="1" ht="15.75">
      <c r="A181" s="169"/>
      <c r="B181" s="66"/>
      <c r="C181" s="66"/>
      <c r="D181" s="66"/>
      <c r="E181" s="66"/>
    </row>
    <row r="182" spans="1:5" s="799" customFormat="1" ht="15.75">
      <c r="A182" s="169"/>
      <c r="B182" s="66"/>
      <c r="C182" s="66"/>
      <c r="D182" s="66"/>
      <c r="E182" s="66"/>
    </row>
    <row r="183" spans="1:5" s="799" customFormat="1" ht="15.75">
      <c r="A183" s="169"/>
      <c r="B183" s="66"/>
      <c r="C183" s="66"/>
      <c r="D183" s="66"/>
      <c r="E183" s="66"/>
    </row>
    <row r="184" spans="1:5" s="799" customFormat="1" ht="15.75">
      <c r="A184" s="169"/>
      <c r="B184" s="66"/>
      <c r="C184" s="66"/>
      <c r="D184" s="66"/>
      <c r="E184" s="66"/>
    </row>
    <row r="185" spans="1:5" s="799" customFormat="1" ht="15.75">
      <c r="A185" s="169"/>
      <c r="B185" s="66"/>
      <c r="C185" s="66"/>
      <c r="D185" s="66"/>
      <c r="E185" s="66"/>
    </row>
    <row r="186" spans="1:5" s="799" customFormat="1" ht="15.75">
      <c r="A186" s="169"/>
      <c r="B186" s="66"/>
      <c r="C186" s="66"/>
      <c r="D186" s="66"/>
      <c r="E186" s="66"/>
    </row>
    <row r="187" spans="1:5" s="799" customFormat="1" ht="15.75">
      <c r="A187" s="169"/>
      <c r="B187" s="66"/>
      <c r="C187" s="66"/>
      <c r="D187" s="66"/>
      <c r="E187" s="66"/>
    </row>
    <row r="188" spans="1:5" s="799" customFormat="1" ht="15.75">
      <c r="A188" s="169"/>
      <c r="B188" s="66"/>
      <c r="C188" s="66"/>
      <c r="D188" s="66"/>
      <c r="E188" s="66"/>
    </row>
    <row r="189" spans="1:5" s="799" customFormat="1" ht="15.75">
      <c r="A189" s="169"/>
      <c r="B189" s="66"/>
      <c r="C189" s="66"/>
      <c r="D189" s="66"/>
      <c r="E189" s="66"/>
    </row>
    <row r="190" spans="1:5" s="799" customFormat="1" ht="15.75">
      <c r="A190" s="169"/>
      <c r="B190" s="66"/>
      <c r="C190" s="66"/>
      <c r="D190" s="66"/>
      <c r="E190" s="66"/>
    </row>
    <row r="191" spans="1:5" s="799" customFormat="1" ht="15.75">
      <c r="A191" s="57"/>
      <c r="B191" s="66"/>
      <c r="C191" s="66"/>
      <c r="D191" s="66"/>
      <c r="E191" s="66"/>
    </row>
    <row r="192" spans="1:5" s="799" customFormat="1" ht="15.75">
      <c r="A192" s="57"/>
      <c r="B192" s="66"/>
      <c r="C192" s="66"/>
      <c r="D192" s="66"/>
      <c r="E192" s="66"/>
    </row>
    <row r="193" spans="1:12" ht="15.75">
      <c r="A193" s="57"/>
      <c r="B193" s="66"/>
      <c r="C193" s="66"/>
      <c r="D193" s="66"/>
      <c r="E193" s="66"/>
      <c r="L193" s="799"/>
    </row>
    <row r="194" spans="1:12" ht="15.75">
      <c r="A194" s="57"/>
      <c r="B194" s="66"/>
      <c r="C194" s="66"/>
      <c r="D194" s="66"/>
      <c r="E194" s="66"/>
      <c r="L194" s="799"/>
    </row>
    <row r="195" spans="1:12" ht="15.75">
      <c r="A195" s="57"/>
      <c r="B195" s="66"/>
      <c r="C195" s="66"/>
      <c r="D195" s="66"/>
      <c r="E195" s="66"/>
      <c r="L195" s="799"/>
    </row>
    <row r="196" spans="1:12" ht="15.75">
      <c r="A196" s="57"/>
      <c r="B196" s="66"/>
      <c r="C196" s="66"/>
      <c r="D196" s="66"/>
      <c r="E196" s="66"/>
      <c r="L196" s="799"/>
    </row>
    <row r="197" spans="1:12" ht="15.75">
      <c r="A197" s="57"/>
      <c r="B197" s="66"/>
      <c r="C197" s="66"/>
      <c r="D197" s="66"/>
      <c r="E197" s="66"/>
      <c r="L197" s="799"/>
    </row>
    <row r="198" spans="1:12" ht="15.75">
      <c r="A198" s="57"/>
      <c r="B198" s="66"/>
      <c r="C198" s="66"/>
      <c r="D198" s="66"/>
      <c r="E198" s="66"/>
      <c r="L198" s="799"/>
    </row>
    <row r="199" spans="1:12" ht="15.75">
      <c r="A199" s="57"/>
      <c r="B199" s="66"/>
      <c r="C199" s="66"/>
      <c r="D199" s="66"/>
      <c r="E199" s="66"/>
      <c r="L199" s="799"/>
    </row>
    <row r="200" spans="1:12" ht="15.75">
      <c r="A200" s="57"/>
      <c r="B200" s="66"/>
      <c r="C200" s="66"/>
      <c r="D200" s="66"/>
      <c r="E200" s="66"/>
      <c r="L200" s="799"/>
    </row>
    <row r="201" spans="1:12" ht="15.75">
      <c r="A201" s="57"/>
      <c r="B201" s="66"/>
      <c r="C201" s="66"/>
      <c r="D201" s="66"/>
      <c r="E201" s="66"/>
    </row>
    <row r="202" spans="1:12" ht="15.75">
      <c r="A202" s="57"/>
      <c r="B202" s="66"/>
      <c r="C202" s="66"/>
      <c r="D202" s="66"/>
      <c r="E202" s="66"/>
    </row>
    <row r="203" spans="1:12" ht="15.75">
      <c r="A203" s="57"/>
      <c r="B203" s="66"/>
      <c r="C203" s="66"/>
      <c r="D203" s="66"/>
      <c r="E203" s="66"/>
    </row>
    <row r="204" spans="1:12" ht="15.75">
      <c r="A204" s="57"/>
      <c r="B204" s="66"/>
      <c r="C204" s="66"/>
      <c r="D204" s="66"/>
      <c r="E204" s="66"/>
    </row>
    <row r="205" spans="1:12" ht="15.75">
      <c r="A205" s="57"/>
      <c r="B205" s="66"/>
      <c r="C205" s="66"/>
      <c r="D205" s="66"/>
      <c r="E205" s="66"/>
    </row>
    <row r="206" spans="1:12" ht="15.75">
      <c r="A206" s="57"/>
      <c r="B206" s="66"/>
      <c r="C206" s="66"/>
      <c r="D206" s="66"/>
      <c r="E206" s="66"/>
    </row>
    <row r="207" spans="1:12" ht="15.75">
      <c r="A207" s="57"/>
      <c r="B207" s="66"/>
      <c r="C207" s="66"/>
      <c r="D207" s="66"/>
      <c r="E207" s="66"/>
    </row>
    <row r="208" spans="1:12" ht="15.75">
      <c r="A208" s="57"/>
      <c r="B208" s="66"/>
      <c r="C208" s="66"/>
      <c r="D208" s="66"/>
      <c r="E208" s="66"/>
    </row>
    <row r="209" spans="1:5" ht="15.75">
      <c r="A209" s="57"/>
      <c r="B209" s="66"/>
      <c r="C209" s="66"/>
      <c r="D209" s="66"/>
      <c r="E209" s="66"/>
    </row>
    <row r="210" spans="1:5" ht="15.75">
      <c r="A210" s="57"/>
      <c r="B210" s="66"/>
      <c r="C210" s="66"/>
      <c r="D210" s="66"/>
      <c r="E210" s="66"/>
    </row>
    <row r="211" spans="1:5" ht="15.75">
      <c r="A211" s="57"/>
      <c r="B211" s="66"/>
      <c r="C211" s="66"/>
      <c r="D211" s="66"/>
      <c r="E211" s="66"/>
    </row>
    <row r="212" spans="1:5" ht="15.75">
      <c r="A212" s="57"/>
      <c r="B212" s="66"/>
      <c r="C212" s="66"/>
      <c r="D212" s="66"/>
      <c r="E212" s="66"/>
    </row>
    <row r="213" spans="1:5" ht="15.75">
      <c r="A213" s="57"/>
      <c r="B213" s="66"/>
      <c r="C213" s="66"/>
      <c r="D213" s="66"/>
      <c r="E213" s="66"/>
    </row>
    <row r="214" spans="1:5" ht="15.75">
      <c r="A214" s="57"/>
      <c r="B214" s="66"/>
      <c r="C214" s="66"/>
      <c r="D214" s="66"/>
      <c r="E214" s="66"/>
    </row>
    <row r="215" spans="1:5" ht="15.75">
      <c r="A215" s="57"/>
      <c r="B215" s="66"/>
      <c r="C215" s="66"/>
      <c r="D215" s="66"/>
      <c r="E215" s="66"/>
    </row>
    <row r="216" spans="1:5" ht="15.75">
      <c r="A216" s="57"/>
      <c r="B216" s="66"/>
      <c r="C216" s="66"/>
      <c r="D216" s="66"/>
      <c r="E216" s="66"/>
    </row>
    <row r="217" spans="1:5" ht="15.75">
      <c r="A217" s="57"/>
      <c r="B217" s="66"/>
      <c r="C217" s="66"/>
      <c r="D217" s="66"/>
      <c r="E217" s="66"/>
    </row>
    <row r="218" spans="1:5" ht="15.75">
      <c r="A218" s="57"/>
      <c r="B218" s="66"/>
      <c r="C218" s="66"/>
      <c r="D218" s="66"/>
      <c r="E218" s="66"/>
    </row>
    <row r="219" spans="1:5" ht="15.75">
      <c r="A219" s="57"/>
      <c r="B219" s="66"/>
      <c r="C219" s="66"/>
      <c r="D219" s="66"/>
      <c r="E219" s="66"/>
    </row>
    <row r="220" spans="1:5" ht="15.75">
      <c r="A220" s="57"/>
      <c r="B220" s="66"/>
      <c r="C220" s="66"/>
      <c r="D220" s="66"/>
      <c r="E220" s="66"/>
    </row>
    <row r="221" spans="1:5" ht="15.75">
      <c r="A221" s="57"/>
      <c r="B221" s="66"/>
      <c r="C221" s="66"/>
      <c r="D221" s="66"/>
      <c r="E221" s="66"/>
    </row>
    <row r="222" spans="1:5" ht="15.75">
      <c r="A222" s="57"/>
      <c r="B222" s="66"/>
      <c r="C222" s="66"/>
      <c r="D222" s="66"/>
      <c r="E222" s="66"/>
    </row>
    <row r="223" spans="1:5" ht="15.75">
      <c r="A223" s="57"/>
      <c r="B223" s="66"/>
      <c r="C223" s="66"/>
      <c r="D223" s="66"/>
      <c r="E223" s="66"/>
    </row>
    <row r="224" spans="1:5" ht="15.75">
      <c r="A224" s="57"/>
      <c r="B224" s="66"/>
      <c r="C224" s="66"/>
      <c r="D224" s="66"/>
      <c r="E224" s="66"/>
    </row>
    <row r="225" spans="1:5" ht="15.75">
      <c r="A225" s="57"/>
      <c r="B225" s="66"/>
      <c r="C225" s="66"/>
      <c r="D225" s="66"/>
      <c r="E225" s="66"/>
    </row>
    <row r="226" spans="1:5" ht="15.75">
      <c r="A226" s="57"/>
      <c r="B226" s="66"/>
      <c r="C226" s="66"/>
      <c r="D226" s="66"/>
      <c r="E226" s="66"/>
    </row>
    <row r="227" spans="1:5" ht="15.75">
      <c r="A227" s="57"/>
      <c r="B227" s="66"/>
      <c r="C227" s="66"/>
      <c r="D227" s="66"/>
      <c r="E227" s="66"/>
    </row>
    <row r="228" spans="1:5" ht="15.75">
      <c r="A228" s="57"/>
      <c r="B228" s="66"/>
      <c r="C228" s="66"/>
      <c r="D228" s="66"/>
      <c r="E228" s="66"/>
    </row>
    <row r="229" spans="1:5" ht="15.75">
      <c r="A229" s="57"/>
      <c r="B229" s="66"/>
      <c r="C229" s="66"/>
      <c r="D229" s="66"/>
      <c r="E229" s="66"/>
    </row>
    <row r="230" spans="1:5" ht="15.75">
      <c r="A230" s="57"/>
      <c r="B230" s="66"/>
      <c r="C230" s="66"/>
      <c r="D230" s="66"/>
      <c r="E230" s="66"/>
    </row>
    <row r="231" spans="1:5" ht="15.75">
      <c r="A231" s="57"/>
      <c r="B231" s="66"/>
      <c r="C231" s="66"/>
      <c r="D231" s="66"/>
      <c r="E231" s="66"/>
    </row>
    <row r="232" spans="1:5" ht="15.75">
      <c r="A232" s="57"/>
      <c r="B232" s="66"/>
      <c r="C232" s="66"/>
      <c r="D232" s="66"/>
      <c r="E232" s="66"/>
    </row>
    <row r="233" spans="1:5" ht="15.75">
      <c r="A233" s="57"/>
      <c r="B233" s="66"/>
      <c r="C233" s="66"/>
      <c r="D233" s="66"/>
      <c r="E233" s="66"/>
    </row>
    <row r="234" spans="1:5" ht="15.75">
      <c r="A234" s="57"/>
      <c r="B234" s="66"/>
      <c r="C234" s="66"/>
      <c r="D234" s="66"/>
      <c r="E234" s="66"/>
    </row>
    <row r="235" spans="1:5" ht="15.75">
      <c r="A235" s="57"/>
      <c r="B235" s="66"/>
      <c r="C235" s="66"/>
      <c r="D235" s="66"/>
      <c r="E235" s="66"/>
    </row>
    <row r="236" spans="1:5" ht="15.75">
      <c r="A236" s="57"/>
      <c r="B236" s="66"/>
      <c r="C236" s="66"/>
      <c r="D236" s="66"/>
      <c r="E236" s="66"/>
    </row>
    <row r="237" spans="1:5" ht="15.75">
      <c r="A237" s="57"/>
      <c r="B237" s="66"/>
      <c r="C237" s="66"/>
      <c r="D237" s="66"/>
      <c r="E237" s="66"/>
    </row>
    <row r="238" spans="1:5" ht="15.75">
      <c r="A238" s="57"/>
      <c r="B238" s="66"/>
      <c r="C238" s="66"/>
      <c r="D238" s="66"/>
      <c r="E238" s="66"/>
    </row>
    <row r="239" spans="1:5" ht="15.75">
      <c r="A239" s="57"/>
      <c r="B239" s="66"/>
      <c r="C239" s="66"/>
      <c r="D239" s="66"/>
      <c r="E239" s="66"/>
    </row>
    <row r="240" spans="1:5" ht="15.75">
      <c r="A240" s="57"/>
      <c r="B240" s="66"/>
      <c r="C240" s="66"/>
      <c r="D240" s="66"/>
      <c r="E240" s="66"/>
    </row>
    <row r="241" spans="1:5" ht="15.75">
      <c r="A241" s="57"/>
      <c r="B241" s="66"/>
      <c r="C241" s="66"/>
      <c r="D241" s="66"/>
      <c r="E241" s="66"/>
    </row>
    <row r="242" spans="1:5" ht="15.75">
      <c r="A242" s="57"/>
      <c r="B242" s="66"/>
      <c r="C242" s="66"/>
      <c r="D242" s="66"/>
      <c r="E242" s="66"/>
    </row>
    <row r="243" spans="1:5" ht="15.75">
      <c r="A243" s="57"/>
      <c r="B243" s="66"/>
      <c r="C243" s="66"/>
      <c r="D243" s="66"/>
      <c r="E243" s="66"/>
    </row>
    <row r="244" spans="1:5" ht="15.75">
      <c r="A244" s="57"/>
      <c r="B244" s="66"/>
      <c r="C244" s="66"/>
      <c r="D244" s="66"/>
      <c r="E244" s="66"/>
    </row>
    <row r="245" spans="1:5" ht="15.75">
      <c r="A245" s="57"/>
      <c r="B245" s="66"/>
      <c r="C245" s="66"/>
      <c r="D245" s="66"/>
      <c r="E245" s="66"/>
    </row>
    <row r="246" spans="1:5" ht="15.75">
      <c r="A246" s="57"/>
      <c r="B246" s="66"/>
      <c r="C246" s="66"/>
      <c r="D246" s="66"/>
      <c r="E246" s="66"/>
    </row>
    <row r="247" spans="1:5" ht="15.75">
      <c r="A247" s="57"/>
      <c r="B247" s="66"/>
      <c r="C247" s="66"/>
      <c r="D247" s="66"/>
      <c r="E247" s="66"/>
    </row>
    <row r="248" spans="1:5" ht="15.75">
      <c r="A248" s="57"/>
      <c r="B248" s="66"/>
      <c r="C248" s="66"/>
      <c r="D248" s="66"/>
      <c r="E248" s="66"/>
    </row>
    <row r="249" spans="1:5" ht="15.75">
      <c r="A249" s="57"/>
      <c r="B249" s="66"/>
      <c r="C249" s="66"/>
      <c r="D249" s="66"/>
      <c r="E249" s="66"/>
    </row>
    <row r="250" spans="1:5" ht="15.75">
      <c r="A250" s="57"/>
      <c r="B250" s="66"/>
      <c r="C250" s="66"/>
      <c r="D250" s="66"/>
      <c r="E250" s="66"/>
    </row>
    <row r="251" spans="1:5" ht="15.75">
      <c r="A251" s="57"/>
      <c r="B251" s="66"/>
      <c r="C251" s="66"/>
      <c r="D251" s="66"/>
      <c r="E251" s="66"/>
    </row>
    <row r="252" spans="1:5" ht="15.75">
      <c r="A252" s="57"/>
      <c r="B252" s="66"/>
      <c r="C252" s="66"/>
      <c r="D252" s="66"/>
      <c r="E252" s="66"/>
    </row>
    <row r="253" spans="1:5" ht="15.75">
      <c r="A253" s="57"/>
      <c r="B253" s="66"/>
      <c r="C253" s="66"/>
      <c r="D253" s="66"/>
      <c r="E253" s="66"/>
    </row>
    <row r="254" spans="1:5" ht="15.75">
      <c r="A254" s="57"/>
      <c r="B254" s="66"/>
      <c r="C254" s="66"/>
      <c r="D254" s="66"/>
      <c r="E254" s="66"/>
    </row>
    <row r="255" spans="1:5" ht="15.75">
      <c r="A255" s="57"/>
      <c r="B255" s="66"/>
      <c r="C255" s="66"/>
      <c r="D255" s="66"/>
      <c r="E255" s="66"/>
    </row>
    <row r="256" spans="1:5" ht="15.75">
      <c r="A256" s="57"/>
      <c r="B256" s="66"/>
      <c r="C256" s="66"/>
      <c r="D256" s="66"/>
      <c r="E256" s="66"/>
    </row>
    <row r="257" spans="1:5" ht="15.75">
      <c r="A257" s="57"/>
      <c r="B257" s="66"/>
      <c r="C257" s="66"/>
      <c r="D257" s="66"/>
      <c r="E257" s="66"/>
    </row>
    <row r="258" spans="1:5" ht="15.75">
      <c r="A258" s="57"/>
      <c r="B258" s="66"/>
      <c r="C258" s="66"/>
      <c r="D258" s="66"/>
      <c r="E258" s="66"/>
    </row>
    <row r="259" spans="1:5" ht="15.75">
      <c r="A259" s="57"/>
      <c r="B259" s="66"/>
      <c r="C259" s="66"/>
      <c r="D259" s="66"/>
      <c r="E259" s="66"/>
    </row>
    <row r="260" spans="1:5" ht="15.75">
      <c r="A260" s="57"/>
      <c r="B260" s="66"/>
      <c r="C260" s="66"/>
      <c r="D260" s="66"/>
      <c r="E260" s="66"/>
    </row>
    <row r="261" spans="1:5" ht="15.75">
      <c r="A261" s="57"/>
      <c r="B261" s="66"/>
      <c r="C261" s="66"/>
      <c r="D261" s="66"/>
      <c r="E261" s="66"/>
    </row>
    <row r="262" spans="1:5" ht="15.75">
      <c r="A262" s="57"/>
      <c r="B262" s="66"/>
      <c r="C262" s="66"/>
      <c r="D262" s="66"/>
      <c r="E262" s="66"/>
    </row>
    <row r="263" spans="1:5" ht="15.75">
      <c r="A263" s="57"/>
    </row>
    <row r="264" spans="1:5" ht="15.75">
      <c r="A264" s="57"/>
    </row>
    <row r="265" spans="1:5" ht="15.75">
      <c r="A265" s="57"/>
    </row>
    <row r="266" spans="1:5" ht="15.75">
      <c r="A266" s="57"/>
    </row>
    <row r="267" spans="1:5" ht="15.75">
      <c r="A267" s="57"/>
    </row>
    <row r="268" spans="1:5" ht="15.75">
      <c r="A268" s="57"/>
    </row>
    <row r="269" spans="1:5" ht="15.75">
      <c r="A269" s="57"/>
    </row>
    <row r="270" spans="1:5" ht="15.75">
      <c r="A270" s="57"/>
    </row>
    <row r="271" spans="1:5" ht="15.75">
      <c r="A271" s="57"/>
    </row>
    <row r="272" spans="1:5"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row r="617" spans="1:1" ht="15.75">
      <c r="A617" s="57"/>
    </row>
    <row r="618" spans="1:1" ht="15.75">
      <c r="A618" s="57"/>
    </row>
    <row r="619" spans="1:1" ht="15.75">
      <c r="A619" s="57"/>
    </row>
    <row r="620" spans="1:1" ht="15.75">
      <c r="A620" s="57"/>
    </row>
    <row r="621" spans="1:1" ht="15.75">
      <c r="A621" s="57"/>
    </row>
    <row r="622" spans="1:1" ht="15.75">
      <c r="A622" s="57"/>
    </row>
    <row r="623" spans="1:1" ht="15.75">
      <c r="A623" s="57"/>
    </row>
    <row r="624" spans="1:1" ht="15.75">
      <c r="A624" s="57"/>
    </row>
    <row r="625" spans="1:1" ht="15.75">
      <c r="A625" s="57"/>
    </row>
    <row r="626" spans="1:1" ht="15.75">
      <c r="A626" s="57"/>
    </row>
    <row r="627" spans="1:1" ht="15.75">
      <c r="A627" s="57"/>
    </row>
    <row r="628" spans="1:1" ht="15.75">
      <c r="A628" s="57"/>
    </row>
    <row r="629" spans="1:1" ht="15.75">
      <c r="A629" s="57"/>
    </row>
    <row r="630" spans="1:1" ht="15.75">
      <c r="A630" s="57"/>
    </row>
    <row r="631" spans="1:1" ht="15.75">
      <c r="A631" s="57"/>
    </row>
    <row r="632" spans="1:1" ht="15.75">
      <c r="A632" s="57"/>
    </row>
    <row r="633" spans="1:1" ht="15.75">
      <c r="A633" s="57"/>
    </row>
    <row r="634" spans="1:1" ht="15.75">
      <c r="A634" s="57"/>
    </row>
    <row r="635" spans="1:1" ht="15.75">
      <c r="A635" s="57"/>
    </row>
    <row r="636" spans="1:1" ht="15.75">
      <c r="A636" s="57"/>
    </row>
    <row r="637" spans="1:1" ht="15.75">
      <c r="A637" s="57"/>
    </row>
    <row r="638" spans="1:1" ht="15.75">
      <c r="A638" s="57"/>
    </row>
    <row r="639" spans="1:1" ht="15.75">
      <c r="A639" s="57"/>
    </row>
    <row r="640" spans="1:1" ht="15.75">
      <c r="A640" s="57"/>
    </row>
    <row r="641" spans="1:1" ht="15.75">
      <c r="A641" s="57"/>
    </row>
    <row r="642" spans="1:1" ht="15.75">
      <c r="A642" s="57"/>
    </row>
    <row r="643" spans="1:1" ht="15.75">
      <c r="A643" s="57"/>
    </row>
    <row r="644" spans="1:1" ht="15.75">
      <c r="A644" s="57"/>
    </row>
    <row r="645" spans="1:1" ht="15.75">
      <c r="A645" s="57"/>
    </row>
    <row r="646" spans="1:1" ht="15.75">
      <c r="A646" s="57"/>
    </row>
  </sheetData>
  <mergeCells count="6">
    <mergeCell ref="A26:K26"/>
    <mergeCell ref="A2:K2"/>
    <mergeCell ref="A3:K3"/>
    <mergeCell ref="A4:K4"/>
    <mergeCell ref="A5:K5"/>
    <mergeCell ref="A25:K2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0"/>
  <sheetViews>
    <sheetView showGridLines="0" topLeftCell="A2" zoomScale="70" zoomScaleNormal="70" workbookViewId="0">
      <selection activeCell="G16" sqref="G16"/>
    </sheetView>
  </sheetViews>
  <sheetFormatPr baseColWidth="10" defaultColWidth="9.140625" defaultRowHeight="15"/>
  <cols>
    <col min="1" max="1" width="64.140625" style="59" customWidth="1"/>
    <col min="2" max="7" width="20.140625" style="799" customWidth="1"/>
    <col min="8" max="9" width="21" style="799" customWidth="1"/>
    <col min="10" max="10" width="26.42578125" style="799" customWidth="1"/>
    <col min="11" max="11" width="3.7109375" style="143" customWidth="1"/>
    <col min="12" max="12" width="11.140625" style="799" bestFit="1" customWidth="1"/>
    <col min="13" max="256" width="9.140625" style="799"/>
    <col min="257" max="257" width="64.140625" style="799" customWidth="1"/>
    <col min="258" max="263" width="20.140625" style="799" customWidth="1"/>
    <col min="264" max="265" width="21" style="799" customWidth="1"/>
    <col min="266" max="266" width="26.42578125" style="799" customWidth="1"/>
    <col min="267" max="267" width="3.7109375" style="799" customWidth="1"/>
    <col min="268" max="268" width="11.140625" style="799" bestFit="1" customWidth="1"/>
    <col min="269" max="512" width="9.140625" style="799"/>
    <col min="513" max="513" width="64.140625" style="799" customWidth="1"/>
    <col min="514" max="519" width="20.140625" style="799" customWidth="1"/>
    <col min="520" max="521" width="21" style="799" customWidth="1"/>
    <col min="522" max="522" width="26.42578125" style="799" customWidth="1"/>
    <col min="523" max="523" width="3.7109375" style="799" customWidth="1"/>
    <col min="524" max="524" width="11.140625" style="799" bestFit="1" customWidth="1"/>
    <col min="525" max="768" width="9.140625" style="799"/>
    <col min="769" max="769" width="64.140625" style="799" customWidth="1"/>
    <col min="770" max="775" width="20.140625" style="799" customWidth="1"/>
    <col min="776" max="777" width="21" style="799" customWidth="1"/>
    <col min="778" max="778" width="26.42578125" style="799" customWidth="1"/>
    <col min="779" max="779" width="3.7109375" style="799" customWidth="1"/>
    <col min="780" max="780" width="11.140625" style="799" bestFit="1" customWidth="1"/>
    <col min="781" max="1024" width="9.140625" style="799"/>
    <col min="1025" max="1025" width="64.140625" style="799" customWidth="1"/>
    <col min="1026" max="1031" width="20.140625" style="799" customWidth="1"/>
    <col min="1032" max="1033" width="21" style="799" customWidth="1"/>
    <col min="1034" max="1034" width="26.42578125" style="799" customWidth="1"/>
    <col min="1035" max="1035" width="3.7109375" style="799" customWidth="1"/>
    <col min="1036" max="1036" width="11.140625" style="799" bestFit="1" customWidth="1"/>
    <col min="1037" max="1280" width="9.140625" style="799"/>
    <col min="1281" max="1281" width="64.140625" style="799" customWidth="1"/>
    <col min="1282" max="1287" width="20.140625" style="799" customWidth="1"/>
    <col min="1288" max="1289" width="21" style="799" customWidth="1"/>
    <col min="1290" max="1290" width="26.42578125" style="799" customWidth="1"/>
    <col min="1291" max="1291" width="3.7109375" style="799" customWidth="1"/>
    <col min="1292" max="1292" width="11.140625" style="799" bestFit="1" customWidth="1"/>
    <col min="1293" max="1536" width="9.140625" style="799"/>
    <col min="1537" max="1537" width="64.140625" style="799" customWidth="1"/>
    <col min="1538" max="1543" width="20.140625" style="799" customWidth="1"/>
    <col min="1544" max="1545" width="21" style="799" customWidth="1"/>
    <col min="1546" max="1546" width="26.42578125" style="799" customWidth="1"/>
    <col min="1547" max="1547" width="3.7109375" style="799" customWidth="1"/>
    <col min="1548" max="1548" width="11.140625" style="799" bestFit="1" customWidth="1"/>
    <col min="1549" max="1792" width="9.140625" style="799"/>
    <col min="1793" max="1793" width="64.140625" style="799" customWidth="1"/>
    <col min="1794" max="1799" width="20.140625" style="799" customWidth="1"/>
    <col min="1800" max="1801" width="21" style="799" customWidth="1"/>
    <col min="1802" max="1802" width="26.42578125" style="799" customWidth="1"/>
    <col min="1803" max="1803" width="3.7109375" style="799" customWidth="1"/>
    <col min="1804" max="1804" width="11.140625" style="799" bestFit="1" customWidth="1"/>
    <col min="1805" max="2048" width="9.140625" style="799"/>
    <col min="2049" max="2049" width="64.140625" style="799" customWidth="1"/>
    <col min="2050" max="2055" width="20.140625" style="799" customWidth="1"/>
    <col min="2056" max="2057" width="21" style="799" customWidth="1"/>
    <col min="2058" max="2058" width="26.42578125" style="799" customWidth="1"/>
    <col min="2059" max="2059" width="3.7109375" style="799" customWidth="1"/>
    <col min="2060" max="2060" width="11.140625" style="799" bestFit="1" customWidth="1"/>
    <col min="2061" max="2304" width="9.140625" style="799"/>
    <col min="2305" max="2305" width="64.140625" style="799" customWidth="1"/>
    <col min="2306" max="2311" width="20.140625" style="799" customWidth="1"/>
    <col min="2312" max="2313" width="21" style="799" customWidth="1"/>
    <col min="2314" max="2314" width="26.42578125" style="799" customWidth="1"/>
    <col min="2315" max="2315" width="3.7109375" style="799" customWidth="1"/>
    <col min="2316" max="2316" width="11.140625" style="799" bestFit="1" customWidth="1"/>
    <col min="2317" max="2560" width="9.140625" style="799"/>
    <col min="2561" max="2561" width="64.140625" style="799" customWidth="1"/>
    <col min="2562" max="2567" width="20.140625" style="799" customWidth="1"/>
    <col min="2568" max="2569" width="21" style="799" customWidth="1"/>
    <col min="2570" max="2570" width="26.42578125" style="799" customWidth="1"/>
    <col min="2571" max="2571" width="3.7109375" style="799" customWidth="1"/>
    <col min="2572" max="2572" width="11.140625" style="799" bestFit="1" customWidth="1"/>
    <col min="2573" max="2816" width="9.140625" style="799"/>
    <col min="2817" max="2817" width="64.140625" style="799" customWidth="1"/>
    <col min="2818" max="2823" width="20.140625" style="799" customWidth="1"/>
    <col min="2824" max="2825" width="21" style="799" customWidth="1"/>
    <col min="2826" max="2826" width="26.42578125" style="799" customWidth="1"/>
    <col min="2827" max="2827" width="3.7109375" style="799" customWidth="1"/>
    <col min="2828" max="2828" width="11.140625" style="799" bestFit="1" customWidth="1"/>
    <col min="2829" max="3072" width="9.140625" style="799"/>
    <col min="3073" max="3073" width="64.140625" style="799" customWidth="1"/>
    <col min="3074" max="3079" width="20.140625" style="799" customWidth="1"/>
    <col min="3080" max="3081" width="21" style="799" customWidth="1"/>
    <col min="3082" max="3082" width="26.42578125" style="799" customWidth="1"/>
    <col min="3083" max="3083" width="3.7109375" style="799" customWidth="1"/>
    <col min="3084" max="3084" width="11.140625" style="799" bestFit="1" customWidth="1"/>
    <col min="3085" max="3328" width="9.140625" style="799"/>
    <col min="3329" max="3329" width="64.140625" style="799" customWidth="1"/>
    <col min="3330" max="3335" width="20.140625" style="799" customWidth="1"/>
    <col min="3336" max="3337" width="21" style="799" customWidth="1"/>
    <col min="3338" max="3338" width="26.42578125" style="799" customWidth="1"/>
    <col min="3339" max="3339" width="3.7109375" style="799" customWidth="1"/>
    <col min="3340" max="3340" width="11.140625" style="799" bestFit="1" customWidth="1"/>
    <col min="3341" max="3584" width="9.140625" style="799"/>
    <col min="3585" max="3585" width="64.140625" style="799" customWidth="1"/>
    <col min="3586" max="3591" width="20.140625" style="799" customWidth="1"/>
    <col min="3592" max="3593" width="21" style="799" customWidth="1"/>
    <col min="3594" max="3594" width="26.42578125" style="799" customWidth="1"/>
    <col min="3595" max="3595" width="3.7109375" style="799" customWidth="1"/>
    <col min="3596" max="3596" width="11.140625" style="799" bestFit="1" customWidth="1"/>
    <col min="3597" max="3840" width="9.140625" style="799"/>
    <col min="3841" max="3841" width="64.140625" style="799" customWidth="1"/>
    <col min="3842" max="3847" width="20.140625" style="799" customWidth="1"/>
    <col min="3848" max="3849" width="21" style="799" customWidth="1"/>
    <col min="3850" max="3850" width="26.42578125" style="799" customWidth="1"/>
    <col min="3851" max="3851" width="3.7109375" style="799" customWidth="1"/>
    <col min="3852" max="3852" width="11.140625" style="799" bestFit="1" customWidth="1"/>
    <col min="3853" max="4096" width="9.140625" style="799"/>
    <col min="4097" max="4097" width="64.140625" style="799" customWidth="1"/>
    <col min="4098" max="4103" width="20.140625" style="799" customWidth="1"/>
    <col min="4104" max="4105" width="21" style="799" customWidth="1"/>
    <col min="4106" max="4106" width="26.42578125" style="799" customWidth="1"/>
    <col min="4107" max="4107" width="3.7109375" style="799" customWidth="1"/>
    <col min="4108" max="4108" width="11.140625" style="799" bestFit="1" customWidth="1"/>
    <col min="4109" max="4352" width="9.140625" style="799"/>
    <col min="4353" max="4353" width="64.140625" style="799" customWidth="1"/>
    <col min="4354" max="4359" width="20.140625" style="799" customWidth="1"/>
    <col min="4360" max="4361" width="21" style="799" customWidth="1"/>
    <col min="4362" max="4362" width="26.42578125" style="799" customWidth="1"/>
    <col min="4363" max="4363" width="3.7109375" style="799" customWidth="1"/>
    <col min="4364" max="4364" width="11.140625" style="799" bestFit="1" customWidth="1"/>
    <col min="4365" max="4608" width="9.140625" style="799"/>
    <col min="4609" max="4609" width="64.140625" style="799" customWidth="1"/>
    <col min="4610" max="4615" width="20.140625" style="799" customWidth="1"/>
    <col min="4616" max="4617" width="21" style="799" customWidth="1"/>
    <col min="4618" max="4618" width="26.42578125" style="799" customWidth="1"/>
    <col min="4619" max="4619" width="3.7109375" style="799" customWidth="1"/>
    <col min="4620" max="4620" width="11.140625" style="799" bestFit="1" customWidth="1"/>
    <col min="4621" max="4864" width="9.140625" style="799"/>
    <col min="4865" max="4865" width="64.140625" style="799" customWidth="1"/>
    <col min="4866" max="4871" width="20.140625" style="799" customWidth="1"/>
    <col min="4872" max="4873" width="21" style="799" customWidth="1"/>
    <col min="4874" max="4874" width="26.42578125" style="799" customWidth="1"/>
    <col min="4875" max="4875" width="3.7109375" style="799" customWidth="1"/>
    <col min="4876" max="4876" width="11.140625" style="799" bestFit="1" customWidth="1"/>
    <col min="4877" max="5120" width="9.140625" style="799"/>
    <col min="5121" max="5121" width="64.140625" style="799" customWidth="1"/>
    <col min="5122" max="5127" width="20.140625" style="799" customWidth="1"/>
    <col min="5128" max="5129" width="21" style="799" customWidth="1"/>
    <col min="5130" max="5130" width="26.42578125" style="799" customWidth="1"/>
    <col min="5131" max="5131" width="3.7109375" style="799" customWidth="1"/>
    <col min="5132" max="5132" width="11.140625" style="799" bestFit="1" customWidth="1"/>
    <col min="5133" max="5376" width="9.140625" style="799"/>
    <col min="5377" max="5377" width="64.140625" style="799" customWidth="1"/>
    <col min="5378" max="5383" width="20.140625" style="799" customWidth="1"/>
    <col min="5384" max="5385" width="21" style="799" customWidth="1"/>
    <col min="5386" max="5386" width="26.42578125" style="799" customWidth="1"/>
    <col min="5387" max="5387" width="3.7109375" style="799" customWidth="1"/>
    <col min="5388" max="5388" width="11.140625" style="799" bestFit="1" customWidth="1"/>
    <col min="5389" max="5632" width="9.140625" style="799"/>
    <col min="5633" max="5633" width="64.140625" style="799" customWidth="1"/>
    <col min="5634" max="5639" width="20.140625" style="799" customWidth="1"/>
    <col min="5640" max="5641" width="21" style="799" customWidth="1"/>
    <col min="5642" max="5642" width="26.42578125" style="799" customWidth="1"/>
    <col min="5643" max="5643" width="3.7109375" style="799" customWidth="1"/>
    <col min="5644" max="5644" width="11.140625" style="799" bestFit="1" customWidth="1"/>
    <col min="5645" max="5888" width="9.140625" style="799"/>
    <col min="5889" max="5889" width="64.140625" style="799" customWidth="1"/>
    <col min="5890" max="5895" width="20.140625" style="799" customWidth="1"/>
    <col min="5896" max="5897" width="21" style="799" customWidth="1"/>
    <col min="5898" max="5898" width="26.42578125" style="799" customWidth="1"/>
    <col min="5899" max="5899" width="3.7109375" style="799" customWidth="1"/>
    <col min="5900" max="5900" width="11.140625" style="799" bestFit="1" customWidth="1"/>
    <col min="5901" max="6144" width="9.140625" style="799"/>
    <col min="6145" max="6145" width="64.140625" style="799" customWidth="1"/>
    <col min="6146" max="6151" width="20.140625" style="799" customWidth="1"/>
    <col min="6152" max="6153" width="21" style="799" customWidth="1"/>
    <col min="6154" max="6154" width="26.42578125" style="799" customWidth="1"/>
    <col min="6155" max="6155" width="3.7109375" style="799" customWidth="1"/>
    <col min="6156" max="6156" width="11.140625" style="799" bestFit="1" customWidth="1"/>
    <col min="6157" max="6400" width="9.140625" style="799"/>
    <col min="6401" max="6401" width="64.140625" style="799" customWidth="1"/>
    <col min="6402" max="6407" width="20.140625" style="799" customWidth="1"/>
    <col min="6408" max="6409" width="21" style="799" customWidth="1"/>
    <col min="6410" max="6410" width="26.42578125" style="799" customWidth="1"/>
    <col min="6411" max="6411" width="3.7109375" style="799" customWidth="1"/>
    <col min="6412" max="6412" width="11.140625" style="799" bestFit="1" customWidth="1"/>
    <col min="6413" max="6656" width="9.140625" style="799"/>
    <col min="6657" max="6657" width="64.140625" style="799" customWidth="1"/>
    <col min="6658" max="6663" width="20.140625" style="799" customWidth="1"/>
    <col min="6664" max="6665" width="21" style="799" customWidth="1"/>
    <col min="6666" max="6666" width="26.42578125" style="799" customWidth="1"/>
    <col min="6667" max="6667" width="3.7109375" style="799" customWidth="1"/>
    <col min="6668" max="6668" width="11.140625" style="799" bestFit="1" customWidth="1"/>
    <col min="6669" max="6912" width="9.140625" style="799"/>
    <col min="6913" max="6913" width="64.140625" style="799" customWidth="1"/>
    <col min="6914" max="6919" width="20.140625" style="799" customWidth="1"/>
    <col min="6920" max="6921" width="21" style="799" customWidth="1"/>
    <col min="6922" max="6922" width="26.42578125" style="799" customWidth="1"/>
    <col min="6923" max="6923" width="3.7109375" style="799" customWidth="1"/>
    <col min="6924" max="6924" width="11.140625" style="799" bestFit="1" customWidth="1"/>
    <col min="6925" max="7168" width="9.140625" style="799"/>
    <col min="7169" max="7169" width="64.140625" style="799" customWidth="1"/>
    <col min="7170" max="7175" width="20.140625" style="799" customWidth="1"/>
    <col min="7176" max="7177" width="21" style="799" customWidth="1"/>
    <col min="7178" max="7178" width="26.42578125" style="799" customWidth="1"/>
    <col min="7179" max="7179" width="3.7109375" style="799" customWidth="1"/>
    <col min="7180" max="7180" width="11.140625" style="799" bestFit="1" customWidth="1"/>
    <col min="7181" max="7424" width="9.140625" style="799"/>
    <col min="7425" max="7425" width="64.140625" style="799" customWidth="1"/>
    <col min="7426" max="7431" width="20.140625" style="799" customWidth="1"/>
    <col min="7432" max="7433" width="21" style="799" customWidth="1"/>
    <col min="7434" max="7434" width="26.42578125" style="799" customWidth="1"/>
    <col min="7435" max="7435" width="3.7109375" style="799" customWidth="1"/>
    <col min="7436" max="7436" width="11.140625" style="799" bestFit="1" customWidth="1"/>
    <col min="7437" max="7680" width="9.140625" style="799"/>
    <col min="7681" max="7681" width="64.140625" style="799" customWidth="1"/>
    <col min="7682" max="7687" width="20.140625" style="799" customWidth="1"/>
    <col min="7688" max="7689" width="21" style="799" customWidth="1"/>
    <col min="7690" max="7690" width="26.42578125" style="799" customWidth="1"/>
    <col min="7691" max="7691" width="3.7109375" style="799" customWidth="1"/>
    <col min="7692" max="7692" width="11.140625" style="799" bestFit="1" customWidth="1"/>
    <col min="7693" max="7936" width="9.140625" style="799"/>
    <col min="7937" max="7937" width="64.140625" style="799" customWidth="1"/>
    <col min="7938" max="7943" width="20.140625" style="799" customWidth="1"/>
    <col min="7944" max="7945" width="21" style="799" customWidth="1"/>
    <col min="7946" max="7946" width="26.42578125" style="799" customWidth="1"/>
    <col min="7947" max="7947" width="3.7109375" style="799" customWidth="1"/>
    <col min="7948" max="7948" width="11.140625" style="799" bestFit="1" customWidth="1"/>
    <col min="7949" max="8192" width="9.140625" style="799"/>
    <col min="8193" max="8193" width="64.140625" style="799" customWidth="1"/>
    <col min="8194" max="8199" width="20.140625" style="799" customWidth="1"/>
    <col min="8200" max="8201" width="21" style="799" customWidth="1"/>
    <col min="8202" max="8202" width="26.42578125" style="799" customWidth="1"/>
    <col min="8203" max="8203" width="3.7109375" style="799" customWidth="1"/>
    <col min="8204" max="8204" width="11.140625" style="799" bestFit="1" customWidth="1"/>
    <col min="8205" max="8448" width="9.140625" style="799"/>
    <col min="8449" max="8449" width="64.140625" style="799" customWidth="1"/>
    <col min="8450" max="8455" width="20.140625" style="799" customWidth="1"/>
    <col min="8456" max="8457" width="21" style="799" customWidth="1"/>
    <col min="8458" max="8458" width="26.42578125" style="799" customWidth="1"/>
    <col min="8459" max="8459" width="3.7109375" style="799" customWidth="1"/>
    <col min="8460" max="8460" width="11.140625" style="799" bestFit="1" customWidth="1"/>
    <col min="8461" max="8704" width="9.140625" style="799"/>
    <col min="8705" max="8705" width="64.140625" style="799" customWidth="1"/>
    <col min="8706" max="8711" width="20.140625" style="799" customWidth="1"/>
    <col min="8712" max="8713" width="21" style="799" customWidth="1"/>
    <col min="8714" max="8714" width="26.42578125" style="799" customWidth="1"/>
    <col min="8715" max="8715" width="3.7109375" style="799" customWidth="1"/>
    <col min="8716" max="8716" width="11.140625" style="799" bestFit="1" customWidth="1"/>
    <col min="8717" max="8960" width="9.140625" style="799"/>
    <col min="8961" max="8961" width="64.140625" style="799" customWidth="1"/>
    <col min="8962" max="8967" width="20.140625" style="799" customWidth="1"/>
    <col min="8968" max="8969" width="21" style="799" customWidth="1"/>
    <col min="8970" max="8970" width="26.42578125" style="799" customWidth="1"/>
    <col min="8971" max="8971" width="3.7109375" style="799" customWidth="1"/>
    <col min="8972" max="8972" width="11.140625" style="799" bestFit="1" customWidth="1"/>
    <col min="8973" max="9216" width="9.140625" style="799"/>
    <col min="9217" max="9217" width="64.140625" style="799" customWidth="1"/>
    <col min="9218" max="9223" width="20.140625" style="799" customWidth="1"/>
    <col min="9224" max="9225" width="21" style="799" customWidth="1"/>
    <col min="9226" max="9226" width="26.42578125" style="799" customWidth="1"/>
    <col min="9227" max="9227" width="3.7109375" style="799" customWidth="1"/>
    <col min="9228" max="9228" width="11.140625" style="799" bestFit="1" customWidth="1"/>
    <col min="9229" max="9472" width="9.140625" style="799"/>
    <col min="9473" max="9473" width="64.140625" style="799" customWidth="1"/>
    <col min="9474" max="9479" width="20.140625" style="799" customWidth="1"/>
    <col min="9480" max="9481" width="21" style="799" customWidth="1"/>
    <col min="9482" max="9482" width="26.42578125" style="799" customWidth="1"/>
    <col min="9483" max="9483" width="3.7109375" style="799" customWidth="1"/>
    <col min="9484" max="9484" width="11.140625" style="799" bestFit="1" customWidth="1"/>
    <col min="9485" max="9728" width="9.140625" style="799"/>
    <col min="9729" max="9729" width="64.140625" style="799" customWidth="1"/>
    <col min="9730" max="9735" width="20.140625" style="799" customWidth="1"/>
    <col min="9736" max="9737" width="21" style="799" customWidth="1"/>
    <col min="9738" max="9738" width="26.42578125" style="799" customWidth="1"/>
    <col min="9739" max="9739" width="3.7109375" style="799" customWidth="1"/>
    <col min="9740" max="9740" width="11.140625" style="799" bestFit="1" customWidth="1"/>
    <col min="9741" max="9984" width="9.140625" style="799"/>
    <col min="9985" max="9985" width="64.140625" style="799" customWidth="1"/>
    <col min="9986" max="9991" width="20.140625" style="799" customWidth="1"/>
    <col min="9992" max="9993" width="21" style="799" customWidth="1"/>
    <col min="9994" max="9994" width="26.42578125" style="799" customWidth="1"/>
    <col min="9995" max="9995" width="3.7109375" style="799" customWidth="1"/>
    <col min="9996" max="9996" width="11.140625" style="799" bestFit="1" customWidth="1"/>
    <col min="9997" max="10240" width="9.140625" style="799"/>
    <col min="10241" max="10241" width="64.140625" style="799" customWidth="1"/>
    <col min="10242" max="10247" width="20.140625" style="799" customWidth="1"/>
    <col min="10248" max="10249" width="21" style="799" customWidth="1"/>
    <col min="10250" max="10250" width="26.42578125" style="799" customWidth="1"/>
    <col min="10251" max="10251" width="3.7109375" style="799" customWidth="1"/>
    <col min="10252" max="10252" width="11.140625" style="799" bestFit="1" customWidth="1"/>
    <col min="10253" max="10496" width="9.140625" style="799"/>
    <col min="10497" max="10497" width="64.140625" style="799" customWidth="1"/>
    <col min="10498" max="10503" width="20.140625" style="799" customWidth="1"/>
    <col min="10504" max="10505" width="21" style="799" customWidth="1"/>
    <col min="10506" max="10506" width="26.42578125" style="799" customWidth="1"/>
    <col min="10507" max="10507" width="3.7109375" style="799" customWidth="1"/>
    <col min="10508" max="10508" width="11.140625" style="799" bestFit="1" customWidth="1"/>
    <col min="10509" max="10752" width="9.140625" style="799"/>
    <col min="10753" max="10753" width="64.140625" style="799" customWidth="1"/>
    <col min="10754" max="10759" width="20.140625" style="799" customWidth="1"/>
    <col min="10760" max="10761" width="21" style="799" customWidth="1"/>
    <col min="10762" max="10762" width="26.42578125" style="799" customWidth="1"/>
    <col min="10763" max="10763" width="3.7109375" style="799" customWidth="1"/>
    <col min="10764" max="10764" width="11.140625" style="799" bestFit="1" customWidth="1"/>
    <col min="10765" max="11008" width="9.140625" style="799"/>
    <col min="11009" max="11009" width="64.140625" style="799" customWidth="1"/>
    <col min="11010" max="11015" width="20.140625" style="799" customWidth="1"/>
    <col min="11016" max="11017" width="21" style="799" customWidth="1"/>
    <col min="11018" max="11018" width="26.42578125" style="799" customWidth="1"/>
    <col min="11019" max="11019" width="3.7109375" style="799" customWidth="1"/>
    <col min="11020" max="11020" width="11.140625" style="799" bestFit="1" customWidth="1"/>
    <col min="11021" max="11264" width="9.140625" style="799"/>
    <col min="11265" max="11265" width="64.140625" style="799" customWidth="1"/>
    <col min="11266" max="11271" width="20.140625" style="799" customWidth="1"/>
    <col min="11272" max="11273" width="21" style="799" customWidth="1"/>
    <col min="11274" max="11274" width="26.42578125" style="799" customWidth="1"/>
    <col min="11275" max="11275" width="3.7109375" style="799" customWidth="1"/>
    <col min="11276" max="11276" width="11.140625" style="799" bestFit="1" customWidth="1"/>
    <col min="11277" max="11520" width="9.140625" style="799"/>
    <col min="11521" max="11521" width="64.140625" style="799" customWidth="1"/>
    <col min="11522" max="11527" width="20.140625" style="799" customWidth="1"/>
    <col min="11528" max="11529" width="21" style="799" customWidth="1"/>
    <col min="11530" max="11530" width="26.42578125" style="799" customWidth="1"/>
    <col min="11531" max="11531" width="3.7109375" style="799" customWidth="1"/>
    <col min="11532" max="11532" width="11.140625" style="799" bestFit="1" customWidth="1"/>
    <col min="11533" max="11776" width="9.140625" style="799"/>
    <col min="11777" max="11777" width="64.140625" style="799" customWidth="1"/>
    <col min="11778" max="11783" width="20.140625" style="799" customWidth="1"/>
    <col min="11784" max="11785" width="21" style="799" customWidth="1"/>
    <col min="11786" max="11786" width="26.42578125" style="799" customWidth="1"/>
    <col min="11787" max="11787" width="3.7109375" style="799" customWidth="1"/>
    <col min="11788" max="11788" width="11.140625" style="799" bestFit="1" customWidth="1"/>
    <col min="11789" max="12032" width="9.140625" style="799"/>
    <col min="12033" max="12033" width="64.140625" style="799" customWidth="1"/>
    <col min="12034" max="12039" width="20.140625" style="799" customWidth="1"/>
    <col min="12040" max="12041" width="21" style="799" customWidth="1"/>
    <col min="12042" max="12042" width="26.42578125" style="799" customWidth="1"/>
    <col min="12043" max="12043" width="3.7109375" style="799" customWidth="1"/>
    <col min="12044" max="12044" width="11.140625" style="799" bestFit="1" customWidth="1"/>
    <col min="12045" max="12288" width="9.140625" style="799"/>
    <col min="12289" max="12289" width="64.140625" style="799" customWidth="1"/>
    <col min="12290" max="12295" width="20.140625" style="799" customWidth="1"/>
    <col min="12296" max="12297" width="21" style="799" customWidth="1"/>
    <col min="12298" max="12298" width="26.42578125" style="799" customWidth="1"/>
    <col min="12299" max="12299" width="3.7109375" style="799" customWidth="1"/>
    <col min="12300" max="12300" width="11.140625" style="799" bestFit="1" customWidth="1"/>
    <col min="12301" max="12544" width="9.140625" style="799"/>
    <col min="12545" max="12545" width="64.140625" style="799" customWidth="1"/>
    <col min="12546" max="12551" width="20.140625" style="799" customWidth="1"/>
    <col min="12552" max="12553" width="21" style="799" customWidth="1"/>
    <col min="12554" max="12554" width="26.42578125" style="799" customWidth="1"/>
    <col min="12555" max="12555" width="3.7109375" style="799" customWidth="1"/>
    <col min="12556" max="12556" width="11.140625" style="799" bestFit="1" customWidth="1"/>
    <col min="12557" max="12800" width="9.140625" style="799"/>
    <col min="12801" max="12801" width="64.140625" style="799" customWidth="1"/>
    <col min="12802" max="12807" width="20.140625" style="799" customWidth="1"/>
    <col min="12808" max="12809" width="21" style="799" customWidth="1"/>
    <col min="12810" max="12810" width="26.42578125" style="799" customWidth="1"/>
    <col min="12811" max="12811" width="3.7109375" style="799" customWidth="1"/>
    <col min="12812" max="12812" width="11.140625" style="799" bestFit="1" customWidth="1"/>
    <col min="12813" max="13056" width="9.140625" style="799"/>
    <col min="13057" max="13057" width="64.140625" style="799" customWidth="1"/>
    <col min="13058" max="13063" width="20.140625" style="799" customWidth="1"/>
    <col min="13064" max="13065" width="21" style="799" customWidth="1"/>
    <col min="13066" max="13066" width="26.42578125" style="799" customWidth="1"/>
    <col min="13067" max="13067" width="3.7109375" style="799" customWidth="1"/>
    <col min="13068" max="13068" width="11.140625" style="799" bestFit="1" customWidth="1"/>
    <col min="13069" max="13312" width="9.140625" style="799"/>
    <col min="13313" max="13313" width="64.140625" style="799" customWidth="1"/>
    <col min="13314" max="13319" width="20.140625" style="799" customWidth="1"/>
    <col min="13320" max="13321" width="21" style="799" customWidth="1"/>
    <col min="13322" max="13322" width="26.42578125" style="799" customWidth="1"/>
    <col min="13323" max="13323" width="3.7109375" style="799" customWidth="1"/>
    <col min="13324" max="13324" width="11.140625" style="799" bestFit="1" customWidth="1"/>
    <col min="13325" max="13568" width="9.140625" style="799"/>
    <col min="13569" max="13569" width="64.140625" style="799" customWidth="1"/>
    <col min="13570" max="13575" width="20.140625" style="799" customWidth="1"/>
    <col min="13576" max="13577" width="21" style="799" customWidth="1"/>
    <col min="13578" max="13578" width="26.42578125" style="799" customWidth="1"/>
    <col min="13579" max="13579" width="3.7109375" style="799" customWidth="1"/>
    <col min="13580" max="13580" width="11.140625" style="799" bestFit="1" customWidth="1"/>
    <col min="13581" max="13824" width="9.140625" style="799"/>
    <col min="13825" max="13825" width="64.140625" style="799" customWidth="1"/>
    <col min="13826" max="13831" width="20.140625" style="799" customWidth="1"/>
    <col min="13832" max="13833" width="21" style="799" customWidth="1"/>
    <col min="13834" max="13834" width="26.42578125" style="799" customWidth="1"/>
    <col min="13835" max="13835" width="3.7109375" style="799" customWidth="1"/>
    <col min="13836" max="13836" width="11.140625" style="799" bestFit="1" customWidth="1"/>
    <col min="13837" max="14080" width="9.140625" style="799"/>
    <col min="14081" max="14081" width="64.140625" style="799" customWidth="1"/>
    <col min="14082" max="14087" width="20.140625" style="799" customWidth="1"/>
    <col min="14088" max="14089" width="21" style="799" customWidth="1"/>
    <col min="14090" max="14090" width="26.42578125" style="799" customWidth="1"/>
    <col min="14091" max="14091" width="3.7109375" style="799" customWidth="1"/>
    <col min="14092" max="14092" width="11.140625" style="799" bestFit="1" customWidth="1"/>
    <col min="14093" max="14336" width="9.140625" style="799"/>
    <col min="14337" max="14337" width="64.140625" style="799" customWidth="1"/>
    <col min="14338" max="14343" width="20.140625" style="799" customWidth="1"/>
    <col min="14344" max="14345" width="21" style="799" customWidth="1"/>
    <col min="14346" max="14346" width="26.42578125" style="799" customWidth="1"/>
    <col min="14347" max="14347" width="3.7109375" style="799" customWidth="1"/>
    <col min="14348" max="14348" width="11.140625" style="799" bestFit="1" customWidth="1"/>
    <col min="14349" max="14592" width="9.140625" style="799"/>
    <col min="14593" max="14593" width="64.140625" style="799" customWidth="1"/>
    <col min="14594" max="14599" width="20.140625" style="799" customWidth="1"/>
    <col min="14600" max="14601" width="21" style="799" customWidth="1"/>
    <col min="14602" max="14602" width="26.42578125" style="799" customWidth="1"/>
    <col min="14603" max="14603" width="3.7109375" style="799" customWidth="1"/>
    <col min="14604" max="14604" width="11.140625" style="799" bestFit="1" customWidth="1"/>
    <col min="14605" max="14848" width="9.140625" style="799"/>
    <col min="14849" max="14849" width="64.140625" style="799" customWidth="1"/>
    <col min="14850" max="14855" width="20.140625" style="799" customWidth="1"/>
    <col min="14856" max="14857" width="21" style="799" customWidth="1"/>
    <col min="14858" max="14858" width="26.42578125" style="799" customWidth="1"/>
    <col min="14859" max="14859" width="3.7109375" style="799" customWidth="1"/>
    <col min="14860" max="14860" width="11.140625" style="799" bestFit="1" customWidth="1"/>
    <col min="14861" max="15104" width="9.140625" style="799"/>
    <col min="15105" max="15105" width="64.140625" style="799" customWidth="1"/>
    <col min="15106" max="15111" width="20.140625" style="799" customWidth="1"/>
    <col min="15112" max="15113" width="21" style="799" customWidth="1"/>
    <col min="15114" max="15114" width="26.42578125" style="799" customWidth="1"/>
    <col min="15115" max="15115" width="3.7109375" style="799" customWidth="1"/>
    <col min="15116" max="15116" width="11.140625" style="799" bestFit="1" customWidth="1"/>
    <col min="15117" max="15360" width="9.140625" style="799"/>
    <col min="15361" max="15361" width="64.140625" style="799" customWidth="1"/>
    <col min="15362" max="15367" width="20.140625" style="799" customWidth="1"/>
    <col min="15368" max="15369" width="21" style="799" customWidth="1"/>
    <col min="15370" max="15370" width="26.42578125" style="799" customWidth="1"/>
    <col min="15371" max="15371" width="3.7109375" style="799" customWidth="1"/>
    <col min="15372" max="15372" width="11.140625" style="799" bestFit="1" customWidth="1"/>
    <col min="15373" max="15616" width="9.140625" style="799"/>
    <col min="15617" max="15617" width="64.140625" style="799" customWidth="1"/>
    <col min="15618" max="15623" width="20.140625" style="799" customWidth="1"/>
    <col min="15624" max="15625" width="21" style="799" customWidth="1"/>
    <col min="15626" max="15626" width="26.42578125" style="799" customWidth="1"/>
    <col min="15627" max="15627" width="3.7109375" style="799" customWidth="1"/>
    <col min="15628" max="15628" width="11.140625" style="799" bestFit="1" customWidth="1"/>
    <col min="15629" max="15872" width="9.140625" style="799"/>
    <col min="15873" max="15873" width="64.140625" style="799" customWidth="1"/>
    <col min="15874" max="15879" width="20.140625" style="799" customWidth="1"/>
    <col min="15880" max="15881" width="21" style="799" customWidth="1"/>
    <col min="15882" max="15882" width="26.42578125" style="799" customWidth="1"/>
    <col min="15883" max="15883" width="3.7109375" style="799" customWidth="1"/>
    <col min="15884" max="15884" width="11.140625" style="799" bestFit="1" customWidth="1"/>
    <col min="15885" max="16128" width="9.140625" style="799"/>
    <col min="16129" max="16129" width="64.140625" style="799" customWidth="1"/>
    <col min="16130" max="16135" width="20.140625" style="799" customWidth="1"/>
    <col min="16136" max="16137" width="21" style="799" customWidth="1"/>
    <col min="16138" max="16138" width="26.42578125" style="799" customWidth="1"/>
    <col min="16139" max="16139" width="3.7109375" style="799" customWidth="1"/>
    <col min="16140" max="16140" width="11.140625" style="799" bestFit="1" customWidth="1"/>
    <col min="16141" max="16384" width="9.140625" style="799"/>
  </cols>
  <sheetData>
    <row r="1" spans="1:10" s="799" customFormat="1" ht="20.25" hidden="1">
      <c r="A1" s="1049"/>
      <c r="B1" s="772"/>
      <c r="C1" s="772"/>
      <c r="D1" s="772"/>
      <c r="E1" s="772"/>
      <c r="F1" s="772"/>
      <c r="G1" s="772"/>
    </row>
    <row r="2" spans="1:10" s="799" customFormat="1" ht="69" customHeight="1">
      <c r="A2" s="1092" t="s">
        <v>1351</v>
      </c>
      <c r="B2" s="1093"/>
      <c r="C2" s="1093"/>
      <c r="D2" s="1093"/>
      <c r="E2" s="1093"/>
      <c r="F2" s="1093"/>
      <c r="G2" s="1093"/>
      <c r="H2" s="1093"/>
      <c r="I2" s="1093"/>
      <c r="J2" s="1093"/>
    </row>
    <row r="3" spans="1:10" s="799" customFormat="1" ht="44.25" customHeight="1">
      <c r="A3" s="1092" t="s">
        <v>678</v>
      </c>
      <c r="B3" s="1093"/>
      <c r="C3" s="1093"/>
      <c r="D3" s="1093"/>
      <c r="E3" s="1093"/>
      <c r="F3" s="1093"/>
      <c r="G3" s="1093"/>
      <c r="H3" s="1093"/>
      <c r="I3" s="1093"/>
      <c r="J3" s="1093"/>
    </row>
    <row r="4" spans="1:10" s="799" customFormat="1" ht="44.25" customHeight="1">
      <c r="A4" s="1092" t="s">
        <v>1518</v>
      </c>
      <c r="B4" s="1093"/>
      <c r="C4" s="1093"/>
      <c r="D4" s="1093"/>
      <c r="E4" s="1093"/>
      <c r="F4" s="1093"/>
      <c r="G4" s="1093"/>
      <c r="H4" s="1093"/>
      <c r="I4" s="1093"/>
      <c r="J4" s="1093"/>
    </row>
    <row r="5" spans="1:10" s="91" customFormat="1" ht="51.75" customHeight="1">
      <c r="A5" s="1094" t="s">
        <v>1334</v>
      </c>
      <c r="B5" s="1095"/>
      <c r="C5" s="1095"/>
      <c r="D5" s="1095"/>
      <c r="E5" s="1095"/>
      <c r="F5" s="1095"/>
      <c r="G5" s="1095"/>
      <c r="H5" s="1095"/>
      <c r="I5" s="1095"/>
      <c r="J5" s="1095"/>
    </row>
    <row r="6" spans="1:10" s="799" customFormat="1" ht="3" customHeight="1">
      <c r="A6" s="1050"/>
      <c r="B6" s="630"/>
      <c r="C6" s="630"/>
      <c r="D6" s="630"/>
      <c r="E6" s="630"/>
      <c r="F6" s="630"/>
      <c r="G6" s="630"/>
      <c r="H6" s="630"/>
      <c r="I6" s="630"/>
      <c r="J6" s="630"/>
    </row>
    <row r="7" spans="1:10" s="799" customFormat="1" ht="11.25" customHeight="1" thickBot="1">
      <c r="A7" s="59"/>
    </row>
    <row r="8" spans="1:10" s="315" customFormat="1" ht="28.5" customHeight="1" thickTop="1" thickBot="1">
      <c r="A8" s="1051"/>
      <c r="B8" s="483" t="s">
        <v>1352</v>
      </c>
      <c r="C8" s="483" t="s">
        <v>1353</v>
      </c>
      <c r="D8" s="483" t="s">
        <v>1354</v>
      </c>
      <c r="E8" s="483" t="s">
        <v>1355</v>
      </c>
      <c r="F8" s="483" t="s">
        <v>1356</v>
      </c>
      <c r="G8" s="483" t="s">
        <v>1357</v>
      </c>
      <c r="H8" s="490" t="s">
        <v>1358</v>
      </c>
      <c r="I8" s="490" t="s">
        <v>1519</v>
      </c>
      <c r="J8" s="490" t="s">
        <v>309</v>
      </c>
    </row>
    <row r="9" spans="1:10" s="129" customFormat="1" ht="36.75" customHeight="1" thickTop="1" thickBot="1">
      <c r="A9" s="128" t="s">
        <v>679</v>
      </c>
      <c r="B9" s="939">
        <v>0.14599999999999999</v>
      </c>
      <c r="C9" s="939">
        <v>0.1769</v>
      </c>
      <c r="D9" s="939">
        <v>0.37740000000000001</v>
      </c>
      <c r="E9" s="939">
        <v>0.25640000000000002</v>
      </c>
      <c r="F9" s="939">
        <v>0.20319999999999999</v>
      </c>
      <c r="G9" s="939">
        <v>0.1386</v>
      </c>
      <c r="H9" s="939">
        <v>0.17399999999999999</v>
      </c>
      <c r="I9" s="939">
        <v>0.21640000000000001</v>
      </c>
      <c r="J9" s="939">
        <v>0.22239999999999999</v>
      </c>
    </row>
    <row r="10" spans="1:10" s="91" customFormat="1" ht="36.75" customHeight="1" thickTop="1">
      <c r="A10" s="1052" t="s">
        <v>680</v>
      </c>
      <c r="B10" s="940">
        <v>212537136.63</v>
      </c>
      <c r="C10" s="940">
        <v>15276292.449999999</v>
      </c>
      <c r="D10" s="940">
        <v>29664940.109999999</v>
      </c>
      <c r="E10" s="940">
        <v>2001212.71</v>
      </c>
      <c r="F10" s="940">
        <v>4908479.1100000003</v>
      </c>
      <c r="G10" s="940">
        <v>353822101.69</v>
      </c>
      <c r="H10" s="940">
        <v>143024.78</v>
      </c>
      <c r="I10" s="940">
        <v>8741026.6199999992</v>
      </c>
      <c r="J10" s="940">
        <v>627094214.10000002</v>
      </c>
    </row>
    <row r="11" spans="1:10" s="91" customFormat="1" ht="36.75" customHeight="1">
      <c r="A11" s="1052" t="s">
        <v>681</v>
      </c>
      <c r="B11" s="940">
        <v>0</v>
      </c>
      <c r="C11" s="940">
        <v>0</v>
      </c>
      <c r="D11" s="940">
        <v>0</v>
      </c>
      <c r="E11" s="940">
        <v>0</v>
      </c>
      <c r="F11" s="940">
        <v>0</v>
      </c>
      <c r="G11" s="940">
        <v>0</v>
      </c>
      <c r="H11" s="940">
        <v>0</v>
      </c>
      <c r="I11" s="940">
        <v>0</v>
      </c>
      <c r="J11" s="940">
        <v>0</v>
      </c>
    </row>
    <row r="12" spans="1:10" s="130" customFormat="1" ht="36.75" customHeight="1">
      <c r="A12" s="1052" t="s">
        <v>682</v>
      </c>
      <c r="B12" s="940">
        <v>34086437.060000002</v>
      </c>
      <c r="C12" s="940">
        <v>70135170.290000007</v>
      </c>
      <c r="D12" s="940">
        <v>69765896.159999996</v>
      </c>
      <c r="E12" s="940">
        <v>7158614.25</v>
      </c>
      <c r="F12" s="940">
        <v>23253687.16</v>
      </c>
      <c r="G12" s="940">
        <v>27811097.719999999</v>
      </c>
      <c r="H12" s="940">
        <v>1069228.23</v>
      </c>
      <c r="I12" s="940">
        <v>68379832.379999995</v>
      </c>
      <c r="J12" s="940">
        <v>301659963.25</v>
      </c>
    </row>
    <row r="13" spans="1:10" s="130" customFormat="1" ht="36.75" customHeight="1">
      <c r="A13" s="1052" t="s">
        <v>683</v>
      </c>
      <c r="B13" s="940">
        <v>37861195.57</v>
      </c>
      <c r="C13" s="940">
        <v>24994154.129999999</v>
      </c>
      <c r="D13" s="940">
        <v>97659723.150000006</v>
      </c>
      <c r="E13" s="940">
        <v>2623798.9500000002</v>
      </c>
      <c r="F13" s="940">
        <v>617966.73</v>
      </c>
      <c r="G13" s="940">
        <v>65395.24</v>
      </c>
      <c r="H13" s="940">
        <v>0</v>
      </c>
      <c r="I13" s="940">
        <v>516606.28</v>
      </c>
      <c r="J13" s="940">
        <v>164338840.05000001</v>
      </c>
    </row>
    <row r="14" spans="1:10" s="130" customFormat="1" ht="36.75" customHeight="1">
      <c r="A14" s="1052" t="s">
        <v>684</v>
      </c>
      <c r="B14" s="940">
        <v>54769551.439999998</v>
      </c>
      <c r="C14" s="940">
        <v>12921730</v>
      </c>
      <c r="D14" s="940">
        <v>0</v>
      </c>
      <c r="E14" s="940">
        <v>32624175.5</v>
      </c>
      <c r="F14" s="940">
        <v>616723.66</v>
      </c>
      <c r="G14" s="940">
        <v>0</v>
      </c>
      <c r="H14" s="940">
        <v>0</v>
      </c>
      <c r="I14" s="940">
        <v>0</v>
      </c>
      <c r="J14" s="940">
        <v>100932180.59999999</v>
      </c>
    </row>
    <row r="15" spans="1:10" s="130" customFormat="1" ht="36.75" customHeight="1" thickBot="1">
      <c r="A15" s="1052" t="s">
        <v>685</v>
      </c>
      <c r="B15" s="940">
        <v>566156796.21000004</v>
      </c>
      <c r="C15" s="940">
        <v>1586363974.54</v>
      </c>
      <c r="D15" s="940">
        <v>964354472.24000001</v>
      </c>
      <c r="E15" s="940">
        <v>64860749.409999996</v>
      </c>
      <c r="F15" s="940">
        <v>243428675.19</v>
      </c>
      <c r="G15" s="940">
        <v>361632505.22000003</v>
      </c>
      <c r="H15" s="940">
        <v>30047196.91</v>
      </c>
      <c r="I15" s="940">
        <v>519718631.11000001</v>
      </c>
      <c r="J15" s="940">
        <v>4336563000.8299999</v>
      </c>
    </row>
    <row r="16" spans="1:10" s="130" customFormat="1" ht="36.75" customHeight="1" thickTop="1" thickBot="1">
      <c r="A16" s="804" t="s">
        <v>686</v>
      </c>
      <c r="B16" s="941">
        <v>905411116.90999997</v>
      </c>
      <c r="C16" s="941">
        <v>1709691321.4100001</v>
      </c>
      <c r="D16" s="941">
        <v>1161445031.6600001</v>
      </c>
      <c r="E16" s="941">
        <v>109268550.81999999</v>
      </c>
      <c r="F16" s="941">
        <v>272825531.85000002</v>
      </c>
      <c r="G16" s="941">
        <v>743331099.87</v>
      </c>
      <c r="H16" s="941">
        <v>31259449.920000002</v>
      </c>
      <c r="I16" s="941">
        <v>597356096.38999999</v>
      </c>
      <c r="J16" s="941">
        <v>5530588198.8299999</v>
      </c>
    </row>
    <row r="17" spans="1:10" s="131" customFormat="1" ht="36.75" customHeight="1" thickTop="1">
      <c r="A17" s="1053" t="s">
        <v>687</v>
      </c>
      <c r="B17" s="942">
        <v>632981844.98699999</v>
      </c>
      <c r="C17" s="942">
        <v>1622579383.1630001</v>
      </c>
      <c r="D17" s="942">
        <v>1027137513.0470001</v>
      </c>
      <c r="E17" s="942">
        <v>92072503.359999999</v>
      </c>
      <c r="F17" s="942">
        <v>248850938.73199999</v>
      </c>
      <c r="G17" s="942">
        <v>367227422.384</v>
      </c>
      <c r="H17" s="942">
        <v>30261042.556000002</v>
      </c>
      <c r="I17" s="942">
        <v>533652900.72600001</v>
      </c>
      <c r="J17" s="942">
        <v>4554763548.9549999</v>
      </c>
    </row>
    <row r="18" spans="1:10" s="133" customFormat="1" ht="36.75" customHeight="1" thickBot="1">
      <c r="A18" s="132" t="s">
        <v>688</v>
      </c>
      <c r="B18" s="943">
        <v>0.69910000000000005</v>
      </c>
      <c r="C18" s="943">
        <v>0.94899999999999995</v>
      </c>
      <c r="D18" s="943">
        <v>0.88439999999999996</v>
      </c>
      <c r="E18" s="943">
        <v>0.84260000000000002</v>
      </c>
      <c r="F18" s="943">
        <v>0.91210000000000002</v>
      </c>
      <c r="G18" s="943">
        <v>0.49399999999999999</v>
      </c>
      <c r="H18" s="943">
        <v>0.96809999999999996</v>
      </c>
      <c r="I18" s="943">
        <v>0.89339999999999997</v>
      </c>
      <c r="J18" s="943">
        <v>0.8236</v>
      </c>
    </row>
    <row r="19" spans="1:10" s="130" customFormat="1" ht="36.75" customHeight="1" thickTop="1" thickBot="1">
      <c r="A19" s="804" t="s">
        <v>689</v>
      </c>
      <c r="B19" s="941">
        <v>63298184.4987</v>
      </c>
      <c r="C19" s="941">
        <v>162257938.3163</v>
      </c>
      <c r="D19" s="941">
        <v>102713751.3047</v>
      </c>
      <c r="E19" s="941">
        <v>9207250.3359999992</v>
      </c>
      <c r="F19" s="941">
        <v>24885093.873199999</v>
      </c>
      <c r="G19" s="941">
        <v>36722742.238399997</v>
      </c>
      <c r="H19" s="941">
        <v>3026104.2555999998</v>
      </c>
      <c r="I19" s="941">
        <v>53365290.0726</v>
      </c>
      <c r="J19" s="941">
        <v>455476354.8955</v>
      </c>
    </row>
    <row r="20" spans="1:10" s="130" customFormat="1" ht="36.75" customHeight="1" thickTop="1">
      <c r="A20" s="134" t="s">
        <v>690</v>
      </c>
      <c r="B20" s="940">
        <v>64375256</v>
      </c>
      <c r="C20" s="940">
        <v>279030623</v>
      </c>
      <c r="D20" s="940">
        <v>388126215</v>
      </c>
      <c r="E20" s="940">
        <v>24430955</v>
      </c>
      <c r="F20" s="940">
        <v>50569982</v>
      </c>
      <c r="G20" s="940">
        <v>56698680</v>
      </c>
      <c r="H20" s="940">
        <v>5318258</v>
      </c>
      <c r="I20" s="940">
        <v>109756147</v>
      </c>
      <c r="J20" s="940">
        <v>978306116</v>
      </c>
    </row>
    <row r="21" spans="1:10" s="130" customFormat="1" ht="36.75" customHeight="1">
      <c r="A21" s="134" t="s">
        <v>691</v>
      </c>
      <c r="B21" s="940">
        <v>0</v>
      </c>
      <c r="C21" s="940">
        <v>0</v>
      </c>
      <c r="D21" s="940">
        <v>0</v>
      </c>
      <c r="E21" s="940">
        <v>2117</v>
      </c>
      <c r="F21" s="940">
        <v>0</v>
      </c>
      <c r="G21" s="940">
        <v>0</v>
      </c>
      <c r="H21" s="940">
        <v>0</v>
      </c>
      <c r="I21" s="940">
        <v>0</v>
      </c>
      <c r="J21" s="940">
        <v>2117</v>
      </c>
    </row>
    <row r="22" spans="1:10" s="130" customFormat="1" ht="36.75" customHeight="1">
      <c r="A22" s="1054" t="s">
        <v>692</v>
      </c>
      <c r="B22" s="940">
        <v>0</v>
      </c>
      <c r="C22" s="940">
        <v>0</v>
      </c>
      <c r="D22" s="940">
        <v>0</v>
      </c>
      <c r="E22" s="940">
        <v>0</v>
      </c>
      <c r="F22" s="940">
        <v>0</v>
      </c>
      <c r="G22" s="940">
        <v>0</v>
      </c>
      <c r="H22" s="940">
        <v>0</v>
      </c>
      <c r="I22" s="940">
        <v>0</v>
      </c>
      <c r="J22" s="940">
        <v>0</v>
      </c>
    </row>
    <row r="23" spans="1:10" s="130" customFormat="1" ht="36.75" customHeight="1" thickBot="1">
      <c r="A23" s="134" t="s">
        <v>693</v>
      </c>
      <c r="B23" s="940">
        <v>0</v>
      </c>
      <c r="C23" s="940">
        <v>20619</v>
      </c>
      <c r="D23" s="940">
        <v>765</v>
      </c>
      <c r="E23" s="940">
        <v>475480</v>
      </c>
      <c r="F23" s="940">
        <v>0</v>
      </c>
      <c r="G23" s="940">
        <v>5506441</v>
      </c>
      <c r="H23" s="940">
        <v>52966</v>
      </c>
      <c r="I23" s="940">
        <v>0</v>
      </c>
      <c r="J23" s="940">
        <v>6056271</v>
      </c>
    </row>
    <row r="24" spans="1:10" s="130" customFormat="1" ht="36.75" customHeight="1" thickTop="1" thickBot="1">
      <c r="A24" s="804" t="s">
        <v>694</v>
      </c>
      <c r="B24" s="941">
        <v>64375256</v>
      </c>
      <c r="C24" s="941">
        <v>279010004</v>
      </c>
      <c r="D24" s="941">
        <v>388125450</v>
      </c>
      <c r="E24" s="941">
        <v>23953358</v>
      </c>
      <c r="F24" s="941">
        <v>50569982</v>
      </c>
      <c r="G24" s="941">
        <v>51192239</v>
      </c>
      <c r="H24" s="941">
        <v>5265292</v>
      </c>
      <c r="I24" s="941">
        <v>109756147</v>
      </c>
      <c r="J24" s="941">
        <v>972247728</v>
      </c>
    </row>
    <row r="25" spans="1:10" s="130" customFormat="1" ht="36.75" customHeight="1" thickTop="1">
      <c r="A25" s="134" t="s">
        <v>695</v>
      </c>
      <c r="B25" s="940">
        <v>23727378</v>
      </c>
      <c r="C25" s="940">
        <v>0</v>
      </c>
      <c r="D25" s="940">
        <v>0</v>
      </c>
      <c r="E25" s="940">
        <v>0</v>
      </c>
      <c r="F25" s="940">
        <v>0</v>
      </c>
      <c r="G25" s="940">
        <v>0</v>
      </c>
      <c r="H25" s="940">
        <v>0</v>
      </c>
      <c r="I25" s="940">
        <v>0</v>
      </c>
      <c r="J25" s="940">
        <v>23727378</v>
      </c>
    </row>
    <row r="26" spans="1:10" s="130" customFormat="1" ht="36.75" customHeight="1">
      <c r="A26" s="134" t="s">
        <v>696</v>
      </c>
      <c r="B26" s="940">
        <v>0</v>
      </c>
      <c r="C26" s="940">
        <v>0</v>
      </c>
      <c r="D26" s="940">
        <v>0</v>
      </c>
      <c r="E26" s="940">
        <v>0</v>
      </c>
      <c r="F26" s="940">
        <v>0</v>
      </c>
      <c r="G26" s="940">
        <v>0</v>
      </c>
      <c r="H26" s="940">
        <v>0</v>
      </c>
      <c r="I26" s="940">
        <v>0</v>
      </c>
      <c r="J26" s="940">
        <v>0</v>
      </c>
    </row>
    <row r="27" spans="1:10" s="135" customFormat="1" ht="36.75" customHeight="1">
      <c r="A27" s="134" t="s">
        <v>697</v>
      </c>
      <c r="B27" s="940">
        <v>0</v>
      </c>
      <c r="C27" s="940">
        <v>0</v>
      </c>
      <c r="D27" s="940">
        <v>0</v>
      </c>
      <c r="E27" s="940">
        <v>0</v>
      </c>
      <c r="F27" s="940">
        <v>0</v>
      </c>
      <c r="G27" s="940">
        <v>0</v>
      </c>
      <c r="H27" s="940">
        <v>0</v>
      </c>
      <c r="I27" s="940">
        <v>0</v>
      </c>
      <c r="J27" s="940">
        <v>0</v>
      </c>
    </row>
    <row r="28" spans="1:10" s="130" customFormat="1" ht="36.75" customHeight="1">
      <c r="A28" s="134" t="s">
        <v>698</v>
      </c>
      <c r="B28" s="940">
        <v>23727378</v>
      </c>
      <c r="C28" s="940">
        <v>0</v>
      </c>
      <c r="D28" s="940">
        <v>0</v>
      </c>
      <c r="E28" s="940">
        <v>0</v>
      </c>
      <c r="F28" s="940">
        <v>0</v>
      </c>
      <c r="G28" s="940">
        <v>0</v>
      </c>
      <c r="H28" s="940">
        <v>0</v>
      </c>
      <c r="I28" s="940">
        <v>0</v>
      </c>
      <c r="J28" s="940">
        <v>0</v>
      </c>
    </row>
    <row r="29" spans="1:10" s="338" customFormat="1" ht="36.75" customHeight="1">
      <c r="A29" s="136" t="s">
        <v>699</v>
      </c>
      <c r="B29" s="940">
        <v>4341326</v>
      </c>
      <c r="C29" s="940">
        <v>8268621</v>
      </c>
      <c r="D29" s="940">
        <v>0</v>
      </c>
      <c r="E29" s="940">
        <v>0</v>
      </c>
      <c r="F29" s="940">
        <v>0</v>
      </c>
      <c r="G29" s="940">
        <v>0</v>
      </c>
      <c r="H29" s="940">
        <v>0</v>
      </c>
      <c r="I29" s="940">
        <v>5705399</v>
      </c>
      <c r="J29" s="940">
        <v>18315346</v>
      </c>
    </row>
    <row r="30" spans="1:10" s="137" customFormat="1" ht="36.75" customHeight="1" thickBot="1">
      <c r="A30" s="136" t="s">
        <v>700</v>
      </c>
      <c r="B30" s="940">
        <v>0</v>
      </c>
      <c r="C30" s="940">
        <v>0</v>
      </c>
      <c r="D30" s="940">
        <v>0</v>
      </c>
      <c r="E30" s="940">
        <v>0</v>
      </c>
      <c r="F30" s="940">
        <v>0</v>
      </c>
      <c r="G30" s="940">
        <v>0</v>
      </c>
      <c r="H30" s="940">
        <v>0</v>
      </c>
      <c r="I30" s="940">
        <v>0</v>
      </c>
      <c r="J30" s="940">
        <v>0</v>
      </c>
    </row>
    <row r="31" spans="1:10" s="130" customFormat="1" ht="36.75" customHeight="1" thickTop="1" thickBot="1">
      <c r="A31" s="138" t="s">
        <v>701</v>
      </c>
      <c r="B31" s="941">
        <v>28068704</v>
      </c>
      <c r="C31" s="941">
        <v>8268621</v>
      </c>
      <c r="D31" s="941">
        <v>0</v>
      </c>
      <c r="E31" s="941">
        <v>0</v>
      </c>
      <c r="F31" s="941">
        <v>0</v>
      </c>
      <c r="G31" s="941">
        <v>0</v>
      </c>
      <c r="H31" s="941">
        <v>0</v>
      </c>
      <c r="I31" s="941">
        <v>5705399</v>
      </c>
      <c r="J31" s="941">
        <v>42042724</v>
      </c>
    </row>
    <row r="32" spans="1:10" s="130" customFormat="1" ht="36.75" customHeight="1" thickTop="1">
      <c r="A32" s="136" t="s">
        <v>702</v>
      </c>
      <c r="B32" s="940">
        <v>0</v>
      </c>
      <c r="C32" s="940">
        <v>0</v>
      </c>
      <c r="D32" s="940">
        <v>0</v>
      </c>
      <c r="E32" s="940">
        <v>0</v>
      </c>
      <c r="F32" s="940">
        <v>0</v>
      </c>
      <c r="G32" s="940">
        <v>0</v>
      </c>
      <c r="H32" s="940">
        <v>0</v>
      </c>
      <c r="I32" s="940">
        <v>0</v>
      </c>
      <c r="J32" s="940">
        <v>0</v>
      </c>
    </row>
    <row r="33" spans="1:10" s="130" customFormat="1" ht="36.75" customHeight="1" thickBot="1">
      <c r="A33" s="136" t="s">
        <v>703</v>
      </c>
      <c r="B33" s="940">
        <v>0</v>
      </c>
      <c r="C33" s="940">
        <v>315400</v>
      </c>
      <c r="D33" s="940">
        <v>495600</v>
      </c>
      <c r="E33" s="940">
        <v>342100</v>
      </c>
      <c r="F33" s="940">
        <v>0</v>
      </c>
      <c r="G33" s="940">
        <v>292100</v>
      </c>
      <c r="H33" s="940">
        <v>0</v>
      </c>
      <c r="I33" s="940">
        <v>0</v>
      </c>
      <c r="J33" s="940">
        <v>1445200</v>
      </c>
    </row>
    <row r="34" spans="1:10" s="130" customFormat="1" ht="36.75" customHeight="1" thickTop="1" thickBot="1">
      <c r="A34" s="804" t="s">
        <v>1338</v>
      </c>
      <c r="B34" s="941">
        <v>92443960</v>
      </c>
      <c r="C34" s="941">
        <v>286963225</v>
      </c>
      <c r="D34" s="941">
        <v>387629850</v>
      </c>
      <c r="E34" s="941">
        <v>23611258</v>
      </c>
      <c r="F34" s="941">
        <v>50569982</v>
      </c>
      <c r="G34" s="941">
        <v>50900139</v>
      </c>
      <c r="H34" s="941">
        <v>5265292</v>
      </c>
      <c r="I34" s="941">
        <v>115461546</v>
      </c>
      <c r="J34" s="941">
        <v>1012845252</v>
      </c>
    </row>
    <row r="35" spans="1:10" s="91" customFormat="1" ht="36.75" customHeight="1" thickTop="1">
      <c r="A35" s="134" t="s">
        <v>705</v>
      </c>
      <c r="B35" s="940">
        <v>29145775.5013</v>
      </c>
      <c r="C35" s="940">
        <v>124705286.6837</v>
      </c>
      <c r="D35" s="940">
        <v>284916098.69529998</v>
      </c>
      <c r="E35" s="940">
        <v>14404007.664000001</v>
      </c>
      <c r="F35" s="940">
        <v>25684888.126800001</v>
      </c>
      <c r="G35" s="940">
        <v>14177396.761600001</v>
      </c>
      <c r="H35" s="940">
        <v>2239187.7444000002</v>
      </c>
      <c r="I35" s="940">
        <v>62096255.9274</v>
      </c>
      <c r="J35" s="940">
        <v>557368897.10450006</v>
      </c>
    </row>
    <row r="36" spans="1:10" s="140" customFormat="1" ht="36.75" customHeight="1">
      <c r="A36" s="139" t="s">
        <v>706</v>
      </c>
      <c r="B36" s="945">
        <v>0.13370000000000001</v>
      </c>
      <c r="C36" s="945">
        <v>0.1171</v>
      </c>
      <c r="D36" s="945">
        <v>0.16980000000000001</v>
      </c>
      <c r="E36" s="945">
        <v>0.28339999999999999</v>
      </c>
      <c r="F36" s="945">
        <v>9.7299999999999998E-2</v>
      </c>
      <c r="G36" s="945">
        <v>0.1138</v>
      </c>
      <c r="H36" s="945">
        <v>0.2465</v>
      </c>
      <c r="I36" s="945">
        <v>7.51E-2</v>
      </c>
      <c r="J36" s="945">
        <v>0.13739999999999999</v>
      </c>
    </row>
    <row r="37" spans="1:10" s="799" customFormat="1" ht="6" customHeight="1" thickBot="1">
      <c r="A37" s="1055"/>
      <c r="B37" s="141"/>
      <c r="C37" s="141"/>
      <c r="D37" s="141"/>
      <c r="E37" s="141"/>
      <c r="F37" s="141"/>
      <c r="G37" s="141"/>
      <c r="H37" s="141"/>
      <c r="I37" s="141"/>
      <c r="J37" s="141"/>
    </row>
    <row r="38" spans="1:10" s="799" customFormat="1" ht="28.5" customHeight="1" thickTop="1">
      <c r="A38" s="142" t="s">
        <v>707</v>
      </c>
    </row>
    <row r="39" spans="1:10" s="799" customFormat="1" ht="16.5" customHeight="1">
      <c r="A39" s="142"/>
    </row>
    <row r="40" spans="1:10" s="799" customFormat="1" ht="15.75">
      <c r="A40" s="142"/>
    </row>
    <row r="41" spans="1:10" s="799" customFormat="1">
      <c r="A41" s="59"/>
    </row>
    <row r="42" spans="1:10" s="799" customFormat="1">
      <c r="A42" s="59"/>
      <c r="B42" s="555"/>
      <c r="C42" s="555"/>
      <c r="D42" s="555"/>
      <c r="E42" s="555"/>
      <c r="F42" s="555"/>
      <c r="G42" s="555"/>
      <c r="H42" s="555"/>
      <c r="I42" s="555"/>
      <c r="J42" s="555"/>
    </row>
    <row r="43" spans="1:10" s="799" customFormat="1">
      <c r="A43" s="59"/>
      <c r="B43" s="555"/>
      <c r="C43" s="555"/>
      <c r="D43" s="555"/>
      <c r="E43" s="555"/>
      <c r="F43" s="555"/>
      <c r="G43" s="555"/>
      <c r="H43" s="555"/>
      <c r="I43" s="555"/>
      <c r="J43" s="555"/>
    </row>
    <row r="44" spans="1:10" s="799" customFormat="1">
      <c r="A44" s="59"/>
    </row>
    <row r="45" spans="1:10" s="799" customFormat="1">
      <c r="A45" s="59"/>
    </row>
    <row r="46" spans="1:10" s="799" customFormat="1">
      <c r="A46" s="59"/>
    </row>
    <row r="47" spans="1:10" s="799" customFormat="1">
      <c r="A47" s="59"/>
    </row>
    <row r="48" spans="1:10" s="799" customFormat="1">
      <c r="A48" s="59"/>
    </row>
    <row r="49" spans="1:1" s="799" customFormat="1">
      <c r="A49" s="59"/>
    </row>
    <row r="50" spans="1:1" s="799" customFormat="1">
      <c r="A50" s="59"/>
    </row>
    <row r="51" spans="1:1" s="799" customFormat="1">
      <c r="A51" s="59"/>
    </row>
    <row r="52" spans="1:1" s="799" customFormat="1">
      <c r="A52" s="59"/>
    </row>
    <row r="53" spans="1:1" s="799" customFormat="1">
      <c r="A53" s="59"/>
    </row>
    <row r="54" spans="1:1" s="799" customFormat="1">
      <c r="A54" s="59"/>
    </row>
    <row r="55" spans="1:1" s="799" customFormat="1">
      <c r="A55" s="59"/>
    </row>
    <row r="56" spans="1:1" s="799" customFormat="1">
      <c r="A56" s="59"/>
    </row>
    <row r="57" spans="1:1" s="799" customFormat="1">
      <c r="A57" s="59"/>
    </row>
    <row r="58" spans="1:1" s="799" customFormat="1">
      <c r="A58" s="59"/>
    </row>
    <row r="59" spans="1:1" s="799" customFormat="1">
      <c r="A59" s="59"/>
    </row>
    <row r="60" spans="1:1" s="799" customFormat="1">
      <c r="A60" s="59"/>
    </row>
    <row r="61" spans="1:1" s="799" customFormat="1">
      <c r="A61" s="59"/>
    </row>
    <row r="62" spans="1:1" s="799" customFormat="1">
      <c r="A62" s="59"/>
    </row>
    <row r="63" spans="1:1" s="799" customFormat="1">
      <c r="A63" s="59"/>
    </row>
    <row r="64" spans="1:1" s="799" customFormat="1">
      <c r="A64" s="59"/>
    </row>
    <row r="65" spans="1:1" s="799" customFormat="1">
      <c r="A65" s="59"/>
    </row>
    <row r="66" spans="1:1" s="799" customFormat="1">
      <c r="A66" s="59"/>
    </row>
    <row r="67" spans="1:1" s="799" customFormat="1">
      <c r="A67" s="59"/>
    </row>
    <row r="68" spans="1:1" s="799" customFormat="1">
      <c r="A68" s="59"/>
    </row>
    <row r="69" spans="1:1" s="799" customFormat="1">
      <c r="A69" s="59"/>
    </row>
    <row r="70" spans="1:1" s="799" customFormat="1">
      <c r="A70" s="59"/>
    </row>
    <row r="71" spans="1:1" s="799" customFormat="1">
      <c r="A71" s="59"/>
    </row>
    <row r="72" spans="1:1" s="799" customFormat="1">
      <c r="A72" s="59"/>
    </row>
    <row r="73" spans="1:1" s="799" customFormat="1">
      <c r="A73" s="59"/>
    </row>
    <row r="74" spans="1:1" s="799" customFormat="1">
      <c r="A74" s="59"/>
    </row>
    <row r="75" spans="1:1" s="799" customFormat="1">
      <c r="A75" s="59"/>
    </row>
    <row r="76" spans="1:1" s="799" customFormat="1">
      <c r="A76" s="59"/>
    </row>
    <row r="77" spans="1:1" s="799" customFormat="1">
      <c r="A77" s="59"/>
    </row>
    <row r="78" spans="1:1" s="799" customFormat="1">
      <c r="A78" s="59"/>
    </row>
    <row r="79" spans="1:1" s="799" customFormat="1">
      <c r="A79" s="59"/>
    </row>
    <row r="80" spans="1:1" s="799" customFormat="1">
      <c r="A80" s="59"/>
    </row>
    <row r="81" spans="1:1" s="799" customFormat="1">
      <c r="A81" s="59"/>
    </row>
    <row r="82" spans="1:1" s="799" customFormat="1">
      <c r="A82" s="59"/>
    </row>
    <row r="83" spans="1:1" s="799" customFormat="1">
      <c r="A83" s="59"/>
    </row>
    <row r="84" spans="1:1" s="799" customFormat="1">
      <c r="A84" s="59"/>
    </row>
    <row r="85" spans="1:1" s="799" customFormat="1">
      <c r="A85" s="59"/>
    </row>
    <row r="86" spans="1:1" s="799" customFormat="1">
      <c r="A86" s="59"/>
    </row>
    <row r="87" spans="1:1" s="799" customFormat="1">
      <c r="A87" s="59"/>
    </row>
    <row r="88" spans="1:1" s="799" customFormat="1">
      <c r="A88" s="59"/>
    </row>
    <row r="89" spans="1:1" s="799" customFormat="1">
      <c r="A89" s="59"/>
    </row>
    <row r="90" spans="1:1" s="799" customFormat="1">
      <c r="A90" s="59"/>
    </row>
    <row r="91" spans="1:1" s="799" customFormat="1">
      <c r="A91" s="59"/>
    </row>
    <row r="92" spans="1:1" s="799" customFormat="1">
      <c r="A92" s="59"/>
    </row>
    <row r="93" spans="1:1" s="799" customFormat="1">
      <c r="A93" s="59"/>
    </row>
    <row r="94" spans="1:1" s="799" customFormat="1">
      <c r="A94" s="59"/>
    </row>
    <row r="95" spans="1:1" s="799" customFormat="1">
      <c r="A95" s="59"/>
    </row>
    <row r="96" spans="1:1" s="799" customFormat="1">
      <c r="A96" s="59"/>
    </row>
    <row r="97" spans="1:1" s="799" customFormat="1">
      <c r="A97" s="59"/>
    </row>
    <row r="98" spans="1:1" s="799" customFormat="1">
      <c r="A98" s="59"/>
    </row>
    <row r="99" spans="1:1" s="799" customFormat="1">
      <c r="A99" s="59"/>
    </row>
    <row r="100" spans="1:1" s="799" customFormat="1">
      <c r="A100" s="59"/>
    </row>
    <row r="101" spans="1:1" s="799" customFormat="1">
      <c r="A101" s="59"/>
    </row>
    <row r="102" spans="1:1" s="799" customFormat="1">
      <c r="A102" s="59"/>
    </row>
    <row r="103" spans="1:1" s="799" customFormat="1">
      <c r="A103" s="59"/>
    </row>
    <row r="104" spans="1:1" s="799" customFormat="1">
      <c r="A104" s="59"/>
    </row>
    <row r="105" spans="1:1" s="799" customFormat="1">
      <c r="A105" s="59"/>
    </row>
    <row r="106" spans="1:1" s="799" customFormat="1">
      <c r="A106" s="59"/>
    </row>
    <row r="107" spans="1:1" s="799" customFormat="1">
      <c r="A107" s="59"/>
    </row>
    <row r="108" spans="1:1" s="799" customFormat="1">
      <c r="A108" s="59"/>
    </row>
    <row r="109" spans="1:1" s="799" customFormat="1">
      <c r="A109" s="59"/>
    </row>
    <row r="110" spans="1:1" s="799" customFormat="1">
      <c r="A110" s="59"/>
    </row>
    <row r="111" spans="1:1" s="799" customFormat="1">
      <c r="A111" s="59"/>
    </row>
    <row r="112" spans="1:1" s="799" customFormat="1">
      <c r="A112" s="59"/>
    </row>
    <row r="113" spans="1:1" s="799" customFormat="1">
      <c r="A113" s="59"/>
    </row>
    <row r="114" spans="1:1" s="799" customFormat="1">
      <c r="A114" s="59"/>
    </row>
    <row r="115" spans="1:1" s="799" customFormat="1">
      <c r="A115" s="59"/>
    </row>
    <row r="116" spans="1:1" s="799" customFormat="1">
      <c r="A116" s="59"/>
    </row>
    <row r="117" spans="1:1" s="799" customFormat="1">
      <c r="A117" s="59"/>
    </row>
    <row r="118" spans="1:1" s="799" customFormat="1">
      <c r="A118" s="59"/>
    </row>
    <row r="119" spans="1:1" s="799" customFormat="1">
      <c r="A119" s="59"/>
    </row>
    <row r="120" spans="1:1" s="799" customFormat="1">
      <c r="A120" s="59"/>
    </row>
    <row r="121" spans="1:1" s="799" customFormat="1">
      <c r="A121" s="59"/>
    </row>
    <row r="122" spans="1:1" s="799" customFormat="1">
      <c r="A122" s="59"/>
    </row>
    <row r="123" spans="1:1" s="799" customFormat="1">
      <c r="A123" s="59"/>
    </row>
    <row r="124" spans="1:1" s="799" customFormat="1">
      <c r="A124" s="59"/>
    </row>
    <row r="125" spans="1:1" s="799" customFormat="1">
      <c r="A125" s="59"/>
    </row>
    <row r="126" spans="1:1" s="799" customFormat="1">
      <c r="A126" s="59"/>
    </row>
    <row r="127" spans="1:1" s="799" customFormat="1">
      <c r="A127" s="59"/>
    </row>
    <row r="128" spans="1:1" s="799" customFormat="1">
      <c r="A128" s="59"/>
    </row>
    <row r="129" spans="1:1" s="799" customFormat="1">
      <c r="A129" s="59"/>
    </row>
    <row r="130" spans="1:1" s="799" customFormat="1">
      <c r="A130" s="59"/>
    </row>
    <row r="131" spans="1:1" s="799" customFormat="1">
      <c r="A131" s="59"/>
    </row>
    <row r="132" spans="1:1" s="799" customFormat="1">
      <c r="A132" s="59"/>
    </row>
    <row r="133" spans="1:1" s="799" customFormat="1">
      <c r="A133" s="59"/>
    </row>
    <row r="134" spans="1:1" s="799" customFormat="1">
      <c r="A134" s="59"/>
    </row>
    <row r="135" spans="1:1" s="799" customFormat="1">
      <c r="A135" s="59"/>
    </row>
    <row r="136" spans="1:1" s="799" customFormat="1">
      <c r="A136" s="59"/>
    </row>
    <row r="137" spans="1:1" s="799" customFormat="1">
      <c r="A137" s="59"/>
    </row>
    <row r="138" spans="1:1" s="799" customFormat="1">
      <c r="A138" s="59"/>
    </row>
    <row r="139" spans="1:1" s="799" customFormat="1">
      <c r="A139" s="59"/>
    </row>
    <row r="140" spans="1:1" s="799" customFormat="1">
      <c r="A140" s="59"/>
    </row>
    <row r="141" spans="1:1" s="799" customFormat="1">
      <c r="A141" s="59"/>
    </row>
    <row r="142" spans="1:1" s="799" customFormat="1">
      <c r="A142" s="59"/>
    </row>
    <row r="143" spans="1:1" s="799" customFormat="1">
      <c r="A143" s="59"/>
    </row>
    <row r="144" spans="1:1" s="799" customFormat="1">
      <c r="A144" s="59"/>
    </row>
    <row r="145" spans="1:1" s="799" customFormat="1">
      <c r="A145" s="59"/>
    </row>
    <row r="146" spans="1:1" s="799" customFormat="1">
      <c r="A146" s="59"/>
    </row>
    <row r="147" spans="1:1" s="799" customFormat="1">
      <c r="A147" s="59"/>
    </row>
    <row r="148" spans="1:1" s="799" customFormat="1">
      <c r="A148" s="59"/>
    </row>
    <row r="149" spans="1:1" s="799" customFormat="1">
      <c r="A149" s="59"/>
    </row>
    <row r="150" spans="1:1" s="799" customFormat="1">
      <c r="A150" s="59"/>
    </row>
    <row r="151" spans="1:1" s="799" customFormat="1">
      <c r="A151" s="59"/>
    </row>
    <row r="152" spans="1:1" s="799" customFormat="1">
      <c r="A152" s="59"/>
    </row>
    <row r="153" spans="1:1" s="799" customFormat="1">
      <c r="A153" s="59"/>
    </row>
    <row r="154" spans="1:1" s="799" customFormat="1">
      <c r="A154" s="59"/>
    </row>
    <row r="155" spans="1:1" s="799" customFormat="1">
      <c r="A155" s="59"/>
    </row>
    <row r="156" spans="1:1" s="799" customFormat="1">
      <c r="A156" s="59"/>
    </row>
    <row r="157" spans="1:1" s="799" customFormat="1">
      <c r="A157" s="59"/>
    </row>
    <row r="158" spans="1:1" s="799" customFormat="1">
      <c r="A158" s="59"/>
    </row>
    <row r="159" spans="1:1" s="799" customFormat="1">
      <c r="A159" s="59"/>
    </row>
    <row r="160" spans="1:1" s="799" customFormat="1">
      <c r="A160" s="59"/>
    </row>
    <row r="161" spans="1:1" s="799" customFormat="1">
      <c r="A161" s="59"/>
    </row>
    <row r="162" spans="1:1" s="799" customFormat="1">
      <c r="A162" s="59"/>
    </row>
    <row r="163" spans="1:1" s="799" customFormat="1">
      <c r="A163" s="59"/>
    </row>
    <row r="164" spans="1:1" s="799" customFormat="1">
      <c r="A164" s="59"/>
    </row>
    <row r="165" spans="1:1" s="799" customFormat="1">
      <c r="A165" s="59"/>
    </row>
    <row r="166" spans="1:1" s="799" customFormat="1">
      <c r="A166" s="59"/>
    </row>
    <row r="167" spans="1:1" s="799" customFormat="1">
      <c r="A167" s="59"/>
    </row>
    <row r="168" spans="1:1" s="799" customFormat="1">
      <c r="A168" s="59"/>
    </row>
    <row r="169" spans="1:1" s="799" customFormat="1">
      <c r="A169" s="59"/>
    </row>
    <row r="170" spans="1:1" s="799" customFormat="1">
      <c r="A170" s="59"/>
    </row>
    <row r="171" spans="1:1" s="799" customFormat="1">
      <c r="A171" s="59"/>
    </row>
    <row r="172" spans="1:1" s="799" customFormat="1">
      <c r="A172" s="59"/>
    </row>
    <row r="173" spans="1:1" s="799" customFormat="1">
      <c r="A173" s="59"/>
    </row>
    <row r="174" spans="1:1" s="799" customFormat="1">
      <c r="A174" s="59"/>
    </row>
    <row r="175" spans="1:1" s="799" customFormat="1">
      <c r="A175" s="59"/>
    </row>
    <row r="176" spans="1:1" s="799" customFormat="1">
      <c r="A176" s="59"/>
    </row>
    <row r="177" spans="1:1" s="799" customFormat="1">
      <c r="A177" s="59"/>
    </row>
    <row r="178" spans="1:1" s="799" customFormat="1">
      <c r="A178" s="59"/>
    </row>
    <row r="179" spans="1:1" s="799" customFormat="1">
      <c r="A179" s="59"/>
    </row>
    <row r="180" spans="1:1" s="799" customFormat="1">
      <c r="A180" s="59"/>
    </row>
    <row r="181" spans="1:1" s="799" customFormat="1">
      <c r="A181" s="59"/>
    </row>
    <row r="182" spans="1:1" s="799" customFormat="1">
      <c r="A182" s="59"/>
    </row>
    <row r="183" spans="1:1" s="799" customFormat="1">
      <c r="A183" s="59"/>
    </row>
    <row r="184" spans="1:1" s="799" customFormat="1">
      <c r="A184" s="59"/>
    </row>
    <row r="185" spans="1:1" s="799" customFormat="1">
      <c r="A185" s="59"/>
    </row>
    <row r="186" spans="1:1" s="799" customFormat="1">
      <c r="A186" s="59"/>
    </row>
    <row r="187" spans="1:1" s="799" customFormat="1">
      <c r="A187" s="59"/>
    </row>
    <row r="188" spans="1:1" s="799" customFormat="1">
      <c r="A188" s="59"/>
    </row>
    <row r="189" spans="1:1" s="799" customFormat="1">
      <c r="A189" s="59"/>
    </row>
    <row r="190" spans="1:1" s="799" customFormat="1">
      <c r="A190" s="59"/>
    </row>
    <row r="191" spans="1:1" s="799" customFormat="1">
      <c r="A191" s="59"/>
    </row>
    <row r="192" spans="1:1" s="799" customFormat="1">
      <c r="A192" s="59"/>
    </row>
    <row r="193" spans="1:1" s="799" customFormat="1">
      <c r="A193" s="59"/>
    </row>
    <row r="194" spans="1:1" s="799" customFormat="1">
      <c r="A194" s="59"/>
    </row>
    <row r="195" spans="1:1" s="799" customFormat="1">
      <c r="A195" s="59"/>
    </row>
    <row r="196" spans="1:1" s="799" customFormat="1">
      <c r="A196" s="59"/>
    </row>
    <row r="197" spans="1:1" s="799" customFormat="1">
      <c r="A197" s="59"/>
    </row>
    <row r="198" spans="1:1" s="799" customFormat="1">
      <c r="A198" s="59"/>
    </row>
    <row r="199" spans="1:1" s="799" customFormat="1">
      <c r="A199" s="59"/>
    </row>
    <row r="200" spans="1:1" s="799" customFormat="1">
      <c r="A200" s="59"/>
    </row>
  </sheetData>
  <mergeCells count="4">
    <mergeCell ref="A2:J2"/>
    <mergeCell ref="A3:J3"/>
    <mergeCell ref="A4:J4"/>
    <mergeCell ref="A5:J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I26" sqref="I26"/>
    </sheetView>
  </sheetViews>
  <sheetFormatPr baseColWidth="10" defaultColWidth="9.140625" defaultRowHeight="15"/>
  <cols>
    <col min="1" max="1" width="85.28515625" style="59" customWidth="1"/>
    <col min="2" max="6" width="7.85546875" style="799" customWidth="1"/>
    <col min="7" max="7" width="6.85546875" style="63" customWidth="1"/>
    <col min="8" max="8" width="9.140625" style="799" customWidth="1"/>
    <col min="9" max="9" width="10.7109375" style="799" bestFit="1" customWidth="1"/>
    <col min="10" max="256" width="9.140625" style="799"/>
    <col min="257" max="257" width="85.28515625" style="799" customWidth="1"/>
    <col min="258" max="262" width="7.85546875" style="799" customWidth="1"/>
    <col min="263" max="263" width="6.85546875" style="799" customWidth="1"/>
    <col min="264" max="264" width="9.140625" style="799" customWidth="1"/>
    <col min="265" max="265" width="10.7109375" style="799" bestFit="1" customWidth="1"/>
    <col min="266" max="512" width="9.140625" style="799"/>
    <col min="513" max="513" width="85.28515625" style="799" customWidth="1"/>
    <col min="514" max="518" width="7.85546875" style="799" customWidth="1"/>
    <col min="519" max="519" width="6.85546875" style="799" customWidth="1"/>
    <col min="520" max="520" width="9.140625" style="799" customWidth="1"/>
    <col min="521" max="521" width="10.7109375" style="799" bestFit="1" customWidth="1"/>
    <col min="522" max="768" width="9.140625" style="799"/>
    <col min="769" max="769" width="85.28515625" style="799" customWidth="1"/>
    <col min="770" max="774" width="7.85546875" style="799" customWidth="1"/>
    <col min="775" max="775" width="6.85546875" style="799" customWidth="1"/>
    <col min="776" max="776" width="9.140625" style="799" customWidth="1"/>
    <col min="777" max="777" width="10.7109375" style="799" bestFit="1" customWidth="1"/>
    <col min="778" max="1024" width="9.140625" style="799"/>
    <col min="1025" max="1025" width="85.28515625" style="799" customWidth="1"/>
    <col min="1026" max="1030" width="7.85546875" style="799" customWidth="1"/>
    <col min="1031" max="1031" width="6.85546875" style="799" customWidth="1"/>
    <col min="1032" max="1032" width="9.140625" style="799" customWidth="1"/>
    <col min="1033" max="1033" width="10.7109375" style="799" bestFit="1" customWidth="1"/>
    <col min="1034" max="1280" width="9.140625" style="799"/>
    <col min="1281" max="1281" width="85.28515625" style="799" customWidth="1"/>
    <col min="1282" max="1286" width="7.85546875" style="799" customWidth="1"/>
    <col min="1287" max="1287" width="6.85546875" style="799" customWidth="1"/>
    <col min="1288" max="1288" width="9.140625" style="799" customWidth="1"/>
    <col min="1289" max="1289" width="10.7109375" style="799" bestFit="1" customWidth="1"/>
    <col min="1290" max="1536" width="9.140625" style="799"/>
    <col min="1537" max="1537" width="85.28515625" style="799" customWidth="1"/>
    <col min="1538" max="1542" width="7.85546875" style="799" customWidth="1"/>
    <col min="1543" max="1543" width="6.85546875" style="799" customWidth="1"/>
    <col min="1544" max="1544" width="9.140625" style="799" customWidth="1"/>
    <col min="1545" max="1545" width="10.7109375" style="799" bestFit="1" customWidth="1"/>
    <col min="1546" max="1792" width="9.140625" style="799"/>
    <col min="1793" max="1793" width="85.28515625" style="799" customWidth="1"/>
    <col min="1794" max="1798" width="7.85546875" style="799" customWidth="1"/>
    <col min="1799" max="1799" width="6.85546875" style="799" customWidth="1"/>
    <col min="1800" max="1800" width="9.140625" style="799" customWidth="1"/>
    <col min="1801" max="1801" width="10.7109375" style="799" bestFit="1" customWidth="1"/>
    <col min="1802" max="2048" width="9.140625" style="799"/>
    <col min="2049" max="2049" width="85.28515625" style="799" customWidth="1"/>
    <col min="2050" max="2054" width="7.85546875" style="799" customWidth="1"/>
    <col min="2055" max="2055" width="6.85546875" style="799" customWidth="1"/>
    <col min="2056" max="2056" width="9.140625" style="799" customWidth="1"/>
    <col min="2057" max="2057" width="10.7109375" style="799" bestFit="1" customWidth="1"/>
    <col min="2058" max="2304" width="9.140625" style="799"/>
    <col min="2305" max="2305" width="85.28515625" style="799" customWidth="1"/>
    <col min="2306" max="2310" width="7.85546875" style="799" customWidth="1"/>
    <col min="2311" max="2311" width="6.85546875" style="799" customWidth="1"/>
    <col min="2312" max="2312" width="9.140625" style="799" customWidth="1"/>
    <col min="2313" max="2313" width="10.7109375" style="799" bestFit="1" customWidth="1"/>
    <col min="2314" max="2560" width="9.140625" style="799"/>
    <col min="2561" max="2561" width="85.28515625" style="799" customWidth="1"/>
    <col min="2562" max="2566" width="7.85546875" style="799" customWidth="1"/>
    <col min="2567" max="2567" width="6.85546875" style="799" customWidth="1"/>
    <col min="2568" max="2568" width="9.140625" style="799" customWidth="1"/>
    <col min="2569" max="2569" width="10.7109375" style="799" bestFit="1" customWidth="1"/>
    <col min="2570" max="2816" width="9.140625" style="799"/>
    <col min="2817" max="2817" width="85.28515625" style="799" customWidth="1"/>
    <col min="2818" max="2822" width="7.85546875" style="799" customWidth="1"/>
    <col min="2823" max="2823" width="6.85546875" style="799" customWidth="1"/>
    <col min="2824" max="2824" width="9.140625" style="799" customWidth="1"/>
    <col min="2825" max="2825" width="10.7109375" style="799" bestFit="1" customWidth="1"/>
    <col min="2826" max="3072" width="9.140625" style="799"/>
    <col min="3073" max="3073" width="85.28515625" style="799" customWidth="1"/>
    <col min="3074" max="3078" width="7.85546875" style="799" customWidth="1"/>
    <col min="3079" max="3079" width="6.85546875" style="799" customWidth="1"/>
    <col min="3080" max="3080" width="9.140625" style="799" customWidth="1"/>
    <col min="3081" max="3081" width="10.7109375" style="799" bestFit="1" customWidth="1"/>
    <col min="3082" max="3328" width="9.140625" style="799"/>
    <col min="3329" max="3329" width="85.28515625" style="799" customWidth="1"/>
    <col min="3330" max="3334" width="7.85546875" style="799" customWidth="1"/>
    <col min="3335" max="3335" width="6.85546875" style="799" customWidth="1"/>
    <col min="3336" max="3336" width="9.140625" style="799" customWidth="1"/>
    <col min="3337" max="3337" width="10.7109375" style="799" bestFit="1" customWidth="1"/>
    <col min="3338" max="3584" width="9.140625" style="799"/>
    <col min="3585" max="3585" width="85.28515625" style="799" customWidth="1"/>
    <col min="3586" max="3590" width="7.85546875" style="799" customWidth="1"/>
    <col min="3591" max="3591" width="6.85546875" style="799" customWidth="1"/>
    <col min="3592" max="3592" width="9.140625" style="799" customWidth="1"/>
    <col min="3593" max="3593" width="10.7109375" style="799" bestFit="1" customWidth="1"/>
    <col min="3594" max="3840" width="9.140625" style="799"/>
    <col min="3841" max="3841" width="85.28515625" style="799" customWidth="1"/>
    <col min="3842" max="3846" width="7.85546875" style="799" customWidth="1"/>
    <col min="3847" max="3847" width="6.85546875" style="799" customWidth="1"/>
    <col min="3848" max="3848" width="9.140625" style="799" customWidth="1"/>
    <col min="3849" max="3849" width="10.7109375" style="799" bestFit="1" customWidth="1"/>
    <col min="3850" max="4096" width="9.140625" style="799"/>
    <col min="4097" max="4097" width="85.28515625" style="799" customWidth="1"/>
    <col min="4098" max="4102" width="7.85546875" style="799" customWidth="1"/>
    <col min="4103" max="4103" width="6.85546875" style="799" customWidth="1"/>
    <col min="4104" max="4104" width="9.140625" style="799" customWidth="1"/>
    <col min="4105" max="4105" width="10.7109375" style="799" bestFit="1" customWidth="1"/>
    <col min="4106" max="4352" width="9.140625" style="799"/>
    <col min="4353" max="4353" width="85.28515625" style="799" customWidth="1"/>
    <col min="4354" max="4358" width="7.85546875" style="799" customWidth="1"/>
    <col min="4359" max="4359" width="6.85546875" style="799" customWidth="1"/>
    <col min="4360" max="4360" width="9.140625" style="799" customWidth="1"/>
    <col min="4361" max="4361" width="10.7109375" style="799" bestFit="1" customWidth="1"/>
    <col min="4362" max="4608" width="9.140625" style="799"/>
    <col min="4609" max="4609" width="85.28515625" style="799" customWidth="1"/>
    <col min="4610" max="4614" width="7.85546875" style="799" customWidth="1"/>
    <col min="4615" max="4615" width="6.85546875" style="799" customWidth="1"/>
    <col min="4616" max="4616" width="9.140625" style="799" customWidth="1"/>
    <col min="4617" max="4617" width="10.7109375" style="799" bestFit="1" customWidth="1"/>
    <col min="4618" max="4864" width="9.140625" style="799"/>
    <col min="4865" max="4865" width="85.28515625" style="799" customWidth="1"/>
    <col min="4866" max="4870" width="7.85546875" style="799" customWidth="1"/>
    <col min="4871" max="4871" width="6.85546875" style="799" customWidth="1"/>
    <col min="4872" max="4872" width="9.140625" style="799" customWidth="1"/>
    <col min="4873" max="4873" width="10.7109375" style="799" bestFit="1" customWidth="1"/>
    <col min="4874" max="5120" width="9.140625" style="799"/>
    <col min="5121" max="5121" width="85.28515625" style="799" customWidth="1"/>
    <col min="5122" max="5126" width="7.85546875" style="799" customWidth="1"/>
    <col min="5127" max="5127" width="6.85546875" style="799" customWidth="1"/>
    <col min="5128" max="5128" width="9.140625" style="799" customWidth="1"/>
    <col min="5129" max="5129" width="10.7109375" style="799" bestFit="1" customWidth="1"/>
    <col min="5130" max="5376" width="9.140625" style="799"/>
    <col min="5377" max="5377" width="85.28515625" style="799" customWidth="1"/>
    <col min="5378" max="5382" width="7.85546875" style="799" customWidth="1"/>
    <col min="5383" max="5383" width="6.85546875" style="799" customWidth="1"/>
    <col min="5384" max="5384" width="9.140625" style="799" customWidth="1"/>
    <col min="5385" max="5385" width="10.7109375" style="799" bestFit="1" customWidth="1"/>
    <col min="5386" max="5632" width="9.140625" style="799"/>
    <col min="5633" max="5633" width="85.28515625" style="799" customWidth="1"/>
    <col min="5634" max="5638" width="7.85546875" style="799" customWidth="1"/>
    <col min="5639" max="5639" width="6.85546875" style="799" customWidth="1"/>
    <col min="5640" max="5640" width="9.140625" style="799" customWidth="1"/>
    <col min="5641" max="5641" width="10.7109375" style="799" bestFit="1" customWidth="1"/>
    <col min="5642" max="5888" width="9.140625" style="799"/>
    <col min="5889" max="5889" width="85.28515625" style="799" customWidth="1"/>
    <col min="5890" max="5894" width="7.85546875" style="799" customWidth="1"/>
    <col min="5895" max="5895" width="6.85546875" style="799" customWidth="1"/>
    <col min="5896" max="5896" width="9.140625" style="799" customWidth="1"/>
    <col min="5897" max="5897" width="10.7109375" style="799" bestFit="1" customWidth="1"/>
    <col min="5898" max="6144" width="9.140625" style="799"/>
    <col min="6145" max="6145" width="85.28515625" style="799" customWidth="1"/>
    <col min="6146" max="6150" width="7.85546875" style="799" customWidth="1"/>
    <col min="6151" max="6151" width="6.85546875" style="799" customWidth="1"/>
    <col min="6152" max="6152" width="9.140625" style="799" customWidth="1"/>
    <col min="6153" max="6153" width="10.7109375" style="799" bestFit="1" customWidth="1"/>
    <col min="6154" max="6400" width="9.140625" style="799"/>
    <col min="6401" max="6401" width="85.28515625" style="799" customWidth="1"/>
    <col min="6402" max="6406" width="7.85546875" style="799" customWidth="1"/>
    <col min="6407" max="6407" width="6.85546875" style="799" customWidth="1"/>
    <col min="6408" max="6408" width="9.140625" style="799" customWidth="1"/>
    <col min="6409" max="6409" width="10.7109375" style="799" bestFit="1" customWidth="1"/>
    <col min="6410" max="6656" width="9.140625" style="799"/>
    <col min="6657" max="6657" width="85.28515625" style="799" customWidth="1"/>
    <col min="6658" max="6662" width="7.85546875" style="799" customWidth="1"/>
    <col min="6663" max="6663" width="6.85546875" style="799" customWidth="1"/>
    <col min="6664" max="6664" width="9.140625" style="799" customWidth="1"/>
    <col min="6665" max="6665" width="10.7109375" style="799" bestFit="1" customWidth="1"/>
    <col min="6666" max="6912" width="9.140625" style="799"/>
    <col min="6913" max="6913" width="85.28515625" style="799" customWidth="1"/>
    <col min="6914" max="6918" width="7.85546875" style="799" customWidth="1"/>
    <col min="6919" max="6919" width="6.85546875" style="799" customWidth="1"/>
    <col min="6920" max="6920" width="9.140625" style="799" customWidth="1"/>
    <col min="6921" max="6921" width="10.7109375" style="799" bestFit="1" customWidth="1"/>
    <col min="6922" max="7168" width="9.140625" style="799"/>
    <col min="7169" max="7169" width="85.28515625" style="799" customWidth="1"/>
    <col min="7170" max="7174" width="7.85546875" style="799" customWidth="1"/>
    <col min="7175" max="7175" width="6.85546875" style="799" customWidth="1"/>
    <col min="7176" max="7176" width="9.140625" style="799" customWidth="1"/>
    <col min="7177" max="7177" width="10.7109375" style="799" bestFit="1" customWidth="1"/>
    <col min="7178" max="7424" width="9.140625" style="799"/>
    <col min="7425" max="7425" width="85.28515625" style="799" customWidth="1"/>
    <col min="7426" max="7430" width="7.85546875" style="799" customWidth="1"/>
    <col min="7431" max="7431" width="6.85546875" style="799" customWidth="1"/>
    <col min="7432" max="7432" width="9.140625" style="799" customWidth="1"/>
    <col min="7433" max="7433" width="10.7109375" style="799" bestFit="1" customWidth="1"/>
    <col min="7434" max="7680" width="9.140625" style="799"/>
    <col min="7681" max="7681" width="85.28515625" style="799" customWidth="1"/>
    <col min="7682" max="7686" width="7.85546875" style="799" customWidth="1"/>
    <col min="7687" max="7687" width="6.85546875" style="799" customWidth="1"/>
    <col min="7688" max="7688" width="9.140625" style="799" customWidth="1"/>
    <col min="7689" max="7689" width="10.7109375" style="799" bestFit="1" customWidth="1"/>
    <col min="7690" max="7936" width="9.140625" style="799"/>
    <col min="7937" max="7937" width="85.28515625" style="799" customWidth="1"/>
    <col min="7938" max="7942" width="7.85546875" style="799" customWidth="1"/>
    <col min="7943" max="7943" width="6.85546875" style="799" customWidth="1"/>
    <col min="7944" max="7944" width="9.140625" style="799" customWidth="1"/>
    <col min="7945" max="7945" width="10.7109375" style="799" bestFit="1" customWidth="1"/>
    <col min="7946" max="8192" width="9.140625" style="799"/>
    <col min="8193" max="8193" width="85.28515625" style="799" customWidth="1"/>
    <col min="8194" max="8198" width="7.85546875" style="799" customWidth="1"/>
    <col min="8199" max="8199" width="6.85546875" style="799" customWidth="1"/>
    <col min="8200" max="8200" width="9.140625" style="799" customWidth="1"/>
    <col min="8201" max="8201" width="10.7109375" style="799" bestFit="1" customWidth="1"/>
    <col min="8202" max="8448" width="9.140625" style="799"/>
    <col min="8449" max="8449" width="85.28515625" style="799" customWidth="1"/>
    <col min="8450" max="8454" width="7.85546875" style="799" customWidth="1"/>
    <col min="8455" max="8455" width="6.85546875" style="799" customWidth="1"/>
    <col min="8456" max="8456" width="9.140625" style="799" customWidth="1"/>
    <col min="8457" max="8457" width="10.7109375" style="799" bestFit="1" customWidth="1"/>
    <col min="8458" max="8704" width="9.140625" style="799"/>
    <col min="8705" max="8705" width="85.28515625" style="799" customWidth="1"/>
    <col min="8706" max="8710" width="7.85546875" style="799" customWidth="1"/>
    <col min="8711" max="8711" width="6.85546875" style="799" customWidth="1"/>
    <col min="8712" max="8712" width="9.140625" style="799" customWidth="1"/>
    <col min="8713" max="8713" width="10.7109375" style="799" bestFit="1" customWidth="1"/>
    <col min="8714" max="8960" width="9.140625" style="799"/>
    <col min="8961" max="8961" width="85.28515625" style="799" customWidth="1"/>
    <col min="8962" max="8966" width="7.85546875" style="799" customWidth="1"/>
    <col min="8967" max="8967" width="6.85546875" style="799" customWidth="1"/>
    <col min="8968" max="8968" width="9.140625" style="799" customWidth="1"/>
    <col min="8969" max="8969" width="10.7109375" style="799" bestFit="1" customWidth="1"/>
    <col min="8970" max="9216" width="9.140625" style="799"/>
    <col min="9217" max="9217" width="85.28515625" style="799" customWidth="1"/>
    <col min="9218" max="9222" width="7.85546875" style="799" customWidth="1"/>
    <col min="9223" max="9223" width="6.85546875" style="799" customWidth="1"/>
    <col min="9224" max="9224" width="9.140625" style="799" customWidth="1"/>
    <col min="9225" max="9225" width="10.7109375" style="799" bestFit="1" customWidth="1"/>
    <col min="9226" max="9472" width="9.140625" style="799"/>
    <col min="9473" max="9473" width="85.28515625" style="799" customWidth="1"/>
    <col min="9474" max="9478" width="7.85546875" style="799" customWidth="1"/>
    <col min="9479" max="9479" width="6.85546875" style="799" customWidth="1"/>
    <col min="9480" max="9480" width="9.140625" style="799" customWidth="1"/>
    <col min="9481" max="9481" width="10.7109375" style="799" bestFit="1" customWidth="1"/>
    <col min="9482" max="9728" width="9.140625" style="799"/>
    <col min="9729" max="9729" width="85.28515625" style="799" customWidth="1"/>
    <col min="9730" max="9734" width="7.85546875" style="799" customWidth="1"/>
    <col min="9735" max="9735" width="6.85546875" style="799" customWidth="1"/>
    <col min="9736" max="9736" width="9.140625" style="799" customWidth="1"/>
    <col min="9737" max="9737" width="10.7109375" style="799" bestFit="1" customWidth="1"/>
    <col min="9738" max="9984" width="9.140625" style="799"/>
    <col min="9985" max="9985" width="85.28515625" style="799" customWidth="1"/>
    <col min="9986" max="9990" width="7.85546875" style="799" customWidth="1"/>
    <col min="9991" max="9991" width="6.85546875" style="799" customWidth="1"/>
    <col min="9992" max="9992" width="9.140625" style="799" customWidth="1"/>
    <col min="9993" max="9993" width="10.7109375" style="799" bestFit="1" customWidth="1"/>
    <col min="9994" max="10240" width="9.140625" style="799"/>
    <col min="10241" max="10241" width="85.28515625" style="799" customWidth="1"/>
    <col min="10242" max="10246" width="7.85546875" style="799" customWidth="1"/>
    <col min="10247" max="10247" width="6.85546875" style="799" customWidth="1"/>
    <col min="10248" max="10248" width="9.140625" style="799" customWidth="1"/>
    <col min="10249" max="10249" width="10.7109375" style="799" bestFit="1" customWidth="1"/>
    <col min="10250" max="10496" width="9.140625" style="799"/>
    <col min="10497" max="10497" width="85.28515625" style="799" customWidth="1"/>
    <col min="10498" max="10502" width="7.85546875" style="799" customWidth="1"/>
    <col min="10503" max="10503" width="6.85546875" style="799" customWidth="1"/>
    <col min="10504" max="10504" width="9.140625" style="799" customWidth="1"/>
    <col min="10505" max="10505" width="10.7109375" style="799" bestFit="1" customWidth="1"/>
    <col min="10506" max="10752" width="9.140625" style="799"/>
    <col min="10753" max="10753" width="85.28515625" style="799" customWidth="1"/>
    <col min="10754" max="10758" width="7.85546875" style="799" customWidth="1"/>
    <col min="10759" max="10759" width="6.85546875" style="799" customWidth="1"/>
    <col min="10760" max="10760" width="9.140625" style="799" customWidth="1"/>
    <col min="10761" max="10761" width="10.7109375" style="799" bestFit="1" customWidth="1"/>
    <col min="10762" max="11008" width="9.140625" style="799"/>
    <col min="11009" max="11009" width="85.28515625" style="799" customWidth="1"/>
    <col min="11010" max="11014" width="7.85546875" style="799" customWidth="1"/>
    <col min="11015" max="11015" width="6.85546875" style="799" customWidth="1"/>
    <col min="11016" max="11016" width="9.140625" style="799" customWidth="1"/>
    <col min="11017" max="11017" width="10.7109375" style="799" bestFit="1" customWidth="1"/>
    <col min="11018" max="11264" width="9.140625" style="799"/>
    <col min="11265" max="11265" width="85.28515625" style="799" customWidth="1"/>
    <col min="11266" max="11270" width="7.85546875" style="799" customWidth="1"/>
    <col min="11271" max="11271" width="6.85546875" style="799" customWidth="1"/>
    <col min="11272" max="11272" width="9.140625" style="799" customWidth="1"/>
    <col min="11273" max="11273" width="10.7109375" style="799" bestFit="1" customWidth="1"/>
    <col min="11274" max="11520" width="9.140625" style="799"/>
    <col min="11521" max="11521" width="85.28515625" style="799" customWidth="1"/>
    <col min="11522" max="11526" width="7.85546875" style="799" customWidth="1"/>
    <col min="11527" max="11527" width="6.85546875" style="799" customWidth="1"/>
    <col min="11528" max="11528" width="9.140625" style="799" customWidth="1"/>
    <col min="11529" max="11529" width="10.7109375" style="799" bestFit="1" customWidth="1"/>
    <col min="11530" max="11776" width="9.140625" style="799"/>
    <col min="11777" max="11777" width="85.28515625" style="799" customWidth="1"/>
    <col min="11778" max="11782" width="7.85546875" style="799" customWidth="1"/>
    <col min="11783" max="11783" width="6.85546875" style="799" customWidth="1"/>
    <col min="11784" max="11784" width="9.140625" style="799" customWidth="1"/>
    <col min="11785" max="11785" width="10.7109375" style="799" bestFit="1" customWidth="1"/>
    <col min="11786" max="12032" width="9.140625" style="799"/>
    <col min="12033" max="12033" width="85.28515625" style="799" customWidth="1"/>
    <col min="12034" max="12038" width="7.85546875" style="799" customWidth="1"/>
    <col min="12039" max="12039" width="6.85546875" style="799" customWidth="1"/>
    <col min="12040" max="12040" width="9.140625" style="799" customWidth="1"/>
    <col min="12041" max="12041" width="10.7109375" style="799" bestFit="1" customWidth="1"/>
    <col min="12042" max="12288" width="9.140625" style="799"/>
    <col min="12289" max="12289" width="85.28515625" style="799" customWidth="1"/>
    <col min="12290" max="12294" width="7.85546875" style="799" customWidth="1"/>
    <col min="12295" max="12295" width="6.85546875" style="799" customWidth="1"/>
    <col min="12296" max="12296" width="9.140625" style="799" customWidth="1"/>
    <col min="12297" max="12297" width="10.7109375" style="799" bestFit="1" customWidth="1"/>
    <col min="12298" max="12544" width="9.140625" style="799"/>
    <col min="12545" max="12545" width="85.28515625" style="799" customWidth="1"/>
    <col min="12546" max="12550" width="7.85546875" style="799" customWidth="1"/>
    <col min="12551" max="12551" width="6.85546875" style="799" customWidth="1"/>
    <col min="12552" max="12552" width="9.140625" style="799" customWidth="1"/>
    <col min="12553" max="12553" width="10.7109375" style="799" bestFit="1" customWidth="1"/>
    <col min="12554" max="12800" width="9.140625" style="799"/>
    <col min="12801" max="12801" width="85.28515625" style="799" customWidth="1"/>
    <col min="12802" max="12806" width="7.85546875" style="799" customWidth="1"/>
    <col min="12807" max="12807" width="6.85546875" style="799" customWidth="1"/>
    <col min="12808" max="12808" width="9.140625" style="799" customWidth="1"/>
    <col min="12809" max="12809" width="10.7109375" style="799" bestFit="1" customWidth="1"/>
    <col min="12810" max="13056" width="9.140625" style="799"/>
    <col min="13057" max="13057" width="85.28515625" style="799" customWidth="1"/>
    <col min="13058" max="13062" width="7.85546875" style="799" customWidth="1"/>
    <col min="13063" max="13063" width="6.85546875" style="799" customWidth="1"/>
    <col min="13064" max="13064" width="9.140625" style="799" customWidth="1"/>
    <col min="13065" max="13065" width="10.7109375" style="799" bestFit="1" customWidth="1"/>
    <col min="13066" max="13312" width="9.140625" style="799"/>
    <col min="13313" max="13313" width="85.28515625" style="799" customWidth="1"/>
    <col min="13314" max="13318" width="7.85546875" style="799" customWidth="1"/>
    <col min="13319" max="13319" width="6.85546875" style="799" customWidth="1"/>
    <col min="13320" max="13320" width="9.140625" style="799" customWidth="1"/>
    <col min="13321" max="13321" width="10.7109375" style="799" bestFit="1" customWidth="1"/>
    <col min="13322" max="13568" width="9.140625" style="799"/>
    <col min="13569" max="13569" width="85.28515625" style="799" customWidth="1"/>
    <col min="13570" max="13574" width="7.85546875" style="799" customWidth="1"/>
    <col min="13575" max="13575" width="6.85546875" style="799" customWidth="1"/>
    <col min="13576" max="13576" width="9.140625" style="799" customWidth="1"/>
    <col min="13577" max="13577" width="10.7109375" style="799" bestFit="1" customWidth="1"/>
    <col min="13578" max="13824" width="9.140625" style="799"/>
    <col min="13825" max="13825" width="85.28515625" style="799" customWidth="1"/>
    <col min="13826" max="13830" width="7.85546875" style="799" customWidth="1"/>
    <col min="13831" max="13831" width="6.85546875" style="799" customWidth="1"/>
    <col min="13832" max="13832" width="9.140625" style="799" customWidth="1"/>
    <col min="13833" max="13833" width="10.7109375" style="799" bestFit="1" customWidth="1"/>
    <col min="13834" max="14080" width="9.140625" style="799"/>
    <col min="14081" max="14081" width="85.28515625" style="799" customWidth="1"/>
    <col min="14082" max="14086" width="7.85546875" style="799" customWidth="1"/>
    <col min="14087" max="14087" width="6.85546875" style="799" customWidth="1"/>
    <col min="14088" max="14088" width="9.140625" style="799" customWidth="1"/>
    <col min="14089" max="14089" width="10.7109375" style="799" bestFit="1" customWidth="1"/>
    <col min="14090" max="14336" width="9.140625" style="799"/>
    <col min="14337" max="14337" width="85.28515625" style="799" customWidth="1"/>
    <col min="14338" max="14342" width="7.85546875" style="799" customWidth="1"/>
    <col min="14343" max="14343" width="6.85546875" style="799" customWidth="1"/>
    <col min="14344" max="14344" width="9.140625" style="799" customWidth="1"/>
    <col min="14345" max="14345" width="10.7109375" style="799" bestFit="1" customWidth="1"/>
    <col min="14346" max="14592" width="9.140625" style="799"/>
    <col min="14593" max="14593" width="85.28515625" style="799" customWidth="1"/>
    <col min="14594" max="14598" width="7.85546875" style="799" customWidth="1"/>
    <col min="14599" max="14599" width="6.85546875" style="799" customWidth="1"/>
    <col min="14600" max="14600" width="9.140625" style="799" customWidth="1"/>
    <col min="14601" max="14601" width="10.7109375" style="799" bestFit="1" customWidth="1"/>
    <col min="14602" max="14848" width="9.140625" style="799"/>
    <col min="14849" max="14849" width="85.28515625" style="799" customWidth="1"/>
    <col min="14850" max="14854" width="7.85546875" style="799" customWidth="1"/>
    <col min="14855" max="14855" width="6.85546875" style="799" customWidth="1"/>
    <col min="14856" max="14856" width="9.140625" style="799" customWidth="1"/>
    <col min="14857" max="14857" width="10.7109375" style="799" bestFit="1" customWidth="1"/>
    <col min="14858" max="15104" width="9.140625" style="799"/>
    <col min="15105" max="15105" width="85.28515625" style="799" customWidth="1"/>
    <col min="15106" max="15110" width="7.85546875" style="799" customWidth="1"/>
    <col min="15111" max="15111" width="6.85546875" style="799" customWidth="1"/>
    <col min="15112" max="15112" width="9.140625" style="799" customWidth="1"/>
    <col min="15113" max="15113" width="10.7109375" style="799" bestFit="1" customWidth="1"/>
    <col min="15114" max="15360" width="9.140625" style="799"/>
    <col min="15361" max="15361" width="85.28515625" style="799" customWidth="1"/>
    <col min="15362" max="15366" width="7.85546875" style="799" customWidth="1"/>
    <col min="15367" max="15367" width="6.85546875" style="799" customWidth="1"/>
    <col min="15368" max="15368" width="9.140625" style="799" customWidth="1"/>
    <col min="15369" max="15369" width="10.7109375" style="799" bestFit="1" customWidth="1"/>
    <col min="15370" max="15616" width="9.140625" style="799"/>
    <col min="15617" max="15617" width="85.28515625" style="799" customWidth="1"/>
    <col min="15618" max="15622" width="7.85546875" style="799" customWidth="1"/>
    <col min="15623" max="15623" width="6.85546875" style="799" customWidth="1"/>
    <col min="15624" max="15624" width="9.140625" style="799" customWidth="1"/>
    <col min="15625" max="15625" width="10.7109375" style="799" bestFit="1" customWidth="1"/>
    <col min="15626" max="15872" width="9.140625" style="799"/>
    <col min="15873" max="15873" width="85.28515625" style="799" customWidth="1"/>
    <col min="15874" max="15878" width="7.85546875" style="799" customWidth="1"/>
    <col min="15879" max="15879" width="6.85546875" style="799" customWidth="1"/>
    <col min="15880" max="15880" width="9.140625" style="799" customWidth="1"/>
    <col min="15881" max="15881" width="10.7109375" style="799" bestFit="1" customWidth="1"/>
    <col min="15882" max="16128" width="9.140625" style="799"/>
    <col min="16129" max="16129" width="85.28515625" style="799" customWidth="1"/>
    <col min="16130" max="16134" width="7.85546875" style="799" customWidth="1"/>
    <col min="16135" max="16135" width="6.85546875" style="799" customWidth="1"/>
    <col min="16136" max="16136" width="9.140625" style="799" customWidth="1"/>
    <col min="16137" max="16137" width="10.7109375" style="799" bestFit="1" customWidth="1"/>
    <col min="16138" max="16384" width="9.140625" style="799"/>
  </cols>
  <sheetData>
    <row r="1" spans="1:7" s="62" customFormat="1" ht="2.25" customHeight="1">
      <c r="A1" s="60"/>
      <c r="B1" s="61"/>
      <c r="C1" s="61"/>
      <c r="D1" s="61"/>
      <c r="E1" s="61"/>
      <c r="F1" s="61"/>
    </row>
    <row r="2" spans="1:7" s="52" customFormat="1" ht="39" customHeight="1">
      <c r="A2" s="1076" t="s">
        <v>1301</v>
      </c>
      <c r="B2" s="1076"/>
      <c r="C2" s="1076"/>
      <c r="D2" s="1076"/>
      <c r="E2" s="1076"/>
      <c r="F2" s="1076"/>
    </row>
    <row r="3" spans="1:7" s="52" customFormat="1" ht="20.25">
      <c r="A3" s="1076" t="s">
        <v>1214</v>
      </c>
      <c r="B3" s="1076"/>
      <c r="C3" s="1076"/>
      <c r="D3" s="1076"/>
      <c r="E3" s="1076"/>
      <c r="F3" s="1076"/>
    </row>
    <row r="4" spans="1:7" s="52" customFormat="1" ht="20.25">
      <c r="A4" s="1076" t="s">
        <v>1518</v>
      </c>
      <c r="B4" s="1076"/>
      <c r="C4" s="1076"/>
      <c r="D4" s="1076"/>
      <c r="E4" s="1076"/>
      <c r="F4" s="1076"/>
    </row>
    <row r="5" spans="1:7" s="53" customFormat="1" ht="39" customHeight="1">
      <c r="A5" s="1082" t="s">
        <v>1334</v>
      </c>
      <c r="B5" s="1082"/>
      <c r="C5" s="1082"/>
      <c r="D5" s="1082"/>
      <c r="E5" s="1082"/>
      <c r="F5" s="1082"/>
    </row>
    <row r="6" spans="1:7" ht="6" customHeight="1">
      <c r="G6" s="799"/>
    </row>
    <row r="7" spans="1:7" ht="4.5" customHeight="1" thickBot="1">
      <c r="A7" s="375"/>
      <c r="B7" s="635"/>
      <c r="C7" s="635"/>
      <c r="D7" s="635"/>
      <c r="E7" s="635"/>
      <c r="F7" s="635"/>
      <c r="G7" s="799"/>
    </row>
    <row r="8" spans="1:7" ht="16.5" thickTop="1" thickBot="1">
      <c r="A8" s="980"/>
      <c r="B8" s="981" t="s">
        <v>2</v>
      </c>
      <c r="C8" s="981" t="s">
        <v>3</v>
      </c>
      <c r="D8" s="981" t="s">
        <v>4</v>
      </c>
      <c r="E8" s="981" t="s">
        <v>5</v>
      </c>
      <c r="F8" s="981" t="s">
        <v>6</v>
      </c>
      <c r="G8" s="799"/>
    </row>
    <row r="9" spans="1:7" ht="18" customHeight="1" thickTop="1" thickBot="1">
      <c r="A9" s="982" t="s">
        <v>7</v>
      </c>
      <c r="B9" s="896">
        <v>3618539.8775300002</v>
      </c>
      <c r="C9" s="896">
        <v>42685.201799999995</v>
      </c>
      <c r="D9" s="896">
        <v>0</v>
      </c>
      <c r="E9" s="896">
        <v>1.00251</v>
      </c>
      <c r="F9" s="896">
        <v>3661226.0818400001</v>
      </c>
      <c r="G9" s="799"/>
    </row>
    <row r="10" spans="1:7" ht="18.75" customHeight="1" thickTop="1" thickBot="1">
      <c r="A10" s="885" t="s">
        <v>8</v>
      </c>
      <c r="B10" s="897">
        <v>54284.328310000004</v>
      </c>
      <c r="C10" s="897">
        <v>5861.24089</v>
      </c>
      <c r="D10" s="897">
        <v>0</v>
      </c>
      <c r="E10" s="897">
        <v>0</v>
      </c>
      <c r="F10" s="897">
        <v>60145.569200000005</v>
      </c>
      <c r="G10" s="799"/>
    </row>
    <row r="11" spans="1:7" ht="9" customHeight="1" thickTop="1">
      <c r="A11" s="898" t="s">
        <v>9</v>
      </c>
      <c r="B11" s="448">
        <v>0</v>
      </c>
      <c r="C11" s="448">
        <v>0</v>
      </c>
      <c r="D11" s="448">
        <v>0</v>
      </c>
      <c r="E11" s="448">
        <v>0</v>
      </c>
      <c r="F11" s="448">
        <v>0</v>
      </c>
      <c r="G11" s="799"/>
    </row>
    <row r="12" spans="1:7" ht="9" customHeight="1">
      <c r="A12" s="898" t="s">
        <v>10</v>
      </c>
      <c r="B12" s="448">
        <v>48625.518109999997</v>
      </c>
      <c r="C12" s="448">
        <v>5531.0088499999993</v>
      </c>
      <c r="D12" s="448">
        <v>0</v>
      </c>
      <c r="E12" s="448">
        <v>0</v>
      </c>
      <c r="F12" s="448">
        <v>54156.526960000003</v>
      </c>
      <c r="G12" s="799"/>
    </row>
    <row r="13" spans="1:7" ht="9" customHeight="1">
      <c r="A13" s="898" t="s">
        <v>11</v>
      </c>
      <c r="B13" s="448">
        <v>5658.8101999999999</v>
      </c>
      <c r="C13" s="448">
        <v>330.23203999999998</v>
      </c>
      <c r="D13" s="448">
        <v>0</v>
      </c>
      <c r="E13" s="448">
        <v>0</v>
      </c>
      <c r="F13" s="448">
        <v>5989.0422400000007</v>
      </c>
      <c r="G13" s="799"/>
    </row>
    <row r="14" spans="1:7" ht="9" customHeight="1">
      <c r="A14" s="898" t="s">
        <v>12</v>
      </c>
      <c r="B14" s="448">
        <v>0</v>
      </c>
      <c r="C14" s="448">
        <v>0</v>
      </c>
      <c r="D14" s="448">
        <v>0</v>
      </c>
      <c r="E14" s="448">
        <v>0</v>
      </c>
      <c r="F14" s="448">
        <v>0</v>
      </c>
      <c r="G14" s="799"/>
    </row>
    <row r="15" spans="1:7" ht="9" customHeight="1">
      <c r="A15" s="898" t="s">
        <v>13</v>
      </c>
      <c r="B15" s="448">
        <v>0</v>
      </c>
      <c r="C15" s="448">
        <v>0</v>
      </c>
      <c r="D15" s="448">
        <v>0</v>
      </c>
      <c r="E15" s="448">
        <v>0</v>
      </c>
      <c r="F15" s="448">
        <v>0</v>
      </c>
      <c r="G15" s="799"/>
    </row>
    <row r="16" spans="1:7" ht="9" customHeight="1">
      <c r="A16" s="898" t="s">
        <v>14</v>
      </c>
      <c r="B16" s="448">
        <v>0</v>
      </c>
      <c r="C16" s="448">
        <v>0</v>
      </c>
      <c r="D16" s="448">
        <v>0</v>
      </c>
      <c r="E16" s="448">
        <v>0</v>
      </c>
      <c r="F16" s="448">
        <v>0</v>
      </c>
      <c r="G16" s="799"/>
    </row>
    <row r="17" spans="1:7" ht="9" customHeight="1">
      <c r="A17" s="898" t="s">
        <v>15</v>
      </c>
      <c r="B17" s="448">
        <v>0</v>
      </c>
      <c r="C17" s="448">
        <v>0</v>
      </c>
      <c r="D17" s="448">
        <v>0</v>
      </c>
      <c r="E17" s="448">
        <v>0</v>
      </c>
      <c r="F17" s="448">
        <v>0</v>
      </c>
      <c r="G17" s="799"/>
    </row>
    <row r="18" spans="1:7" ht="9" customHeight="1" thickBot="1">
      <c r="A18" s="898" t="s">
        <v>16</v>
      </c>
      <c r="B18" s="448">
        <v>0</v>
      </c>
      <c r="C18" s="448">
        <v>0</v>
      </c>
      <c r="D18" s="448">
        <v>0</v>
      </c>
      <c r="E18" s="448">
        <v>0</v>
      </c>
      <c r="F18" s="448">
        <v>0</v>
      </c>
      <c r="G18" s="799"/>
    </row>
    <row r="19" spans="1:7" ht="16.5" customHeight="1" thickTop="1" thickBot="1">
      <c r="A19" s="885" t="s">
        <v>17</v>
      </c>
      <c r="B19" s="897">
        <v>27566.938480000001</v>
      </c>
      <c r="C19" s="897">
        <v>19311.068210000001</v>
      </c>
      <c r="D19" s="897">
        <v>0</v>
      </c>
      <c r="E19" s="897">
        <v>1.00251</v>
      </c>
      <c r="F19" s="897">
        <v>46879.0092</v>
      </c>
      <c r="G19" s="799"/>
    </row>
    <row r="20" spans="1:7" ht="9" customHeight="1" thickTop="1">
      <c r="A20" s="898" t="s">
        <v>18</v>
      </c>
      <c r="B20" s="448">
        <v>0</v>
      </c>
      <c r="C20" s="448">
        <v>0</v>
      </c>
      <c r="D20" s="448">
        <v>0</v>
      </c>
      <c r="E20" s="448">
        <v>0</v>
      </c>
      <c r="F20" s="448">
        <v>0</v>
      </c>
      <c r="G20" s="799"/>
    </row>
    <row r="21" spans="1:7" ht="9" customHeight="1">
      <c r="A21" s="898" t="s">
        <v>19</v>
      </c>
      <c r="B21" s="448">
        <v>0</v>
      </c>
      <c r="C21" s="448">
        <v>0</v>
      </c>
      <c r="D21" s="448">
        <v>0</v>
      </c>
      <c r="E21" s="448">
        <v>0</v>
      </c>
      <c r="F21" s="448">
        <v>0</v>
      </c>
      <c r="G21" s="799"/>
    </row>
    <row r="22" spans="1:7" ht="9" customHeight="1">
      <c r="A22" s="898" t="s">
        <v>20</v>
      </c>
      <c r="B22" s="448">
        <v>0</v>
      </c>
      <c r="C22" s="448">
        <v>0</v>
      </c>
      <c r="D22" s="448">
        <v>0</v>
      </c>
      <c r="E22" s="448">
        <v>0</v>
      </c>
      <c r="F22" s="448">
        <v>0</v>
      </c>
      <c r="G22" s="799"/>
    </row>
    <row r="23" spans="1:7" ht="9" customHeight="1">
      <c r="A23" s="898" t="s">
        <v>21</v>
      </c>
      <c r="B23" s="448">
        <v>0</v>
      </c>
      <c r="C23" s="448">
        <v>0</v>
      </c>
      <c r="D23" s="448">
        <v>0</v>
      </c>
      <c r="E23" s="448">
        <v>0</v>
      </c>
      <c r="F23" s="448">
        <v>0</v>
      </c>
      <c r="G23" s="799"/>
    </row>
    <row r="24" spans="1:7" ht="9" customHeight="1">
      <c r="A24" s="898" t="s">
        <v>22</v>
      </c>
      <c r="B24" s="448">
        <v>27566.937690000002</v>
      </c>
      <c r="C24" s="448">
        <v>19311.068210000001</v>
      </c>
      <c r="D24" s="448">
        <v>0</v>
      </c>
      <c r="E24" s="448">
        <v>1.00251</v>
      </c>
      <c r="F24" s="448">
        <v>46879.008409999995</v>
      </c>
      <c r="G24" s="799"/>
    </row>
    <row r="25" spans="1:7" ht="9" customHeight="1">
      <c r="A25" s="898" t="s">
        <v>23</v>
      </c>
      <c r="B25" s="448">
        <v>7.9000000000000001E-4</v>
      </c>
      <c r="C25" s="448">
        <v>0</v>
      </c>
      <c r="D25" s="448">
        <v>0</v>
      </c>
      <c r="E25" s="448">
        <v>0</v>
      </c>
      <c r="F25" s="448">
        <v>7.9000000000000001E-4</v>
      </c>
      <c r="G25" s="799"/>
    </row>
    <row r="26" spans="1:7" ht="9" customHeight="1">
      <c r="A26" s="898" t="s">
        <v>24</v>
      </c>
      <c r="B26" s="448">
        <v>0</v>
      </c>
      <c r="C26" s="448">
        <v>0</v>
      </c>
      <c r="D26" s="448">
        <v>0</v>
      </c>
      <c r="E26" s="448">
        <v>0</v>
      </c>
      <c r="F26" s="448">
        <v>0</v>
      </c>
      <c r="G26" s="799"/>
    </row>
    <row r="27" spans="1:7" ht="9" customHeight="1" thickBot="1">
      <c r="A27" s="898" t="s">
        <v>25</v>
      </c>
      <c r="B27" s="448">
        <v>0</v>
      </c>
      <c r="C27" s="448">
        <v>0</v>
      </c>
      <c r="D27" s="448">
        <v>0</v>
      </c>
      <c r="E27" s="448">
        <v>0</v>
      </c>
      <c r="F27" s="448">
        <v>0</v>
      </c>
      <c r="G27" s="799"/>
    </row>
    <row r="28" spans="1:7" ht="13.5" customHeight="1" thickTop="1" thickBot="1">
      <c r="A28" s="885" t="s">
        <v>26</v>
      </c>
      <c r="B28" s="897">
        <v>2658189.2243400002</v>
      </c>
      <c r="C28" s="897">
        <v>16802.34578</v>
      </c>
      <c r="D28" s="897">
        <v>0</v>
      </c>
      <c r="E28" s="897">
        <v>0</v>
      </c>
      <c r="F28" s="897">
        <v>2674991.5701199998</v>
      </c>
      <c r="G28" s="799"/>
    </row>
    <row r="29" spans="1:7" ht="14.25" customHeight="1" thickTop="1">
      <c r="A29" s="899" t="s">
        <v>27</v>
      </c>
      <c r="B29" s="448">
        <v>2697902.5153299998</v>
      </c>
      <c r="C29" s="448">
        <v>18466.192709999999</v>
      </c>
      <c r="D29" s="448">
        <v>0</v>
      </c>
      <c r="E29" s="448">
        <v>0</v>
      </c>
      <c r="F29" s="448">
        <v>2716368.7080399999</v>
      </c>
      <c r="G29" s="799"/>
    </row>
    <row r="30" spans="1:7" ht="9.75" customHeight="1">
      <c r="A30" s="898" t="s">
        <v>28</v>
      </c>
      <c r="B30" s="448">
        <v>2697471.6918200003</v>
      </c>
      <c r="C30" s="448">
        <v>18466.192709999999</v>
      </c>
      <c r="D30" s="448">
        <v>0</v>
      </c>
      <c r="E30" s="448">
        <v>0</v>
      </c>
      <c r="F30" s="448">
        <v>2715937.8845300004</v>
      </c>
      <c r="G30" s="799"/>
    </row>
    <row r="31" spans="1:7" ht="9.75" customHeight="1">
      <c r="A31" s="898" t="s">
        <v>29</v>
      </c>
      <c r="B31" s="448">
        <v>430.82351</v>
      </c>
      <c r="C31" s="448">
        <v>0</v>
      </c>
      <c r="D31" s="448">
        <v>0</v>
      </c>
      <c r="E31" s="448">
        <v>0</v>
      </c>
      <c r="F31" s="448">
        <v>430.82351</v>
      </c>
      <c r="G31" s="799"/>
    </row>
    <row r="32" spans="1:7" ht="9.75" customHeight="1">
      <c r="A32" s="898" t="s">
        <v>30</v>
      </c>
      <c r="B32" s="448">
        <v>0</v>
      </c>
      <c r="C32" s="448">
        <v>0</v>
      </c>
      <c r="D32" s="448">
        <v>0</v>
      </c>
      <c r="E32" s="448">
        <v>0</v>
      </c>
      <c r="F32" s="448">
        <v>0</v>
      </c>
      <c r="G32" s="799"/>
    </row>
    <row r="33" spans="1:7" ht="9" customHeight="1">
      <c r="A33" s="899" t="s">
        <v>31</v>
      </c>
      <c r="B33" s="448">
        <v>1914.8835200000001</v>
      </c>
      <c r="C33" s="448">
        <v>0</v>
      </c>
      <c r="D33" s="448">
        <v>0</v>
      </c>
      <c r="E33" s="448">
        <v>0</v>
      </c>
      <c r="F33" s="448">
        <v>1914.8835200000001</v>
      </c>
      <c r="G33" s="799"/>
    </row>
    <row r="34" spans="1:7" ht="9.75" customHeight="1">
      <c r="A34" s="898" t="s">
        <v>32</v>
      </c>
      <c r="B34" s="448">
        <v>1914.8835200000001</v>
      </c>
      <c r="C34" s="448">
        <v>0</v>
      </c>
      <c r="D34" s="448">
        <v>0</v>
      </c>
      <c r="E34" s="448">
        <v>0</v>
      </c>
      <c r="F34" s="448">
        <v>1914.8835200000001</v>
      </c>
      <c r="G34" s="799"/>
    </row>
    <row r="35" spans="1:7" ht="9.75" customHeight="1">
      <c r="A35" s="898" t="s">
        <v>33</v>
      </c>
      <c r="B35" s="448">
        <v>0</v>
      </c>
      <c r="C35" s="448">
        <v>0</v>
      </c>
      <c r="D35" s="448">
        <v>0</v>
      </c>
      <c r="E35" s="448">
        <v>0</v>
      </c>
      <c r="F35" s="448">
        <v>0</v>
      </c>
      <c r="G35" s="799"/>
    </row>
    <row r="36" spans="1:7" ht="9.75" customHeight="1">
      <c r="A36" s="898" t="s">
        <v>34</v>
      </c>
      <c r="B36" s="448">
        <v>0</v>
      </c>
      <c r="C36" s="448">
        <v>0</v>
      </c>
      <c r="D36" s="448">
        <v>0</v>
      </c>
      <c r="E36" s="448">
        <v>0</v>
      </c>
      <c r="F36" s="448">
        <v>0</v>
      </c>
      <c r="G36" s="799"/>
    </row>
    <row r="37" spans="1:7" ht="9" customHeight="1">
      <c r="A37" s="899" t="s">
        <v>35</v>
      </c>
      <c r="B37" s="448">
        <v>5980.0346500000005</v>
      </c>
      <c r="C37" s="448">
        <v>0</v>
      </c>
      <c r="D37" s="448">
        <v>0</v>
      </c>
      <c r="E37" s="448">
        <v>0</v>
      </c>
      <c r="F37" s="448">
        <v>5980.0346500000005</v>
      </c>
      <c r="G37" s="799"/>
    </row>
    <row r="38" spans="1:7" ht="9.75" customHeight="1">
      <c r="A38" s="898" t="s">
        <v>36</v>
      </c>
      <c r="B38" s="448">
        <v>5939.0654999999997</v>
      </c>
      <c r="C38" s="448">
        <v>0</v>
      </c>
      <c r="D38" s="448">
        <v>0</v>
      </c>
      <c r="E38" s="448">
        <v>0</v>
      </c>
      <c r="F38" s="448">
        <v>5939.0654999999997</v>
      </c>
      <c r="G38" s="799"/>
    </row>
    <row r="39" spans="1:7" ht="9.75" customHeight="1">
      <c r="A39" s="898" t="s">
        <v>37</v>
      </c>
      <c r="B39" s="448">
        <v>40.969149999999999</v>
      </c>
      <c r="C39" s="448">
        <v>0</v>
      </c>
      <c r="D39" s="448">
        <v>0</v>
      </c>
      <c r="E39" s="448">
        <v>0</v>
      </c>
      <c r="F39" s="448">
        <v>40.969149999999999</v>
      </c>
      <c r="G39" s="799"/>
    </row>
    <row r="40" spans="1:7" ht="9" customHeight="1">
      <c r="A40" s="898" t="s">
        <v>38</v>
      </c>
      <c r="B40" s="448">
        <v>0</v>
      </c>
      <c r="C40" s="448">
        <v>0</v>
      </c>
      <c r="D40" s="448">
        <v>0</v>
      </c>
      <c r="E40" s="448">
        <v>0</v>
      </c>
      <c r="F40" s="448">
        <v>0</v>
      </c>
      <c r="G40" s="799"/>
    </row>
    <row r="41" spans="1:7" ht="16.5" customHeight="1">
      <c r="A41" s="899" t="s">
        <v>39</v>
      </c>
      <c r="B41" s="448">
        <v>31890.87199</v>
      </c>
      <c r="C41" s="448">
        <v>144.45489999999998</v>
      </c>
      <c r="D41" s="448">
        <v>0</v>
      </c>
      <c r="E41" s="448">
        <v>0</v>
      </c>
      <c r="F41" s="448">
        <v>32035.32689</v>
      </c>
      <c r="G41" s="799"/>
    </row>
    <row r="42" spans="1:7" ht="9" customHeight="1">
      <c r="A42" s="898" t="s">
        <v>40</v>
      </c>
      <c r="B42" s="448">
        <v>31886.185739999997</v>
      </c>
      <c r="C42" s="448">
        <v>144.45489999999998</v>
      </c>
      <c r="D42" s="448">
        <v>0</v>
      </c>
      <c r="E42" s="448">
        <v>0</v>
      </c>
      <c r="F42" s="448">
        <v>32030.640640000001</v>
      </c>
      <c r="G42" s="799"/>
    </row>
    <row r="43" spans="1:7" ht="9" customHeight="1">
      <c r="A43" s="898" t="s">
        <v>41</v>
      </c>
      <c r="B43" s="448">
        <v>4.6862500000000002</v>
      </c>
      <c r="C43" s="448">
        <v>0</v>
      </c>
      <c r="D43" s="448">
        <v>0</v>
      </c>
      <c r="E43" s="448">
        <v>0</v>
      </c>
      <c r="F43" s="448">
        <v>4.6862500000000002</v>
      </c>
      <c r="G43" s="799"/>
    </row>
    <row r="44" spans="1:7" ht="9" customHeight="1">
      <c r="A44" s="898" t="s">
        <v>42</v>
      </c>
      <c r="B44" s="448">
        <v>0</v>
      </c>
      <c r="C44" s="448">
        <v>0</v>
      </c>
      <c r="D44" s="448">
        <v>0</v>
      </c>
      <c r="E44" s="448">
        <v>0</v>
      </c>
      <c r="F44" s="448">
        <v>0</v>
      </c>
      <c r="G44" s="799"/>
    </row>
    <row r="45" spans="1:7" ht="9" customHeight="1">
      <c r="A45" s="898" t="s">
        <v>43</v>
      </c>
      <c r="B45" s="448">
        <v>0</v>
      </c>
      <c r="C45" s="448">
        <v>0</v>
      </c>
      <c r="D45" s="448">
        <v>0</v>
      </c>
      <c r="E45" s="448">
        <v>0</v>
      </c>
      <c r="F45" s="448">
        <v>0</v>
      </c>
      <c r="G45" s="799"/>
    </row>
    <row r="46" spans="1:7" ht="9" customHeight="1">
      <c r="A46" s="898" t="s">
        <v>44</v>
      </c>
      <c r="B46" s="448">
        <v>0</v>
      </c>
      <c r="C46" s="448">
        <v>0</v>
      </c>
      <c r="D46" s="448">
        <v>0</v>
      </c>
      <c r="E46" s="448">
        <v>0</v>
      </c>
      <c r="F46" s="448">
        <v>0</v>
      </c>
      <c r="G46" s="799"/>
    </row>
    <row r="47" spans="1:7" ht="9" customHeight="1">
      <c r="A47" s="898" t="s">
        <v>45</v>
      </c>
      <c r="B47" s="448">
        <v>0</v>
      </c>
      <c r="C47" s="448">
        <v>0</v>
      </c>
      <c r="D47" s="448">
        <v>0</v>
      </c>
      <c r="E47" s="448">
        <v>0</v>
      </c>
      <c r="F47" s="448">
        <v>0</v>
      </c>
      <c r="G47" s="799"/>
    </row>
    <row r="48" spans="1:7" ht="18" customHeight="1">
      <c r="A48" s="899" t="s">
        <v>46</v>
      </c>
      <c r="B48" s="448">
        <v>-79499.081150000013</v>
      </c>
      <c r="C48" s="448">
        <v>-1808.3018300000001</v>
      </c>
      <c r="D48" s="448">
        <v>0</v>
      </c>
      <c r="E48" s="448">
        <v>0</v>
      </c>
      <c r="F48" s="448">
        <v>-81307.382980000009</v>
      </c>
      <c r="G48" s="799"/>
    </row>
    <row r="49" spans="1:7" ht="9" customHeight="1">
      <c r="A49" s="900" t="s">
        <v>47</v>
      </c>
      <c r="B49" s="448">
        <v>-103.55155999999999</v>
      </c>
      <c r="C49" s="448">
        <v>0</v>
      </c>
      <c r="D49" s="448">
        <v>0</v>
      </c>
      <c r="E49" s="448">
        <v>0</v>
      </c>
      <c r="F49" s="448">
        <v>-103.55155999999999</v>
      </c>
      <c r="G49" s="799"/>
    </row>
    <row r="50" spans="1:7" ht="9" customHeight="1">
      <c r="A50" s="898" t="s">
        <v>48</v>
      </c>
      <c r="B50" s="448">
        <v>0</v>
      </c>
      <c r="C50" s="448">
        <v>0</v>
      </c>
      <c r="D50" s="448">
        <v>0</v>
      </c>
      <c r="E50" s="448">
        <v>0</v>
      </c>
      <c r="F50" s="448">
        <v>0</v>
      </c>
      <c r="G50" s="799"/>
    </row>
    <row r="51" spans="1:7" ht="9" customHeight="1">
      <c r="A51" s="898" t="s">
        <v>49</v>
      </c>
      <c r="B51" s="448">
        <v>-1103.4599699999999</v>
      </c>
      <c r="C51" s="448">
        <v>0</v>
      </c>
      <c r="D51" s="448">
        <v>0</v>
      </c>
      <c r="E51" s="448">
        <v>0</v>
      </c>
      <c r="F51" s="448">
        <v>-1103.4599699999999</v>
      </c>
      <c r="G51" s="799"/>
    </row>
    <row r="52" spans="1:7" ht="9" customHeight="1">
      <c r="A52" s="898" t="s">
        <v>50</v>
      </c>
      <c r="B52" s="448">
        <v>0</v>
      </c>
      <c r="C52" s="448">
        <v>0</v>
      </c>
      <c r="D52" s="448">
        <v>0</v>
      </c>
      <c r="E52" s="448">
        <v>0</v>
      </c>
      <c r="F52" s="448">
        <v>0</v>
      </c>
      <c r="G52" s="799"/>
    </row>
    <row r="53" spans="1:7" ht="9" customHeight="1">
      <c r="A53" s="898" t="s">
        <v>51</v>
      </c>
      <c r="B53" s="448">
        <v>-4673.8420199999991</v>
      </c>
      <c r="C53" s="448">
        <v>0</v>
      </c>
      <c r="D53" s="448">
        <v>0</v>
      </c>
      <c r="E53" s="448">
        <v>0</v>
      </c>
      <c r="F53" s="448">
        <v>-4673.8420199999991</v>
      </c>
      <c r="G53" s="799"/>
    </row>
    <row r="54" spans="1:7" ht="9" customHeight="1">
      <c r="A54" s="898" t="s">
        <v>52</v>
      </c>
      <c r="B54" s="448">
        <v>-40.969149999999999</v>
      </c>
      <c r="C54" s="448">
        <v>0</v>
      </c>
      <c r="D54" s="448">
        <v>0</v>
      </c>
      <c r="E54" s="448">
        <v>0</v>
      </c>
      <c r="F54" s="448">
        <v>-40.969149999999999</v>
      </c>
      <c r="G54" s="799"/>
    </row>
    <row r="55" spans="1:7" ht="9" customHeight="1">
      <c r="A55" s="900" t="s">
        <v>53</v>
      </c>
      <c r="B55" s="448">
        <v>-19822.650989999998</v>
      </c>
      <c r="C55" s="448">
        <v>0</v>
      </c>
      <c r="D55" s="448">
        <v>0</v>
      </c>
      <c r="E55" s="448">
        <v>0</v>
      </c>
      <c r="F55" s="448">
        <v>-19822.650989999998</v>
      </c>
      <c r="G55" s="799"/>
    </row>
    <row r="56" spans="1:7" ht="9" customHeight="1">
      <c r="A56" s="898" t="s">
        <v>54</v>
      </c>
      <c r="B56" s="448">
        <v>-53754.607459999999</v>
      </c>
      <c r="C56" s="448">
        <v>-1808.3018300000001</v>
      </c>
      <c r="D56" s="448">
        <v>0</v>
      </c>
      <c r="E56" s="448">
        <v>0</v>
      </c>
      <c r="F56" s="448">
        <v>-55562.909289999996</v>
      </c>
      <c r="G56" s="799"/>
    </row>
    <row r="57" spans="1:7" ht="9" customHeight="1">
      <c r="A57" s="898" t="s">
        <v>55</v>
      </c>
      <c r="B57" s="448">
        <v>0</v>
      </c>
      <c r="C57" s="448">
        <v>0</v>
      </c>
      <c r="D57" s="448">
        <v>0</v>
      </c>
      <c r="E57" s="448">
        <v>0</v>
      </c>
      <c r="F57" s="448">
        <v>0</v>
      </c>
      <c r="G57" s="799"/>
    </row>
    <row r="58" spans="1:7" ht="9" customHeight="1" thickBot="1">
      <c r="A58" s="898" t="s">
        <v>56</v>
      </c>
      <c r="B58" s="448">
        <v>0</v>
      </c>
      <c r="C58" s="448">
        <v>0</v>
      </c>
      <c r="D58" s="448">
        <v>0</v>
      </c>
      <c r="E58" s="448">
        <v>0</v>
      </c>
      <c r="F58" s="448">
        <v>0</v>
      </c>
      <c r="G58" s="799"/>
    </row>
    <row r="59" spans="1:7" ht="16.5" customHeight="1" thickTop="1" thickBot="1">
      <c r="A59" s="885" t="s">
        <v>57</v>
      </c>
      <c r="B59" s="897">
        <v>11109.198189999999</v>
      </c>
      <c r="C59" s="897">
        <v>705.74492000000009</v>
      </c>
      <c r="D59" s="897">
        <v>0</v>
      </c>
      <c r="E59" s="897">
        <v>0</v>
      </c>
      <c r="F59" s="897">
        <v>11814.94311</v>
      </c>
      <c r="G59" s="799"/>
    </row>
    <row r="60" spans="1:7" ht="9" customHeight="1" thickTop="1">
      <c r="A60" s="898" t="s">
        <v>58</v>
      </c>
      <c r="B60" s="448">
        <v>0</v>
      </c>
      <c r="C60" s="448">
        <v>0</v>
      </c>
      <c r="D60" s="448">
        <v>0</v>
      </c>
      <c r="E60" s="448">
        <v>0</v>
      </c>
      <c r="F60" s="448">
        <v>0</v>
      </c>
      <c r="G60" s="799"/>
    </row>
    <row r="61" spans="1:7" ht="9" customHeight="1">
      <c r="A61" s="900" t="s">
        <v>59</v>
      </c>
      <c r="B61" s="448">
        <v>1215.7354599999999</v>
      </c>
      <c r="C61" s="448">
        <v>87.548339999999996</v>
      </c>
      <c r="D61" s="448">
        <v>0</v>
      </c>
      <c r="E61" s="448">
        <v>0</v>
      </c>
      <c r="F61" s="448">
        <v>1303.2838000000002</v>
      </c>
      <c r="G61" s="799"/>
    </row>
    <row r="62" spans="1:7" ht="9" customHeight="1">
      <c r="A62" s="898" t="s">
        <v>60</v>
      </c>
      <c r="B62" s="448">
        <v>9893.4627300000011</v>
      </c>
      <c r="C62" s="448">
        <v>618.19657999999993</v>
      </c>
      <c r="D62" s="448">
        <v>0</v>
      </c>
      <c r="E62" s="448">
        <v>0</v>
      </c>
      <c r="F62" s="448">
        <v>10511.659310000001</v>
      </c>
      <c r="G62" s="799"/>
    </row>
    <row r="63" spans="1:7" ht="9" customHeight="1">
      <c r="A63" s="898" t="s">
        <v>61</v>
      </c>
      <c r="B63" s="448">
        <v>0</v>
      </c>
      <c r="C63" s="448">
        <v>0</v>
      </c>
      <c r="D63" s="448">
        <v>0</v>
      </c>
      <c r="E63" s="448">
        <v>0</v>
      </c>
      <c r="F63" s="448">
        <v>0</v>
      </c>
      <c r="G63" s="799"/>
    </row>
    <row r="64" spans="1:7" ht="9" customHeight="1" thickBot="1">
      <c r="A64" s="898" t="s">
        <v>62</v>
      </c>
      <c r="B64" s="448">
        <v>0</v>
      </c>
      <c r="C64" s="448">
        <v>0</v>
      </c>
      <c r="D64" s="448">
        <v>0</v>
      </c>
      <c r="E64" s="448">
        <v>0</v>
      </c>
      <c r="F64" s="448">
        <v>0</v>
      </c>
      <c r="G64" s="799"/>
    </row>
    <row r="65" spans="1:7" ht="14.25" customHeight="1" thickTop="1" thickBot="1">
      <c r="A65" s="885" t="s">
        <v>63</v>
      </c>
      <c r="B65" s="897">
        <v>0</v>
      </c>
      <c r="C65" s="897">
        <v>0</v>
      </c>
      <c r="D65" s="897">
        <v>0</v>
      </c>
      <c r="E65" s="897">
        <v>0</v>
      </c>
      <c r="F65" s="897">
        <v>0</v>
      </c>
      <c r="G65" s="799"/>
    </row>
    <row r="66" spans="1:7" ht="9" customHeight="1" thickTop="1">
      <c r="A66" s="898" t="s">
        <v>64</v>
      </c>
      <c r="B66" s="448">
        <v>0</v>
      </c>
      <c r="C66" s="448">
        <v>0</v>
      </c>
      <c r="D66" s="448">
        <v>0</v>
      </c>
      <c r="E66" s="448">
        <v>0</v>
      </c>
      <c r="F66" s="448">
        <v>0</v>
      </c>
      <c r="G66" s="799"/>
    </row>
    <row r="67" spans="1:7" ht="9" customHeight="1">
      <c r="A67" s="898" t="s">
        <v>65</v>
      </c>
      <c r="B67" s="448">
        <v>0</v>
      </c>
      <c r="C67" s="448">
        <v>0</v>
      </c>
      <c r="D67" s="448">
        <v>0</v>
      </c>
      <c r="E67" s="448">
        <v>0</v>
      </c>
      <c r="F67" s="448">
        <v>0</v>
      </c>
      <c r="G67" s="799"/>
    </row>
    <row r="68" spans="1:7" ht="9" customHeight="1">
      <c r="A68" s="898" t="s">
        <v>66</v>
      </c>
      <c r="B68" s="448">
        <v>0</v>
      </c>
      <c r="C68" s="448">
        <v>0</v>
      </c>
      <c r="D68" s="448">
        <v>0</v>
      </c>
      <c r="E68" s="448">
        <v>0</v>
      </c>
      <c r="F68" s="448">
        <v>0</v>
      </c>
      <c r="G68" s="799"/>
    </row>
    <row r="69" spans="1:7" ht="9" customHeight="1">
      <c r="A69" s="898" t="s">
        <v>67</v>
      </c>
      <c r="B69" s="448">
        <v>0</v>
      </c>
      <c r="C69" s="448">
        <v>0</v>
      </c>
      <c r="D69" s="448">
        <v>0</v>
      </c>
      <c r="E69" s="448">
        <v>0</v>
      </c>
      <c r="F69" s="448">
        <v>0</v>
      </c>
      <c r="G69" s="799"/>
    </row>
    <row r="70" spans="1:7" ht="9" customHeight="1" thickBot="1">
      <c r="A70" s="898" t="s">
        <v>68</v>
      </c>
      <c r="B70" s="448">
        <v>0</v>
      </c>
      <c r="C70" s="448">
        <v>0</v>
      </c>
      <c r="D70" s="448">
        <v>0</v>
      </c>
      <c r="E70" s="448">
        <v>0</v>
      </c>
      <c r="F70" s="448">
        <v>0</v>
      </c>
      <c r="G70" s="799"/>
    </row>
    <row r="71" spans="1:7" ht="15.75" customHeight="1" thickTop="1" thickBot="1">
      <c r="A71" s="885" t="s">
        <v>69</v>
      </c>
      <c r="B71" s="897">
        <v>356058.00211</v>
      </c>
      <c r="C71" s="897">
        <v>4.8019999999999996</v>
      </c>
      <c r="D71" s="897">
        <v>0</v>
      </c>
      <c r="E71" s="897">
        <v>0</v>
      </c>
      <c r="F71" s="897">
        <v>356062.80411000003</v>
      </c>
      <c r="G71" s="799"/>
    </row>
    <row r="72" spans="1:7" ht="9" customHeight="1" thickTop="1">
      <c r="A72" s="898" t="s">
        <v>18</v>
      </c>
      <c r="B72" s="448">
        <v>0</v>
      </c>
      <c r="C72" s="448">
        <v>0</v>
      </c>
      <c r="D72" s="448">
        <v>0</v>
      </c>
      <c r="E72" s="448">
        <v>0</v>
      </c>
      <c r="F72" s="448">
        <v>0</v>
      </c>
      <c r="G72" s="799"/>
    </row>
    <row r="73" spans="1:7" ht="9.75" customHeight="1">
      <c r="A73" s="898" t="s">
        <v>19</v>
      </c>
      <c r="B73" s="448">
        <v>114626.38888</v>
      </c>
      <c r="C73" s="448">
        <v>0</v>
      </c>
      <c r="D73" s="448">
        <v>0</v>
      </c>
      <c r="E73" s="448">
        <v>0</v>
      </c>
      <c r="F73" s="448">
        <v>114626.38888</v>
      </c>
      <c r="G73" s="799"/>
    </row>
    <row r="74" spans="1:7" ht="9" customHeight="1">
      <c r="A74" s="898" t="s">
        <v>20</v>
      </c>
      <c r="B74" s="448">
        <v>0</v>
      </c>
      <c r="C74" s="448">
        <v>0</v>
      </c>
      <c r="D74" s="448">
        <v>0</v>
      </c>
      <c r="E74" s="448">
        <v>0</v>
      </c>
      <c r="F74" s="448">
        <v>0</v>
      </c>
      <c r="G74" s="799"/>
    </row>
    <row r="75" spans="1:7" ht="9" customHeight="1">
      <c r="A75" s="898" t="s">
        <v>21</v>
      </c>
      <c r="B75" s="448">
        <v>0</v>
      </c>
      <c r="C75" s="448">
        <v>0</v>
      </c>
      <c r="D75" s="448">
        <v>0</v>
      </c>
      <c r="E75" s="448">
        <v>0</v>
      </c>
      <c r="F75" s="448">
        <v>0</v>
      </c>
      <c r="G75" s="799"/>
    </row>
    <row r="76" spans="1:7" ht="9" customHeight="1">
      <c r="A76" s="898" t="s">
        <v>70</v>
      </c>
      <c r="B76" s="448">
        <v>55394.67613</v>
      </c>
      <c r="C76" s="448">
        <v>0</v>
      </c>
      <c r="D76" s="448">
        <v>0</v>
      </c>
      <c r="E76" s="448">
        <v>0</v>
      </c>
      <c r="F76" s="448">
        <v>55394.67613</v>
      </c>
      <c r="G76" s="799"/>
    </row>
    <row r="77" spans="1:7" ht="9" customHeight="1">
      <c r="A77" s="898" t="s">
        <v>71</v>
      </c>
      <c r="B77" s="448">
        <v>0</v>
      </c>
      <c r="C77" s="448">
        <v>10.29</v>
      </c>
      <c r="D77" s="448">
        <v>0</v>
      </c>
      <c r="E77" s="448">
        <v>0</v>
      </c>
      <c r="F77" s="448">
        <v>10.29</v>
      </c>
      <c r="G77" s="799"/>
    </row>
    <row r="78" spans="1:7" ht="9" customHeight="1">
      <c r="A78" s="898" t="s">
        <v>23</v>
      </c>
      <c r="B78" s="448">
        <v>176372.00391</v>
      </c>
      <c r="C78" s="448">
        <v>0</v>
      </c>
      <c r="D78" s="448">
        <v>0</v>
      </c>
      <c r="E78" s="448">
        <v>0</v>
      </c>
      <c r="F78" s="448">
        <v>176372.00391</v>
      </c>
      <c r="G78" s="799"/>
    </row>
    <row r="79" spans="1:7" ht="9" customHeight="1">
      <c r="A79" s="898" t="s">
        <v>72</v>
      </c>
      <c r="B79" s="448">
        <v>9960.5865299999987</v>
      </c>
      <c r="C79" s="448">
        <v>0</v>
      </c>
      <c r="D79" s="448">
        <v>0</v>
      </c>
      <c r="E79" s="448">
        <v>0</v>
      </c>
      <c r="F79" s="448">
        <v>9960.5865299999987</v>
      </c>
      <c r="G79" s="799"/>
    </row>
    <row r="80" spans="1:7" ht="9" customHeight="1" thickBot="1">
      <c r="A80" s="898" t="s">
        <v>73</v>
      </c>
      <c r="B80" s="448">
        <v>-295.65334000000001</v>
      </c>
      <c r="C80" s="448">
        <v>-5.4880000000000004</v>
      </c>
      <c r="D80" s="448">
        <v>0</v>
      </c>
      <c r="E80" s="448">
        <v>0</v>
      </c>
      <c r="F80" s="448">
        <v>-301.14134000000001</v>
      </c>
      <c r="G80" s="799"/>
    </row>
    <row r="81" spans="1:7" ht="12.75" customHeight="1" thickTop="1" thickBot="1">
      <c r="A81" s="885" t="s">
        <v>74</v>
      </c>
      <c r="B81" s="897">
        <v>14516.32027</v>
      </c>
      <c r="C81" s="897">
        <v>0</v>
      </c>
      <c r="D81" s="897">
        <v>0</v>
      </c>
      <c r="E81" s="897">
        <v>0</v>
      </c>
      <c r="F81" s="897">
        <v>14516.32027</v>
      </c>
      <c r="G81" s="799"/>
    </row>
    <row r="82" spans="1:7" ht="9" customHeight="1" thickTop="1">
      <c r="A82" s="898" t="s">
        <v>75</v>
      </c>
      <c r="B82" s="448">
        <v>0</v>
      </c>
      <c r="C82" s="448">
        <v>0</v>
      </c>
      <c r="D82" s="448">
        <v>0</v>
      </c>
      <c r="E82" s="448">
        <v>0</v>
      </c>
      <c r="F82" s="448">
        <v>0</v>
      </c>
      <c r="G82" s="799"/>
    </row>
    <row r="83" spans="1:7" ht="9" customHeight="1">
      <c r="A83" s="898" t="s">
        <v>76</v>
      </c>
      <c r="B83" s="448">
        <v>4150.2337900000002</v>
      </c>
      <c r="C83" s="448">
        <v>0</v>
      </c>
      <c r="D83" s="448">
        <v>0</v>
      </c>
      <c r="E83" s="448">
        <v>0</v>
      </c>
      <c r="F83" s="448">
        <v>4150.2337900000002</v>
      </c>
      <c r="G83" s="799"/>
    </row>
    <row r="84" spans="1:7" ht="9" customHeight="1">
      <c r="A84" s="898" t="s">
        <v>77</v>
      </c>
      <c r="B84" s="448">
        <v>2737.84348</v>
      </c>
      <c r="C84" s="448">
        <v>0</v>
      </c>
      <c r="D84" s="448">
        <v>0</v>
      </c>
      <c r="E84" s="448">
        <v>0</v>
      </c>
      <c r="F84" s="448">
        <v>2737.84348</v>
      </c>
      <c r="G84" s="799"/>
    </row>
    <row r="85" spans="1:7" ht="9" customHeight="1">
      <c r="A85" s="898" t="s">
        <v>78</v>
      </c>
      <c r="B85" s="448">
        <v>3152.73938</v>
      </c>
      <c r="C85" s="448">
        <v>0</v>
      </c>
      <c r="D85" s="448">
        <v>0</v>
      </c>
      <c r="E85" s="448">
        <v>0</v>
      </c>
      <c r="F85" s="448">
        <v>3152.73938</v>
      </c>
      <c r="G85" s="799"/>
    </row>
    <row r="86" spans="1:7" ht="9" customHeight="1">
      <c r="A86" s="898" t="s">
        <v>79</v>
      </c>
      <c r="B86" s="448">
        <v>3408.2015099999999</v>
      </c>
      <c r="C86" s="448">
        <v>0</v>
      </c>
      <c r="D86" s="448">
        <v>0</v>
      </c>
      <c r="E86" s="448">
        <v>0</v>
      </c>
      <c r="F86" s="448">
        <v>3408.2015099999999</v>
      </c>
      <c r="G86" s="799"/>
    </row>
    <row r="87" spans="1:7" ht="9" customHeight="1">
      <c r="A87" s="898" t="s">
        <v>80</v>
      </c>
      <c r="B87" s="448">
        <v>1066.2729999999999</v>
      </c>
      <c r="C87" s="448">
        <v>0</v>
      </c>
      <c r="D87" s="448">
        <v>0</v>
      </c>
      <c r="E87" s="448">
        <v>0</v>
      </c>
      <c r="F87" s="448">
        <v>1066.2729999999999</v>
      </c>
      <c r="G87" s="799"/>
    </row>
    <row r="88" spans="1:7" ht="9.75" customHeight="1">
      <c r="A88" s="898" t="s">
        <v>81</v>
      </c>
      <c r="B88" s="448">
        <v>1.02911</v>
      </c>
      <c r="C88" s="448">
        <v>0</v>
      </c>
      <c r="D88" s="448">
        <v>0</v>
      </c>
      <c r="E88" s="448">
        <v>0</v>
      </c>
      <c r="F88" s="448">
        <v>1.02911</v>
      </c>
      <c r="G88" s="799"/>
    </row>
    <row r="89" spans="1:7" ht="9" customHeight="1">
      <c r="A89" s="898" t="s">
        <v>82</v>
      </c>
      <c r="B89" s="448">
        <v>0</v>
      </c>
      <c r="C89" s="448">
        <v>0</v>
      </c>
      <c r="D89" s="448">
        <v>0</v>
      </c>
      <c r="E89" s="448">
        <v>0</v>
      </c>
      <c r="F89" s="448">
        <v>0</v>
      </c>
      <c r="G89" s="799"/>
    </row>
    <row r="90" spans="1:7" ht="9" customHeight="1" thickBot="1">
      <c r="A90" s="898" t="s">
        <v>83</v>
      </c>
      <c r="B90" s="448">
        <v>0</v>
      </c>
      <c r="C90" s="448">
        <v>0</v>
      </c>
      <c r="D90" s="448">
        <v>0</v>
      </c>
      <c r="E90" s="448">
        <v>0</v>
      </c>
      <c r="F90" s="448">
        <v>0</v>
      </c>
      <c r="G90" s="799"/>
    </row>
    <row r="91" spans="1:7" ht="17.25" customHeight="1" thickTop="1" thickBot="1">
      <c r="A91" s="885" t="s">
        <v>84</v>
      </c>
      <c r="B91" s="897">
        <v>2463.1018399999998</v>
      </c>
      <c r="C91" s="897">
        <v>0</v>
      </c>
      <c r="D91" s="897">
        <v>0</v>
      </c>
      <c r="E91" s="897">
        <v>0</v>
      </c>
      <c r="F91" s="897">
        <v>2463.1018399999998</v>
      </c>
      <c r="G91" s="799"/>
    </row>
    <row r="92" spans="1:7" ht="9.75" customHeight="1" thickTop="1">
      <c r="A92" s="898" t="s">
        <v>85</v>
      </c>
      <c r="B92" s="448">
        <v>251.06097</v>
      </c>
      <c r="C92" s="448">
        <v>0</v>
      </c>
      <c r="D92" s="448">
        <v>0</v>
      </c>
      <c r="E92" s="448">
        <v>0</v>
      </c>
      <c r="F92" s="448">
        <v>251.06097</v>
      </c>
      <c r="G92" s="799"/>
    </row>
    <row r="93" spans="1:7" ht="9.75" customHeight="1">
      <c r="A93" s="898" t="s">
        <v>86</v>
      </c>
      <c r="B93" s="448">
        <v>1494.3761200000001</v>
      </c>
      <c r="C93" s="448">
        <v>0</v>
      </c>
      <c r="D93" s="448">
        <v>0</v>
      </c>
      <c r="E93" s="448">
        <v>0</v>
      </c>
      <c r="F93" s="448">
        <v>1494.3761200000001</v>
      </c>
      <c r="G93" s="799"/>
    </row>
    <row r="94" spans="1:7" ht="9.75" customHeight="1">
      <c r="A94" s="898" t="s">
        <v>87</v>
      </c>
      <c r="B94" s="448">
        <v>109.78384</v>
      </c>
      <c r="C94" s="448">
        <v>0.34300000000000003</v>
      </c>
      <c r="D94" s="448">
        <v>0</v>
      </c>
      <c r="E94" s="448">
        <v>0</v>
      </c>
      <c r="F94" s="448">
        <v>110.12684</v>
      </c>
      <c r="G94" s="799"/>
    </row>
    <row r="95" spans="1:7" ht="9.75" customHeight="1">
      <c r="A95" s="898" t="s">
        <v>88</v>
      </c>
      <c r="B95" s="448">
        <v>611.25050999999996</v>
      </c>
      <c r="C95" s="448">
        <v>0</v>
      </c>
      <c r="D95" s="448">
        <v>0</v>
      </c>
      <c r="E95" s="448">
        <v>0</v>
      </c>
      <c r="F95" s="448">
        <v>611.25050999999996</v>
      </c>
      <c r="G95" s="799"/>
    </row>
    <row r="96" spans="1:7" ht="9.75" customHeight="1" thickBot="1">
      <c r="A96" s="898" t="s">
        <v>89</v>
      </c>
      <c r="B96" s="439">
        <v>-3.3695999999999997</v>
      </c>
      <c r="C96" s="439">
        <v>-0.34300000000000003</v>
      </c>
      <c r="D96" s="439">
        <v>0</v>
      </c>
      <c r="E96" s="439">
        <v>0</v>
      </c>
      <c r="F96" s="439">
        <v>-3.7126000000000001</v>
      </c>
      <c r="G96" s="799"/>
    </row>
    <row r="97" spans="1:7" ht="17.25" customHeight="1" thickTop="1" thickBot="1">
      <c r="A97" s="885" t="s">
        <v>1451</v>
      </c>
      <c r="B97" s="897">
        <v>494352.76399000001</v>
      </c>
      <c r="C97" s="897">
        <v>0</v>
      </c>
      <c r="D97" s="897">
        <v>0</v>
      </c>
      <c r="E97" s="897">
        <v>0</v>
      </c>
      <c r="F97" s="897">
        <v>494352.76399000001</v>
      </c>
      <c r="G97" s="799"/>
    </row>
    <row r="98" spans="1:7" ht="9.75" customHeight="1" thickTop="1">
      <c r="A98" s="898" t="s">
        <v>1452</v>
      </c>
      <c r="B98" s="448">
        <v>440352.27782999998</v>
      </c>
      <c r="C98" s="448">
        <v>0</v>
      </c>
      <c r="D98" s="448">
        <v>0</v>
      </c>
      <c r="E98" s="448">
        <v>0</v>
      </c>
      <c r="F98" s="448">
        <v>440352.27782999998</v>
      </c>
      <c r="G98" s="799"/>
    </row>
    <row r="99" spans="1:7" ht="9.75" customHeight="1">
      <c r="A99" s="898" t="s">
        <v>1453</v>
      </c>
      <c r="B99" s="448">
        <v>0</v>
      </c>
      <c r="C99" s="448">
        <v>0</v>
      </c>
      <c r="D99" s="448">
        <v>0</v>
      </c>
      <c r="E99" s="448">
        <v>0</v>
      </c>
      <c r="F99" s="448">
        <v>0</v>
      </c>
      <c r="G99" s="799"/>
    </row>
    <row r="100" spans="1:7" ht="9.75" customHeight="1">
      <c r="A100" s="898" t="s">
        <v>1454</v>
      </c>
      <c r="B100" s="448">
        <v>0</v>
      </c>
      <c r="C100" s="448">
        <v>0</v>
      </c>
      <c r="D100" s="448">
        <v>0</v>
      </c>
      <c r="E100" s="448">
        <v>0</v>
      </c>
      <c r="F100" s="448">
        <v>0</v>
      </c>
      <c r="G100" s="799"/>
    </row>
    <row r="101" spans="1:7" ht="9.75" customHeight="1">
      <c r="A101" s="898" t="s">
        <v>1455</v>
      </c>
      <c r="B101" s="448">
        <v>0</v>
      </c>
      <c r="C101" s="448">
        <v>0</v>
      </c>
      <c r="D101" s="448">
        <v>0</v>
      </c>
      <c r="E101" s="448">
        <v>0</v>
      </c>
      <c r="F101" s="448">
        <v>0</v>
      </c>
      <c r="G101" s="799"/>
    </row>
    <row r="102" spans="1:7" ht="9.75" customHeight="1">
      <c r="A102" s="898" t="s">
        <v>1464</v>
      </c>
      <c r="B102" s="448">
        <v>65289.332219999997</v>
      </c>
      <c r="C102" s="448">
        <v>0</v>
      </c>
      <c r="D102" s="448">
        <v>0</v>
      </c>
      <c r="E102" s="448">
        <v>0</v>
      </c>
      <c r="F102" s="448">
        <v>65289.332219999997</v>
      </c>
      <c r="G102" s="799"/>
    </row>
    <row r="103" spans="1:7" ht="9.75" customHeight="1" thickBot="1">
      <c r="A103" s="898" t="s">
        <v>1457</v>
      </c>
      <c r="B103" s="439">
        <v>-11288.84606</v>
      </c>
      <c r="C103" s="439">
        <v>0</v>
      </c>
      <c r="D103" s="439">
        <v>0</v>
      </c>
      <c r="E103" s="439">
        <v>0</v>
      </c>
      <c r="F103" s="439">
        <v>-11288.84606</v>
      </c>
      <c r="G103" s="799"/>
    </row>
    <row r="104" spans="1:7" ht="15" customHeight="1" thickTop="1" thickBot="1">
      <c r="A104" s="901" t="s">
        <v>90</v>
      </c>
      <c r="B104" s="896">
        <v>2703446.5209400002</v>
      </c>
      <c r="C104" s="896">
        <v>391475.03142000001</v>
      </c>
      <c r="D104" s="896">
        <v>0</v>
      </c>
      <c r="E104" s="896">
        <v>0</v>
      </c>
      <c r="F104" s="896">
        <v>3094921.5523600001</v>
      </c>
      <c r="G104" s="799"/>
    </row>
    <row r="105" spans="1:7" ht="15" customHeight="1" thickTop="1" thickBot="1">
      <c r="A105" s="902" t="s">
        <v>743</v>
      </c>
      <c r="B105" s="897">
        <v>1978064.16053</v>
      </c>
      <c r="C105" s="897">
        <v>0</v>
      </c>
      <c r="D105" s="897">
        <v>0</v>
      </c>
      <c r="E105" s="897">
        <v>0</v>
      </c>
      <c r="F105" s="897">
        <v>1978064.16053</v>
      </c>
      <c r="G105" s="799"/>
    </row>
    <row r="106" spans="1:7" ht="15" customHeight="1" thickTop="1">
      <c r="A106" s="56" t="s">
        <v>92</v>
      </c>
      <c r="B106" s="448">
        <v>0</v>
      </c>
      <c r="C106" s="448">
        <v>0</v>
      </c>
      <c r="D106" s="448">
        <v>0</v>
      </c>
      <c r="E106" s="448">
        <v>0</v>
      </c>
      <c r="F106" s="448">
        <v>0</v>
      </c>
      <c r="G106" s="799"/>
    </row>
    <row r="107" spans="1:7" ht="15" customHeight="1">
      <c r="A107" s="56" t="s">
        <v>93</v>
      </c>
      <c r="B107" s="448">
        <v>0</v>
      </c>
      <c r="C107" s="448">
        <v>0</v>
      </c>
      <c r="D107" s="448">
        <v>0</v>
      </c>
      <c r="E107" s="448">
        <v>0</v>
      </c>
      <c r="F107" s="448">
        <v>0</v>
      </c>
      <c r="G107" s="799"/>
    </row>
    <row r="108" spans="1:7" ht="15" customHeight="1">
      <c r="A108" s="56" t="s">
        <v>94</v>
      </c>
      <c r="B108" s="448">
        <v>0</v>
      </c>
      <c r="C108" s="448">
        <v>0</v>
      </c>
      <c r="D108" s="448">
        <v>0</v>
      </c>
      <c r="E108" s="448">
        <v>0</v>
      </c>
      <c r="F108" s="448">
        <v>0</v>
      </c>
      <c r="G108" s="799"/>
    </row>
    <row r="109" spans="1:7">
      <c r="A109" s="56" t="s">
        <v>95</v>
      </c>
      <c r="B109" s="448">
        <v>0</v>
      </c>
      <c r="C109" s="448">
        <v>0</v>
      </c>
      <c r="D109" s="448">
        <v>0</v>
      </c>
      <c r="E109" s="448">
        <v>0</v>
      </c>
      <c r="F109" s="448">
        <v>0</v>
      </c>
      <c r="G109" s="799"/>
    </row>
    <row r="110" spans="1:7">
      <c r="A110" s="56" t="s">
        <v>96</v>
      </c>
      <c r="B110" s="448">
        <v>0</v>
      </c>
      <c r="C110" s="448">
        <v>0</v>
      </c>
      <c r="D110" s="448">
        <v>0</v>
      </c>
      <c r="E110" s="448">
        <v>0</v>
      </c>
      <c r="F110" s="448">
        <v>0</v>
      </c>
      <c r="G110" s="799"/>
    </row>
    <row r="111" spans="1:7">
      <c r="A111" s="903" t="s">
        <v>97</v>
      </c>
      <c r="B111" s="448">
        <v>0</v>
      </c>
      <c r="C111" s="448">
        <v>0</v>
      </c>
      <c r="D111" s="448">
        <v>0</v>
      </c>
      <c r="E111" s="448">
        <v>0</v>
      </c>
      <c r="F111" s="448">
        <v>0</v>
      </c>
      <c r="G111" s="799"/>
    </row>
    <row r="112" spans="1:7">
      <c r="A112" s="903" t="s">
        <v>98</v>
      </c>
      <c r="B112" s="448">
        <v>0</v>
      </c>
      <c r="C112" s="448">
        <v>0</v>
      </c>
      <c r="D112" s="448">
        <v>0</v>
      </c>
      <c r="E112" s="448">
        <v>0</v>
      </c>
      <c r="F112" s="448">
        <v>0</v>
      </c>
      <c r="G112" s="799"/>
    </row>
    <row r="113" spans="1:7">
      <c r="A113" s="65" t="s">
        <v>99</v>
      </c>
      <c r="B113" s="448">
        <v>0</v>
      </c>
      <c r="C113" s="448">
        <v>0</v>
      </c>
      <c r="D113" s="448">
        <v>0</v>
      </c>
      <c r="E113" s="448">
        <v>0</v>
      </c>
      <c r="F113" s="448">
        <v>0</v>
      </c>
      <c r="G113" s="799"/>
    </row>
    <row r="114" spans="1:7">
      <c r="A114" s="65" t="s">
        <v>100</v>
      </c>
      <c r="B114" s="448">
        <v>0</v>
      </c>
      <c r="C114" s="448">
        <v>0</v>
      </c>
      <c r="D114" s="448">
        <v>0</v>
      </c>
      <c r="E114" s="448">
        <v>0</v>
      </c>
      <c r="F114" s="448">
        <v>0</v>
      </c>
      <c r="G114" s="799"/>
    </row>
    <row r="115" spans="1:7">
      <c r="A115" s="65" t="s">
        <v>101</v>
      </c>
      <c r="B115" s="448">
        <v>0</v>
      </c>
      <c r="C115" s="448">
        <v>0</v>
      </c>
      <c r="D115" s="448">
        <v>0</v>
      </c>
      <c r="E115" s="448">
        <v>0</v>
      </c>
      <c r="F115" s="448">
        <v>0</v>
      </c>
      <c r="G115" s="799"/>
    </row>
    <row r="116" spans="1:7">
      <c r="A116" s="65" t="s">
        <v>102</v>
      </c>
      <c r="B116" s="448">
        <v>0</v>
      </c>
      <c r="C116" s="448">
        <v>0</v>
      </c>
      <c r="D116" s="448">
        <v>0</v>
      </c>
      <c r="E116" s="448">
        <v>0</v>
      </c>
      <c r="F116" s="448">
        <v>0</v>
      </c>
      <c r="G116" s="799"/>
    </row>
    <row r="117" spans="1:7">
      <c r="A117" s="65" t="s">
        <v>103</v>
      </c>
      <c r="B117" s="448">
        <v>0</v>
      </c>
      <c r="C117" s="448">
        <v>0</v>
      </c>
      <c r="D117" s="448">
        <v>0</v>
      </c>
      <c r="E117" s="448">
        <v>0</v>
      </c>
      <c r="F117" s="448">
        <v>0</v>
      </c>
      <c r="G117" s="799"/>
    </row>
    <row r="118" spans="1:7">
      <c r="A118" s="65" t="s">
        <v>104</v>
      </c>
      <c r="B118" s="448">
        <v>0</v>
      </c>
      <c r="C118" s="448">
        <v>0</v>
      </c>
      <c r="D118" s="448">
        <v>0</v>
      </c>
      <c r="E118" s="448">
        <v>0</v>
      </c>
      <c r="F118" s="448">
        <v>0</v>
      </c>
      <c r="G118" s="799"/>
    </row>
    <row r="119" spans="1:7">
      <c r="A119" s="411" t="s">
        <v>105</v>
      </c>
      <c r="B119" s="448">
        <v>0</v>
      </c>
      <c r="C119" s="448">
        <v>0</v>
      </c>
      <c r="D119" s="448">
        <v>0</v>
      </c>
      <c r="E119" s="448">
        <v>0</v>
      </c>
      <c r="F119" s="448">
        <v>0</v>
      </c>
      <c r="G119" s="799"/>
    </row>
    <row r="120" spans="1:7">
      <c r="A120" s="411" t="s">
        <v>106</v>
      </c>
      <c r="B120" s="448">
        <v>1925099</v>
      </c>
      <c r="C120" s="448">
        <v>0</v>
      </c>
      <c r="D120" s="448">
        <v>0</v>
      </c>
      <c r="E120" s="448">
        <v>0</v>
      </c>
      <c r="F120" s="448">
        <v>1925099</v>
      </c>
      <c r="G120" s="799"/>
    </row>
    <row r="121" spans="1:7" ht="15.75" thickBot="1">
      <c r="A121" s="56" t="s">
        <v>107</v>
      </c>
      <c r="B121" s="448">
        <v>52965.160530000001</v>
      </c>
      <c r="C121" s="448">
        <v>0</v>
      </c>
      <c r="D121" s="448">
        <v>0</v>
      </c>
      <c r="E121" s="448">
        <v>0</v>
      </c>
      <c r="F121" s="448">
        <v>52965.160530000001</v>
      </c>
      <c r="G121" s="799"/>
    </row>
    <row r="122" spans="1:7" ht="16.5" thickTop="1" thickBot="1">
      <c r="A122" s="904" t="s">
        <v>108</v>
      </c>
      <c r="B122" s="896">
        <v>0</v>
      </c>
      <c r="C122" s="896">
        <v>0</v>
      </c>
      <c r="D122" s="896">
        <v>0</v>
      </c>
      <c r="E122" s="896">
        <v>0</v>
      </c>
      <c r="F122" s="896">
        <v>0</v>
      </c>
      <c r="G122" s="799"/>
    </row>
    <row r="123" spans="1:7" ht="16.5" thickTop="1" thickBot="1">
      <c r="A123" s="902" t="s">
        <v>109</v>
      </c>
      <c r="B123" s="897">
        <v>0</v>
      </c>
      <c r="C123" s="897">
        <v>0</v>
      </c>
      <c r="D123" s="897">
        <v>0</v>
      </c>
      <c r="E123" s="897">
        <v>0</v>
      </c>
      <c r="F123" s="897">
        <v>0</v>
      </c>
      <c r="G123" s="799"/>
    </row>
    <row r="124" spans="1:7" ht="15.75" thickTop="1">
      <c r="A124" s="56" t="s">
        <v>110</v>
      </c>
      <c r="B124" s="448">
        <v>0</v>
      </c>
      <c r="C124" s="448">
        <v>0</v>
      </c>
      <c r="D124" s="448">
        <v>0</v>
      </c>
      <c r="E124" s="448">
        <v>0</v>
      </c>
      <c r="F124" s="448">
        <v>0</v>
      </c>
      <c r="G124" s="799"/>
    </row>
    <row r="125" spans="1:7">
      <c r="A125" s="56" t="s">
        <v>111</v>
      </c>
      <c r="B125" s="448">
        <v>0</v>
      </c>
      <c r="C125" s="448">
        <v>0</v>
      </c>
      <c r="D125" s="448">
        <v>0</v>
      </c>
      <c r="E125" s="448">
        <v>0</v>
      </c>
      <c r="F125" s="448">
        <v>0</v>
      </c>
      <c r="G125" s="799"/>
    </row>
    <row r="126" spans="1:7">
      <c r="A126" s="56" t="s">
        <v>112</v>
      </c>
      <c r="B126" s="448">
        <v>0</v>
      </c>
      <c r="C126" s="448">
        <v>0</v>
      </c>
      <c r="D126" s="448">
        <v>0</v>
      </c>
      <c r="E126" s="448">
        <v>0</v>
      </c>
      <c r="F126" s="448">
        <v>0</v>
      </c>
      <c r="G126" s="799"/>
    </row>
    <row r="127" spans="1:7">
      <c r="A127" s="56" t="s">
        <v>113</v>
      </c>
      <c r="B127" s="448">
        <v>0</v>
      </c>
      <c r="C127" s="448">
        <v>0</v>
      </c>
      <c r="D127" s="448">
        <v>0</v>
      </c>
      <c r="E127" s="448">
        <v>0</v>
      </c>
      <c r="F127" s="448">
        <v>0</v>
      </c>
      <c r="G127" s="799"/>
    </row>
    <row r="128" spans="1:7">
      <c r="A128" s="56" t="s">
        <v>114</v>
      </c>
      <c r="B128" s="448">
        <v>0</v>
      </c>
      <c r="C128" s="448">
        <v>0</v>
      </c>
      <c r="D128" s="448">
        <v>0</v>
      </c>
      <c r="E128" s="448">
        <v>0</v>
      </c>
      <c r="F128" s="448">
        <v>0</v>
      </c>
      <c r="G128" s="799"/>
    </row>
    <row r="129" spans="1:7" ht="15.75" thickBot="1">
      <c r="A129" s="56" t="s">
        <v>115</v>
      </c>
      <c r="B129" s="448">
        <v>0</v>
      </c>
      <c r="C129" s="448">
        <v>0</v>
      </c>
      <c r="D129" s="448">
        <v>0</v>
      </c>
      <c r="E129" s="448">
        <v>0</v>
      </c>
      <c r="F129" s="448">
        <v>0</v>
      </c>
      <c r="G129" s="799"/>
    </row>
    <row r="130" spans="1:7" ht="16.5" thickTop="1" thickBot="1">
      <c r="A130" s="902" t="s">
        <v>116</v>
      </c>
      <c r="B130" s="897">
        <v>444117.21814999997</v>
      </c>
      <c r="C130" s="897">
        <v>391451.01662999997</v>
      </c>
      <c r="D130" s="897">
        <v>0</v>
      </c>
      <c r="E130" s="897">
        <v>0</v>
      </c>
      <c r="F130" s="897">
        <v>835568.23477999994</v>
      </c>
      <c r="G130" s="799"/>
    </row>
    <row r="131" spans="1:7" ht="15.75" thickTop="1">
      <c r="A131" s="56" t="s">
        <v>117</v>
      </c>
      <c r="B131" s="448">
        <v>0</v>
      </c>
      <c r="C131" s="448">
        <v>0</v>
      </c>
      <c r="D131" s="448">
        <v>0</v>
      </c>
      <c r="E131" s="448">
        <v>0</v>
      </c>
      <c r="F131" s="448">
        <v>0</v>
      </c>
      <c r="G131" s="799"/>
    </row>
    <row r="132" spans="1:7">
      <c r="A132" s="56" t="s">
        <v>1465</v>
      </c>
      <c r="B132" s="448">
        <v>0</v>
      </c>
      <c r="C132" s="448">
        <v>0</v>
      </c>
      <c r="D132" s="448">
        <v>0</v>
      </c>
      <c r="E132" s="448">
        <v>0</v>
      </c>
      <c r="F132" s="448">
        <v>0</v>
      </c>
      <c r="G132" s="799"/>
    </row>
    <row r="133" spans="1:7">
      <c r="A133" s="56" t="s">
        <v>119</v>
      </c>
      <c r="B133" s="448">
        <v>0</v>
      </c>
      <c r="C133" s="448">
        <v>0</v>
      </c>
      <c r="D133" s="448">
        <v>0</v>
      </c>
      <c r="E133" s="448">
        <v>0</v>
      </c>
      <c r="F133" s="448">
        <v>0</v>
      </c>
      <c r="G133" s="799"/>
    </row>
    <row r="134" spans="1:7">
      <c r="A134" s="56" t="s">
        <v>1314</v>
      </c>
      <c r="B134" s="448">
        <v>0</v>
      </c>
      <c r="C134" s="448">
        <v>0</v>
      </c>
      <c r="D134" s="448">
        <v>0</v>
      </c>
      <c r="E134" s="448">
        <v>0</v>
      </c>
      <c r="F134" s="448">
        <v>0</v>
      </c>
      <c r="G134" s="799"/>
    </row>
    <row r="135" spans="1:7">
      <c r="A135" s="56" t="s">
        <v>120</v>
      </c>
      <c r="B135" s="448">
        <v>172372.26303999999</v>
      </c>
      <c r="C135" s="448">
        <v>0</v>
      </c>
      <c r="D135" s="448">
        <v>0</v>
      </c>
      <c r="E135" s="448">
        <v>0</v>
      </c>
      <c r="F135" s="448">
        <v>172372.26303999999</v>
      </c>
      <c r="G135" s="799"/>
    </row>
    <row r="136" spans="1:7">
      <c r="A136" s="56" t="s">
        <v>121</v>
      </c>
      <c r="B136" s="448">
        <v>271191.83669000003</v>
      </c>
      <c r="C136" s="448">
        <v>389823.30069</v>
      </c>
      <c r="D136" s="448">
        <v>0</v>
      </c>
      <c r="E136" s="448">
        <v>0</v>
      </c>
      <c r="F136" s="448">
        <v>661015.13737999997</v>
      </c>
      <c r="G136" s="799"/>
    </row>
    <row r="137" spans="1:7">
      <c r="A137" s="56" t="s">
        <v>122</v>
      </c>
      <c r="B137" s="448">
        <v>0</v>
      </c>
      <c r="C137" s="448">
        <v>0</v>
      </c>
      <c r="D137" s="448">
        <v>0</v>
      </c>
      <c r="E137" s="448">
        <v>0</v>
      </c>
      <c r="F137" s="448">
        <v>0</v>
      </c>
      <c r="G137" s="799"/>
    </row>
    <row r="138" spans="1:7" ht="15.75" thickBot="1">
      <c r="A138" s="56" t="s">
        <v>123</v>
      </c>
      <c r="B138" s="448">
        <v>553.11842000000001</v>
      </c>
      <c r="C138" s="448">
        <v>1627.71594</v>
      </c>
      <c r="D138" s="448">
        <v>0</v>
      </c>
      <c r="E138" s="448">
        <v>0</v>
      </c>
      <c r="F138" s="448">
        <v>2180.8343599999998</v>
      </c>
      <c r="G138" s="799"/>
    </row>
    <row r="139" spans="1:7" ht="16.5" thickTop="1" thickBot="1">
      <c r="A139" s="902" t="s">
        <v>124</v>
      </c>
      <c r="B139" s="897">
        <v>13063.063599999999</v>
      </c>
      <c r="C139" s="897">
        <v>24.014790000000001</v>
      </c>
      <c r="D139" s="897">
        <v>0</v>
      </c>
      <c r="E139" s="897">
        <v>0</v>
      </c>
      <c r="F139" s="897">
        <v>13087.078390000001</v>
      </c>
      <c r="G139" s="799"/>
    </row>
    <row r="140" spans="1:7" ht="15.75" thickTop="1">
      <c r="A140" s="56" t="s">
        <v>58</v>
      </c>
      <c r="B140" s="448">
        <v>0</v>
      </c>
      <c r="C140" s="448">
        <v>0</v>
      </c>
      <c r="D140" s="448">
        <v>0</v>
      </c>
      <c r="E140" s="448">
        <v>0</v>
      </c>
      <c r="F140" s="448">
        <v>0</v>
      </c>
      <c r="G140" s="799"/>
    </row>
    <row r="141" spans="1:7">
      <c r="A141" s="56" t="s">
        <v>60</v>
      </c>
      <c r="B141" s="448">
        <v>5002.5853699999998</v>
      </c>
      <c r="C141" s="448">
        <v>24.014790000000001</v>
      </c>
      <c r="D141" s="448">
        <v>0</v>
      </c>
      <c r="E141" s="448">
        <v>0</v>
      </c>
      <c r="F141" s="448">
        <v>5026.60016</v>
      </c>
      <c r="G141" s="799"/>
    </row>
    <row r="142" spans="1:7">
      <c r="A142" s="56" t="s">
        <v>125</v>
      </c>
      <c r="B142" s="448">
        <v>8060.4782300000006</v>
      </c>
      <c r="C142" s="448">
        <v>0</v>
      </c>
      <c r="D142" s="448">
        <v>0</v>
      </c>
      <c r="E142" s="448">
        <v>0</v>
      </c>
      <c r="F142" s="448">
        <v>8060.4782300000006</v>
      </c>
      <c r="G142" s="799"/>
    </row>
    <row r="143" spans="1:7">
      <c r="A143" s="56" t="s">
        <v>87</v>
      </c>
      <c r="B143" s="448">
        <v>0</v>
      </c>
      <c r="C143" s="448">
        <v>0</v>
      </c>
      <c r="D143" s="448">
        <v>0</v>
      </c>
      <c r="E143" s="448">
        <v>0</v>
      </c>
      <c r="F143" s="448">
        <v>0</v>
      </c>
      <c r="G143" s="799"/>
    </row>
    <row r="144" spans="1:7" ht="15.75" thickBot="1">
      <c r="A144" s="56" t="s">
        <v>126</v>
      </c>
      <c r="B144" s="448">
        <v>0</v>
      </c>
      <c r="C144" s="448">
        <v>0</v>
      </c>
      <c r="D144" s="448">
        <v>0</v>
      </c>
      <c r="E144" s="448">
        <v>0</v>
      </c>
      <c r="F144" s="448">
        <v>0</v>
      </c>
      <c r="G144" s="799"/>
    </row>
    <row r="145" spans="1:7" ht="16.5" thickTop="1" thickBot="1">
      <c r="A145" s="902" t="s">
        <v>127</v>
      </c>
      <c r="B145" s="897">
        <v>11455.158660000001</v>
      </c>
      <c r="C145" s="897">
        <v>0</v>
      </c>
      <c r="D145" s="897">
        <v>0</v>
      </c>
      <c r="E145" s="897">
        <v>0</v>
      </c>
      <c r="F145" s="897">
        <v>11455.158660000001</v>
      </c>
      <c r="G145" s="799"/>
    </row>
    <row r="146" spans="1:7" ht="15.75" thickTop="1">
      <c r="A146" s="56" t="s">
        <v>128</v>
      </c>
      <c r="B146" s="448">
        <v>0</v>
      </c>
      <c r="C146" s="448">
        <v>0</v>
      </c>
      <c r="D146" s="448">
        <v>0</v>
      </c>
      <c r="E146" s="448">
        <v>0</v>
      </c>
      <c r="F146" s="448">
        <v>0</v>
      </c>
      <c r="G146" s="799"/>
    </row>
    <row r="147" spans="1:7">
      <c r="A147" s="56" t="s">
        <v>129</v>
      </c>
      <c r="B147" s="448">
        <v>0</v>
      </c>
      <c r="C147" s="448">
        <v>0</v>
      </c>
      <c r="D147" s="448">
        <v>0</v>
      </c>
      <c r="E147" s="448">
        <v>0</v>
      </c>
      <c r="F147" s="448">
        <v>0</v>
      </c>
      <c r="G147" s="799"/>
    </row>
    <row r="148" spans="1:7">
      <c r="A148" s="56" t="s">
        <v>130</v>
      </c>
      <c r="B148" s="448">
        <v>4817.6170899999997</v>
      </c>
      <c r="C148" s="448">
        <v>0</v>
      </c>
      <c r="D148" s="448">
        <v>0</v>
      </c>
      <c r="E148" s="448">
        <v>0</v>
      </c>
      <c r="F148" s="448">
        <v>4817.6170899999997</v>
      </c>
      <c r="G148" s="799"/>
    </row>
    <row r="149" spans="1:7">
      <c r="A149" s="56" t="s">
        <v>131</v>
      </c>
      <c r="B149" s="448">
        <v>6637.5415700000003</v>
      </c>
      <c r="C149" s="448">
        <v>0</v>
      </c>
      <c r="D149" s="448">
        <v>0</v>
      </c>
      <c r="E149" s="448">
        <v>0</v>
      </c>
      <c r="F149" s="448">
        <v>6637.5415700000003</v>
      </c>
      <c r="G149" s="799"/>
    </row>
    <row r="150" spans="1:7" ht="15.75" thickBot="1">
      <c r="A150" s="56" t="s">
        <v>132</v>
      </c>
      <c r="B150" s="448">
        <v>0</v>
      </c>
      <c r="C150" s="448">
        <v>0</v>
      </c>
      <c r="D150" s="448">
        <v>0</v>
      </c>
      <c r="E150" s="448">
        <v>0</v>
      </c>
      <c r="F150" s="448">
        <v>0</v>
      </c>
      <c r="G150" s="799"/>
    </row>
    <row r="151" spans="1:7" ht="16.5" thickTop="1" thickBot="1">
      <c r="A151" s="902" t="s">
        <v>133</v>
      </c>
      <c r="B151" s="897">
        <v>256746.92</v>
      </c>
      <c r="C151" s="897">
        <v>0</v>
      </c>
      <c r="D151" s="897">
        <v>0</v>
      </c>
      <c r="E151" s="897">
        <v>0</v>
      </c>
      <c r="F151" s="897">
        <v>256746.92</v>
      </c>
      <c r="G151" s="799"/>
    </row>
    <row r="152" spans="1:7" ht="15.75" thickTop="1">
      <c r="A152" s="56" t="s">
        <v>134</v>
      </c>
      <c r="B152" s="448">
        <v>255000</v>
      </c>
      <c r="C152" s="448">
        <v>0</v>
      </c>
      <c r="D152" s="448">
        <v>0</v>
      </c>
      <c r="E152" s="448">
        <v>0</v>
      </c>
      <c r="F152" s="448">
        <v>255000</v>
      </c>
      <c r="G152" s="799"/>
    </row>
    <row r="153" spans="1:7">
      <c r="A153" s="56" t="s">
        <v>135</v>
      </c>
      <c r="B153" s="448">
        <v>0</v>
      </c>
      <c r="C153" s="448">
        <v>0</v>
      </c>
      <c r="D153" s="448">
        <v>0</v>
      </c>
      <c r="E153" s="448">
        <v>0</v>
      </c>
      <c r="F153" s="448">
        <v>0</v>
      </c>
      <c r="G153" s="799"/>
    </row>
    <row r="154" spans="1:7">
      <c r="A154" s="56" t="s">
        <v>136</v>
      </c>
      <c r="B154" s="448">
        <v>0</v>
      </c>
      <c r="C154" s="448">
        <v>0</v>
      </c>
      <c r="D154" s="448">
        <v>0</v>
      </c>
      <c r="E154" s="448">
        <v>0</v>
      </c>
      <c r="F154" s="448">
        <v>0</v>
      </c>
      <c r="G154" s="799"/>
    </row>
    <row r="155" spans="1:7" ht="15.75" thickBot="1">
      <c r="A155" s="56" t="s">
        <v>137</v>
      </c>
      <c r="B155" s="448">
        <v>1746.92</v>
      </c>
      <c r="C155" s="448">
        <v>0</v>
      </c>
      <c r="D155" s="448">
        <v>0</v>
      </c>
      <c r="E155" s="448">
        <v>0</v>
      </c>
      <c r="F155" s="448">
        <v>1746.92</v>
      </c>
      <c r="G155" s="799"/>
    </row>
    <row r="156" spans="1:7" ht="16.5" thickTop="1" thickBot="1">
      <c r="A156" s="902" t="s">
        <v>138</v>
      </c>
      <c r="B156" s="897">
        <v>0</v>
      </c>
      <c r="C156" s="897">
        <v>0</v>
      </c>
      <c r="D156" s="897">
        <v>0</v>
      </c>
      <c r="E156" s="897">
        <v>0</v>
      </c>
      <c r="F156" s="897">
        <v>0</v>
      </c>
      <c r="G156" s="799"/>
    </row>
    <row r="157" spans="1:7" ht="15.75" thickTop="1">
      <c r="A157" s="56" t="s">
        <v>139</v>
      </c>
      <c r="B157" s="448">
        <v>0</v>
      </c>
      <c r="C157" s="448">
        <v>0</v>
      </c>
      <c r="D157" s="448">
        <v>0</v>
      </c>
      <c r="E157" s="448">
        <v>0</v>
      </c>
      <c r="F157" s="448">
        <v>0</v>
      </c>
      <c r="G157" s="799"/>
    </row>
    <row r="158" spans="1:7">
      <c r="A158" s="56" t="s">
        <v>140</v>
      </c>
      <c r="B158" s="448">
        <v>0</v>
      </c>
      <c r="C158" s="448">
        <v>0</v>
      </c>
      <c r="D158" s="448">
        <v>0</v>
      </c>
      <c r="E158" s="448">
        <v>0</v>
      </c>
      <c r="F158" s="448">
        <v>0</v>
      </c>
      <c r="G158" s="799"/>
    </row>
    <row r="159" spans="1:7">
      <c r="A159" s="56" t="s">
        <v>141</v>
      </c>
      <c r="B159" s="448">
        <v>0</v>
      </c>
      <c r="C159" s="448">
        <v>0</v>
      </c>
      <c r="D159" s="448">
        <v>0</v>
      </c>
      <c r="E159" s="448">
        <v>0</v>
      </c>
      <c r="F159" s="448">
        <v>0</v>
      </c>
      <c r="G159" s="799"/>
    </row>
    <row r="160" spans="1:7">
      <c r="A160" s="56" t="s">
        <v>142</v>
      </c>
      <c r="B160" s="448">
        <v>0</v>
      </c>
      <c r="C160" s="448">
        <v>0</v>
      </c>
      <c r="D160" s="448">
        <v>0</v>
      </c>
      <c r="E160" s="448">
        <v>0</v>
      </c>
      <c r="F160" s="448">
        <v>0</v>
      </c>
      <c r="G160" s="799"/>
    </row>
    <row r="161" spans="1:7">
      <c r="A161" s="56" t="s">
        <v>143</v>
      </c>
      <c r="B161" s="448">
        <v>0</v>
      </c>
      <c r="C161" s="448">
        <v>0</v>
      </c>
      <c r="D161" s="448">
        <v>0</v>
      </c>
      <c r="E161" s="448">
        <v>0</v>
      </c>
      <c r="F161" s="448">
        <v>0</v>
      </c>
      <c r="G161" s="799"/>
    </row>
    <row r="162" spans="1:7">
      <c r="A162" s="56" t="s">
        <v>144</v>
      </c>
      <c r="B162" s="448">
        <v>0</v>
      </c>
      <c r="C162" s="448">
        <v>0</v>
      </c>
      <c r="D162" s="448">
        <v>0</v>
      </c>
      <c r="E162" s="448">
        <v>0</v>
      </c>
      <c r="F162" s="448">
        <v>0</v>
      </c>
      <c r="G162" s="799"/>
    </row>
    <row r="163" spans="1:7">
      <c r="A163" s="56" t="s">
        <v>145</v>
      </c>
      <c r="B163" s="448">
        <v>0</v>
      </c>
      <c r="C163" s="448">
        <v>0</v>
      </c>
      <c r="D163" s="448">
        <v>0</v>
      </c>
      <c r="E163" s="448">
        <v>0</v>
      </c>
      <c r="F163" s="448">
        <v>0</v>
      </c>
      <c r="G163" s="799"/>
    </row>
    <row r="164" spans="1:7" ht="15.75" thickBot="1">
      <c r="A164" s="56" t="s">
        <v>146</v>
      </c>
      <c r="B164" s="439">
        <v>0</v>
      </c>
      <c r="C164" s="439">
        <v>0</v>
      </c>
      <c r="D164" s="439">
        <v>0</v>
      </c>
      <c r="E164" s="439">
        <v>0</v>
      </c>
      <c r="F164" s="439">
        <v>0</v>
      </c>
      <c r="G164" s="799"/>
    </row>
    <row r="165" spans="1:7" ht="16.5" thickTop="1" thickBot="1">
      <c r="A165" s="905" t="s">
        <v>147</v>
      </c>
      <c r="B165" s="897">
        <v>566304.52880999993</v>
      </c>
      <c r="C165" s="897">
        <v>0</v>
      </c>
      <c r="D165" s="897">
        <v>0</v>
      </c>
      <c r="E165" s="897">
        <v>0</v>
      </c>
      <c r="F165" s="897">
        <v>566304.52880999993</v>
      </c>
      <c r="G165" s="799"/>
    </row>
    <row r="166" spans="1:7" ht="15.75" thickTop="1">
      <c r="A166" s="906" t="s">
        <v>148</v>
      </c>
      <c r="B166" s="448">
        <v>416239.5</v>
      </c>
      <c r="C166" s="448">
        <v>0</v>
      </c>
      <c r="D166" s="448">
        <v>0</v>
      </c>
      <c r="E166" s="448">
        <v>0</v>
      </c>
      <c r="F166" s="448">
        <v>416239.5</v>
      </c>
      <c r="G166" s="799"/>
    </row>
    <row r="167" spans="1:7">
      <c r="A167" s="56" t="s">
        <v>149</v>
      </c>
      <c r="B167" s="448">
        <v>416239.5</v>
      </c>
      <c r="C167" s="448">
        <v>0</v>
      </c>
      <c r="D167" s="448">
        <v>0</v>
      </c>
      <c r="E167" s="448">
        <v>0</v>
      </c>
      <c r="F167" s="448">
        <v>416239.5</v>
      </c>
      <c r="G167" s="799"/>
    </row>
    <row r="168" spans="1:7">
      <c r="A168" s="56" t="s">
        <v>150</v>
      </c>
      <c r="B168" s="448">
        <v>0</v>
      </c>
      <c r="C168" s="448">
        <v>0</v>
      </c>
      <c r="D168" s="448">
        <v>0</v>
      </c>
      <c r="E168" s="448">
        <v>0</v>
      </c>
      <c r="F168" s="448">
        <v>0</v>
      </c>
      <c r="G168" s="799"/>
    </row>
    <row r="169" spans="1:7">
      <c r="A169" s="56" t="s">
        <v>151</v>
      </c>
      <c r="B169" s="448">
        <v>0</v>
      </c>
      <c r="C169" s="448">
        <v>0</v>
      </c>
      <c r="D169" s="448">
        <v>0</v>
      </c>
      <c r="E169" s="448">
        <v>0</v>
      </c>
      <c r="F169" s="448">
        <v>0</v>
      </c>
      <c r="G169" s="799"/>
    </row>
    <row r="170" spans="1:7">
      <c r="A170" s="906" t="s">
        <v>152</v>
      </c>
      <c r="B170" s="448">
        <v>0</v>
      </c>
      <c r="C170" s="448">
        <v>0</v>
      </c>
      <c r="D170" s="448">
        <v>0</v>
      </c>
      <c r="E170" s="448">
        <v>0</v>
      </c>
      <c r="F170" s="448">
        <v>0</v>
      </c>
      <c r="G170" s="799"/>
    </row>
    <row r="171" spans="1:7">
      <c r="A171" s="56" t="s">
        <v>153</v>
      </c>
      <c r="B171" s="448">
        <v>0</v>
      </c>
      <c r="C171" s="448">
        <v>0</v>
      </c>
      <c r="D171" s="448">
        <v>0</v>
      </c>
      <c r="E171" s="448">
        <v>0</v>
      </c>
      <c r="F171" s="448">
        <v>0</v>
      </c>
      <c r="G171" s="799"/>
    </row>
    <row r="172" spans="1:7">
      <c r="A172" s="56" t="s">
        <v>154</v>
      </c>
      <c r="B172" s="448">
        <v>0</v>
      </c>
      <c r="C172" s="448">
        <v>0</v>
      </c>
      <c r="D172" s="448">
        <v>0</v>
      </c>
      <c r="E172" s="448">
        <v>0</v>
      </c>
      <c r="F172" s="448">
        <v>0</v>
      </c>
      <c r="G172" s="799"/>
    </row>
    <row r="173" spans="1:7">
      <c r="A173" s="56" t="s">
        <v>155</v>
      </c>
      <c r="B173" s="448">
        <v>0</v>
      </c>
      <c r="C173" s="448">
        <v>0</v>
      </c>
      <c r="D173" s="448">
        <v>0</v>
      </c>
      <c r="E173" s="448">
        <v>0</v>
      </c>
      <c r="F173" s="448">
        <v>0</v>
      </c>
      <c r="G173" s="799"/>
    </row>
    <row r="174" spans="1:7">
      <c r="A174" s="906" t="s">
        <v>156</v>
      </c>
      <c r="B174" s="448">
        <v>0</v>
      </c>
      <c r="C174" s="448">
        <v>0</v>
      </c>
      <c r="D174" s="448">
        <v>0</v>
      </c>
      <c r="E174" s="448">
        <v>0</v>
      </c>
      <c r="F174" s="448">
        <v>0</v>
      </c>
      <c r="G174" s="799"/>
    </row>
    <row r="175" spans="1:7">
      <c r="A175" s="56" t="s">
        <v>157</v>
      </c>
      <c r="B175" s="448">
        <v>0</v>
      </c>
      <c r="C175" s="448">
        <v>0</v>
      </c>
      <c r="D175" s="448">
        <v>0</v>
      </c>
      <c r="E175" s="448">
        <v>0</v>
      </c>
      <c r="F175" s="448">
        <v>0</v>
      </c>
      <c r="G175" s="799"/>
    </row>
    <row r="176" spans="1:7">
      <c r="A176" s="56" t="s">
        <v>158</v>
      </c>
      <c r="B176" s="448">
        <v>0</v>
      </c>
      <c r="C176" s="448">
        <v>0</v>
      </c>
      <c r="D176" s="448">
        <v>0</v>
      </c>
      <c r="E176" s="448">
        <v>0</v>
      </c>
      <c r="F176" s="448">
        <v>0</v>
      </c>
      <c r="G176" s="799"/>
    </row>
    <row r="177" spans="1:7">
      <c r="A177" s="56" t="s">
        <v>159</v>
      </c>
      <c r="B177" s="448">
        <v>0</v>
      </c>
      <c r="C177" s="448">
        <v>0</v>
      </c>
      <c r="D177" s="448">
        <v>0</v>
      </c>
      <c r="E177" s="448">
        <v>0</v>
      </c>
      <c r="F177" s="448">
        <v>0</v>
      </c>
      <c r="G177" s="799"/>
    </row>
    <row r="178" spans="1:7">
      <c r="A178" s="906" t="s">
        <v>160</v>
      </c>
      <c r="B178" s="448">
        <v>119070.76467</v>
      </c>
      <c r="C178" s="448">
        <v>0</v>
      </c>
      <c r="D178" s="448">
        <v>0</v>
      </c>
      <c r="E178" s="448">
        <v>0</v>
      </c>
      <c r="F178" s="448">
        <v>119070.76467</v>
      </c>
      <c r="G178" s="799"/>
    </row>
    <row r="179" spans="1:7">
      <c r="A179" s="56" t="s">
        <v>161</v>
      </c>
      <c r="B179" s="448">
        <v>44395.942649999997</v>
      </c>
      <c r="C179" s="448">
        <v>0</v>
      </c>
      <c r="D179" s="448">
        <v>0</v>
      </c>
      <c r="E179" s="448">
        <v>0</v>
      </c>
      <c r="F179" s="448">
        <v>44395.942649999997</v>
      </c>
      <c r="G179" s="799"/>
    </row>
    <row r="180" spans="1:7">
      <c r="A180" s="56" t="s">
        <v>162</v>
      </c>
      <c r="B180" s="448">
        <v>47494.563020000001</v>
      </c>
      <c r="C180" s="448">
        <v>0</v>
      </c>
      <c r="D180" s="448">
        <v>0</v>
      </c>
      <c r="E180" s="448">
        <v>0</v>
      </c>
      <c r="F180" s="448">
        <v>47494.563020000001</v>
      </c>
      <c r="G180" s="799"/>
    </row>
    <row r="181" spans="1:7">
      <c r="A181" s="56" t="s">
        <v>163</v>
      </c>
      <c r="B181" s="448">
        <v>27180.258999999998</v>
      </c>
      <c r="C181" s="448">
        <v>0</v>
      </c>
      <c r="D181" s="448">
        <v>0</v>
      </c>
      <c r="E181" s="448">
        <v>0</v>
      </c>
      <c r="F181" s="448">
        <v>27180.258999999998</v>
      </c>
      <c r="G181" s="799"/>
    </row>
    <row r="182" spans="1:7">
      <c r="A182" s="906" t="s">
        <v>164</v>
      </c>
      <c r="B182" s="448">
        <v>30994.264139999999</v>
      </c>
      <c r="C182" s="448">
        <v>0</v>
      </c>
      <c r="D182" s="448">
        <v>0</v>
      </c>
      <c r="E182" s="448">
        <v>0</v>
      </c>
      <c r="F182" s="448">
        <v>30994.264139999999</v>
      </c>
      <c r="G182" s="799"/>
    </row>
    <row r="183" spans="1:7">
      <c r="A183" s="56" t="s">
        <v>165</v>
      </c>
      <c r="B183" s="448">
        <v>29569.592769999999</v>
      </c>
      <c r="C183" s="448">
        <v>0</v>
      </c>
      <c r="D183" s="448">
        <v>0</v>
      </c>
      <c r="E183" s="448">
        <v>0</v>
      </c>
      <c r="F183" s="448">
        <v>29569.592769999999</v>
      </c>
      <c r="G183" s="799"/>
    </row>
    <row r="184" spans="1:7" ht="15.75" thickBot="1">
      <c r="A184" s="56" t="s">
        <v>166</v>
      </c>
      <c r="B184" s="448">
        <v>1424.67137</v>
      </c>
      <c r="C184" s="448">
        <v>0</v>
      </c>
      <c r="D184" s="448">
        <v>0</v>
      </c>
      <c r="E184" s="448">
        <v>0</v>
      </c>
      <c r="F184" s="448">
        <v>1424.67137</v>
      </c>
      <c r="G184" s="799"/>
    </row>
    <row r="185" spans="1:7" ht="16.5" thickTop="1" thickBot="1">
      <c r="A185" s="907" t="s">
        <v>167</v>
      </c>
      <c r="B185" s="896">
        <v>3269751.0497499998</v>
      </c>
      <c r="C185" s="896">
        <v>391475.03142000001</v>
      </c>
      <c r="D185" s="896">
        <v>0</v>
      </c>
      <c r="E185" s="896">
        <v>0</v>
      </c>
      <c r="F185" s="896">
        <v>3661226.0811700001</v>
      </c>
      <c r="G185" s="799"/>
    </row>
    <row r="186" spans="1:7" ht="16.5" thickTop="1" thickBot="1">
      <c r="A186" s="908" t="s">
        <v>168</v>
      </c>
      <c r="B186" s="897">
        <v>0</v>
      </c>
      <c r="C186" s="897">
        <v>0</v>
      </c>
      <c r="D186" s="897">
        <v>0</v>
      </c>
      <c r="E186" s="897">
        <v>0</v>
      </c>
      <c r="F186" s="897">
        <v>0</v>
      </c>
      <c r="G186" s="799"/>
    </row>
    <row r="187" spans="1:7" ht="15.75" thickTop="1">
      <c r="A187" s="909" t="s">
        <v>169</v>
      </c>
      <c r="B187" s="448">
        <v>0</v>
      </c>
      <c r="C187" s="448">
        <v>0</v>
      </c>
      <c r="D187" s="448">
        <v>0</v>
      </c>
      <c r="E187" s="448">
        <v>0</v>
      </c>
      <c r="F187" s="448">
        <v>0</v>
      </c>
      <c r="G187" s="799"/>
    </row>
    <row r="188" spans="1:7">
      <c r="A188" s="56" t="s">
        <v>170</v>
      </c>
      <c r="B188" s="448">
        <v>0</v>
      </c>
      <c r="C188" s="448">
        <v>0</v>
      </c>
      <c r="D188" s="448">
        <v>0</v>
      </c>
      <c r="E188" s="448">
        <v>0</v>
      </c>
      <c r="F188" s="448">
        <v>0</v>
      </c>
      <c r="G188" s="799"/>
    </row>
    <row r="189" spans="1:7">
      <c r="A189" s="56" t="s">
        <v>171</v>
      </c>
      <c r="B189" s="448">
        <v>0</v>
      </c>
      <c r="C189" s="448">
        <v>0</v>
      </c>
      <c r="D189" s="448">
        <v>0</v>
      </c>
      <c r="E189" s="448">
        <v>0</v>
      </c>
      <c r="F189" s="448">
        <v>0</v>
      </c>
      <c r="G189" s="799"/>
    </row>
    <row r="190" spans="1:7">
      <c r="A190" s="56" t="s">
        <v>172</v>
      </c>
      <c r="B190" s="448">
        <v>0</v>
      </c>
      <c r="C190" s="448">
        <v>0</v>
      </c>
      <c r="D190" s="448">
        <v>0</v>
      </c>
      <c r="E190" s="448">
        <v>0</v>
      </c>
      <c r="F190" s="448">
        <v>0</v>
      </c>
      <c r="G190" s="799"/>
    </row>
    <row r="191" spans="1:7">
      <c r="A191" s="56" t="s">
        <v>173</v>
      </c>
      <c r="B191" s="448">
        <v>0</v>
      </c>
      <c r="C191" s="448">
        <v>0</v>
      </c>
      <c r="D191" s="448">
        <v>0</v>
      </c>
      <c r="E191" s="448">
        <v>0</v>
      </c>
      <c r="F191" s="448">
        <v>0</v>
      </c>
      <c r="G191" s="799"/>
    </row>
    <row r="192" spans="1:7">
      <c r="A192" s="56" t="s">
        <v>174</v>
      </c>
      <c r="B192" s="448">
        <v>0</v>
      </c>
      <c r="C192" s="448">
        <v>0</v>
      </c>
      <c r="D192" s="448">
        <v>0</v>
      </c>
      <c r="E192" s="448">
        <v>0</v>
      </c>
      <c r="F192" s="448">
        <v>0</v>
      </c>
      <c r="G192" s="799"/>
    </row>
    <row r="193" spans="1:7">
      <c r="A193" s="906" t="s">
        <v>175</v>
      </c>
      <c r="B193" s="448">
        <v>0</v>
      </c>
      <c r="C193" s="448">
        <v>0</v>
      </c>
      <c r="D193" s="448">
        <v>0</v>
      </c>
      <c r="E193" s="448">
        <v>0</v>
      </c>
      <c r="F193" s="448">
        <v>0</v>
      </c>
      <c r="G193" s="799"/>
    </row>
    <row r="194" spans="1:7">
      <c r="A194" s="56" t="s">
        <v>176</v>
      </c>
      <c r="B194" s="448">
        <v>0</v>
      </c>
      <c r="C194" s="448">
        <v>0</v>
      </c>
      <c r="D194" s="448">
        <v>0</v>
      </c>
      <c r="E194" s="448">
        <v>0</v>
      </c>
      <c r="F194" s="448">
        <v>0</v>
      </c>
      <c r="G194" s="799"/>
    </row>
    <row r="195" spans="1:7">
      <c r="A195" s="56" t="s">
        <v>177</v>
      </c>
      <c r="B195" s="448">
        <v>0</v>
      </c>
      <c r="C195" s="448">
        <v>0</v>
      </c>
      <c r="D195" s="448">
        <v>0</v>
      </c>
      <c r="E195" s="448">
        <v>0</v>
      </c>
      <c r="F195" s="448">
        <v>0</v>
      </c>
      <c r="G195" s="799"/>
    </row>
    <row r="196" spans="1:7">
      <c r="A196" s="56" t="s">
        <v>178</v>
      </c>
      <c r="B196" s="448">
        <v>0</v>
      </c>
      <c r="C196" s="448">
        <v>0</v>
      </c>
      <c r="D196" s="448">
        <v>0</v>
      </c>
      <c r="E196" s="448">
        <v>0</v>
      </c>
      <c r="F196" s="448">
        <v>0</v>
      </c>
      <c r="G196" s="799"/>
    </row>
    <row r="197" spans="1:7">
      <c r="A197" s="56" t="s">
        <v>179</v>
      </c>
      <c r="B197" s="448">
        <v>0</v>
      </c>
      <c r="C197" s="448">
        <v>0</v>
      </c>
      <c r="D197" s="448">
        <v>0</v>
      </c>
      <c r="E197" s="448">
        <v>0</v>
      </c>
      <c r="F197" s="448">
        <v>0</v>
      </c>
      <c r="G197" s="799"/>
    </row>
    <row r="198" spans="1:7">
      <c r="A198" s="56" t="s">
        <v>180</v>
      </c>
      <c r="B198" s="448">
        <v>0</v>
      </c>
      <c r="C198" s="448">
        <v>0</v>
      </c>
      <c r="D198" s="448">
        <v>0</v>
      </c>
      <c r="E198" s="448">
        <v>0</v>
      </c>
      <c r="F198" s="448">
        <v>0</v>
      </c>
      <c r="G198" s="799"/>
    </row>
    <row r="199" spans="1:7">
      <c r="A199" s="906" t="s">
        <v>181</v>
      </c>
      <c r="B199" s="448">
        <v>0</v>
      </c>
      <c r="C199" s="448">
        <v>0</v>
      </c>
      <c r="D199" s="448">
        <v>0</v>
      </c>
      <c r="E199" s="448">
        <v>0</v>
      </c>
      <c r="F199" s="448">
        <v>0</v>
      </c>
      <c r="G199" s="799"/>
    </row>
    <row r="200" spans="1:7">
      <c r="A200" s="906" t="s">
        <v>182</v>
      </c>
      <c r="B200" s="448">
        <v>0</v>
      </c>
      <c r="C200" s="448">
        <v>0</v>
      </c>
      <c r="D200" s="448">
        <v>0</v>
      </c>
      <c r="E200" s="448">
        <v>0</v>
      </c>
      <c r="F200" s="448">
        <v>0</v>
      </c>
      <c r="G200" s="799"/>
    </row>
    <row r="201" spans="1:7">
      <c r="A201" s="56" t="s">
        <v>183</v>
      </c>
      <c r="B201" s="448">
        <v>0</v>
      </c>
      <c r="C201" s="448">
        <v>0</v>
      </c>
      <c r="D201" s="448">
        <v>0</v>
      </c>
      <c r="E201" s="448">
        <v>0</v>
      </c>
      <c r="F201" s="448">
        <v>0</v>
      </c>
    </row>
    <row r="202" spans="1:7">
      <c r="A202" s="56" t="s">
        <v>184</v>
      </c>
      <c r="B202" s="448">
        <v>0</v>
      </c>
      <c r="C202" s="448">
        <v>0</v>
      </c>
      <c r="D202" s="448">
        <v>0</v>
      </c>
      <c r="E202" s="448">
        <v>0</v>
      </c>
      <c r="F202" s="448">
        <v>0</v>
      </c>
    </row>
    <row r="203" spans="1:7">
      <c r="A203" s="56" t="s">
        <v>185</v>
      </c>
      <c r="B203" s="448">
        <v>0</v>
      </c>
      <c r="C203" s="448">
        <v>0</v>
      </c>
      <c r="D203" s="448">
        <v>0</v>
      </c>
      <c r="E203" s="448">
        <v>0</v>
      </c>
      <c r="F203" s="448">
        <v>0</v>
      </c>
    </row>
    <row r="204" spans="1:7">
      <c r="A204" s="56" t="s">
        <v>186</v>
      </c>
      <c r="B204" s="448">
        <v>0</v>
      </c>
      <c r="C204" s="448">
        <v>0</v>
      </c>
      <c r="D204" s="448">
        <v>0</v>
      </c>
      <c r="E204" s="448">
        <v>0</v>
      </c>
      <c r="F204" s="448">
        <v>0</v>
      </c>
    </row>
    <row r="205" spans="1:7" ht="15.75" thickBot="1">
      <c r="A205" s="906" t="s">
        <v>187</v>
      </c>
      <c r="B205" s="448">
        <v>0</v>
      </c>
      <c r="C205" s="448">
        <v>0</v>
      </c>
      <c r="D205" s="448">
        <v>0</v>
      </c>
      <c r="E205" s="448">
        <v>0</v>
      </c>
      <c r="F205" s="448">
        <v>0</v>
      </c>
    </row>
    <row r="206" spans="1:7" ht="16.5" thickTop="1" thickBot="1">
      <c r="A206" s="902" t="s">
        <v>188</v>
      </c>
      <c r="B206" s="897">
        <v>13222931.49832</v>
      </c>
      <c r="C206" s="897">
        <v>6630420.6788400002</v>
      </c>
      <c r="D206" s="897">
        <v>0</v>
      </c>
      <c r="E206" s="897">
        <v>0</v>
      </c>
      <c r="F206" s="897">
        <v>19853352.177159999</v>
      </c>
    </row>
    <row r="207" spans="1:7" ht="15.75" thickTop="1">
      <c r="A207" s="906" t="s">
        <v>189</v>
      </c>
      <c r="B207" s="448">
        <v>0</v>
      </c>
      <c r="C207" s="448">
        <v>0</v>
      </c>
      <c r="D207" s="448">
        <v>0</v>
      </c>
      <c r="E207" s="448">
        <v>0</v>
      </c>
      <c r="F207" s="448">
        <v>0</v>
      </c>
    </row>
    <row r="208" spans="1:7">
      <c r="A208" s="56" t="s">
        <v>190</v>
      </c>
      <c r="B208" s="448">
        <v>0</v>
      </c>
      <c r="C208" s="448">
        <v>0</v>
      </c>
      <c r="D208" s="448">
        <v>0</v>
      </c>
      <c r="E208" s="448">
        <v>0</v>
      </c>
      <c r="F208" s="448">
        <v>0</v>
      </c>
    </row>
    <row r="209" spans="1:6">
      <c r="A209" s="56" t="s">
        <v>191</v>
      </c>
      <c r="B209" s="448">
        <v>0</v>
      </c>
      <c r="C209" s="448">
        <v>0</v>
      </c>
      <c r="D209" s="448">
        <v>0</v>
      </c>
      <c r="E209" s="448">
        <v>0</v>
      </c>
      <c r="F209" s="448">
        <v>0</v>
      </c>
    </row>
    <row r="210" spans="1:6">
      <c r="A210" s="56" t="s">
        <v>192</v>
      </c>
      <c r="B210" s="448">
        <v>0</v>
      </c>
      <c r="C210" s="448">
        <v>0</v>
      </c>
      <c r="D210" s="448">
        <v>0</v>
      </c>
      <c r="E210" s="448">
        <v>0</v>
      </c>
      <c r="F210" s="448">
        <v>0</v>
      </c>
    </row>
    <row r="211" spans="1:6">
      <c r="A211" s="906" t="s">
        <v>193</v>
      </c>
      <c r="B211" s="448">
        <v>0</v>
      </c>
      <c r="C211" s="448">
        <v>0</v>
      </c>
      <c r="D211" s="448">
        <v>0</v>
      </c>
      <c r="E211" s="448">
        <v>0</v>
      </c>
      <c r="F211" s="448">
        <v>0</v>
      </c>
    </row>
    <row r="212" spans="1:6">
      <c r="A212" s="56" t="s">
        <v>194</v>
      </c>
      <c r="B212" s="448">
        <v>0</v>
      </c>
      <c r="C212" s="448">
        <v>0</v>
      </c>
      <c r="D212" s="448">
        <v>0</v>
      </c>
      <c r="E212" s="448">
        <v>0</v>
      </c>
      <c r="F212" s="448">
        <v>0</v>
      </c>
    </row>
    <row r="213" spans="1:6">
      <c r="A213" s="56" t="s">
        <v>195</v>
      </c>
      <c r="B213" s="448">
        <v>0</v>
      </c>
      <c r="C213" s="448">
        <v>0</v>
      </c>
      <c r="D213" s="448">
        <v>0</v>
      </c>
      <c r="E213" s="448">
        <v>0</v>
      </c>
      <c r="F213" s="448">
        <v>0</v>
      </c>
    </row>
    <row r="214" spans="1:6">
      <c r="A214" s="56" t="s">
        <v>196</v>
      </c>
      <c r="B214" s="448">
        <v>0</v>
      </c>
      <c r="C214" s="448">
        <v>0</v>
      </c>
      <c r="D214" s="448">
        <v>0</v>
      </c>
      <c r="E214" s="448">
        <v>0</v>
      </c>
      <c r="F214" s="448">
        <v>0</v>
      </c>
    </row>
    <row r="215" spans="1:6">
      <c r="A215" s="903" t="s">
        <v>1359</v>
      </c>
      <c r="B215" s="448">
        <v>0</v>
      </c>
      <c r="C215" s="448">
        <v>0</v>
      </c>
      <c r="D215" s="448">
        <v>0</v>
      </c>
      <c r="E215" s="448">
        <v>0</v>
      </c>
      <c r="F215" s="448">
        <v>0</v>
      </c>
    </row>
    <row r="216" spans="1:6">
      <c r="A216" s="56" t="s">
        <v>197</v>
      </c>
      <c r="B216" s="448">
        <v>0</v>
      </c>
      <c r="C216" s="448">
        <v>0</v>
      </c>
      <c r="D216" s="448">
        <v>0</v>
      </c>
      <c r="E216" s="448">
        <v>0</v>
      </c>
      <c r="F216" s="448">
        <v>0</v>
      </c>
    </row>
    <row r="217" spans="1:6">
      <c r="A217" s="906" t="s">
        <v>198</v>
      </c>
      <c r="B217" s="448">
        <v>0</v>
      </c>
      <c r="C217" s="448">
        <v>0</v>
      </c>
      <c r="D217" s="448">
        <v>0</v>
      </c>
      <c r="E217" s="448">
        <v>0</v>
      </c>
      <c r="F217" s="448">
        <v>0</v>
      </c>
    </row>
    <row r="218" spans="1:6">
      <c r="A218" s="56" t="s">
        <v>199</v>
      </c>
      <c r="B218" s="448">
        <v>0</v>
      </c>
      <c r="C218" s="448">
        <v>0</v>
      </c>
      <c r="D218" s="448">
        <v>0</v>
      </c>
      <c r="E218" s="448">
        <v>0</v>
      </c>
      <c r="F218" s="448">
        <v>0</v>
      </c>
    </row>
    <row r="219" spans="1:6">
      <c r="A219" s="56" t="s">
        <v>200</v>
      </c>
      <c r="B219" s="448">
        <v>0</v>
      </c>
      <c r="C219" s="448">
        <v>0</v>
      </c>
      <c r="D219" s="448">
        <v>0</v>
      </c>
      <c r="E219" s="448">
        <v>0</v>
      </c>
      <c r="F219" s="448">
        <v>0</v>
      </c>
    </row>
    <row r="220" spans="1:6">
      <c r="A220" s="906" t="s">
        <v>201</v>
      </c>
      <c r="B220" s="448">
        <v>0</v>
      </c>
      <c r="C220" s="448">
        <v>0</v>
      </c>
      <c r="D220" s="448">
        <v>0</v>
      </c>
      <c r="E220" s="448">
        <v>0</v>
      </c>
      <c r="F220" s="448">
        <v>0</v>
      </c>
    </row>
    <row r="221" spans="1:6">
      <c r="A221" s="56" t="s">
        <v>202</v>
      </c>
      <c r="B221" s="448">
        <v>0</v>
      </c>
      <c r="C221" s="448">
        <v>0</v>
      </c>
      <c r="D221" s="448">
        <v>0</v>
      </c>
      <c r="E221" s="448">
        <v>0</v>
      </c>
      <c r="F221" s="448">
        <v>0</v>
      </c>
    </row>
    <row r="222" spans="1:6">
      <c r="A222" s="56" t="s">
        <v>203</v>
      </c>
      <c r="B222" s="448">
        <v>0</v>
      </c>
      <c r="C222" s="448">
        <v>0</v>
      </c>
      <c r="D222" s="448">
        <v>0</v>
      </c>
      <c r="E222" s="448">
        <v>0</v>
      </c>
      <c r="F222" s="448">
        <v>0</v>
      </c>
    </row>
    <row r="223" spans="1:6">
      <c r="A223" s="906" t="s">
        <v>204</v>
      </c>
      <c r="B223" s="448">
        <v>654500.26130999997</v>
      </c>
      <c r="C223" s="448">
        <v>1.0000000000000001E-5</v>
      </c>
      <c r="D223" s="448">
        <v>0</v>
      </c>
      <c r="E223" s="448">
        <v>0</v>
      </c>
      <c r="F223" s="448">
        <v>654500.26132000005</v>
      </c>
    </row>
    <row r="224" spans="1:6">
      <c r="A224" s="56" t="s">
        <v>205</v>
      </c>
      <c r="B224" s="448">
        <v>216873.45585</v>
      </c>
      <c r="C224" s="448">
        <v>0</v>
      </c>
      <c r="D224" s="448">
        <v>0</v>
      </c>
      <c r="E224" s="448">
        <v>0</v>
      </c>
      <c r="F224" s="448">
        <v>216873.45585</v>
      </c>
    </row>
    <row r="225" spans="1:6">
      <c r="A225" s="56" t="s">
        <v>206</v>
      </c>
      <c r="B225" s="448">
        <v>0</v>
      </c>
      <c r="C225" s="448">
        <v>0</v>
      </c>
      <c r="D225" s="448">
        <v>0</v>
      </c>
      <c r="E225" s="448">
        <v>0</v>
      </c>
      <c r="F225" s="448">
        <v>0</v>
      </c>
    </row>
    <row r="226" spans="1:6">
      <c r="A226" s="56" t="s">
        <v>207</v>
      </c>
      <c r="B226" s="448">
        <v>30439.526109999999</v>
      </c>
      <c r="C226" s="448">
        <v>0</v>
      </c>
      <c r="D226" s="448">
        <v>0</v>
      </c>
      <c r="E226" s="448">
        <v>0</v>
      </c>
      <c r="F226" s="448">
        <v>30439.526109999999</v>
      </c>
    </row>
    <row r="227" spans="1:6">
      <c r="A227" s="56" t="s">
        <v>208</v>
      </c>
      <c r="B227" s="448">
        <v>0</v>
      </c>
      <c r="C227" s="448">
        <v>0</v>
      </c>
      <c r="D227" s="448">
        <v>0</v>
      </c>
      <c r="E227" s="448">
        <v>0</v>
      </c>
      <c r="F227" s="448">
        <v>0</v>
      </c>
    </row>
    <row r="228" spans="1:6">
      <c r="A228" s="56" t="s">
        <v>209</v>
      </c>
      <c r="B228" s="448">
        <v>0</v>
      </c>
      <c r="C228" s="448">
        <v>0</v>
      </c>
      <c r="D228" s="448">
        <v>0</v>
      </c>
      <c r="E228" s="448">
        <v>0</v>
      </c>
      <c r="F228" s="448">
        <v>0</v>
      </c>
    </row>
    <row r="229" spans="1:6">
      <c r="A229" s="56" t="s">
        <v>210</v>
      </c>
      <c r="B229" s="448">
        <v>0</v>
      </c>
      <c r="C229" s="448">
        <v>1.0000000000000001E-5</v>
      </c>
      <c r="D229" s="448">
        <v>0</v>
      </c>
      <c r="E229" s="448">
        <v>0</v>
      </c>
      <c r="F229" s="448">
        <v>1.0000000000000001E-5</v>
      </c>
    </row>
    <row r="230" spans="1:6">
      <c r="A230" s="56" t="s">
        <v>211</v>
      </c>
      <c r="B230" s="448">
        <v>0</v>
      </c>
      <c r="C230" s="448">
        <v>0</v>
      </c>
      <c r="D230" s="448">
        <v>0</v>
      </c>
      <c r="E230" s="448">
        <v>0</v>
      </c>
      <c r="F230" s="448">
        <v>0</v>
      </c>
    </row>
    <row r="231" spans="1:6">
      <c r="A231" s="56" t="s">
        <v>212</v>
      </c>
      <c r="B231" s="448">
        <v>0</v>
      </c>
      <c r="C231" s="448">
        <v>0</v>
      </c>
      <c r="D231" s="448">
        <v>0</v>
      </c>
      <c r="E231" s="448">
        <v>0</v>
      </c>
      <c r="F231" s="448">
        <v>0</v>
      </c>
    </row>
    <row r="232" spans="1:6">
      <c r="A232" s="56" t="s">
        <v>213</v>
      </c>
      <c r="B232" s="448">
        <v>407187.27935000003</v>
      </c>
      <c r="C232" s="448">
        <v>0</v>
      </c>
      <c r="D232" s="448">
        <v>0</v>
      </c>
      <c r="E232" s="448">
        <v>0</v>
      </c>
      <c r="F232" s="448">
        <v>407187.27935000003</v>
      </c>
    </row>
    <row r="233" spans="1:6">
      <c r="A233" s="906" t="s">
        <v>214</v>
      </c>
      <c r="B233" s="448">
        <v>3301610.9466800001</v>
      </c>
      <c r="C233" s="448">
        <v>514653.35726000002</v>
      </c>
      <c r="D233" s="448">
        <v>0</v>
      </c>
      <c r="E233" s="448">
        <v>0</v>
      </c>
      <c r="F233" s="448">
        <v>3816264.30394</v>
      </c>
    </row>
    <row r="234" spans="1:6">
      <c r="A234" s="56" t="s">
        <v>215</v>
      </c>
      <c r="B234" s="448">
        <v>21555.713</v>
      </c>
      <c r="C234" s="448">
        <v>0</v>
      </c>
      <c r="D234" s="448">
        <v>0</v>
      </c>
      <c r="E234" s="448">
        <v>0</v>
      </c>
      <c r="F234" s="448">
        <v>21555.713</v>
      </c>
    </row>
    <row r="235" spans="1:6">
      <c r="A235" s="56" t="s">
        <v>216</v>
      </c>
      <c r="B235" s="448">
        <v>0</v>
      </c>
      <c r="C235" s="448">
        <v>75.459999999999994</v>
      </c>
      <c r="D235" s="448">
        <v>0</v>
      </c>
      <c r="E235" s="448">
        <v>0</v>
      </c>
      <c r="F235" s="448">
        <v>75.459999999999994</v>
      </c>
    </row>
    <row r="236" spans="1:6">
      <c r="A236" s="56" t="s">
        <v>217</v>
      </c>
      <c r="B236" s="448">
        <v>1458.0191399999999</v>
      </c>
      <c r="C236" s="448">
        <v>2926.7046800000003</v>
      </c>
      <c r="D236" s="448">
        <v>0</v>
      </c>
      <c r="E236" s="448">
        <v>0</v>
      </c>
      <c r="F236" s="448">
        <v>4384.7238200000002</v>
      </c>
    </row>
    <row r="237" spans="1:6">
      <c r="A237" s="56" t="s">
        <v>218</v>
      </c>
      <c r="B237" s="448">
        <v>483.38416999999998</v>
      </c>
      <c r="C237" s="448">
        <v>0</v>
      </c>
      <c r="D237" s="448">
        <v>0</v>
      </c>
      <c r="E237" s="448">
        <v>0</v>
      </c>
      <c r="F237" s="448">
        <v>483.38416999999998</v>
      </c>
    </row>
    <row r="238" spans="1:6">
      <c r="A238" s="56" t="s">
        <v>219</v>
      </c>
      <c r="B238" s="448">
        <v>0</v>
      </c>
      <c r="C238" s="448">
        <v>0</v>
      </c>
      <c r="D238" s="448">
        <v>0</v>
      </c>
      <c r="E238" s="448">
        <v>0</v>
      </c>
      <c r="F238" s="448">
        <v>0</v>
      </c>
    </row>
    <row r="239" spans="1:6">
      <c r="A239" s="56" t="s">
        <v>220</v>
      </c>
      <c r="B239" s="448">
        <v>3278113.8303700001</v>
      </c>
      <c r="C239" s="448">
        <v>511651.19257999997</v>
      </c>
      <c r="D239" s="448">
        <v>0</v>
      </c>
      <c r="E239" s="448">
        <v>0</v>
      </c>
      <c r="F239" s="448">
        <v>3789765.0229499997</v>
      </c>
    </row>
    <row r="240" spans="1:6">
      <c r="A240" s="56" t="s">
        <v>221</v>
      </c>
      <c r="B240" s="448">
        <v>0</v>
      </c>
      <c r="C240" s="448">
        <v>0</v>
      </c>
      <c r="D240" s="448">
        <v>0</v>
      </c>
      <c r="E240" s="448">
        <v>0</v>
      </c>
      <c r="F240" s="448">
        <v>0</v>
      </c>
    </row>
    <row r="241" spans="1:6">
      <c r="A241" s="906" t="s">
        <v>1343</v>
      </c>
      <c r="B241" s="448">
        <v>191796.52958999999</v>
      </c>
      <c r="C241" s="448">
        <v>23.923909999999999</v>
      </c>
      <c r="D241" s="448">
        <v>0</v>
      </c>
      <c r="E241" s="448">
        <v>0</v>
      </c>
      <c r="F241" s="448">
        <v>191820.4535</v>
      </c>
    </row>
    <row r="242" spans="1:6">
      <c r="A242" s="56" t="s">
        <v>1344</v>
      </c>
      <c r="B242" s="448">
        <v>191477.18846999999</v>
      </c>
      <c r="C242" s="448">
        <v>23.923909999999999</v>
      </c>
      <c r="D242" s="448">
        <v>0</v>
      </c>
      <c r="E242" s="448">
        <v>0</v>
      </c>
      <c r="F242" s="448">
        <v>191501.11238000001</v>
      </c>
    </row>
    <row r="243" spans="1:6">
      <c r="A243" s="56" t="s">
        <v>1345</v>
      </c>
      <c r="B243" s="448">
        <v>319.34111999999999</v>
      </c>
      <c r="C243" s="448">
        <v>0</v>
      </c>
      <c r="D243" s="448">
        <v>0</v>
      </c>
      <c r="E243" s="448">
        <v>0</v>
      </c>
      <c r="F243" s="448">
        <v>319.34111999999999</v>
      </c>
    </row>
    <row r="244" spans="1:6">
      <c r="A244" s="906" t="s">
        <v>1346</v>
      </c>
      <c r="B244" s="448">
        <v>9075023.7607399989</v>
      </c>
      <c r="C244" s="448">
        <v>6115743.3976600002</v>
      </c>
      <c r="D244" s="448">
        <v>0</v>
      </c>
      <c r="E244" s="448">
        <v>0</v>
      </c>
      <c r="F244" s="448">
        <v>15190767.158399999</v>
      </c>
    </row>
    <row r="245" spans="1:6">
      <c r="A245" s="56" t="s">
        <v>1344</v>
      </c>
      <c r="B245" s="448">
        <v>8622536.8917900007</v>
      </c>
      <c r="C245" s="448">
        <v>6111127.41316</v>
      </c>
      <c r="D245" s="448">
        <v>0</v>
      </c>
      <c r="E245" s="448">
        <v>0</v>
      </c>
      <c r="F245" s="448">
        <v>14733664.304950001</v>
      </c>
    </row>
    <row r="246" spans="1:6">
      <c r="A246" s="56" t="s">
        <v>1345</v>
      </c>
      <c r="B246" s="439">
        <v>452486.86894999997</v>
      </c>
      <c r="C246" s="439">
        <v>4615.9844999999996</v>
      </c>
      <c r="D246" s="439">
        <v>0</v>
      </c>
      <c r="E246" s="439">
        <v>0</v>
      </c>
      <c r="F246" s="439">
        <v>457102.85345</v>
      </c>
    </row>
    <row r="247" spans="1:6">
      <c r="A247" s="906" t="s">
        <v>1347</v>
      </c>
      <c r="B247" s="163">
        <v>191796.52958999999</v>
      </c>
      <c r="C247" s="163">
        <v>23.923909999999999</v>
      </c>
      <c r="D247" s="163">
        <v>0</v>
      </c>
      <c r="E247" s="163">
        <v>0</v>
      </c>
      <c r="F247" s="163">
        <v>191820.4535</v>
      </c>
    </row>
    <row r="248" spans="1:6" ht="15.75" thickBot="1">
      <c r="A248" s="906" t="s">
        <v>1348</v>
      </c>
      <c r="B248" s="910">
        <v>6056557.1763900006</v>
      </c>
      <c r="C248" s="910">
        <v>9134209.9818500001</v>
      </c>
      <c r="D248" s="910">
        <v>0</v>
      </c>
      <c r="E248" s="910">
        <v>0</v>
      </c>
      <c r="F248" s="910">
        <v>15190767.15824</v>
      </c>
    </row>
    <row r="249" spans="1:6" ht="16.5" thickTop="1" thickBot="1">
      <c r="A249" s="284" t="s">
        <v>222</v>
      </c>
      <c r="B249" s="897">
        <v>25605.82143</v>
      </c>
      <c r="C249" s="897">
        <v>130.67016000000001</v>
      </c>
      <c r="D249" s="897">
        <v>0</v>
      </c>
      <c r="E249" s="897">
        <v>0</v>
      </c>
      <c r="F249" s="897">
        <v>25736.491590000001</v>
      </c>
    </row>
    <row r="250" spans="1:6" ht="15.75" thickTop="1">
      <c r="A250" s="65" t="s">
        <v>223</v>
      </c>
      <c r="B250" s="448">
        <v>2.5000000000000001E-4</v>
      </c>
      <c r="C250" s="448">
        <v>0</v>
      </c>
      <c r="D250" s="448">
        <v>0</v>
      </c>
      <c r="E250" s="448">
        <v>0</v>
      </c>
      <c r="F250" s="448">
        <v>2.5000000000000001E-4</v>
      </c>
    </row>
    <row r="251" spans="1:6">
      <c r="A251" s="65" t="s">
        <v>224</v>
      </c>
      <c r="B251" s="448">
        <v>159.57585</v>
      </c>
      <c r="C251" s="448">
        <v>0</v>
      </c>
      <c r="D251" s="448">
        <v>0</v>
      </c>
      <c r="E251" s="448">
        <v>0</v>
      </c>
      <c r="F251" s="448">
        <v>159.57585</v>
      </c>
    </row>
    <row r="252" spans="1:6">
      <c r="A252" s="65" t="s">
        <v>225</v>
      </c>
      <c r="B252" s="448">
        <v>23287.123489999998</v>
      </c>
      <c r="C252" s="448">
        <v>130.67016000000001</v>
      </c>
      <c r="D252" s="448">
        <v>0</v>
      </c>
      <c r="E252" s="448">
        <v>0</v>
      </c>
      <c r="F252" s="448">
        <v>23417.79365</v>
      </c>
    </row>
    <row r="253" spans="1:6">
      <c r="A253" s="65" t="s">
        <v>226</v>
      </c>
      <c r="B253" s="448">
        <v>0</v>
      </c>
      <c r="C253" s="448">
        <v>0</v>
      </c>
      <c r="D253" s="448">
        <v>0</v>
      </c>
      <c r="E253" s="448">
        <v>0</v>
      </c>
      <c r="F253" s="448">
        <v>0</v>
      </c>
    </row>
    <row r="254" spans="1:6">
      <c r="A254" s="65" t="s">
        <v>227</v>
      </c>
      <c r="B254" s="448">
        <v>90.089740000000006</v>
      </c>
      <c r="C254" s="448">
        <v>0</v>
      </c>
      <c r="D254" s="448">
        <v>0</v>
      </c>
      <c r="E254" s="448">
        <v>0</v>
      </c>
      <c r="F254" s="448">
        <v>90.089740000000006</v>
      </c>
    </row>
    <row r="255" spans="1:6">
      <c r="A255" s="65" t="s">
        <v>228</v>
      </c>
      <c r="B255" s="448">
        <v>0</v>
      </c>
      <c r="C255" s="448">
        <v>0</v>
      </c>
      <c r="D255" s="448">
        <v>0</v>
      </c>
      <c r="E255" s="448">
        <v>0</v>
      </c>
      <c r="F255" s="448">
        <v>0</v>
      </c>
    </row>
    <row r="256" spans="1:6">
      <c r="A256" s="65" t="s">
        <v>229</v>
      </c>
      <c r="B256" s="448">
        <v>0</v>
      </c>
      <c r="C256" s="448">
        <v>0</v>
      </c>
      <c r="D256" s="448">
        <v>0</v>
      </c>
      <c r="E256" s="448">
        <v>0</v>
      </c>
      <c r="F256" s="448">
        <v>0</v>
      </c>
    </row>
    <row r="257" spans="1:6">
      <c r="A257" s="65" t="s">
        <v>230</v>
      </c>
      <c r="B257" s="448">
        <v>0</v>
      </c>
      <c r="C257" s="448">
        <v>0</v>
      </c>
      <c r="D257" s="448">
        <v>0</v>
      </c>
      <c r="E257" s="448">
        <v>0</v>
      </c>
      <c r="F257" s="448">
        <v>0</v>
      </c>
    </row>
    <row r="258" spans="1:6">
      <c r="A258" s="65" t="s">
        <v>231</v>
      </c>
      <c r="B258" s="448">
        <v>0</v>
      </c>
      <c r="C258" s="448">
        <v>0</v>
      </c>
      <c r="D258" s="448">
        <v>0</v>
      </c>
      <c r="E258" s="448">
        <v>0</v>
      </c>
      <c r="F258" s="448">
        <v>0</v>
      </c>
    </row>
    <row r="259" spans="1:6">
      <c r="A259" s="65" t="s">
        <v>232</v>
      </c>
      <c r="B259" s="448">
        <v>2069.0320999999999</v>
      </c>
      <c r="C259" s="448">
        <v>0</v>
      </c>
      <c r="D259" s="448">
        <v>0</v>
      </c>
      <c r="E259" s="448">
        <v>0</v>
      </c>
      <c r="F259" s="448">
        <v>2069.0320999999999</v>
      </c>
    </row>
    <row r="260" spans="1:6" ht="15.75" thickBot="1">
      <c r="A260" s="65" t="s">
        <v>233</v>
      </c>
      <c r="B260" s="448">
        <v>0</v>
      </c>
      <c r="C260" s="448">
        <v>0</v>
      </c>
      <c r="D260" s="448">
        <v>0</v>
      </c>
      <c r="E260" s="448">
        <v>0</v>
      </c>
      <c r="F260" s="448">
        <v>0</v>
      </c>
    </row>
    <row r="261" spans="1:6" ht="16.5" thickTop="1" thickBot="1">
      <c r="A261" s="284" t="s">
        <v>234</v>
      </c>
      <c r="B261" s="897">
        <v>-11906.46451</v>
      </c>
      <c r="C261" s="897">
        <v>-1460.31791</v>
      </c>
      <c r="D261" s="897">
        <v>0</v>
      </c>
      <c r="E261" s="897">
        <v>0</v>
      </c>
      <c r="F261" s="897">
        <v>-13366.78242</v>
      </c>
    </row>
    <row r="262" spans="1:6" ht="15.75" thickTop="1">
      <c r="A262" s="65" t="s">
        <v>235</v>
      </c>
      <c r="B262" s="448">
        <v>-9602.5614800000003</v>
      </c>
      <c r="C262" s="448">
        <v>0</v>
      </c>
      <c r="D262" s="448">
        <v>0</v>
      </c>
      <c r="E262" s="448">
        <v>0</v>
      </c>
      <c r="F262" s="448">
        <v>-9602.5614800000003</v>
      </c>
    </row>
    <row r="263" spans="1:6">
      <c r="A263" s="65" t="s">
        <v>236</v>
      </c>
      <c r="B263" s="448">
        <v>0</v>
      </c>
      <c r="C263" s="448">
        <v>0</v>
      </c>
      <c r="D263" s="448">
        <v>0</v>
      </c>
      <c r="E263" s="448">
        <v>0</v>
      </c>
      <c r="F263" s="448">
        <v>0</v>
      </c>
    </row>
    <row r="264" spans="1:6">
      <c r="A264" s="65" t="s">
        <v>237</v>
      </c>
      <c r="B264" s="448">
        <v>-1102.1730299999999</v>
      </c>
      <c r="C264" s="448">
        <v>-1460.31791</v>
      </c>
      <c r="D264" s="448">
        <v>0</v>
      </c>
      <c r="E264" s="448">
        <v>0</v>
      </c>
      <c r="F264" s="448">
        <v>-2562.4909400000001</v>
      </c>
    </row>
    <row r="265" spans="1:6">
      <c r="A265" s="65" t="s">
        <v>238</v>
      </c>
      <c r="B265" s="448">
        <v>0</v>
      </c>
      <c r="C265" s="448">
        <v>0</v>
      </c>
      <c r="D265" s="448">
        <v>0</v>
      </c>
      <c r="E265" s="448">
        <v>0</v>
      </c>
      <c r="F265" s="448">
        <v>0</v>
      </c>
    </row>
    <row r="266" spans="1:6">
      <c r="A266" s="65" t="s">
        <v>239</v>
      </c>
      <c r="B266" s="448">
        <v>-1201.73</v>
      </c>
      <c r="C266" s="448">
        <v>0</v>
      </c>
      <c r="D266" s="448">
        <v>0</v>
      </c>
      <c r="E266" s="448">
        <v>0</v>
      </c>
      <c r="F266" s="448">
        <v>-1201.73</v>
      </c>
    </row>
    <row r="267" spans="1:6">
      <c r="A267" s="411" t="s">
        <v>240</v>
      </c>
      <c r="B267" s="448">
        <v>0</v>
      </c>
      <c r="C267" s="448">
        <v>0</v>
      </c>
      <c r="D267" s="448">
        <v>0</v>
      </c>
      <c r="E267" s="448">
        <v>0</v>
      </c>
      <c r="F267" s="448">
        <v>0</v>
      </c>
    </row>
    <row r="268" spans="1:6" ht="15.75" thickBot="1">
      <c r="A268" s="65" t="s">
        <v>241</v>
      </c>
      <c r="B268" s="448">
        <v>0</v>
      </c>
      <c r="C268" s="448">
        <v>0</v>
      </c>
      <c r="D268" s="448">
        <v>0</v>
      </c>
      <c r="E268" s="448">
        <v>0</v>
      </c>
      <c r="F268" s="448">
        <v>0</v>
      </c>
    </row>
    <row r="269" spans="1:6" ht="16.5" thickTop="1" thickBot="1">
      <c r="A269" s="911" t="s">
        <v>242</v>
      </c>
      <c r="B269" s="912">
        <v>13699.35692</v>
      </c>
      <c r="C269" s="912">
        <v>-1329.6477500000001</v>
      </c>
      <c r="D269" s="912">
        <v>0</v>
      </c>
      <c r="E269" s="912">
        <v>0</v>
      </c>
      <c r="F269" s="912">
        <v>12369.70917</v>
      </c>
    </row>
    <row r="270" spans="1:6" ht="16.5" thickTop="1" thickBot="1">
      <c r="A270" s="913" t="s">
        <v>243</v>
      </c>
      <c r="B270" s="897">
        <v>3618.2191800000001</v>
      </c>
      <c r="C270" s="897">
        <v>1087.5170500000002</v>
      </c>
      <c r="D270" s="897">
        <v>0</v>
      </c>
      <c r="E270" s="897">
        <v>0</v>
      </c>
      <c r="F270" s="897">
        <v>4705.7362300000004</v>
      </c>
    </row>
    <row r="271" spans="1:6" ht="15.75" thickTop="1">
      <c r="A271" s="65" t="s">
        <v>244</v>
      </c>
      <c r="B271" s="448">
        <v>1225.4008899999999</v>
      </c>
      <c r="C271" s="448">
        <v>1087.5170500000002</v>
      </c>
      <c r="D271" s="448">
        <v>0</v>
      </c>
      <c r="E271" s="448">
        <v>0</v>
      </c>
      <c r="F271" s="448">
        <v>2312.9179399999998</v>
      </c>
    </row>
    <row r="272" spans="1:6">
      <c r="A272" s="65" t="s">
        <v>245</v>
      </c>
      <c r="B272" s="448">
        <v>2.0000000000000001E-4</v>
      </c>
      <c r="C272" s="448">
        <v>0</v>
      </c>
      <c r="D272" s="448">
        <v>0</v>
      </c>
      <c r="E272" s="448">
        <v>0</v>
      </c>
      <c r="F272" s="448">
        <v>2.0000000000000001E-4</v>
      </c>
    </row>
    <row r="273" spans="1:6">
      <c r="A273" s="65" t="s">
        <v>246</v>
      </c>
      <c r="B273" s="448">
        <v>0</v>
      </c>
      <c r="C273" s="448">
        <v>0</v>
      </c>
      <c r="D273" s="448">
        <v>0</v>
      </c>
      <c r="E273" s="448">
        <v>0</v>
      </c>
      <c r="F273" s="448">
        <v>0</v>
      </c>
    </row>
    <row r="274" spans="1:6">
      <c r="A274" s="65" t="s">
        <v>247</v>
      </c>
      <c r="B274" s="448">
        <v>37.125999999999998</v>
      </c>
      <c r="C274" s="448">
        <v>0</v>
      </c>
      <c r="D274" s="448">
        <v>0</v>
      </c>
      <c r="E274" s="448">
        <v>0</v>
      </c>
      <c r="F274" s="448">
        <v>37.125999999999998</v>
      </c>
    </row>
    <row r="275" spans="1:6" ht="15.75" thickBot="1">
      <c r="A275" s="65" t="s">
        <v>248</v>
      </c>
      <c r="B275" s="448">
        <v>108.08002</v>
      </c>
      <c r="C275" s="448">
        <v>0</v>
      </c>
      <c r="D275" s="448">
        <v>0</v>
      </c>
      <c r="E275" s="448">
        <v>0</v>
      </c>
      <c r="F275" s="448">
        <v>108.08002</v>
      </c>
    </row>
    <row r="276" spans="1:6" ht="16.5" thickTop="1" thickBot="1">
      <c r="A276" s="914" t="s">
        <v>249</v>
      </c>
      <c r="B276" s="897">
        <v>-1297.85067</v>
      </c>
      <c r="C276" s="897">
        <v>0</v>
      </c>
      <c r="D276" s="897">
        <v>0</v>
      </c>
      <c r="E276" s="897">
        <v>0</v>
      </c>
      <c r="F276" s="897">
        <v>-1297.85067</v>
      </c>
    </row>
    <row r="277" spans="1:6" ht="15.75" thickTop="1">
      <c r="A277" s="65" t="s">
        <v>244</v>
      </c>
      <c r="B277" s="448">
        <v>-243.53782999999999</v>
      </c>
      <c r="C277" s="448">
        <v>0</v>
      </c>
      <c r="D277" s="448">
        <v>0</v>
      </c>
      <c r="E277" s="448">
        <v>0</v>
      </c>
      <c r="F277" s="448">
        <v>-243.53782999999999</v>
      </c>
    </row>
    <row r="278" spans="1:6">
      <c r="A278" s="65" t="s">
        <v>250</v>
      </c>
      <c r="B278" s="448">
        <v>0</v>
      </c>
      <c r="C278" s="448">
        <v>0</v>
      </c>
      <c r="D278" s="448">
        <v>0</v>
      </c>
      <c r="E278" s="448">
        <v>0</v>
      </c>
      <c r="F278" s="448">
        <v>0</v>
      </c>
    </row>
    <row r="279" spans="1:6">
      <c r="A279" s="65" t="s">
        <v>251</v>
      </c>
      <c r="B279" s="448">
        <v>0</v>
      </c>
      <c r="C279" s="448">
        <v>0</v>
      </c>
      <c r="D279" s="448">
        <v>0</v>
      </c>
      <c r="E279" s="448">
        <v>0</v>
      </c>
      <c r="F279" s="448">
        <v>0</v>
      </c>
    </row>
    <row r="280" spans="1:6">
      <c r="A280" s="65" t="s">
        <v>252</v>
      </c>
      <c r="B280" s="448">
        <v>0</v>
      </c>
      <c r="C280" s="448">
        <v>0</v>
      </c>
      <c r="D280" s="448">
        <v>0</v>
      </c>
      <c r="E280" s="448">
        <v>0</v>
      </c>
      <c r="F280" s="448">
        <v>0</v>
      </c>
    </row>
    <row r="281" spans="1:6" ht="15.75" thickBot="1">
      <c r="A281" s="65" t="s">
        <v>253</v>
      </c>
      <c r="B281" s="448">
        <v>0</v>
      </c>
      <c r="C281" s="448">
        <v>0</v>
      </c>
      <c r="D281" s="448">
        <v>0</v>
      </c>
      <c r="E281" s="448">
        <v>0</v>
      </c>
      <c r="F281" s="448">
        <v>0</v>
      </c>
    </row>
    <row r="282" spans="1:6" ht="16.5" thickTop="1" thickBot="1">
      <c r="A282" s="284" t="s">
        <v>254</v>
      </c>
      <c r="B282" s="897">
        <v>16019.72543</v>
      </c>
      <c r="C282" s="897">
        <v>-242.13070000000002</v>
      </c>
      <c r="D282" s="897">
        <v>0</v>
      </c>
      <c r="E282" s="897">
        <v>0</v>
      </c>
      <c r="F282" s="897">
        <v>15777.594730000001</v>
      </c>
    </row>
    <row r="283" spans="1:6" ht="15.75" thickTop="1">
      <c r="A283" s="299" t="s">
        <v>255</v>
      </c>
      <c r="B283" s="448">
        <v>1191.7492099999999</v>
      </c>
      <c r="C283" s="448">
        <v>0</v>
      </c>
      <c r="D283" s="448">
        <v>0</v>
      </c>
      <c r="E283" s="448">
        <v>0</v>
      </c>
      <c r="F283" s="448">
        <v>1191.7492099999999</v>
      </c>
    </row>
    <row r="284" spans="1:6">
      <c r="A284" s="65" t="s">
        <v>256</v>
      </c>
      <c r="B284" s="448">
        <v>0</v>
      </c>
      <c r="C284" s="448">
        <v>0</v>
      </c>
      <c r="D284" s="448">
        <v>0</v>
      </c>
      <c r="E284" s="448">
        <v>0</v>
      </c>
      <c r="F284" s="448">
        <v>0</v>
      </c>
    </row>
    <row r="285" spans="1:6">
      <c r="A285" s="65" t="s">
        <v>257</v>
      </c>
      <c r="B285" s="448">
        <v>1191.7492099999999</v>
      </c>
      <c r="C285" s="448">
        <v>0</v>
      </c>
      <c r="D285" s="448">
        <v>0</v>
      </c>
      <c r="E285" s="448">
        <v>0</v>
      </c>
      <c r="F285" s="448">
        <v>1191.7492099999999</v>
      </c>
    </row>
    <row r="286" spans="1:6">
      <c r="A286" s="65" t="s">
        <v>258</v>
      </c>
      <c r="B286" s="448">
        <v>0</v>
      </c>
      <c r="C286" s="448">
        <v>0</v>
      </c>
      <c r="D286" s="448">
        <v>0</v>
      </c>
      <c r="E286" s="448">
        <v>0</v>
      </c>
      <c r="F286" s="448">
        <v>0</v>
      </c>
    </row>
    <row r="287" spans="1:6">
      <c r="A287" s="65" t="s">
        <v>259</v>
      </c>
      <c r="B287" s="448">
        <v>0</v>
      </c>
      <c r="C287" s="448">
        <v>0</v>
      </c>
      <c r="D287" s="448">
        <v>0</v>
      </c>
      <c r="E287" s="448">
        <v>0</v>
      </c>
      <c r="F287" s="448">
        <v>0</v>
      </c>
    </row>
    <row r="288" spans="1:6">
      <c r="A288" s="65" t="s">
        <v>260</v>
      </c>
      <c r="B288" s="448">
        <v>0</v>
      </c>
      <c r="C288" s="448">
        <v>0</v>
      </c>
      <c r="D288" s="448">
        <v>0</v>
      </c>
      <c r="E288" s="448">
        <v>0</v>
      </c>
      <c r="F288" s="448">
        <v>0</v>
      </c>
    </row>
    <row r="289" spans="1:6">
      <c r="A289" s="65" t="s">
        <v>261</v>
      </c>
      <c r="B289" s="448">
        <v>0</v>
      </c>
      <c r="C289" s="448">
        <v>0</v>
      </c>
      <c r="D289" s="448">
        <v>0</v>
      </c>
      <c r="E289" s="448">
        <v>0</v>
      </c>
      <c r="F289" s="448">
        <v>0</v>
      </c>
    </row>
    <row r="290" spans="1:6">
      <c r="A290" s="299" t="s">
        <v>262</v>
      </c>
      <c r="B290" s="448">
        <v>-3296.4136600000002</v>
      </c>
      <c r="C290" s="448">
        <v>0</v>
      </c>
      <c r="D290" s="448">
        <v>0</v>
      </c>
      <c r="E290" s="448">
        <v>0</v>
      </c>
      <c r="F290" s="448">
        <v>-3296.4136600000002</v>
      </c>
    </row>
    <row r="291" spans="1:6">
      <c r="A291" s="65" t="s">
        <v>263</v>
      </c>
      <c r="B291" s="448">
        <v>-3099.47568</v>
      </c>
      <c r="C291" s="448">
        <v>0</v>
      </c>
      <c r="D291" s="448">
        <v>0</v>
      </c>
      <c r="E291" s="448">
        <v>0</v>
      </c>
      <c r="F291" s="448">
        <v>-3099.47568</v>
      </c>
    </row>
    <row r="292" spans="1:6">
      <c r="A292" s="65" t="s">
        <v>264</v>
      </c>
      <c r="B292" s="448">
        <v>-1.47977</v>
      </c>
      <c r="C292" s="448">
        <v>0</v>
      </c>
      <c r="D292" s="448">
        <v>0</v>
      </c>
      <c r="E292" s="448">
        <v>0</v>
      </c>
      <c r="F292" s="448">
        <v>-1.47977</v>
      </c>
    </row>
    <row r="293" spans="1:6">
      <c r="A293" s="65" t="s">
        <v>265</v>
      </c>
      <c r="B293" s="448">
        <v>-32.195099999999996</v>
      </c>
      <c r="C293" s="448">
        <v>0</v>
      </c>
      <c r="D293" s="448">
        <v>0</v>
      </c>
      <c r="E293" s="448">
        <v>0</v>
      </c>
      <c r="F293" s="448">
        <v>-32.195099999999996</v>
      </c>
    </row>
    <row r="294" spans="1:6">
      <c r="A294" s="411" t="s">
        <v>266</v>
      </c>
      <c r="B294" s="448">
        <v>-163.26310999999998</v>
      </c>
      <c r="C294" s="448">
        <v>0</v>
      </c>
      <c r="D294" s="448">
        <v>0</v>
      </c>
      <c r="E294" s="448">
        <v>0</v>
      </c>
      <c r="F294" s="448">
        <v>-163.26310999999998</v>
      </c>
    </row>
    <row r="295" spans="1:6">
      <c r="A295" s="411" t="s">
        <v>267</v>
      </c>
      <c r="B295" s="448">
        <v>0</v>
      </c>
      <c r="C295" s="448">
        <v>0</v>
      </c>
      <c r="D295" s="448">
        <v>0</v>
      </c>
      <c r="E295" s="448">
        <v>0</v>
      </c>
      <c r="F295" s="448">
        <v>0</v>
      </c>
    </row>
    <row r="296" spans="1:6" ht="15.75" thickBot="1">
      <c r="A296" s="411" t="s">
        <v>268</v>
      </c>
      <c r="B296" s="448">
        <v>0</v>
      </c>
      <c r="C296" s="448">
        <v>0</v>
      </c>
      <c r="D296" s="448">
        <v>0</v>
      </c>
      <c r="E296" s="448">
        <v>0</v>
      </c>
      <c r="F296" s="448">
        <v>0</v>
      </c>
    </row>
    <row r="297" spans="1:6" ht="16.5" thickTop="1" thickBot="1">
      <c r="A297" s="915" t="s">
        <v>269</v>
      </c>
      <c r="B297" s="896">
        <v>13915.06098</v>
      </c>
      <c r="C297" s="896">
        <v>-242.13070000000002</v>
      </c>
      <c r="D297" s="896">
        <v>0</v>
      </c>
      <c r="E297" s="896">
        <v>0</v>
      </c>
      <c r="F297" s="896">
        <v>13672.930279999999</v>
      </c>
    </row>
    <row r="298" spans="1:6" ht="16.5" thickTop="1" thickBot="1">
      <c r="A298" s="284" t="s">
        <v>270</v>
      </c>
      <c r="B298" s="897">
        <v>-12125.769470000001</v>
      </c>
      <c r="C298" s="897">
        <v>0</v>
      </c>
      <c r="D298" s="897">
        <v>0</v>
      </c>
      <c r="E298" s="897">
        <v>0</v>
      </c>
      <c r="F298" s="897">
        <v>-12125.769470000001</v>
      </c>
    </row>
    <row r="299" spans="1:6" ht="15.75" thickTop="1">
      <c r="A299" s="65" t="s">
        <v>271</v>
      </c>
      <c r="B299" s="448">
        <v>-6742.2756600000002</v>
      </c>
      <c r="C299" s="448">
        <v>0</v>
      </c>
      <c r="D299" s="448">
        <v>0</v>
      </c>
      <c r="E299" s="448">
        <v>0</v>
      </c>
      <c r="F299" s="448">
        <v>-6742.2756600000002</v>
      </c>
    </row>
    <row r="300" spans="1:6">
      <c r="A300" s="65" t="s">
        <v>272</v>
      </c>
      <c r="B300" s="448">
        <v>-557.60834999999997</v>
      </c>
      <c r="C300" s="448">
        <v>0</v>
      </c>
      <c r="D300" s="448">
        <v>0</v>
      </c>
      <c r="E300" s="448">
        <v>0</v>
      </c>
      <c r="F300" s="448">
        <v>-557.60834999999997</v>
      </c>
    </row>
    <row r="301" spans="1:6">
      <c r="A301" s="65" t="s">
        <v>273</v>
      </c>
      <c r="B301" s="448">
        <v>-1.9239999999999999</v>
      </c>
      <c r="C301" s="448">
        <v>0</v>
      </c>
      <c r="D301" s="448">
        <v>0</v>
      </c>
      <c r="E301" s="448">
        <v>0</v>
      </c>
      <c r="F301" s="448">
        <v>-1.9239999999999999</v>
      </c>
    </row>
    <row r="302" spans="1:6">
      <c r="A302" s="65" t="s">
        <v>274</v>
      </c>
      <c r="B302" s="448">
        <v>-555.04268999999999</v>
      </c>
      <c r="C302" s="448">
        <v>0</v>
      </c>
      <c r="D302" s="448">
        <v>0</v>
      </c>
      <c r="E302" s="448">
        <v>0</v>
      </c>
      <c r="F302" s="448">
        <v>-555.04268999999999</v>
      </c>
    </row>
    <row r="303" spans="1:6">
      <c r="A303" s="65" t="s">
        <v>275</v>
      </c>
      <c r="B303" s="448">
        <v>-846.73868999999991</v>
      </c>
      <c r="C303" s="448">
        <v>0</v>
      </c>
      <c r="D303" s="448">
        <v>0</v>
      </c>
      <c r="E303" s="448">
        <v>0</v>
      </c>
      <c r="F303" s="448">
        <v>-846.73868999999991</v>
      </c>
    </row>
    <row r="304" spans="1:6">
      <c r="A304" s="65" t="s">
        <v>276</v>
      </c>
      <c r="B304" s="448">
        <v>-180.04560000000001</v>
      </c>
      <c r="C304" s="448">
        <v>0</v>
      </c>
      <c r="D304" s="448">
        <v>0</v>
      </c>
      <c r="E304" s="448">
        <v>0</v>
      </c>
      <c r="F304" s="448">
        <v>-180.04560000000001</v>
      </c>
    </row>
    <row r="305" spans="1:6">
      <c r="A305" s="65" t="s">
        <v>277</v>
      </c>
      <c r="B305" s="448">
        <v>-510.92108000000002</v>
      </c>
      <c r="C305" s="448">
        <v>0</v>
      </c>
      <c r="D305" s="448">
        <v>0</v>
      </c>
      <c r="E305" s="448">
        <v>0</v>
      </c>
      <c r="F305" s="448">
        <v>-510.92108000000002</v>
      </c>
    </row>
    <row r="306" spans="1:6">
      <c r="A306" s="65" t="s">
        <v>278</v>
      </c>
      <c r="B306" s="448">
        <v>-277.98453000000001</v>
      </c>
      <c r="C306" s="448">
        <v>0</v>
      </c>
      <c r="D306" s="448">
        <v>0</v>
      </c>
      <c r="E306" s="448">
        <v>0</v>
      </c>
      <c r="F306" s="448">
        <v>-277.98453000000001</v>
      </c>
    </row>
    <row r="307" spans="1:6" ht="15.75" thickBot="1">
      <c r="A307" s="65" t="s">
        <v>279</v>
      </c>
      <c r="B307" s="448">
        <v>-2453.2288699999999</v>
      </c>
      <c r="C307" s="448">
        <v>0</v>
      </c>
      <c r="D307" s="448">
        <v>0</v>
      </c>
      <c r="E307" s="448">
        <v>0</v>
      </c>
      <c r="F307" s="448">
        <v>-2453.2288699999999</v>
      </c>
    </row>
    <row r="308" spans="1:6" ht="16.5" thickTop="1" thickBot="1">
      <c r="A308" s="913" t="s">
        <v>280</v>
      </c>
      <c r="B308" s="897">
        <v>1789.29151</v>
      </c>
      <c r="C308" s="897">
        <v>-242.13070000000002</v>
      </c>
      <c r="D308" s="897">
        <v>0</v>
      </c>
      <c r="E308" s="897">
        <v>0</v>
      </c>
      <c r="F308" s="897">
        <v>1547.1608100000001</v>
      </c>
    </row>
    <row r="309" spans="1:6" ht="15.75" thickTop="1">
      <c r="A309" s="248" t="s">
        <v>281</v>
      </c>
      <c r="B309" s="448">
        <v>4.5999999999999999E-3</v>
      </c>
      <c r="C309" s="448">
        <v>0</v>
      </c>
      <c r="D309" s="448">
        <v>0</v>
      </c>
      <c r="E309" s="448">
        <v>0</v>
      </c>
      <c r="F309" s="448">
        <v>4.5999999999999999E-3</v>
      </c>
    </row>
    <row r="310" spans="1:6">
      <c r="A310" s="411" t="s">
        <v>282</v>
      </c>
      <c r="B310" s="448">
        <v>0</v>
      </c>
      <c r="C310" s="448">
        <v>0</v>
      </c>
      <c r="D310" s="448">
        <v>0</v>
      </c>
      <c r="E310" s="448">
        <v>0</v>
      </c>
      <c r="F310" s="448">
        <v>0</v>
      </c>
    </row>
    <row r="311" spans="1:6">
      <c r="A311" s="411" t="s">
        <v>283</v>
      </c>
      <c r="B311" s="448">
        <v>4.5999999999999999E-3</v>
      </c>
      <c r="C311" s="448">
        <v>0</v>
      </c>
      <c r="D311" s="448">
        <v>0</v>
      </c>
      <c r="E311" s="448">
        <v>0</v>
      </c>
      <c r="F311" s="448">
        <v>4.5999999999999999E-3</v>
      </c>
    </row>
    <row r="312" spans="1:6">
      <c r="A312" s="248" t="s">
        <v>284</v>
      </c>
      <c r="B312" s="448">
        <v>0</v>
      </c>
      <c r="C312" s="448">
        <v>0</v>
      </c>
      <c r="D312" s="448">
        <v>0</v>
      </c>
      <c r="E312" s="448">
        <v>0</v>
      </c>
      <c r="F312" s="448">
        <v>0</v>
      </c>
    </row>
    <row r="313" spans="1:6">
      <c r="A313" s="411" t="s">
        <v>285</v>
      </c>
      <c r="B313" s="448">
        <v>0</v>
      </c>
      <c r="C313" s="448">
        <v>0</v>
      </c>
      <c r="D313" s="448">
        <v>0</v>
      </c>
      <c r="E313" s="448">
        <v>0</v>
      </c>
      <c r="F313" s="448">
        <v>0</v>
      </c>
    </row>
    <row r="314" spans="1:6" ht="15.75" thickBot="1">
      <c r="A314" s="411" t="s">
        <v>286</v>
      </c>
      <c r="B314" s="448">
        <v>0</v>
      </c>
      <c r="C314" s="448">
        <v>0</v>
      </c>
      <c r="D314" s="448">
        <v>0</v>
      </c>
      <c r="E314" s="448">
        <v>0</v>
      </c>
      <c r="F314" s="448">
        <v>0</v>
      </c>
    </row>
    <row r="315" spans="1:6" ht="16.5" thickTop="1" thickBot="1">
      <c r="A315" s="913" t="s">
        <v>287</v>
      </c>
      <c r="B315" s="897">
        <v>1789.29611</v>
      </c>
      <c r="C315" s="897">
        <v>-242.13070000000002</v>
      </c>
      <c r="D315" s="897">
        <v>0</v>
      </c>
      <c r="E315" s="897">
        <v>0</v>
      </c>
      <c r="F315" s="897">
        <v>1547.1654099999998</v>
      </c>
    </row>
    <row r="316" spans="1:6" ht="16.5" thickTop="1" thickBot="1">
      <c r="A316" s="65" t="s">
        <v>288</v>
      </c>
      <c r="B316" s="916">
        <v>0</v>
      </c>
      <c r="C316" s="916">
        <v>0</v>
      </c>
      <c r="D316" s="916">
        <v>0</v>
      </c>
      <c r="E316" s="916">
        <v>0</v>
      </c>
      <c r="F316" s="916">
        <v>0</v>
      </c>
    </row>
    <row r="317" spans="1:6" ht="16.5" thickTop="1" thickBot="1">
      <c r="A317" s="913" t="s">
        <v>289</v>
      </c>
      <c r="B317" s="286">
        <v>1789.29611</v>
      </c>
      <c r="C317" s="286">
        <v>-242.13070000000002</v>
      </c>
      <c r="D317" s="286">
        <v>0</v>
      </c>
      <c r="E317" s="286">
        <v>0</v>
      </c>
      <c r="F317" s="286">
        <v>1547.1654099999998</v>
      </c>
    </row>
    <row r="318" spans="1:6" ht="16.5" thickTop="1" thickBot="1">
      <c r="A318" s="411" t="s">
        <v>290</v>
      </c>
      <c r="B318" s="916">
        <v>-122.49404</v>
      </c>
      <c r="C318" s="916">
        <v>0</v>
      </c>
      <c r="D318" s="916">
        <v>0</v>
      </c>
      <c r="E318" s="916">
        <v>0</v>
      </c>
      <c r="F318" s="916">
        <v>-122.49404</v>
      </c>
    </row>
    <row r="319" spans="1:6" ht="16.5" thickTop="1" thickBot="1">
      <c r="A319" s="284" t="s">
        <v>291</v>
      </c>
      <c r="B319" s="286">
        <v>1666.80207</v>
      </c>
      <c r="C319" s="286">
        <v>-242.13070000000002</v>
      </c>
      <c r="D319" s="286">
        <v>0</v>
      </c>
      <c r="E319" s="286">
        <v>0</v>
      </c>
      <c r="F319" s="286">
        <v>1424.67137</v>
      </c>
    </row>
    <row r="320" spans="1:6" ht="16.5" thickTop="1" thickBot="1">
      <c r="A320" s="411" t="s">
        <v>292</v>
      </c>
      <c r="B320" s="916">
        <v>0</v>
      </c>
      <c r="C320" s="916">
        <v>0</v>
      </c>
      <c r="D320" s="916">
        <v>0</v>
      </c>
      <c r="E320" s="916">
        <v>0</v>
      </c>
      <c r="F320" s="916">
        <v>0</v>
      </c>
    </row>
    <row r="321" spans="1:6" ht="16.5" thickTop="1" thickBot="1">
      <c r="A321" s="913" t="s">
        <v>293</v>
      </c>
      <c r="B321" s="286">
        <v>1666.80207</v>
      </c>
      <c r="C321" s="286">
        <v>-242.13070000000002</v>
      </c>
      <c r="D321" s="286">
        <v>0</v>
      </c>
      <c r="E321" s="286">
        <v>0</v>
      </c>
      <c r="F321" s="286">
        <v>1424.67137</v>
      </c>
    </row>
    <row r="322" spans="1:6" ht="16.5" thickTop="1" thickBot="1">
      <c r="A322" s="248" t="s">
        <v>294</v>
      </c>
      <c r="B322" s="916">
        <v>0</v>
      </c>
      <c r="C322" s="916">
        <v>0</v>
      </c>
      <c r="D322" s="916">
        <v>0</v>
      </c>
      <c r="E322" s="916">
        <v>0</v>
      </c>
      <c r="F322" s="916">
        <v>0</v>
      </c>
    </row>
    <row r="323" spans="1:6" ht="16.5" thickTop="1" thickBot="1">
      <c r="A323" s="913" t="s">
        <v>295</v>
      </c>
      <c r="B323" s="917">
        <v>1666.80207</v>
      </c>
      <c r="C323" s="917">
        <v>-242.13070000000002</v>
      </c>
      <c r="D323" s="917">
        <v>0</v>
      </c>
      <c r="E323" s="917">
        <v>0</v>
      </c>
      <c r="F323" s="917">
        <v>1424.67137</v>
      </c>
    </row>
    <row r="324" spans="1:6" ht="16.5" thickTop="1">
      <c r="A324" s="57"/>
      <c r="B324" s="58"/>
      <c r="C324" s="58"/>
      <c r="D324" s="58"/>
      <c r="E324" s="58"/>
      <c r="F324" s="58"/>
    </row>
    <row r="325" spans="1:6" ht="15.75">
      <c r="A325" s="57"/>
      <c r="B325" s="58"/>
      <c r="C325" s="58"/>
      <c r="D325" s="58"/>
      <c r="E325" s="58"/>
      <c r="F325" s="58"/>
    </row>
    <row r="326" spans="1:6" ht="15.75">
      <c r="A326" s="57"/>
      <c r="B326" s="58"/>
      <c r="C326" s="58"/>
      <c r="D326" s="58"/>
      <c r="E326" s="58"/>
      <c r="F326" s="58"/>
    </row>
    <row r="327" spans="1:6" ht="15.75">
      <c r="A327" s="57"/>
      <c r="B327" s="58"/>
      <c r="C327" s="58"/>
      <c r="D327" s="58"/>
      <c r="E327" s="58"/>
      <c r="F327" s="58"/>
    </row>
    <row r="328" spans="1:6" ht="15.75">
      <c r="A328" s="57"/>
      <c r="B328" s="58"/>
      <c r="C328" s="58"/>
      <c r="D328" s="58"/>
      <c r="E328" s="58"/>
      <c r="F328" s="58"/>
    </row>
    <row r="329" spans="1:6" ht="15.75">
      <c r="A329" s="57"/>
      <c r="B329" s="58"/>
      <c r="C329" s="58"/>
      <c r="D329" s="58"/>
      <c r="E329" s="58"/>
      <c r="F329" s="58"/>
    </row>
    <row r="330" spans="1:6" ht="15.75">
      <c r="A330" s="57"/>
      <c r="B330" s="58"/>
      <c r="C330" s="58"/>
      <c r="D330" s="58"/>
      <c r="E330" s="58"/>
      <c r="F330" s="58"/>
    </row>
    <row r="331" spans="1:6" ht="15.75">
      <c r="A331" s="57"/>
      <c r="B331" s="58"/>
      <c r="C331" s="58"/>
      <c r="D331" s="58"/>
      <c r="E331" s="58"/>
      <c r="F331" s="58"/>
    </row>
    <row r="332" spans="1:6" ht="15.75">
      <c r="A332" s="57"/>
      <c r="B332" s="58"/>
      <c r="C332" s="58"/>
      <c r="D332" s="58"/>
      <c r="E332" s="58"/>
      <c r="F332" s="58"/>
    </row>
    <row r="333" spans="1:6" ht="15.75">
      <c r="A333" s="57"/>
      <c r="B333" s="58"/>
      <c r="C333" s="58"/>
      <c r="D333" s="58"/>
      <c r="E333" s="58"/>
      <c r="F333" s="58"/>
    </row>
    <row r="334" spans="1:6" ht="15.75">
      <c r="A334" s="57"/>
      <c r="B334" s="58"/>
      <c r="C334" s="58"/>
      <c r="D334" s="58"/>
      <c r="E334" s="58"/>
      <c r="F334" s="58"/>
    </row>
    <row r="335" spans="1:6" ht="15.75">
      <c r="A335" s="57"/>
      <c r="B335" s="58"/>
      <c r="C335" s="58"/>
      <c r="D335" s="58"/>
      <c r="E335" s="58"/>
      <c r="F335" s="58"/>
    </row>
    <row r="336" spans="1:6" ht="15.75">
      <c r="A336" s="57"/>
      <c r="B336" s="58"/>
      <c r="C336" s="58"/>
      <c r="D336" s="58"/>
      <c r="E336" s="58"/>
      <c r="F336" s="58"/>
    </row>
    <row r="337" spans="1:6" ht="15.75">
      <c r="A337" s="57"/>
      <c r="B337" s="58"/>
      <c r="C337" s="58"/>
      <c r="D337" s="58"/>
      <c r="E337" s="58"/>
      <c r="F337" s="58"/>
    </row>
    <row r="338" spans="1:6" ht="15.75">
      <c r="A338" s="57"/>
      <c r="B338" s="58"/>
      <c r="C338" s="58"/>
      <c r="D338" s="58"/>
      <c r="E338" s="58"/>
      <c r="F338" s="58"/>
    </row>
    <row r="339" spans="1:6" ht="15.75">
      <c r="A339" s="57"/>
      <c r="B339" s="58"/>
      <c r="C339" s="58"/>
      <c r="D339" s="58"/>
      <c r="E339" s="58"/>
      <c r="F339" s="58"/>
    </row>
    <row r="340" spans="1:6" ht="15.75">
      <c r="A340" s="57"/>
      <c r="B340" s="58"/>
      <c r="C340" s="58"/>
      <c r="D340" s="58"/>
      <c r="E340" s="58"/>
      <c r="F340" s="58"/>
    </row>
    <row r="341" spans="1:6" ht="15.75">
      <c r="A341" s="57"/>
      <c r="B341" s="58"/>
      <c r="C341" s="58"/>
      <c r="D341" s="58"/>
      <c r="E341" s="58"/>
      <c r="F341" s="58"/>
    </row>
    <row r="342" spans="1:6" ht="15.75">
      <c r="A342" s="57"/>
      <c r="B342" s="58"/>
      <c r="C342" s="58"/>
      <c r="D342" s="58"/>
      <c r="E342" s="58"/>
      <c r="F342" s="58"/>
    </row>
    <row r="343" spans="1:6" ht="15.75">
      <c r="A343" s="57"/>
      <c r="B343" s="58"/>
      <c r="C343" s="58"/>
      <c r="D343" s="58"/>
      <c r="E343" s="58"/>
      <c r="F343" s="58"/>
    </row>
    <row r="344" spans="1:6" ht="15.75">
      <c r="A344" s="57"/>
      <c r="B344" s="58"/>
      <c r="C344" s="58"/>
      <c r="D344" s="58"/>
      <c r="E344" s="58"/>
      <c r="F344" s="58"/>
    </row>
    <row r="345" spans="1:6" ht="15.75">
      <c r="A345" s="57"/>
      <c r="B345" s="58"/>
      <c r="C345" s="58"/>
      <c r="D345" s="58"/>
      <c r="E345" s="58"/>
      <c r="F345" s="58"/>
    </row>
    <row r="346" spans="1:6" ht="15.75">
      <c r="A346" s="57"/>
      <c r="B346" s="58"/>
      <c r="C346" s="58"/>
      <c r="D346" s="58"/>
      <c r="E346" s="58"/>
      <c r="F346" s="58"/>
    </row>
    <row r="347" spans="1:6" ht="15.75">
      <c r="A347" s="57"/>
      <c r="B347" s="58"/>
      <c r="C347" s="58"/>
      <c r="D347" s="58"/>
      <c r="E347" s="58"/>
      <c r="F347" s="58"/>
    </row>
    <row r="348" spans="1:6" ht="15.75">
      <c r="A348" s="57"/>
      <c r="B348" s="58"/>
      <c r="C348" s="58"/>
      <c r="D348" s="58"/>
      <c r="E348" s="58"/>
      <c r="F348" s="58"/>
    </row>
    <row r="349" spans="1:6" ht="15.75">
      <c r="A349" s="57"/>
      <c r="B349" s="58"/>
      <c r="C349" s="58"/>
      <c r="D349" s="58"/>
      <c r="E349" s="58"/>
      <c r="F349" s="58"/>
    </row>
    <row r="350" spans="1:6" ht="15.75">
      <c r="A350" s="57"/>
      <c r="B350" s="58"/>
      <c r="C350" s="58"/>
      <c r="D350" s="58"/>
      <c r="E350" s="58"/>
      <c r="F350" s="58"/>
    </row>
    <row r="351" spans="1:6" ht="15.75">
      <c r="A351" s="57"/>
      <c r="B351" s="58"/>
      <c r="C351" s="58"/>
      <c r="D351" s="58"/>
      <c r="E351" s="58"/>
      <c r="F351" s="58"/>
    </row>
    <row r="352" spans="1:6" ht="15.75">
      <c r="A352" s="57"/>
      <c r="B352" s="58"/>
      <c r="C352" s="58"/>
      <c r="D352" s="58"/>
      <c r="E352" s="58"/>
      <c r="F352" s="58"/>
    </row>
    <row r="353" spans="1:6" ht="15.75">
      <c r="A353" s="57"/>
      <c r="B353" s="58"/>
      <c r="C353" s="58"/>
      <c r="D353" s="58"/>
      <c r="E353" s="58"/>
      <c r="F353" s="58"/>
    </row>
    <row r="354" spans="1:6" ht="15.75">
      <c r="A354" s="57"/>
      <c r="B354" s="58"/>
      <c r="C354" s="58"/>
      <c r="D354" s="58"/>
      <c r="E354" s="58"/>
      <c r="F354" s="58"/>
    </row>
    <row r="355" spans="1:6" ht="15.75">
      <c r="A355" s="57"/>
      <c r="B355" s="58"/>
      <c r="C355" s="58"/>
      <c r="D355" s="58"/>
      <c r="E355" s="58"/>
      <c r="F355" s="58"/>
    </row>
    <row r="356" spans="1:6" ht="15.75">
      <c r="A356" s="57"/>
      <c r="B356" s="58"/>
      <c r="C356" s="58"/>
      <c r="D356" s="58"/>
      <c r="E356" s="58"/>
      <c r="F356" s="58"/>
    </row>
    <row r="357" spans="1:6" ht="15.75">
      <c r="A357" s="57"/>
      <c r="B357" s="58"/>
      <c r="C357" s="58"/>
      <c r="D357" s="58"/>
      <c r="E357" s="58"/>
      <c r="F357" s="58"/>
    </row>
    <row r="358" spans="1:6" ht="15.75">
      <c r="A358" s="57"/>
      <c r="B358" s="58"/>
      <c r="C358" s="58"/>
      <c r="D358" s="58"/>
      <c r="E358" s="58"/>
      <c r="F358" s="58"/>
    </row>
    <row r="359" spans="1:6" ht="15.75">
      <c r="A359" s="57"/>
      <c r="B359" s="58"/>
      <c r="C359" s="58"/>
      <c r="D359" s="58"/>
      <c r="E359" s="58"/>
      <c r="F359" s="58"/>
    </row>
    <row r="360" spans="1:6" ht="15.75">
      <c r="A360" s="57"/>
      <c r="B360" s="58"/>
      <c r="C360" s="58"/>
      <c r="D360" s="58"/>
      <c r="E360" s="58"/>
      <c r="F360" s="58"/>
    </row>
    <row r="361" spans="1:6" ht="15.75">
      <c r="A361" s="57"/>
      <c r="B361" s="58"/>
      <c r="C361" s="58"/>
      <c r="D361" s="58"/>
      <c r="E361" s="58"/>
      <c r="F361" s="58"/>
    </row>
    <row r="362" spans="1:6" ht="15.75">
      <c r="A362" s="57"/>
      <c r="B362" s="58"/>
      <c r="C362" s="58"/>
      <c r="D362" s="58"/>
      <c r="E362" s="58"/>
      <c r="F362" s="58"/>
    </row>
    <row r="363" spans="1:6" ht="15.75">
      <c r="A363" s="57"/>
      <c r="B363" s="58"/>
      <c r="C363" s="58"/>
      <c r="D363" s="58"/>
      <c r="E363" s="58"/>
      <c r="F363" s="58"/>
    </row>
    <row r="364" spans="1:6" ht="15.75">
      <c r="A364" s="57"/>
      <c r="B364" s="58"/>
      <c r="C364" s="58"/>
      <c r="D364" s="58"/>
      <c r="E364" s="58"/>
      <c r="F364" s="58"/>
    </row>
    <row r="365" spans="1:6" ht="15.75">
      <c r="A365" s="57"/>
      <c r="B365" s="58"/>
      <c r="C365" s="58"/>
      <c r="D365" s="58"/>
      <c r="E365" s="58"/>
      <c r="F365" s="58"/>
    </row>
    <row r="366" spans="1:6" ht="15.75">
      <c r="A366" s="57"/>
      <c r="B366" s="58"/>
      <c r="C366" s="58"/>
      <c r="D366" s="58"/>
      <c r="E366" s="58"/>
      <c r="F366" s="58"/>
    </row>
    <row r="367" spans="1:6" ht="15.75">
      <c r="A367" s="57"/>
      <c r="B367" s="58"/>
      <c r="C367" s="58"/>
      <c r="D367" s="58"/>
      <c r="E367" s="58"/>
      <c r="F367" s="58"/>
    </row>
    <row r="368" spans="1:6" ht="15.75">
      <c r="A368" s="57"/>
      <c r="B368" s="58"/>
      <c r="C368" s="58"/>
      <c r="D368" s="58"/>
      <c r="E368" s="58"/>
      <c r="F368" s="58"/>
    </row>
    <row r="369" spans="1:6" ht="15.75">
      <c r="A369" s="57"/>
      <c r="B369" s="58"/>
      <c r="C369" s="58"/>
      <c r="D369" s="58"/>
      <c r="E369" s="58"/>
      <c r="F369" s="58"/>
    </row>
    <row r="370" spans="1:6" ht="15.75">
      <c r="A370" s="57"/>
      <c r="B370" s="58"/>
      <c r="C370" s="58"/>
      <c r="D370" s="58"/>
      <c r="E370" s="58"/>
      <c r="F370" s="58"/>
    </row>
    <row r="371" spans="1:6" ht="15.75">
      <c r="A371" s="57"/>
      <c r="B371" s="58"/>
      <c r="C371" s="58"/>
      <c r="D371" s="58"/>
      <c r="E371" s="58"/>
      <c r="F371" s="58"/>
    </row>
    <row r="372" spans="1:6" ht="15.75">
      <c r="A372" s="57"/>
      <c r="B372" s="58"/>
      <c r="C372" s="58"/>
      <c r="D372" s="58"/>
      <c r="E372" s="58"/>
      <c r="F372" s="58"/>
    </row>
    <row r="373" spans="1:6" ht="15.75">
      <c r="A373" s="57"/>
      <c r="B373" s="58"/>
      <c r="C373" s="58"/>
      <c r="D373" s="58"/>
      <c r="E373" s="58"/>
      <c r="F373" s="58"/>
    </row>
    <row r="374" spans="1:6" ht="15.75">
      <c r="A374" s="57"/>
      <c r="B374" s="58"/>
      <c r="C374" s="58"/>
      <c r="D374" s="58"/>
      <c r="E374" s="58"/>
      <c r="F374" s="58"/>
    </row>
    <row r="375" spans="1:6" ht="15.75">
      <c r="A375" s="57"/>
      <c r="B375" s="58"/>
      <c r="C375" s="58"/>
      <c r="D375" s="58"/>
      <c r="E375" s="58"/>
      <c r="F375" s="58"/>
    </row>
    <row r="376" spans="1:6" ht="15.75">
      <c r="A376" s="57"/>
      <c r="B376" s="58"/>
      <c r="C376" s="58"/>
      <c r="D376" s="58"/>
      <c r="E376" s="58"/>
      <c r="F376" s="58"/>
    </row>
    <row r="377" spans="1:6" ht="15.75">
      <c r="A377" s="57"/>
      <c r="B377" s="58"/>
      <c r="C377" s="58"/>
      <c r="D377" s="58"/>
      <c r="E377" s="58"/>
      <c r="F377" s="58"/>
    </row>
    <row r="378" spans="1:6" ht="15.75">
      <c r="A378" s="57"/>
      <c r="B378" s="58"/>
      <c r="C378" s="58"/>
      <c r="D378" s="58"/>
      <c r="E378" s="58"/>
      <c r="F378" s="58"/>
    </row>
    <row r="379" spans="1:6" ht="15.75">
      <c r="A379" s="57"/>
      <c r="B379" s="58"/>
      <c r="C379" s="58"/>
      <c r="D379" s="58"/>
      <c r="E379" s="58"/>
      <c r="F379" s="58"/>
    </row>
    <row r="380" spans="1:6" ht="15.75">
      <c r="A380" s="57"/>
      <c r="B380" s="58"/>
      <c r="C380" s="58"/>
      <c r="D380" s="58"/>
      <c r="E380" s="58"/>
      <c r="F380" s="58"/>
    </row>
    <row r="381" spans="1:6" ht="15.75">
      <c r="A381" s="57"/>
      <c r="B381" s="58"/>
      <c r="C381" s="58"/>
      <c r="D381" s="58"/>
      <c r="E381" s="58"/>
      <c r="F381" s="58"/>
    </row>
    <row r="382" spans="1:6" ht="15.75">
      <c r="A382" s="57"/>
      <c r="B382" s="58"/>
      <c r="C382" s="58"/>
      <c r="D382" s="58"/>
      <c r="E382" s="58"/>
      <c r="F382" s="58"/>
    </row>
    <row r="383" spans="1:6" ht="15.75">
      <c r="A383" s="57"/>
      <c r="B383" s="58"/>
      <c r="C383" s="58"/>
      <c r="D383" s="58"/>
      <c r="E383" s="58"/>
      <c r="F383" s="58"/>
    </row>
    <row r="384" spans="1:6" ht="15.75">
      <c r="A384" s="57"/>
      <c r="B384" s="58"/>
      <c r="C384" s="58"/>
      <c r="D384" s="58"/>
      <c r="E384" s="58"/>
      <c r="F384" s="58"/>
    </row>
    <row r="385" spans="1:6" ht="15.75">
      <c r="A385" s="57"/>
      <c r="B385" s="58"/>
      <c r="C385" s="58"/>
      <c r="D385" s="58"/>
      <c r="E385" s="58"/>
      <c r="F385" s="58"/>
    </row>
    <row r="386" spans="1:6" ht="15.75">
      <c r="A386" s="57"/>
      <c r="B386" s="58"/>
      <c r="C386" s="58"/>
      <c r="D386" s="58"/>
      <c r="E386" s="58"/>
      <c r="F386" s="58"/>
    </row>
    <row r="387" spans="1:6" ht="15.75">
      <c r="A387" s="57"/>
      <c r="B387" s="58"/>
      <c r="C387" s="58"/>
      <c r="D387" s="58"/>
      <c r="E387" s="58"/>
      <c r="F387" s="58"/>
    </row>
    <row r="388" spans="1:6" ht="15.75">
      <c r="A388" s="57"/>
      <c r="B388" s="58"/>
      <c r="C388" s="58"/>
      <c r="D388" s="58"/>
      <c r="E388" s="58"/>
      <c r="F388" s="58"/>
    </row>
    <row r="389" spans="1:6" ht="15.75">
      <c r="A389" s="57"/>
      <c r="B389" s="58"/>
      <c r="C389" s="58"/>
      <c r="D389" s="58"/>
      <c r="E389" s="58"/>
      <c r="F389" s="58"/>
    </row>
    <row r="390" spans="1:6" ht="15.75">
      <c r="A390" s="57"/>
      <c r="B390" s="58"/>
      <c r="C390" s="58"/>
      <c r="D390" s="58"/>
      <c r="E390" s="58"/>
      <c r="F390" s="58"/>
    </row>
    <row r="391" spans="1:6" ht="15.75">
      <c r="A391" s="57"/>
      <c r="B391" s="58"/>
      <c r="C391" s="58"/>
      <c r="D391" s="58"/>
      <c r="E391" s="58"/>
      <c r="F391" s="58"/>
    </row>
    <row r="392" spans="1:6" ht="15.75">
      <c r="A392" s="57"/>
      <c r="B392" s="58"/>
      <c r="C392" s="58"/>
      <c r="D392" s="58"/>
      <c r="E392" s="58"/>
      <c r="F392" s="58"/>
    </row>
    <row r="393" spans="1:6" ht="15.75">
      <c r="A393" s="57"/>
      <c r="B393" s="58"/>
      <c r="C393" s="58"/>
      <c r="D393" s="58"/>
      <c r="E393" s="58"/>
      <c r="F393" s="58"/>
    </row>
    <row r="394" spans="1:6" ht="15.75">
      <c r="A394" s="57"/>
      <c r="B394" s="58"/>
      <c r="C394" s="58"/>
      <c r="D394" s="58"/>
      <c r="E394" s="58"/>
      <c r="F394" s="58"/>
    </row>
    <row r="395" spans="1:6" ht="15.75">
      <c r="A395" s="57"/>
      <c r="B395" s="58"/>
      <c r="C395" s="58"/>
      <c r="D395" s="58"/>
      <c r="E395" s="58"/>
      <c r="F395" s="58"/>
    </row>
    <row r="396" spans="1:6" ht="15.75">
      <c r="A396" s="57"/>
      <c r="B396" s="58"/>
      <c r="C396" s="58"/>
      <c r="D396" s="58"/>
      <c r="E396" s="58"/>
      <c r="F396" s="58"/>
    </row>
    <row r="397" spans="1:6" ht="15.75">
      <c r="A397" s="57"/>
      <c r="B397" s="58"/>
      <c r="C397" s="58"/>
      <c r="D397" s="58"/>
      <c r="E397" s="58"/>
      <c r="F397" s="58"/>
    </row>
    <row r="398" spans="1:6" ht="15.75">
      <c r="A398" s="57"/>
      <c r="B398" s="58"/>
      <c r="C398" s="58"/>
      <c r="D398" s="58"/>
      <c r="E398" s="58"/>
      <c r="F398" s="58"/>
    </row>
    <row r="399" spans="1:6" ht="15.75">
      <c r="A399" s="57"/>
      <c r="B399" s="58"/>
      <c r="C399" s="58"/>
      <c r="D399" s="58"/>
      <c r="E399" s="58"/>
      <c r="F399" s="58"/>
    </row>
    <row r="400" spans="1:6" ht="15.75">
      <c r="A400" s="57"/>
      <c r="B400" s="58"/>
      <c r="C400" s="58"/>
      <c r="D400" s="58"/>
      <c r="E400" s="58"/>
      <c r="F400" s="58"/>
    </row>
    <row r="401" spans="1:6" ht="15.75">
      <c r="A401" s="57"/>
      <c r="B401" s="58"/>
      <c r="C401" s="58"/>
      <c r="D401" s="58"/>
      <c r="E401" s="58"/>
      <c r="F401" s="58"/>
    </row>
    <row r="402" spans="1:6" ht="15.75">
      <c r="A402" s="57"/>
      <c r="B402" s="58"/>
      <c r="C402" s="58"/>
      <c r="D402" s="58"/>
      <c r="E402" s="58"/>
      <c r="F402" s="58"/>
    </row>
    <row r="403" spans="1:6" ht="15.75">
      <c r="A403" s="57"/>
      <c r="B403" s="58"/>
      <c r="C403" s="58"/>
      <c r="D403" s="58"/>
      <c r="E403" s="58"/>
      <c r="F403" s="58"/>
    </row>
    <row r="404" spans="1:6" ht="15.75">
      <c r="A404" s="57"/>
      <c r="B404" s="58"/>
      <c r="C404" s="58"/>
      <c r="D404" s="58"/>
      <c r="E404" s="58"/>
      <c r="F404" s="58"/>
    </row>
    <row r="405" spans="1:6" ht="15.75">
      <c r="A405" s="57"/>
      <c r="B405" s="58"/>
      <c r="C405" s="58"/>
      <c r="D405" s="58"/>
      <c r="E405" s="58"/>
      <c r="F405" s="58"/>
    </row>
    <row r="406" spans="1:6" ht="15.75">
      <c r="A406" s="57"/>
      <c r="B406" s="58"/>
      <c r="C406" s="58"/>
      <c r="D406" s="58"/>
      <c r="E406" s="58"/>
      <c r="F406" s="58"/>
    </row>
    <row r="407" spans="1:6" ht="15.75">
      <c r="A407" s="57"/>
      <c r="B407" s="58"/>
      <c r="C407" s="58"/>
      <c r="D407" s="58"/>
      <c r="E407" s="58"/>
      <c r="F407" s="58"/>
    </row>
    <row r="408" spans="1:6" ht="15.75">
      <c r="A408" s="57"/>
      <c r="B408" s="58"/>
      <c r="C408" s="58"/>
      <c r="D408" s="58"/>
      <c r="E408" s="58"/>
      <c r="F408" s="58"/>
    </row>
    <row r="409" spans="1:6" ht="15.75">
      <c r="A409" s="57"/>
      <c r="B409" s="58"/>
      <c r="C409" s="58"/>
      <c r="D409" s="58"/>
      <c r="E409" s="58"/>
      <c r="F409" s="58"/>
    </row>
    <row r="410" spans="1:6" ht="15.75">
      <c r="A410" s="57"/>
      <c r="B410" s="58"/>
      <c r="C410" s="58"/>
      <c r="D410" s="58"/>
      <c r="E410" s="58"/>
      <c r="F410" s="58"/>
    </row>
    <row r="411" spans="1:6" ht="15.75">
      <c r="A411" s="57"/>
      <c r="B411" s="58"/>
      <c r="C411" s="58"/>
      <c r="D411" s="58"/>
      <c r="E411" s="58"/>
      <c r="F411" s="58"/>
    </row>
    <row r="412" spans="1:6" ht="15.75">
      <c r="A412" s="57"/>
      <c r="B412" s="58"/>
      <c r="C412" s="58"/>
      <c r="D412" s="58"/>
      <c r="E412" s="58"/>
      <c r="F412" s="58"/>
    </row>
    <row r="413" spans="1:6" ht="15.75">
      <c r="A413" s="57"/>
      <c r="B413" s="58"/>
      <c r="C413" s="58"/>
      <c r="D413" s="58"/>
      <c r="E413" s="58"/>
      <c r="F413" s="58"/>
    </row>
    <row r="414" spans="1:6" ht="15.75">
      <c r="A414" s="57"/>
      <c r="B414" s="58"/>
      <c r="C414" s="58"/>
      <c r="D414" s="58"/>
      <c r="E414" s="58"/>
      <c r="F414" s="58"/>
    </row>
    <row r="415" spans="1:6" ht="15.75">
      <c r="A415" s="57"/>
      <c r="B415" s="58"/>
      <c r="C415" s="58"/>
      <c r="D415" s="58"/>
      <c r="E415" s="58"/>
      <c r="F415" s="58"/>
    </row>
    <row r="416" spans="1:6" ht="15.75">
      <c r="A416" s="57"/>
      <c r="B416" s="58"/>
      <c r="C416" s="58"/>
      <c r="D416" s="58"/>
      <c r="E416" s="58"/>
      <c r="F416" s="58"/>
    </row>
    <row r="417" spans="1:6" ht="15.75">
      <c r="A417" s="57"/>
      <c r="B417" s="58"/>
      <c r="C417" s="58"/>
      <c r="D417" s="58"/>
      <c r="E417" s="58"/>
      <c r="F417" s="58"/>
    </row>
    <row r="418" spans="1:6" ht="15.75">
      <c r="A418" s="57"/>
      <c r="B418" s="58"/>
      <c r="C418" s="58"/>
      <c r="D418" s="58"/>
      <c r="E418" s="58"/>
      <c r="F418" s="58"/>
    </row>
    <row r="419" spans="1:6" ht="15.75">
      <c r="A419" s="57"/>
      <c r="B419" s="58"/>
      <c r="C419" s="58"/>
      <c r="D419" s="58"/>
      <c r="E419" s="58"/>
      <c r="F419" s="58"/>
    </row>
    <row r="420" spans="1:6" ht="15.75">
      <c r="A420" s="57"/>
      <c r="B420" s="58"/>
      <c r="C420" s="58"/>
      <c r="D420" s="58"/>
      <c r="E420" s="58"/>
      <c r="F420" s="58"/>
    </row>
    <row r="421" spans="1:6" ht="15.75">
      <c r="A421" s="57"/>
      <c r="B421" s="58"/>
      <c r="C421" s="58"/>
      <c r="D421" s="58"/>
      <c r="E421" s="58"/>
      <c r="F421" s="58"/>
    </row>
    <row r="422" spans="1:6" ht="15.75">
      <c r="A422" s="57"/>
      <c r="B422" s="58"/>
      <c r="C422" s="58"/>
      <c r="D422" s="58"/>
      <c r="E422" s="58"/>
      <c r="F422" s="58"/>
    </row>
    <row r="423" spans="1:6" ht="15.75">
      <c r="A423" s="57"/>
      <c r="B423" s="58"/>
      <c r="C423" s="58"/>
      <c r="D423" s="58"/>
      <c r="E423" s="58"/>
      <c r="F423" s="58"/>
    </row>
    <row r="424" spans="1:6" ht="15.75">
      <c r="A424" s="57"/>
      <c r="B424" s="58"/>
      <c r="C424" s="58"/>
      <c r="D424" s="58"/>
      <c r="E424" s="58"/>
      <c r="F424" s="58"/>
    </row>
    <row r="425" spans="1:6" ht="15.75">
      <c r="A425" s="57"/>
      <c r="B425" s="58"/>
      <c r="C425" s="58"/>
      <c r="D425" s="58"/>
      <c r="E425" s="58"/>
      <c r="F425" s="58"/>
    </row>
    <row r="426" spans="1:6" ht="15.75">
      <c r="A426" s="57"/>
      <c r="B426" s="58"/>
      <c r="C426" s="58"/>
      <c r="D426" s="58"/>
      <c r="E426" s="58"/>
      <c r="F426" s="58"/>
    </row>
    <row r="427" spans="1:6" ht="15.75">
      <c r="A427" s="57"/>
      <c r="B427" s="58"/>
      <c r="C427" s="58"/>
      <c r="D427" s="58"/>
      <c r="E427" s="58"/>
      <c r="F427" s="58"/>
    </row>
    <row r="428" spans="1:6" ht="15.75">
      <c r="A428" s="57"/>
      <c r="B428" s="58"/>
      <c r="C428" s="58"/>
      <c r="D428" s="58"/>
      <c r="E428" s="58"/>
      <c r="F428" s="58"/>
    </row>
    <row r="429" spans="1:6" ht="15.75">
      <c r="A429" s="57"/>
      <c r="B429" s="58"/>
      <c r="C429" s="58"/>
      <c r="D429" s="58"/>
      <c r="E429" s="58"/>
      <c r="F429" s="58"/>
    </row>
    <row r="430" spans="1:6" ht="15.75">
      <c r="A430" s="57"/>
      <c r="B430" s="58"/>
      <c r="C430" s="58"/>
      <c r="D430" s="58"/>
      <c r="E430" s="58"/>
      <c r="F430" s="58"/>
    </row>
    <row r="431" spans="1:6" ht="15.75">
      <c r="A431" s="57"/>
      <c r="B431" s="58"/>
      <c r="C431" s="58"/>
      <c r="D431" s="58"/>
      <c r="E431" s="58"/>
      <c r="F431" s="58"/>
    </row>
    <row r="432" spans="1:6" ht="15.75">
      <c r="A432" s="57"/>
      <c r="B432" s="58"/>
      <c r="C432" s="58"/>
      <c r="D432" s="58"/>
      <c r="E432" s="58"/>
      <c r="F432" s="58"/>
    </row>
    <row r="433" spans="1:6" ht="15.75">
      <c r="A433" s="57"/>
      <c r="B433" s="58"/>
      <c r="C433" s="58"/>
      <c r="D433" s="58"/>
      <c r="E433" s="58"/>
      <c r="F433" s="58"/>
    </row>
    <row r="434" spans="1:6" ht="15.75">
      <c r="A434" s="57"/>
      <c r="B434" s="58"/>
      <c r="C434" s="58"/>
      <c r="D434" s="58"/>
      <c r="E434" s="58"/>
      <c r="F434" s="58"/>
    </row>
    <row r="435" spans="1:6" ht="15.75">
      <c r="A435" s="57"/>
      <c r="B435" s="58"/>
      <c r="C435" s="58"/>
      <c r="D435" s="58"/>
      <c r="E435" s="58"/>
      <c r="F435" s="58"/>
    </row>
    <row r="436" spans="1:6" ht="15.75">
      <c r="A436" s="57"/>
      <c r="B436" s="58"/>
      <c r="C436" s="58"/>
      <c r="D436" s="58"/>
      <c r="E436" s="58"/>
      <c r="F436" s="58"/>
    </row>
    <row r="437" spans="1:6" ht="15.75">
      <c r="A437" s="57"/>
      <c r="B437" s="58"/>
      <c r="C437" s="58"/>
      <c r="D437" s="58"/>
      <c r="E437" s="58"/>
      <c r="F437" s="58"/>
    </row>
    <row r="438" spans="1:6" ht="15.75">
      <c r="A438" s="57"/>
      <c r="B438" s="58"/>
      <c r="C438" s="58"/>
      <c r="D438" s="58"/>
      <c r="E438" s="58"/>
      <c r="F438" s="58"/>
    </row>
    <row r="439" spans="1:6" ht="15.75">
      <c r="A439" s="57"/>
      <c r="B439" s="58"/>
      <c r="C439" s="58"/>
      <c r="D439" s="58"/>
      <c r="E439" s="58"/>
      <c r="F439" s="58"/>
    </row>
    <row r="440" spans="1:6" ht="15.75">
      <c r="A440" s="57"/>
      <c r="B440" s="58"/>
      <c r="C440" s="58"/>
      <c r="D440" s="58"/>
      <c r="E440" s="58"/>
      <c r="F440" s="58"/>
    </row>
    <row r="441" spans="1:6" ht="15.75">
      <c r="A441" s="57"/>
      <c r="B441" s="58"/>
      <c r="C441" s="58"/>
      <c r="D441" s="58"/>
      <c r="E441" s="58"/>
      <c r="F441" s="58"/>
    </row>
    <row r="442" spans="1:6" ht="15.75">
      <c r="A442" s="57"/>
      <c r="B442" s="58"/>
      <c r="C442" s="58"/>
      <c r="D442" s="58"/>
      <c r="E442" s="58"/>
      <c r="F442" s="58"/>
    </row>
    <row r="443" spans="1:6" ht="15.75">
      <c r="A443" s="57"/>
      <c r="B443" s="58"/>
      <c r="C443" s="58"/>
      <c r="D443" s="58"/>
      <c r="E443" s="58"/>
      <c r="F443" s="58"/>
    </row>
    <row r="444" spans="1:6" ht="15.75">
      <c r="A444" s="57"/>
      <c r="B444" s="58"/>
      <c r="C444" s="58"/>
      <c r="D444" s="58"/>
      <c r="E444" s="58"/>
      <c r="F444" s="58"/>
    </row>
    <row r="445" spans="1:6" ht="15.75">
      <c r="A445" s="57"/>
      <c r="B445" s="58"/>
      <c r="C445" s="58"/>
      <c r="D445" s="58"/>
      <c r="E445" s="58"/>
      <c r="F445" s="58"/>
    </row>
    <row r="446" spans="1:6" ht="15.75">
      <c r="A446" s="57"/>
      <c r="B446" s="58"/>
      <c r="C446" s="58"/>
      <c r="D446" s="58"/>
      <c r="E446" s="58"/>
      <c r="F446" s="58"/>
    </row>
    <row r="447" spans="1:6" ht="15.75">
      <c r="A447" s="57"/>
      <c r="B447" s="58"/>
      <c r="C447" s="58"/>
      <c r="D447" s="58"/>
      <c r="E447" s="58"/>
      <c r="F447" s="58"/>
    </row>
    <row r="448" spans="1:6" ht="15.75">
      <c r="A448" s="57"/>
      <c r="B448" s="58"/>
      <c r="C448" s="58"/>
      <c r="D448" s="58"/>
      <c r="E448" s="58"/>
      <c r="F448" s="58"/>
    </row>
    <row r="449" spans="1:6" ht="15.75">
      <c r="A449" s="57"/>
      <c r="B449" s="58"/>
      <c r="C449" s="58"/>
      <c r="D449" s="58"/>
      <c r="E449" s="58"/>
      <c r="F449" s="58"/>
    </row>
    <row r="450" spans="1:6" ht="15.75">
      <c r="A450" s="57"/>
      <c r="B450" s="58"/>
      <c r="C450" s="58"/>
      <c r="D450" s="58"/>
      <c r="E450" s="58"/>
      <c r="F450" s="58"/>
    </row>
    <row r="451" spans="1:6" ht="15.75">
      <c r="A451" s="57"/>
      <c r="B451" s="58"/>
      <c r="C451" s="58"/>
      <c r="D451" s="58"/>
      <c r="E451" s="58"/>
      <c r="F451" s="58"/>
    </row>
    <row r="452" spans="1:6" ht="15.75">
      <c r="A452" s="57"/>
      <c r="B452" s="58"/>
      <c r="C452" s="58"/>
      <c r="D452" s="58"/>
      <c r="E452" s="58"/>
      <c r="F452" s="58"/>
    </row>
    <row r="453" spans="1:6" ht="15.75">
      <c r="A453" s="57"/>
      <c r="B453" s="58"/>
      <c r="C453" s="58"/>
      <c r="D453" s="58"/>
      <c r="E453" s="58"/>
      <c r="F453" s="58"/>
    </row>
    <row r="454" spans="1:6" ht="15.75">
      <c r="A454" s="57"/>
      <c r="B454" s="58"/>
      <c r="C454" s="58"/>
      <c r="D454" s="58"/>
      <c r="E454" s="58"/>
      <c r="F454" s="58"/>
    </row>
    <row r="455" spans="1:6" ht="15.75">
      <c r="A455" s="57"/>
      <c r="B455" s="58"/>
      <c r="C455" s="58"/>
      <c r="D455" s="58"/>
      <c r="E455" s="58"/>
      <c r="F455" s="58"/>
    </row>
    <row r="456" spans="1:6" ht="15.75">
      <c r="A456" s="57"/>
      <c r="B456" s="58"/>
      <c r="C456" s="58"/>
      <c r="D456" s="58"/>
      <c r="E456" s="58"/>
      <c r="F456" s="58"/>
    </row>
    <row r="457" spans="1:6" ht="15.75">
      <c r="A457" s="57"/>
      <c r="B457" s="58"/>
      <c r="C457" s="58"/>
      <c r="D457" s="58"/>
      <c r="E457" s="58"/>
      <c r="F457" s="58"/>
    </row>
    <row r="458" spans="1:6" ht="15.75">
      <c r="A458" s="57"/>
      <c r="B458" s="58"/>
      <c r="C458" s="58"/>
      <c r="D458" s="58"/>
      <c r="E458" s="58"/>
      <c r="F458" s="58"/>
    </row>
    <row r="459" spans="1:6" ht="15.75">
      <c r="A459" s="57"/>
      <c r="B459" s="58"/>
      <c r="C459" s="58"/>
      <c r="D459" s="58"/>
      <c r="E459" s="58"/>
      <c r="F459" s="58"/>
    </row>
    <row r="460" spans="1:6" ht="15.75">
      <c r="A460" s="57"/>
      <c r="B460" s="58"/>
      <c r="C460" s="58"/>
      <c r="D460" s="58"/>
      <c r="E460" s="58"/>
      <c r="F460" s="58"/>
    </row>
    <row r="461" spans="1:6" ht="15.75">
      <c r="A461" s="57"/>
      <c r="B461" s="58"/>
      <c r="C461" s="58"/>
      <c r="D461" s="58"/>
      <c r="E461" s="58"/>
      <c r="F461" s="58"/>
    </row>
    <row r="462" spans="1:6" ht="15.75">
      <c r="A462" s="57"/>
      <c r="B462" s="58"/>
      <c r="C462" s="58"/>
      <c r="D462" s="58"/>
      <c r="E462" s="58"/>
      <c r="F462" s="58"/>
    </row>
    <row r="463" spans="1:6" ht="15.75">
      <c r="A463" s="57"/>
      <c r="B463" s="58"/>
      <c r="C463" s="58"/>
      <c r="D463" s="58"/>
      <c r="E463" s="58"/>
      <c r="F463" s="58"/>
    </row>
    <row r="464" spans="1:6" ht="15.75">
      <c r="A464" s="57"/>
      <c r="B464" s="58"/>
      <c r="C464" s="58"/>
      <c r="D464" s="58"/>
      <c r="E464" s="58"/>
      <c r="F464" s="58"/>
    </row>
    <row r="465" spans="1:6" ht="15.75">
      <c r="A465" s="57"/>
      <c r="B465" s="58"/>
      <c r="C465" s="58"/>
      <c r="D465" s="58"/>
      <c r="E465" s="58"/>
      <c r="F465" s="58"/>
    </row>
    <row r="466" spans="1:6" ht="15.75">
      <c r="A466" s="57"/>
      <c r="B466" s="58"/>
      <c r="C466" s="58"/>
      <c r="D466" s="58"/>
      <c r="E466" s="58"/>
      <c r="F466" s="58"/>
    </row>
    <row r="467" spans="1:6" ht="15.75">
      <c r="A467" s="57"/>
      <c r="B467" s="58"/>
      <c r="C467" s="58"/>
      <c r="D467" s="58"/>
      <c r="E467" s="58"/>
      <c r="F467" s="58"/>
    </row>
    <row r="468" spans="1:6" ht="15.75">
      <c r="A468" s="57"/>
      <c r="B468" s="58"/>
      <c r="C468" s="58"/>
      <c r="D468" s="58"/>
      <c r="E468" s="58"/>
      <c r="F468" s="58"/>
    </row>
    <row r="469" spans="1:6" ht="15.75">
      <c r="A469" s="57"/>
      <c r="B469" s="58"/>
      <c r="C469" s="58"/>
      <c r="D469" s="58"/>
      <c r="E469" s="58"/>
      <c r="F469" s="58"/>
    </row>
    <row r="470" spans="1:6" ht="15.75">
      <c r="A470" s="57"/>
      <c r="B470" s="58"/>
      <c r="C470" s="58"/>
      <c r="D470" s="58"/>
      <c r="E470" s="58"/>
      <c r="F470" s="58"/>
    </row>
    <row r="471" spans="1:6" ht="15.75">
      <c r="A471" s="57"/>
      <c r="B471" s="58"/>
      <c r="C471" s="58"/>
      <c r="D471" s="58"/>
      <c r="E471" s="58"/>
      <c r="F471" s="58"/>
    </row>
    <row r="472" spans="1:6" ht="15.75">
      <c r="A472" s="57"/>
      <c r="B472" s="58"/>
      <c r="C472" s="58"/>
      <c r="D472" s="58"/>
      <c r="E472" s="58"/>
      <c r="F472" s="58"/>
    </row>
    <row r="473" spans="1:6" ht="15.75">
      <c r="A473" s="57"/>
      <c r="B473" s="58"/>
      <c r="C473" s="58"/>
      <c r="D473" s="58"/>
      <c r="E473" s="58"/>
      <c r="F473" s="58"/>
    </row>
    <row r="474" spans="1:6" ht="15.75">
      <c r="A474" s="57"/>
      <c r="B474" s="58"/>
      <c r="C474" s="58"/>
      <c r="D474" s="58"/>
      <c r="E474" s="58"/>
      <c r="F474" s="58"/>
    </row>
    <row r="475" spans="1:6" ht="15.75">
      <c r="A475" s="57"/>
      <c r="B475" s="58"/>
      <c r="C475" s="58"/>
      <c r="D475" s="58"/>
      <c r="E475" s="58"/>
      <c r="F475" s="58"/>
    </row>
    <row r="476" spans="1:6" ht="15.75">
      <c r="A476" s="57"/>
      <c r="B476" s="58"/>
      <c r="C476" s="58"/>
      <c r="D476" s="58"/>
      <c r="E476" s="58"/>
      <c r="F476" s="58"/>
    </row>
    <row r="477" spans="1:6" ht="15.75">
      <c r="A477" s="57"/>
      <c r="B477" s="58"/>
      <c r="C477" s="58"/>
      <c r="D477" s="58"/>
      <c r="E477" s="58"/>
      <c r="F477" s="58"/>
    </row>
    <row r="478" spans="1:6" ht="15.75">
      <c r="A478" s="57"/>
      <c r="B478" s="58"/>
      <c r="C478" s="58"/>
      <c r="D478" s="58"/>
      <c r="E478" s="58"/>
      <c r="F478" s="58"/>
    </row>
    <row r="479" spans="1:6" ht="15.75">
      <c r="A479" s="57"/>
      <c r="B479" s="58"/>
      <c r="C479" s="58"/>
      <c r="D479" s="58"/>
      <c r="E479" s="58"/>
      <c r="F479" s="58"/>
    </row>
    <row r="480" spans="1:6" ht="15.75">
      <c r="A480" s="57"/>
      <c r="B480" s="58"/>
      <c r="C480" s="58"/>
      <c r="D480" s="58"/>
      <c r="E480" s="58"/>
      <c r="F480" s="58"/>
    </row>
    <row r="481" spans="1:6" ht="15.75">
      <c r="A481" s="57"/>
      <c r="B481" s="58"/>
      <c r="C481" s="58"/>
      <c r="D481" s="58"/>
      <c r="E481" s="58"/>
      <c r="F481" s="58"/>
    </row>
    <row r="482" spans="1:6" ht="15.75">
      <c r="A482" s="57"/>
      <c r="B482" s="58"/>
      <c r="C482" s="58"/>
      <c r="D482" s="58"/>
      <c r="E482" s="58"/>
      <c r="F482" s="58"/>
    </row>
    <row r="483" spans="1:6" ht="15.75">
      <c r="A483" s="57"/>
      <c r="B483" s="58"/>
      <c r="C483" s="58"/>
      <c r="D483" s="58"/>
      <c r="E483" s="58"/>
      <c r="F483" s="58"/>
    </row>
    <row r="484" spans="1:6" ht="15.75">
      <c r="A484" s="57"/>
      <c r="B484" s="58"/>
      <c r="C484" s="58"/>
      <c r="D484" s="58"/>
      <c r="E484" s="58"/>
      <c r="F484" s="58"/>
    </row>
    <row r="485" spans="1:6" ht="15.75">
      <c r="A485" s="57"/>
      <c r="B485" s="58"/>
      <c r="C485" s="58"/>
      <c r="D485" s="58"/>
      <c r="E485" s="58"/>
      <c r="F485" s="58"/>
    </row>
    <row r="486" spans="1:6" ht="15.75">
      <c r="A486" s="57"/>
      <c r="B486" s="58"/>
      <c r="C486" s="58"/>
      <c r="D486" s="58"/>
      <c r="E486" s="58"/>
      <c r="F486" s="58"/>
    </row>
    <row r="487" spans="1:6" ht="15.75">
      <c r="A487" s="57"/>
      <c r="B487" s="58"/>
      <c r="C487" s="58"/>
      <c r="D487" s="58"/>
      <c r="E487" s="58"/>
      <c r="F487" s="58"/>
    </row>
    <row r="488" spans="1:6" ht="15.75">
      <c r="A488" s="57"/>
      <c r="B488" s="58"/>
      <c r="C488" s="58"/>
      <c r="D488" s="58"/>
      <c r="E488" s="58"/>
      <c r="F488" s="58"/>
    </row>
    <row r="489" spans="1:6" ht="15.75">
      <c r="A489" s="57"/>
      <c r="B489" s="58"/>
      <c r="C489" s="58"/>
      <c r="D489" s="58"/>
      <c r="E489" s="58"/>
      <c r="F489" s="58"/>
    </row>
    <row r="490" spans="1:6" ht="15.75">
      <c r="A490" s="57"/>
      <c r="B490" s="58"/>
      <c r="C490" s="58"/>
      <c r="D490" s="58"/>
      <c r="E490" s="58"/>
      <c r="F490" s="58"/>
    </row>
    <row r="491" spans="1:6" ht="15.75">
      <c r="A491" s="57"/>
      <c r="B491" s="58"/>
      <c r="C491" s="58"/>
      <c r="D491" s="58"/>
      <c r="E491" s="58"/>
      <c r="F491" s="58"/>
    </row>
    <row r="492" spans="1:6" ht="15.75">
      <c r="A492" s="57"/>
      <c r="B492" s="58"/>
      <c r="C492" s="58"/>
      <c r="D492" s="58"/>
      <c r="E492" s="58"/>
      <c r="F492" s="58"/>
    </row>
    <row r="493" spans="1:6" ht="15.75">
      <c r="A493" s="57"/>
      <c r="B493" s="58"/>
      <c r="C493" s="58"/>
      <c r="D493" s="58"/>
      <c r="E493" s="58"/>
      <c r="F493" s="58"/>
    </row>
    <row r="494" spans="1:6" ht="15.75">
      <c r="A494" s="57"/>
      <c r="B494" s="58"/>
      <c r="C494" s="58"/>
      <c r="D494" s="58"/>
      <c r="E494" s="58"/>
      <c r="F494" s="58"/>
    </row>
    <row r="495" spans="1:6" ht="15.75">
      <c r="A495" s="57"/>
      <c r="B495" s="58"/>
      <c r="C495" s="58"/>
      <c r="D495" s="58"/>
      <c r="E495" s="58"/>
      <c r="F495" s="58"/>
    </row>
    <row r="496" spans="1:6" ht="15.75">
      <c r="A496" s="57"/>
      <c r="B496" s="58"/>
      <c r="C496" s="58"/>
      <c r="D496" s="58"/>
      <c r="E496" s="58"/>
      <c r="F496" s="58"/>
    </row>
    <row r="497" spans="1:6" ht="15.75">
      <c r="A497" s="57"/>
      <c r="B497" s="58"/>
      <c r="C497" s="58"/>
      <c r="D497" s="58"/>
      <c r="E497" s="58"/>
      <c r="F497" s="58"/>
    </row>
    <row r="498" spans="1:6" ht="15.75">
      <c r="A498" s="57"/>
      <c r="B498" s="58"/>
      <c r="C498" s="58"/>
      <c r="D498" s="58"/>
      <c r="E498" s="58"/>
      <c r="F498" s="58"/>
    </row>
    <row r="499" spans="1:6" ht="15.75">
      <c r="A499" s="57"/>
      <c r="B499" s="58"/>
      <c r="C499" s="58"/>
      <c r="D499" s="58"/>
      <c r="E499" s="58"/>
      <c r="F499" s="58"/>
    </row>
    <row r="500" spans="1:6" ht="15.75">
      <c r="A500" s="57"/>
      <c r="B500" s="58"/>
      <c r="C500" s="58"/>
      <c r="D500" s="58"/>
      <c r="E500" s="58"/>
      <c r="F500" s="58"/>
    </row>
    <row r="501" spans="1:6" ht="15.75">
      <c r="A501" s="57"/>
      <c r="B501" s="58"/>
      <c r="C501" s="58"/>
      <c r="D501" s="58"/>
      <c r="E501" s="58"/>
      <c r="F501" s="58"/>
    </row>
    <row r="502" spans="1:6" ht="15.75">
      <c r="A502" s="57"/>
      <c r="B502" s="58"/>
      <c r="C502" s="58"/>
      <c r="D502" s="58"/>
      <c r="E502" s="58"/>
      <c r="F502" s="58"/>
    </row>
    <row r="503" spans="1:6" ht="15.75">
      <c r="A503" s="57"/>
      <c r="B503" s="58"/>
      <c r="C503" s="58"/>
      <c r="D503" s="58"/>
      <c r="E503" s="58"/>
      <c r="F503" s="58"/>
    </row>
    <row r="504" spans="1:6" ht="15.75">
      <c r="A504" s="57"/>
      <c r="B504" s="58"/>
      <c r="C504" s="58"/>
      <c r="D504" s="58"/>
      <c r="E504" s="58"/>
      <c r="F504" s="58"/>
    </row>
    <row r="505" spans="1:6" ht="15.75">
      <c r="A505" s="57"/>
      <c r="B505" s="58"/>
      <c r="C505" s="58"/>
      <c r="D505" s="58"/>
      <c r="E505" s="58"/>
      <c r="F505" s="58"/>
    </row>
    <row r="506" spans="1:6" ht="15.75">
      <c r="A506" s="57"/>
      <c r="B506" s="58"/>
      <c r="C506" s="58"/>
      <c r="D506" s="58"/>
      <c r="E506" s="58"/>
      <c r="F506" s="58"/>
    </row>
    <row r="507" spans="1:6" ht="15.75">
      <c r="A507" s="57"/>
      <c r="B507" s="58"/>
      <c r="C507" s="58"/>
      <c r="D507" s="58"/>
      <c r="E507" s="58"/>
      <c r="F507" s="58"/>
    </row>
    <row r="508" spans="1:6" ht="15.75">
      <c r="A508" s="57"/>
      <c r="B508" s="58"/>
      <c r="C508" s="58"/>
      <c r="D508" s="58"/>
      <c r="E508" s="58"/>
      <c r="F508" s="58"/>
    </row>
    <row r="509" spans="1:6" ht="15.75">
      <c r="A509" s="57"/>
      <c r="B509" s="58"/>
      <c r="C509" s="58"/>
      <c r="D509" s="58"/>
      <c r="E509" s="58"/>
      <c r="F509" s="58"/>
    </row>
    <row r="510" spans="1:6" ht="15.75">
      <c r="A510" s="57"/>
      <c r="B510" s="58"/>
      <c r="C510" s="58"/>
      <c r="D510" s="58"/>
      <c r="E510" s="58"/>
      <c r="F510" s="58"/>
    </row>
    <row r="511" spans="1:6" ht="15.75">
      <c r="A511" s="57"/>
      <c r="B511" s="58"/>
      <c r="C511" s="58"/>
      <c r="D511" s="58"/>
      <c r="E511" s="58"/>
      <c r="F511" s="58"/>
    </row>
    <row r="512" spans="1:6" ht="15.75">
      <c r="A512" s="57"/>
      <c r="B512" s="58"/>
      <c r="C512" s="58"/>
      <c r="D512" s="58"/>
      <c r="E512" s="58"/>
      <c r="F512" s="58"/>
    </row>
    <row r="513" spans="1:6" ht="15.75">
      <c r="A513" s="57"/>
      <c r="B513" s="58"/>
      <c r="C513" s="58"/>
      <c r="D513" s="58"/>
      <c r="E513" s="58"/>
      <c r="F513" s="58"/>
    </row>
    <row r="514" spans="1:6" ht="15.75">
      <c r="A514" s="57"/>
      <c r="B514" s="58"/>
      <c r="C514" s="58"/>
      <c r="D514" s="58"/>
      <c r="E514" s="58"/>
      <c r="F514" s="58"/>
    </row>
    <row r="515" spans="1:6" ht="15.75">
      <c r="A515" s="57"/>
      <c r="B515" s="58"/>
      <c r="C515" s="58"/>
      <c r="D515" s="58"/>
      <c r="E515" s="58"/>
      <c r="F515" s="58"/>
    </row>
    <row r="516" spans="1:6" ht="15.75">
      <c r="A516" s="57"/>
      <c r="B516" s="58"/>
      <c r="C516" s="58"/>
      <c r="D516" s="58"/>
      <c r="E516" s="58"/>
      <c r="F516" s="58"/>
    </row>
    <row r="517" spans="1:6" ht="15.75">
      <c r="A517" s="57"/>
      <c r="B517" s="58"/>
      <c r="C517" s="58"/>
      <c r="D517" s="58"/>
      <c r="E517" s="58"/>
      <c r="F517" s="58"/>
    </row>
    <row r="518" spans="1:6" ht="15.75">
      <c r="A518" s="57"/>
      <c r="B518" s="58"/>
      <c r="C518" s="58"/>
      <c r="D518" s="58"/>
      <c r="E518" s="58"/>
      <c r="F518" s="58"/>
    </row>
    <row r="519" spans="1:6" ht="15.75">
      <c r="A519" s="57"/>
      <c r="B519" s="58"/>
      <c r="C519" s="58"/>
      <c r="D519" s="58"/>
      <c r="E519" s="58"/>
      <c r="F519" s="58"/>
    </row>
    <row r="520" spans="1:6" ht="15.75">
      <c r="A520" s="57"/>
      <c r="B520" s="58"/>
      <c r="C520" s="58"/>
      <c r="D520" s="58"/>
      <c r="E520" s="58"/>
      <c r="F520" s="58"/>
    </row>
    <row r="521" spans="1:6" ht="15.75">
      <c r="A521" s="57"/>
      <c r="B521" s="58"/>
      <c r="C521" s="58"/>
      <c r="D521" s="58"/>
      <c r="E521" s="58"/>
      <c r="F521" s="58"/>
    </row>
    <row r="522" spans="1:6" ht="15.75">
      <c r="A522" s="57"/>
      <c r="B522" s="58"/>
      <c r="C522" s="58"/>
      <c r="D522" s="58"/>
      <c r="E522" s="58"/>
      <c r="F522" s="58"/>
    </row>
    <row r="523" spans="1:6" ht="15.75">
      <c r="A523" s="57"/>
      <c r="B523" s="58"/>
      <c r="C523" s="58"/>
      <c r="D523" s="58"/>
      <c r="E523" s="58"/>
      <c r="F523" s="58"/>
    </row>
    <row r="524" spans="1:6" ht="15.75">
      <c r="A524" s="57"/>
      <c r="B524" s="58"/>
      <c r="C524" s="58"/>
      <c r="D524" s="58"/>
      <c r="E524" s="58"/>
      <c r="F524" s="58"/>
    </row>
    <row r="525" spans="1:6" ht="15.75">
      <c r="A525" s="57"/>
      <c r="B525" s="58"/>
      <c r="C525" s="58"/>
      <c r="D525" s="58"/>
      <c r="E525" s="58"/>
      <c r="F525" s="58"/>
    </row>
    <row r="526" spans="1:6" ht="15.75">
      <c r="A526" s="57"/>
      <c r="B526" s="58"/>
      <c r="C526" s="58"/>
      <c r="D526" s="58"/>
      <c r="E526" s="58"/>
      <c r="F526" s="58"/>
    </row>
    <row r="527" spans="1:6" ht="15.75">
      <c r="A527" s="57"/>
      <c r="B527" s="58"/>
      <c r="C527" s="58"/>
      <c r="D527" s="58"/>
      <c r="E527" s="58"/>
      <c r="F527" s="58"/>
    </row>
    <row r="528" spans="1:6" ht="15.75">
      <c r="A528" s="57"/>
      <c r="B528" s="58"/>
      <c r="C528" s="58"/>
      <c r="D528" s="58"/>
      <c r="E528" s="58"/>
      <c r="F528" s="58"/>
    </row>
    <row r="529" spans="1:6" ht="15.75">
      <c r="A529" s="57"/>
      <c r="B529" s="58"/>
      <c r="C529" s="58"/>
      <c r="D529" s="58"/>
      <c r="E529" s="58"/>
      <c r="F529" s="58"/>
    </row>
    <row r="530" spans="1:6" ht="15.75">
      <c r="A530" s="57"/>
      <c r="B530" s="58"/>
      <c r="C530" s="58"/>
      <c r="D530" s="58"/>
      <c r="E530" s="58"/>
      <c r="F530" s="58"/>
    </row>
    <row r="531" spans="1:6" ht="15.75">
      <c r="A531" s="57"/>
      <c r="B531" s="58"/>
      <c r="C531" s="58"/>
      <c r="D531" s="58"/>
      <c r="E531" s="58"/>
      <c r="F531" s="58"/>
    </row>
    <row r="532" spans="1:6" ht="15.75">
      <c r="A532" s="57"/>
      <c r="B532" s="58"/>
      <c r="C532" s="58"/>
      <c r="D532" s="58"/>
      <c r="E532" s="58"/>
      <c r="F532" s="58"/>
    </row>
    <row r="533" spans="1:6" ht="15.75">
      <c r="A533" s="57"/>
      <c r="B533" s="58"/>
      <c r="C533" s="58"/>
      <c r="D533" s="58"/>
      <c r="E533" s="58"/>
      <c r="F533" s="58"/>
    </row>
    <row r="534" spans="1:6" ht="15.75">
      <c r="A534" s="57"/>
      <c r="B534" s="58"/>
      <c r="C534" s="58"/>
      <c r="D534" s="58"/>
      <c r="E534" s="58"/>
      <c r="F534" s="58"/>
    </row>
    <row r="535" spans="1:6" ht="15.75">
      <c r="A535" s="57"/>
      <c r="B535" s="58"/>
      <c r="C535" s="58"/>
      <c r="D535" s="58"/>
      <c r="E535" s="58"/>
      <c r="F535" s="58"/>
    </row>
    <row r="536" spans="1:6" ht="15.75">
      <c r="A536" s="57"/>
      <c r="B536" s="58"/>
      <c r="C536" s="58"/>
      <c r="D536" s="58"/>
      <c r="E536" s="58"/>
      <c r="F536" s="58"/>
    </row>
    <row r="537" spans="1:6" ht="15.75">
      <c r="A537" s="57"/>
      <c r="B537" s="58"/>
      <c r="C537" s="58"/>
      <c r="D537" s="58"/>
      <c r="E537" s="58"/>
      <c r="F537" s="58"/>
    </row>
    <row r="538" spans="1:6" ht="15.75">
      <c r="A538" s="57"/>
      <c r="B538" s="58"/>
      <c r="C538" s="58"/>
      <c r="D538" s="58"/>
      <c r="E538" s="58"/>
      <c r="F538" s="58"/>
    </row>
    <row r="539" spans="1:6" ht="15.75">
      <c r="A539" s="57"/>
      <c r="B539" s="58"/>
      <c r="C539" s="58"/>
      <c r="D539" s="58"/>
      <c r="E539" s="58"/>
      <c r="F539" s="58"/>
    </row>
    <row r="540" spans="1:6" ht="15.75">
      <c r="A540" s="57"/>
      <c r="B540" s="58"/>
      <c r="C540" s="58"/>
      <c r="D540" s="58"/>
      <c r="E540" s="58"/>
      <c r="F540" s="58"/>
    </row>
    <row r="541" spans="1:6" ht="15.75">
      <c r="A541" s="57"/>
      <c r="B541" s="58"/>
      <c r="C541" s="58"/>
      <c r="D541" s="58"/>
      <c r="E541" s="58"/>
      <c r="F541" s="58"/>
    </row>
    <row r="542" spans="1:6" ht="15.75">
      <c r="A542" s="57"/>
      <c r="B542" s="58"/>
      <c r="C542" s="58"/>
      <c r="D542" s="58"/>
      <c r="E542" s="58"/>
      <c r="F542" s="58"/>
    </row>
    <row r="543" spans="1:6" ht="15.75">
      <c r="A543" s="57"/>
      <c r="B543" s="58"/>
      <c r="C543" s="58"/>
      <c r="D543" s="58"/>
      <c r="E543" s="58"/>
      <c r="F543" s="58"/>
    </row>
    <row r="544" spans="1:6" ht="15.75">
      <c r="A544" s="57"/>
      <c r="B544" s="58"/>
      <c r="C544" s="58"/>
      <c r="D544" s="58"/>
      <c r="E544" s="58"/>
      <c r="F544" s="58"/>
    </row>
    <row r="545" spans="1:6" ht="15.75">
      <c r="A545" s="57"/>
      <c r="B545" s="58"/>
      <c r="C545" s="58"/>
      <c r="D545" s="58"/>
      <c r="E545" s="58"/>
      <c r="F545" s="58"/>
    </row>
    <row r="546" spans="1:6" ht="15.75">
      <c r="A546" s="57"/>
      <c r="B546" s="58"/>
      <c r="C546" s="58"/>
      <c r="D546" s="58"/>
      <c r="E546" s="58"/>
      <c r="F546" s="58"/>
    </row>
    <row r="547" spans="1:6" ht="15.75">
      <c r="A547" s="57"/>
      <c r="B547" s="58"/>
      <c r="C547" s="58"/>
      <c r="D547" s="58"/>
      <c r="E547" s="58"/>
      <c r="F547" s="58"/>
    </row>
    <row r="548" spans="1:6" ht="15.75">
      <c r="A548" s="57"/>
      <c r="B548" s="58"/>
      <c r="C548" s="58"/>
      <c r="D548" s="58"/>
      <c r="E548" s="58"/>
      <c r="F548" s="58"/>
    </row>
    <row r="549" spans="1:6" ht="15.75">
      <c r="A549" s="57"/>
      <c r="B549" s="58"/>
      <c r="C549" s="58"/>
      <c r="D549" s="58"/>
      <c r="E549" s="58"/>
      <c r="F549" s="58"/>
    </row>
    <row r="550" spans="1:6" ht="15.75">
      <c r="A550" s="57"/>
      <c r="B550" s="58"/>
      <c r="C550" s="58"/>
      <c r="D550" s="58"/>
      <c r="E550" s="58"/>
      <c r="F550" s="58"/>
    </row>
    <row r="551" spans="1:6" ht="15.75">
      <c r="A551" s="57"/>
      <c r="B551" s="58"/>
      <c r="C551" s="58"/>
      <c r="D551" s="58"/>
      <c r="E551" s="58"/>
      <c r="F551" s="58"/>
    </row>
    <row r="552" spans="1:6" ht="15.75">
      <c r="A552" s="57"/>
      <c r="B552" s="58"/>
      <c r="C552" s="58"/>
      <c r="D552" s="58"/>
      <c r="E552" s="58"/>
      <c r="F552" s="58"/>
    </row>
    <row r="553" spans="1:6" ht="15.75">
      <c r="A553" s="57"/>
      <c r="B553" s="58"/>
      <c r="C553" s="58"/>
      <c r="D553" s="58"/>
      <c r="E553" s="58"/>
      <c r="F553" s="58"/>
    </row>
    <row r="554" spans="1:6" ht="15.75">
      <c r="A554" s="57"/>
      <c r="B554" s="58"/>
      <c r="C554" s="58"/>
      <c r="D554" s="58"/>
      <c r="E554" s="58"/>
      <c r="F554" s="58"/>
    </row>
    <row r="555" spans="1:6" ht="15.75">
      <c r="A555" s="57"/>
      <c r="B555" s="58"/>
      <c r="C555" s="58"/>
      <c r="D555" s="58"/>
      <c r="E555" s="58"/>
      <c r="F555" s="58"/>
    </row>
    <row r="556" spans="1:6" ht="15.75">
      <c r="A556" s="57"/>
      <c r="B556" s="58"/>
      <c r="C556" s="58"/>
      <c r="D556" s="58"/>
      <c r="E556" s="58"/>
      <c r="F556" s="58"/>
    </row>
    <row r="557" spans="1:6" ht="15.75">
      <c r="A557" s="57"/>
      <c r="B557" s="58"/>
      <c r="C557" s="58"/>
      <c r="D557" s="58"/>
      <c r="E557" s="58"/>
      <c r="F557" s="58"/>
    </row>
    <row r="558" spans="1:6" ht="15.75">
      <c r="A558" s="57"/>
      <c r="B558" s="58"/>
      <c r="C558" s="58"/>
      <c r="D558" s="58"/>
      <c r="E558" s="58"/>
      <c r="F558" s="58"/>
    </row>
    <row r="559" spans="1:6" ht="15.75">
      <c r="A559" s="57"/>
      <c r="B559" s="58"/>
      <c r="C559" s="58"/>
      <c r="D559" s="58"/>
      <c r="E559" s="58"/>
      <c r="F559" s="58"/>
    </row>
    <row r="560" spans="1:6" ht="15.75">
      <c r="A560" s="57"/>
      <c r="B560" s="58"/>
      <c r="C560" s="58"/>
      <c r="D560" s="58"/>
      <c r="E560" s="58"/>
      <c r="F560" s="58"/>
    </row>
    <row r="561" spans="1:6" ht="15.75">
      <c r="A561" s="57"/>
      <c r="B561" s="58"/>
      <c r="C561" s="58"/>
      <c r="D561" s="58"/>
      <c r="E561" s="58"/>
      <c r="F561" s="58"/>
    </row>
    <row r="562" spans="1:6" ht="15.75">
      <c r="A562" s="57"/>
      <c r="B562" s="58"/>
      <c r="C562" s="58"/>
      <c r="D562" s="58"/>
      <c r="E562" s="58"/>
      <c r="F562" s="58"/>
    </row>
    <row r="563" spans="1:6" ht="15.75">
      <c r="A563" s="57"/>
      <c r="B563" s="58"/>
      <c r="C563" s="58"/>
      <c r="D563" s="58"/>
      <c r="E563" s="58"/>
      <c r="F563" s="58"/>
    </row>
    <row r="564" spans="1:6" ht="15.75">
      <c r="A564" s="57"/>
      <c r="B564" s="58"/>
      <c r="C564" s="58"/>
      <c r="D564" s="58"/>
      <c r="E564" s="58"/>
      <c r="F564" s="58"/>
    </row>
    <row r="565" spans="1:6" ht="15.75">
      <c r="A565" s="57"/>
      <c r="B565" s="58"/>
      <c r="C565" s="58"/>
      <c r="D565" s="58"/>
      <c r="E565" s="58"/>
      <c r="F565" s="58"/>
    </row>
    <row r="566" spans="1:6" ht="15.75">
      <c r="A566" s="57"/>
      <c r="B566" s="58"/>
      <c r="C566" s="58"/>
      <c r="D566" s="58"/>
      <c r="E566" s="58"/>
      <c r="F566" s="58"/>
    </row>
    <row r="567" spans="1:6" ht="15.75">
      <c r="A567" s="57"/>
      <c r="B567" s="58"/>
      <c r="C567" s="58"/>
      <c r="D567" s="58"/>
      <c r="E567" s="58"/>
      <c r="F567" s="58"/>
    </row>
    <row r="568" spans="1:6" ht="15.75">
      <c r="A568" s="57"/>
      <c r="B568" s="58"/>
      <c r="C568" s="58"/>
      <c r="D568" s="58"/>
      <c r="E568" s="58"/>
      <c r="F568" s="58"/>
    </row>
    <row r="569" spans="1:6" ht="15.75">
      <c r="A569" s="57"/>
      <c r="B569" s="58"/>
      <c r="C569" s="58"/>
      <c r="D569" s="58"/>
      <c r="E569" s="58"/>
      <c r="F569" s="58"/>
    </row>
    <row r="570" spans="1:6" ht="15.75">
      <c r="A570" s="57"/>
      <c r="B570" s="58"/>
      <c r="C570" s="58"/>
      <c r="D570" s="58"/>
      <c r="E570" s="58"/>
      <c r="F570" s="58"/>
    </row>
    <row r="571" spans="1:6" ht="15.75">
      <c r="A571" s="57"/>
      <c r="B571" s="58"/>
      <c r="C571" s="58"/>
      <c r="D571" s="58"/>
      <c r="E571" s="58"/>
      <c r="F571" s="58"/>
    </row>
    <row r="572" spans="1:6" ht="15.75">
      <c r="A572" s="57"/>
      <c r="B572" s="58"/>
      <c r="C572" s="58"/>
      <c r="D572" s="58"/>
      <c r="E572" s="58"/>
      <c r="F572" s="58"/>
    </row>
    <row r="573" spans="1:6" ht="15.75">
      <c r="A573" s="57"/>
      <c r="B573" s="58"/>
      <c r="C573" s="58"/>
      <c r="D573" s="58"/>
      <c r="E573" s="58"/>
      <c r="F573" s="58"/>
    </row>
    <row r="574" spans="1:6" ht="15.75">
      <c r="A574" s="57"/>
      <c r="B574" s="58"/>
      <c r="C574" s="58"/>
      <c r="D574" s="58"/>
      <c r="E574" s="58"/>
      <c r="F574" s="58"/>
    </row>
    <row r="575" spans="1:6" ht="15.75">
      <c r="A575" s="57"/>
      <c r="B575" s="58"/>
      <c r="C575" s="58"/>
      <c r="D575" s="58"/>
      <c r="E575" s="58"/>
      <c r="F575" s="58"/>
    </row>
    <row r="576" spans="1:6" ht="15.75">
      <c r="A576" s="57"/>
      <c r="B576" s="58"/>
      <c r="C576" s="58"/>
      <c r="D576" s="58"/>
      <c r="E576" s="58"/>
      <c r="F576" s="58"/>
    </row>
    <row r="577" spans="1:6" ht="15.75">
      <c r="A577" s="57"/>
      <c r="B577" s="58"/>
      <c r="C577" s="58"/>
      <c r="D577" s="58"/>
      <c r="E577" s="58"/>
      <c r="F577" s="58"/>
    </row>
    <row r="578" spans="1:6" ht="15.75">
      <c r="A578" s="57"/>
      <c r="B578" s="58"/>
      <c r="C578" s="58"/>
      <c r="D578" s="58"/>
      <c r="E578" s="58"/>
      <c r="F578" s="58"/>
    </row>
    <row r="579" spans="1:6" ht="15.75">
      <c r="A579" s="57"/>
      <c r="B579" s="58"/>
      <c r="C579" s="58"/>
      <c r="D579" s="58"/>
      <c r="E579" s="58"/>
      <c r="F579" s="58"/>
    </row>
    <row r="580" spans="1:6" ht="15.75">
      <c r="A580" s="57"/>
      <c r="B580" s="58"/>
      <c r="C580" s="58"/>
      <c r="D580" s="58"/>
      <c r="E580" s="58"/>
      <c r="F580" s="58"/>
    </row>
    <row r="581" spans="1:6" ht="15.75">
      <c r="A581" s="57"/>
      <c r="B581" s="58"/>
      <c r="C581" s="58"/>
      <c r="D581" s="58"/>
      <c r="E581" s="58"/>
      <c r="F581" s="58"/>
    </row>
    <row r="582" spans="1:6" ht="15.75">
      <c r="A582" s="57"/>
      <c r="B582" s="58"/>
      <c r="C582" s="58"/>
      <c r="D582" s="58"/>
      <c r="E582" s="58"/>
      <c r="F582" s="58"/>
    </row>
    <row r="583" spans="1:6" ht="15.75">
      <c r="A583" s="57"/>
      <c r="B583" s="58"/>
      <c r="C583" s="58"/>
      <c r="D583" s="58"/>
      <c r="E583" s="58"/>
      <c r="F583" s="58"/>
    </row>
    <row r="584" spans="1:6" ht="15.75">
      <c r="A584" s="57"/>
      <c r="B584" s="58"/>
      <c r="C584" s="58"/>
      <c r="D584" s="58"/>
      <c r="E584" s="58"/>
      <c r="F584" s="58"/>
    </row>
    <row r="585" spans="1:6" ht="15.75">
      <c r="A585" s="57"/>
      <c r="B585" s="58"/>
      <c r="C585" s="58"/>
      <c r="D585" s="58"/>
      <c r="E585" s="58"/>
      <c r="F585" s="58"/>
    </row>
    <row r="586" spans="1:6" ht="15.75">
      <c r="A586" s="57"/>
      <c r="B586" s="58"/>
      <c r="C586" s="58"/>
      <c r="D586" s="58"/>
      <c r="E586" s="58"/>
      <c r="F586" s="58"/>
    </row>
    <row r="587" spans="1:6" ht="15.75">
      <c r="A587" s="57"/>
      <c r="B587" s="58"/>
      <c r="C587" s="58"/>
      <c r="D587" s="58"/>
      <c r="E587" s="58"/>
      <c r="F587" s="58"/>
    </row>
    <row r="588" spans="1:6" ht="15.75">
      <c r="A588" s="57"/>
      <c r="B588" s="58"/>
      <c r="C588" s="58"/>
      <c r="D588" s="58"/>
      <c r="E588" s="58"/>
      <c r="F588" s="58"/>
    </row>
    <row r="589" spans="1:6" ht="15.75">
      <c r="A589" s="57"/>
      <c r="B589" s="58"/>
      <c r="C589" s="58"/>
      <c r="D589" s="58"/>
      <c r="E589" s="58"/>
      <c r="F589" s="58"/>
    </row>
    <row r="590" spans="1:6" ht="15.75">
      <c r="A590" s="57"/>
      <c r="B590" s="58"/>
      <c r="C590" s="58"/>
      <c r="D590" s="58"/>
      <c r="E590" s="58"/>
      <c r="F590" s="58"/>
    </row>
    <row r="591" spans="1:6" ht="15.75">
      <c r="A591" s="57"/>
      <c r="B591" s="58"/>
      <c r="C591" s="58"/>
      <c r="D591" s="58"/>
      <c r="E591" s="58"/>
      <c r="F591" s="58"/>
    </row>
    <row r="592" spans="1:6" ht="15.75">
      <c r="A592" s="57"/>
      <c r="B592" s="58"/>
      <c r="C592" s="58"/>
      <c r="D592" s="58"/>
      <c r="E592" s="58"/>
      <c r="F592" s="58"/>
    </row>
    <row r="593" spans="1:6" ht="15.75">
      <c r="A593" s="57"/>
      <c r="B593" s="58"/>
      <c r="C593" s="58"/>
      <c r="D593" s="58"/>
      <c r="E593" s="58"/>
      <c r="F593" s="58"/>
    </row>
    <row r="594" spans="1:6" ht="15.75">
      <c r="A594" s="57"/>
      <c r="B594" s="58"/>
      <c r="C594" s="58"/>
      <c r="D594" s="58"/>
      <c r="E594" s="58"/>
      <c r="F594" s="58"/>
    </row>
    <row r="595" spans="1:6" ht="15.75">
      <c r="A595" s="57"/>
      <c r="B595" s="58"/>
      <c r="C595" s="58"/>
      <c r="D595" s="58"/>
      <c r="E595" s="58"/>
      <c r="F595" s="58"/>
    </row>
    <row r="596" spans="1:6" ht="15.75">
      <c r="A596" s="57"/>
      <c r="B596" s="58"/>
      <c r="C596" s="58"/>
      <c r="D596" s="58"/>
      <c r="E596" s="58"/>
      <c r="F596" s="58"/>
    </row>
    <row r="597" spans="1:6" ht="15.75">
      <c r="A597" s="57"/>
      <c r="B597" s="58"/>
      <c r="C597" s="58"/>
      <c r="D597" s="58"/>
      <c r="E597" s="58"/>
      <c r="F597" s="58"/>
    </row>
    <row r="598" spans="1:6" ht="15.75">
      <c r="A598" s="57"/>
      <c r="B598" s="58"/>
      <c r="C598" s="58"/>
      <c r="D598" s="58"/>
      <c r="E598" s="58"/>
      <c r="F598" s="58"/>
    </row>
    <row r="599" spans="1:6" ht="15.75">
      <c r="A599" s="57"/>
      <c r="B599" s="58"/>
      <c r="C599" s="58"/>
      <c r="D599" s="58"/>
      <c r="E599" s="58"/>
      <c r="F599" s="58"/>
    </row>
    <row r="600" spans="1:6" ht="15.75">
      <c r="A600" s="57"/>
      <c r="B600" s="58"/>
      <c r="C600" s="58"/>
      <c r="D600" s="58"/>
      <c r="E600" s="58"/>
      <c r="F600" s="58"/>
    </row>
    <row r="601" spans="1:6" ht="15.75">
      <c r="A601" s="57"/>
      <c r="B601" s="58"/>
      <c r="C601" s="58"/>
      <c r="D601" s="58"/>
      <c r="E601" s="58"/>
      <c r="F601" s="58"/>
    </row>
    <row r="602" spans="1:6" ht="15.75">
      <c r="A602" s="57"/>
      <c r="B602" s="58"/>
      <c r="C602" s="58"/>
      <c r="D602" s="58"/>
      <c r="E602" s="58"/>
      <c r="F602" s="58"/>
    </row>
    <row r="603" spans="1:6" ht="15.75">
      <c r="A603" s="57"/>
      <c r="B603" s="58"/>
      <c r="C603" s="58"/>
      <c r="D603" s="58"/>
      <c r="E603" s="58"/>
      <c r="F603" s="58"/>
    </row>
    <row r="604" spans="1:6" ht="15.75">
      <c r="A604" s="57"/>
      <c r="B604" s="58"/>
      <c r="C604" s="58"/>
      <c r="D604" s="58"/>
      <c r="E604" s="58"/>
      <c r="F604" s="58"/>
    </row>
    <row r="605" spans="1:6" ht="15.75">
      <c r="A605" s="57"/>
      <c r="B605" s="58"/>
      <c r="C605" s="58"/>
      <c r="D605" s="58"/>
      <c r="E605" s="58"/>
      <c r="F605" s="58"/>
    </row>
    <row r="606" spans="1:6" ht="15.75">
      <c r="A606" s="57"/>
      <c r="B606" s="58"/>
      <c r="C606" s="58"/>
      <c r="D606" s="58"/>
      <c r="E606" s="58"/>
      <c r="F606" s="58"/>
    </row>
    <row r="607" spans="1:6" ht="15.75">
      <c r="A607" s="57"/>
      <c r="B607" s="58"/>
      <c r="C607" s="58"/>
      <c r="D607" s="58"/>
      <c r="E607" s="58"/>
      <c r="F607" s="58"/>
    </row>
    <row r="608" spans="1:6" ht="15.75">
      <c r="A608" s="57"/>
      <c r="B608" s="58"/>
      <c r="C608" s="58"/>
      <c r="D608" s="58"/>
      <c r="E608" s="58"/>
      <c r="F608" s="58"/>
    </row>
    <row r="609" spans="1:6" ht="15.75">
      <c r="A609" s="57"/>
      <c r="B609" s="58"/>
      <c r="C609" s="58"/>
      <c r="D609" s="58"/>
      <c r="E609" s="58"/>
      <c r="F609" s="58"/>
    </row>
    <row r="610" spans="1:6" ht="15.75">
      <c r="A610" s="57"/>
      <c r="B610" s="58"/>
      <c r="C610" s="58"/>
      <c r="D610" s="58"/>
      <c r="E610" s="58"/>
      <c r="F610" s="58"/>
    </row>
    <row r="611" spans="1:6" ht="15.75">
      <c r="A611" s="57"/>
      <c r="B611" s="58"/>
      <c r="C611" s="58"/>
      <c r="D611" s="58"/>
      <c r="E611" s="58"/>
      <c r="F611" s="58"/>
    </row>
    <row r="612" spans="1:6" ht="15.75">
      <c r="A612" s="57"/>
      <c r="B612" s="58"/>
      <c r="C612" s="58"/>
      <c r="D612" s="58"/>
      <c r="E612" s="58"/>
      <c r="F612" s="58"/>
    </row>
    <row r="613" spans="1:6" ht="15.75">
      <c r="A613" s="57"/>
      <c r="B613" s="58"/>
      <c r="C613" s="58"/>
      <c r="D613" s="58"/>
      <c r="E613" s="58"/>
      <c r="F613" s="58"/>
    </row>
    <row r="614" spans="1:6" ht="15.75">
      <c r="A614" s="57"/>
      <c r="B614" s="58"/>
      <c r="C614" s="58"/>
      <c r="D614" s="58"/>
      <c r="E614" s="58"/>
      <c r="F614" s="58"/>
    </row>
    <row r="615" spans="1:6" ht="15.75">
      <c r="A615" s="57"/>
      <c r="B615" s="58"/>
      <c r="C615" s="58"/>
      <c r="D615" s="58"/>
      <c r="E615" s="58"/>
      <c r="F615" s="58"/>
    </row>
    <row r="616" spans="1:6" ht="15.75">
      <c r="A616" s="57"/>
      <c r="B616" s="58"/>
      <c r="C616" s="58"/>
      <c r="D616" s="58"/>
      <c r="E616" s="58"/>
      <c r="F616" s="58"/>
    </row>
    <row r="617" spans="1:6" ht="15.75">
      <c r="A617" s="57"/>
      <c r="B617" s="58"/>
      <c r="C617" s="58"/>
      <c r="D617" s="58"/>
      <c r="E617" s="58"/>
      <c r="F617" s="58"/>
    </row>
    <row r="618" spans="1:6" ht="15.75">
      <c r="A618" s="57"/>
      <c r="B618" s="58"/>
      <c r="C618" s="58"/>
      <c r="D618" s="58"/>
      <c r="E618" s="58"/>
      <c r="F618" s="58"/>
    </row>
    <row r="619" spans="1:6" ht="15.75">
      <c r="A619" s="57"/>
      <c r="B619" s="58"/>
      <c r="C619" s="58"/>
      <c r="D619" s="58"/>
      <c r="E619" s="58"/>
      <c r="F619" s="58"/>
    </row>
    <row r="620" spans="1:6" ht="15.75">
      <c r="A620" s="57"/>
      <c r="B620" s="58"/>
      <c r="C620" s="58"/>
      <c r="D620" s="58"/>
      <c r="E620" s="58"/>
      <c r="F620" s="58"/>
    </row>
    <row r="621" spans="1:6" ht="15.75">
      <c r="A621" s="57"/>
      <c r="B621" s="58"/>
      <c r="C621" s="58"/>
      <c r="D621" s="58"/>
      <c r="E621" s="58"/>
      <c r="F621" s="58"/>
    </row>
    <row r="622" spans="1:6" ht="15.75">
      <c r="A622" s="57"/>
      <c r="B622" s="58"/>
      <c r="C622" s="58"/>
      <c r="D622" s="58"/>
      <c r="E622" s="58"/>
      <c r="F622" s="58"/>
    </row>
    <row r="623" spans="1:6" ht="15.75">
      <c r="A623" s="57"/>
      <c r="B623" s="58"/>
      <c r="C623" s="58"/>
      <c r="D623" s="58"/>
      <c r="E623" s="58"/>
      <c r="F623" s="58"/>
    </row>
    <row r="624" spans="1:6" ht="15.75">
      <c r="A624" s="57"/>
      <c r="B624" s="58"/>
      <c r="C624" s="58"/>
      <c r="D624" s="58"/>
      <c r="E624" s="58"/>
      <c r="F624" s="58"/>
    </row>
    <row r="625" spans="1:6" ht="15.75">
      <c r="A625" s="57"/>
      <c r="B625" s="58"/>
      <c r="C625" s="58"/>
      <c r="D625" s="58"/>
      <c r="E625" s="58"/>
      <c r="F625" s="58"/>
    </row>
    <row r="626" spans="1:6" ht="15.75">
      <c r="A626" s="57"/>
      <c r="B626" s="58"/>
      <c r="C626" s="58"/>
      <c r="D626" s="58"/>
      <c r="E626" s="58"/>
      <c r="F626" s="58"/>
    </row>
    <row r="627" spans="1:6" ht="15.75">
      <c r="A627" s="57"/>
      <c r="B627" s="58"/>
      <c r="C627" s="58"/>
      <c r="D627" s="58"/>
      <c r="E627" s="58"/>
      <c r="F627" s="58"/>
    </row>
    <row r="628" spans="1:6" ht="15.75">
      <c r="A628" s="57"/>
      <c r="B628" s="58"/>
      <c r="C628" s="58"/>
      <c r="D628" s="58"/>
      <c r="E628" s="58"/>
      <c r="F628" s="58"/>
    </row>
    <row r="629" spans="1:6" ht="15.75">
      <c r="A629" s="57"/>
      <c r="B629" s="58"/>
      <c r="C629" s="58"/>
      <c r="D629" s="58"/>
      <c r="E629" s="58"/>
      <c r="F629" s="58"/>
    </row>
    <row r="630" spans="1:6" ht="15.75">
      <c r="A630" s="57"/>
      <c r="B630" s="58"/>
      <c r="C630" s="58"/>
      <c r="D630" s="58"/>
      <c r="E630" s="58"/>
      <c r="F630" s="58"/>
    </row>
    <row r="631" spans="1:6" ht="15.75">
      <c r="A631" s="57"/>
      <c r="B631" s="58"/>
      <c r="C631" s="58"/>
      <c r="D631" s="58"/>
      <c r="E631" s="58"/>
      <c r="F631" s="58"/>
    </row>
    <row r="632" spans="1:6" ht="15.75">
      <c r="A632" s="57"/>
      <c r="B632" s="58"/>
      <c r="C632" s="58"/>
      <c r="D632" s="58"/>
      <c r="E632" s="58"/>
      <c r="F632" s="58"/>
    </row>
    <row r="633" spans="1:6" ht="15.75">
      <c r="A633" s="57"/>
      <c r="B633" s="58"/>
      <c r="C633" s="58"/>
      <c r="D633" s="58"/>
      <c r="E633" s="58"/>
      <c r="F633" s="58"/>
    </row>
    <row r="634" spans="1:6" ht="15.75">
      <c r="A634" s="57"/>
      <c r="B634" s="58"/>
      <c r="C634" s="58"/>
      <c r="D634" s="58"/>
      <c r="E634" s="58"/>
      <c r="F634" s="58"/>
    </row>
    <row r="635" spans="1:6" ht="15.75">
      <c r="A635" s="57"/>
      <c r="B635" s="58"/>
      <c r="C635" s="58"/>
      <c r="D635" s="58"/>
      <c r="E635" s="58"/>
      <c r="F635" s="58"/>
    </row>
    <row r="636" spans="1:6" ht="15.75">
      <c r="A636" s="57"/>
      <c r="B636" s="58"/>
      <c r="C636" s="58"/>
      <c r="D636" s="58"/>
      <c r="E636" s="58"/>
      <c r="F636" s="58"/>
    </row>
    <row r="637" spans="1:6" ht="15.75">
      <c r="A637" s="57"/>
      <c r="B637" s="58"/>
      <c r="C637" s="58"/>
      <c r="D637" s="58"/>
      <c r="E637" s="58"/>
      <c r="F637" s="58"/>
    </row>
    <row r="638" spans="1:6" ht="15.75">
      <c r="A638" s="57"/>
      <c r="B638" s="58"/>
      <c r="C638" s="58"/>
      <c r="D638" s="58"/>
      <c r="E638" s="58"/>
      <c r="F638" s="58"/>
    </row>
    <row r="639" spans="1:6" ht="15.75">
      <c r="A639" s="57"/>
      <c r="B639" s="58"/>
      <c r="C639" s="58"/>
      <c r="D639" s="58"/>
      <c r="E639" s="58"/>
      <c r="F639" s="58"/>
    </row>
    <row r="640" spans="1:6" ht="15.75">
      <c r="A640" s="57"/>
      <c r="B640" s="58"/>
      <c r="C640" s="58"/>
      <c r="D640" s="58"/>
      <c r="E640" s="58"/>
      <c r="F640" s="58"/>
    </row>
    <row r="641" spans="1:6" ht="15.75">
      <c r="A641" s="57"/>
      <c r="B641" s="58"/>
      <c r="C641" s="58"/>
      <c r="D641" s="58"/>
      <c r="E641" s="58"/>
      <c r="F641" s="58"/>
    </row>
    <row r="642" spans="1:6" ht="15.75">
      <c r="A642" s="57"/>
      <c r="B642" s="58"/>
      <c r="C642" s="58"/>
      <c r="D642" s="58"/>
      <c r="E642" s="58"/>
      <c r="F642" s="58"/>
    </row>
    <row r="643" spans="1:6" ht="15.75">
      <c r="A643" s="57"/>
      <c r="B643" s="58"/>
      <c r="C643" s="58"/>
      <c r="D643" s="58"/>
      <c r="E643" s="58"/>
      <c r="F643" s="58"/>
    </row>
    <row r="644" spans="1:6" ht="15.75">
      <c r="A644" s="57"/>
      <c r="B644" s="58"/>
      <c r="C644" s="58"/>
      <c r="D644" s="58"/>
      <c r="E644" s="58"/>
      <c r="F644" s="58"/>
    </row>
    <row r="645" spans="1:6" ht="15.75">
      <c r="A645" s="57"/>
      <c r="B645" s="58"/>
      <c r="C645" s="58"/>
      <c r="D645" s="58"/>
      <c r="E645" s="58"/>
      <c r="F645" s="58"/>
    </row>
    <row r="646" spans="1:6" ht="15.75">
      <c r="A646" s="57"/>
      <c r="B646" s="58"/>
      <c r="C646" s="58"/>
      <c r="D646" s="58"/>
      <c r="E646" s="58"/>
      <c r="F646" s="58"/>
    </row>
    <row r="647" spans="1:6" ht="15.75">
      <c r="A647" s="57"/>
      <c r="B647" s="58"/>
      <c r="C647" s="58"/>
      <c r="D647" s="58"/>
      <c r="E647" s="58"/>
      <c r="F647" s="58"/>
    </row>
    <row r="648" spans="1:6" ht="15.75">
      <c r="A648" s="57"/>
      <c r="B648" s="58"/>
      <c r="C648" s="58"/>
      <c r="D648" s="58"/>
      <c r="E648" s="58"/>
      <c r="F648" s="58"/>
    </row>
    <row r="649" spans="1:6" ht="15.75">
      <c r="A649" s="57"/>
      <c r="B649" s="58"/>
      <c r="C649" s="58"/>
      <c r="D649" s="58"/>
      <c r="E649" s="58"/>
      <c r="F649" s="58"/>
    </row>
    <row r="650" spans="1:6" ht="15.75">
      <c r="A650" s="57"/>
      <c r="B650" s="58"/>
      <c r="C650" s="58"/>
      <c r="D650" s="58"/>
      <c r="E650" s="58"/>
      <c r="F650" s="58"/>
    </row>
    <row r="651" spans="1:6" ht="15.75">
      <c r="A651" s="57"/>
      <c r="B651" s="58"/>
      <c r="C651" s="58"/>
      <c r="D651" s="58"/>
      <c r="E651" s="58"/>
      <c r="F651" s="58"/>
    </row>
    <row r="652" spans="1:6" ht="15.75">
      <c r="A652" s="57"/>
      <c r="B652" s="58"/>
      <c r="C652" s="58"/>
      <c r="D652" s="58"/>
      <c r="E652" s="58"/>
      <c r="F652" s="58"/>
    </row>
    <row r="653" spans="1:6" ht="15.75">
      <c r="A653" s="57"/>
      <c r="B653" s="58"/>
      <c r="C653" s="58"/>
      <c r="D653" s="58"/>
      <c r="E653" s="58"/>
      <c r="F653" s="58"/>
    </row>
    <row r="654" spans="1:6" ht="15.75">
      <c r="A654" s="57"/>
      <c r="B654" s="58"/>
      <c r="C654" s="58"/>
      <c r="D654" s="58"/>
      <c r="E654" s="58"/>
      <c r="F654" s="58"/>
    </row>
    <row r="655" spans="1:6" ht="15.75">
      <c r="A655" s="57"/>
      <c r="B655" s="58"/>
      <c r="C655" s="58"/>
      <c r="D655" s="58"/>
      <c r="E655" s="58"/>
      <c r="F655" s="58"/>
    </row>
    <row r="656" spans="1:6" ht="15.75">
      <c r="A656" s="57"/>
      <c r="B656" s="58"/>
      <c r="C656" s="58"/>
      <c r="D656" s="58"/>
      <c r="E656" s="58"/>
      <c r="F656" s="58"/>
    </row>
    <row r="657" spans="1:6" ht="15.75">
      <c r="A657" s="57"/>
      <c r="B657" s="58"/>
      <c r="C657" s="58"/>
      <c r="D657" s="58"/>
      <c r="E657" s="58"/>
      <c r="F657" s="58"/>
    </row>
    <row r="658" spans="1:6">
      <c r="B658" s="58"/>
      <c r="C658" s="58"/>
      <c r="D658" s="58"/>
      <c r="E658" s="58"/>
      <c r="F658" s="58"/>
    </row>
    <row r="659" spans="1:6">
      <c r="B659" s="58"/>
      <c r="C659" s="58"/>
      <c r="D659" s="58"/>
      <c r="E659" s="58"/>
      <c r="F659" s="58"/>
    </row>
    <row r="660" spans="1:6">
      <c r="B660" s="58"/>
      <c r="C660" s="58"/>
      <c r="D660" s="58"/>
      <c r="E660" s="58"/>
      <c r="F660" s="58"/>
    </row>
    <row r="661" spans="1:6">
      <c r="B661" s="58"/>
      <c r="C661" s="58"/>
      <c r="D661" s="58"/>
      <c r="E661" s="58"/>
      <c r="F661" s="58"/>
    </row>
    <row r="662" spans="1:6">
      <c r="B662" s="58"/>
      <c r="C662" s="58"/>
      <c r="D662" s="58"/>
      <c r="E662" s="58"/>
      <c r="F662" s="58"/>
    </row>
    <row r="663" spans="1:6">
      <c r="B663" s="58"/>
      <c r="C663" s="58"/>
      <c r="D663" s="58"/>
      <c r="E663" s="58"/>
      <c r="F663" s="58"/>
    </row>
    <row r="664" spans="1:6">
      <c r="B664" s="58"/>
      <c r="C664" s="58"/>
      <c r="D664" s="58"/>
      <c r="E664" s="58"/>
      <c r="F664" s="58"/>
    </row>
    <row r="665" spans="1:6">
      <c r="B665" s="58"/>
      <c r="C665" s="58"/>
      <c r="D665" s="58"/>
      <c r="E665" s="58"/>
      <c r="F665" s="58"/>
    </row>
    <row r="666" spans="1:6">
      <c r="B666" s="58"/>
      <c r="C666" s="58"/>
      <c r="D666" s="58"/>
      <c r="E666" s="58"/>
      <c r="F666" s="58"/>
    </row>
    <row r="667" spans="1:6">
      <c r="B667" s="58"/>
      <c r="C667" s="58"/>
      <c r="D667" s="58"/>
      <c r="E667" s="58"/>
      <c r="F667" s="58"/>
    </row>
    <row r="668" spans="1:6">
      <c r="B668" s="58"/>
      <c r="C668" s="58"/>
      <c r="D668" s="58"/>
      <c r="E668" s="58"/>
      <c r="F668" s="58"/>
    </row>
    <row r="669" spans="1:6">
      <c r="B669" s="58"/>
      <c r="C669" s="58"/>
      <c r="D669" s="58"/>
      <c r="E669" s="58"/>
      <c r="F669" s="58"/>
    </row>
    <row r="670" spans="1:6">
      <c r="B670" s="58"/>
      <c r="C670" s="58"/>
      <c r="D670" s="58"/>
      <c r="E670" s="58"/>
      <c r="F670" s="58"/>
    </row>
    <row r="671" spans="1:6">
      <c r="B671" s="58"/>
      <c r="C671" s="58"/>
      <c r="D671" s="58"/>
      <c r="E671" s="58"/>
      <c r="F671" s="58"/>
    </row>
    <row r="672" spans="1:6">
      <c r="B672" s="58"/>
      <c r="C672" s="58"/>
      <c r="D672" s="58"/>
      <c r="E672" s="58"/>
      <c r="F672" s="58"/>
    </row>
    <row r="673" spans="2:6">
      <c r="B673" s="58"/>
      <c r="C673" s="58"/>
      <c r="D673" s="58"/>
      <c r="E673" s="58"/>
      <c r="F673" s="58"/>
    </row>
    <row r="674" spans="2:6">
      <c r="B674" s="58"/>
      <c r="C674" s="58"/>
      <c r="D674" s="58"/>
      <c r="E674" s="58"/>
      <c r="F674" s="58"/>
    </row>
    <row r="675" spans="2:6">
      <c r="B675" s="58"/>
      <c r="C675" s="58"/>
      <c r="D675" s="58"/>
      <c r="E675" s="58"/>
      <c r="F675" s="58"/>
    </row>
    <row r="676" spans="2:6">
      <c r="B676" s="58"/>
      <c r="C676" s="58"/>
      <c r="D676" s="58"/>
      <c r="E676" s="58"/>
      <c r="F676" s="58"/>
    </row>
    <row r="677" spans="2:6">
      <c r="B677" s="58"/>
      <c r="C677" s="58"/>
      <c r="D677" s="58"/>
      <c r="E677" s="58"/>
      <c r="F677" s="58"/>
    </row>
    <row r="678" spans="2:6">
      <c r="B678" s="58"/>
      <c r="C678" s="58"/>
      <c r="D678" s="58"/>
      <c r="E678" s="58"/>
      <c r="F678" s="58"/>
    </row>
    <row r="679" spans="2:6">
      <c r="B679" s="58"/>
      <c r="C679" s="58"/>
      <c r="D679" s="58"/>
      <c r="E679" s="58"/>
      <c r="F679" s="58"/>
    </row>
    <row r="680" spans="2:6">
      <c r="B680" s="58"/>
      <c r="C680" s="58"/>
      <c r="D680" s="58"/>
      <c r="E680" s="58"/>
      <c r="F680" s="58"/>
    </row>
    <row r="681" spans="2:6">
      <c r="B681" s="58"/>
      <c r="C681" s="58"/>
      <c r="D681" s="58"/>
      <c r="E681" s="58"/>
      <c r="F681" s="58"/>
    </row>
    <row r="682" spans="2:6">
      <c r="B682" s="58"/>
      <c r="C682" s="58"/>
      <c r="D682" s="58"/>
      <c r="E682" s="58"/>
      <c r="F682" s="58"/>
    </row>
    <row r="683" spans="2:6">
      <c r="B683" s="58"/>
      <c r="C683" s="58"/>
      <c r="D683" s="58"/>
      <c r="E683" s="58"/>
      <c r="F683" s="58"/>
    </row>
    <row r="684" spans="2:6">
      <c r="B684" s="58"/>
      <c r="C684" s="58"/>
      <c r="D684" s="58"/>
      <c r="E684" s="58"/>
      <c r="F684" s="58"/>
    </row>
    <row r="685" spans="2:6">
      <c r="B685" s="58"/>
      <c r="C685" s="58"/>
      <c r="D685" s="58"/>
      <c r="E685" s="58"/>
      <c r="F685" s="58"/>
    </row>
    <row r="686" spans="2:6">
      <c r="B686" s="58"/>
      <c r="C686" s="58"/>
      <c r="D686" s="58"/>
      <c r="E686" s="58"/>
      <c r="F686" s="58"/>
    </row>
    <row r="687" spans="2:6">
      <c r="B687" s="58"/>
      <c r="C687" s="58"/>
      <c r="D687" s="58"/>
      <c r="E687" s="58"/>
      <c r="F687" s="58"/>
    </row>
    <row r="688" spans="2:6">
      <c r="B688" s="58"/>
      <c r="C688" s="58"/>
      <c r="D688" s="58"/>
      <c r="E688" s="58"/>
      <c r="F688" s="58"/>
    </row>
    <row r="689" spans="2:6">
      <c r="B689" s="58"/>
      <c r="C689" s="58"/>
      <c r="D689" s="58"/>
      <c r="E689" s="58"/>
      <c r="F689" s="58"/>
    </row>
    <row r="690" spans="2:6">
      <c r="B690" s="58"/>
      <c r="C690" s="58"/>
      <c r="D690" s="58"/>
      <c r="E690" s="58"/>
      <c r="F690" s="58"/>
    </row>
    <row r="691" spans="2:6">
      <c r="B691" s="58"/>
      <c r="C691" s="58"/>
      <c r="D691" s="58"/>
      <c r="E691" s="58"/>
      <c r="F691" s="58"/>
    </row>
    <row r="692" spans="2:6">
      <c r="B692" s="58"/>
      <c r="C692" s="58"/>
      <c r="D692" s="58"/>
      <c r="E692" s="58"/>
      <c r="F692" s="58"/>
    </row>
    <row r="693" spans="2:6">
      <c r="B693" s="58"/>
      <c r="C693" s="58"/>
      <c r="D693" s="58"/>
      <c r="E693" s="58"/>
      <c r="F693" s="58"/>
    </row>
    <row r="694" spans="2:6">
      <c r="B694" s="58"/>
      <c r="C694" s="58"/>
      <c r="D694" s="58"/>
      <c r="E694" s="58"/>
      <c r="F694" s="58"/>
    </row>
    <row r="695" spans="2:6">
      <c r="B695" s="58"/>
      <c r="C695" s="58"/>
      <c r="D695" s="58"/>
      <c r="E695" s="58"/>
      <c r="F695" s="58"/>
    </row>
    <row r="696" spans="2:6">
      <c r="B696" s="58"/>
      <c r="C696" s="58"/>
      <c r="D696" s="58"/>
      <c r="E696" s="58"/>
      <c r="F696" s="58"/>
    </row>
    <row r="697" spans="2:6">
      <c r="B697" s="58"/>
      <c r="C697" s="58"/>
      <c r="D697" s="58"/>
      <c r="E697" s="58"/>
      <c r="F697" s="58"/>
    </row>
    <row r="698" spans="2:6">
      <c r="B698" s="58"/>
      <c r="C698" s="58"/>
      <c r="D698" s="58"/>
      <c r="E698" s="58"/>
      <c r="F698" s="58"/>
    </row>
    <row r="699" spans="2:6">
      <c r="B699" s="58"/>
      <c r="C699" s="58"/>
      <c r="D699" s="58"/>
      <c r="E699" s="58"/>
      <c r="F699" s="58"/>
    </row>
    <row r="700" spans="2:6">
      <c r="B700" s="58"/>
      <c r="C700" s="58"/>
      <c r="D700" s="58"/>
      <c r="E700" s="58"/>
      <c r="F700" s="58"/>
    </row>
    <row r="701" spans="2:6">
      <c r="B701" s="58"/>
      <c r="C701" s="58"/>
      <c r="D701" s="58"/>
      <c r="E701" s="58"/>
      <c r="F701" s="58"/>
    </row>
    <row r="702" spans="2:6">
      <c r="B702" s="58"/>
      <c r="C702" s="58"/>
      <c r="D702" s="58"/>
      <c r="E702" s="58"/>
      <c r="F702" s="58"/>
    </row>
    <row r="703" spans="2:6">
      <c r="B703" s="58"/>
      <c r="C703" s="58"/>
      <c r="D703" s="58"/>
      <c r="E703" s="58"/>
      <c r="F703" s="58"/>
    </row>
    <row r="704" spans="2:6">
      <c r="B704" s="58"/>
      <c r="C704" s="58"/>
      <c r="D704" s="58"/>
      <c r="E704" s="58"/>
      <c r="F704" s="58"/>
    </row>
    <row r="705" spans="2:6">
      <c r="B705" s="58"/>
      <c r="C705" s="58"/>
      <c r="D705" s="58"/>
      <c r="E705" s="58"/>
      <c r="F705" s="58"/>
    </row>
    <row r="706" spans="2:6">
      <c r="B706" s="58"/>
      <c r="C706" s="58"/>
      <c r="D706" s="58"/>
      <c r="E706" s="58"/>
      <c r="F706" s="58"/>
    </row>
    <row r="707" spans="2:6">
      <c r="B707" s="58"/>
      <c r="C707" s="58"/>
      <c r="D707" s="58"/>
      <c r="E707" s="58"/>
      <c r="F707" s="58"/>
    </row>
    <row r="708" spans="2:6">
      <c r="B708" s="58"/>
      <c r="C708" s="58"/>
      <c r="D708" s="58"/>
      <c r="E708" s="58"/>
      <c r="F708" s="58"/>
    </row>
    <row r="709" spans="2:6">
      <c r="B709" s="58"/>
      <c r="C709" s="58"/>
      <c r="D709" s="58"/>
      <c r="E709" s="58"/>
      <c r="F709" s="58"/>
    </row>
    <row r="710" spans="2:6">
      <c r="B710" s="58"/>
      <c r="C710" s="58"/>
      <c r="D710" s="58"/>
      <c r="E710" s="58"/>
      <c r="F710" s="58"/>
    </row>
    <row r="711" spans="2:6">
      <c r="B711" s="58"/>
      <c r="C711" s="58"/>
      <c r="D711" s="58"/>
      <c r="E711" s="58"/>
      <c r="F711" s="58"/>
    </row>
    <row r="712" spans="2:6">
      <c r="B712" s="58"/>
      <c r="C712" s="58"/>
      <c r="D712" s="58"/>
      <c r="E712" s="58"/>
      <c r="F712" s="58"/>
    </row>
    <row r="713" spans="2:6">
      <c r="B713" s="58"/>
      <c r="C713" s="58"/>
      <c r="D713" s="58"/>
      <c r="E713" s="58"/>
      <c r="F713" s="58"/>
    </row>
    <row r="714" spans="2:6">
      <c r="B714" s="58"/>
      <c r="C714" s="58"/>
      <c r="D714" s="58"/>
      <c r="E714" s="58"/>
      <c r="F714" s="58"/>
    </row>
    <row r="715" spans="2:6">
      <c r="B715" s="58"/>
      <c r="C715" s="58"/>
      <c r="D715" s="58"/>
      <c r="E715" s="58"/>
      <c r="F715" s="58"/>
    </row>
    <row r="716" spans="2:6">
      <c r="B716" s="58"/>
      <c r="C716" s="58"/>
      <c r="D716" s="58"/>
      <c r="E716" s="58"/>
      <c r="F716" s="58"/>
    </row>
    <row r="717" spans="2:6">
      <c r="B717" s="58"/>
      <c r="C717" s="58"/>
      <c r="D717" s="58"/>
      <c r="E717" s="58"/>
      <c r="F717" s="58"/>
    </row>
    <row r="718" spans="2:6">
      <c r="B718" s="58"/>
      <c r="C718" s="58"/>
      <c r="D718" s="58"/>
      <c r="E718" s="58"/>
      <c r="F718" s="58"/>
    </row>
    <row r="719" spans="2:6">
      <c r="B719" s="58"/>
      <c r="C719" s="58"/>
      <c r="D719" s="58"/>
      <c r="E719" s="58"/>
      <c r="F719" s="58"/>
    </row>
    <row r="720" spans="2:6">
      <c r="B720" s="58"/>
      <c r="C720" s="58"/>
      <c r="D720" s="58"/>
      <c r="E720" s="58"/>
      <c r="F720" s="58"/>
    </row>
    <row r="721" spans="2:6">
      <c r="B721" s="58"/>
      <c r="C721" s="58"/>
      <c r="D721" s="58"/>
      <c r="E721" s="58"/>
      <c r="F721" s="58"/>
    </row>
    <row r="722" spans="2:6">
      <c r="B722" s="58"/>
      <c r="C722" s="58"/>
      <c r="D722" s="58"/>
      <c r="E722" s="58"/>
      <c r="F722" s="58"/>
    </row>
    <row r="723" spans="2:6">
      <c r="B723" s="58"/>
      <c r="C723" s="58"/>
      <c r="D723" s="58"/>
      <c r="E723" s="58"/>
      <c r="F723" s="58"/>
    </row>
    <row r="724" spans="2:6">
      <c r="B724" s="58"/>
      <c r="C724" s="58"/>
      <c r="D724" s="58"/>
      <c r="E724" s="58"/>
      <c r="F724" s="58"/>
    </row>
    <row r="725" spans="2:6">
      <c r="B725" s="58"/>
      <c r="C725" s="58"/>
      <c r="D725" s="58"/>
      <c r="E725" s="58"/>
      <c r="F725" s="58"/>
    </row>
    <row r="726" spans="2:6">
      <c r="B726" s="58"/>
      <c r="C726" s="58"/>
      <c r="D726" s="58"/>
      <c r="E726" s="58"/>
      <c r="F726" s="58"/>
    </row>
    <row r="727" spans="2:6">
      <c r="B727" s="58"/>
      <c r="C727" s="58"/>
      <c r="D727" s="58"/>
      <c r="E727" s="58"/>
      <c r="F727" s="58"/>
    </row>
    <row r="728" spans="2:6">
      <c r="B728" s="58"/>
      <c r="C728" s="58"/>
      <c r="D728" s="58"/>
      <c r="E728" s="58"/>
      <c r="F728" s="58"/>
    </row>
    <row r="729" spans="2:6">
      <c r="B729" s="58"/>
      <c r="C729" s="58"/>
      <c r="D729" s="58"/>
      <c r="E729" s="58"/>
      <c r="F729" s="58"/>
    </row>
    <row r="730" spans="2:6">
      <c r="B730" s="58"/>
      <c r="C730" s="58"/>
      <c r="D730" s="58"/>
      <c r="E730" s="58"/>
      <c r="F730" s="58"/>
    </row>
    <row r="731" spans="2:6">
      <c r="B731" s="58"/>
      <c r="C731" s="58"/>
      <c r="D731" s="58"/>
      <c r="E731" s="58"/>
      <c r="F731" s="58"/>
    </row>
    <row r="732" spans="2:6">
      <c r="B732" s="58"/>
      <c r="C732" s="58"/>
      <c r="D732" s="58"/>
      <c r="E732" s="58"/>
      <c r="F732" s="58"/>
    </row>
    <row r="733" spans="2:6">
      <c r="B733" s="58"/>
      <c r="C733" s="58"/>
      <c r="D733" s="58"/>
      <c r="E733" s="58"/>
      <c r="F733" s="58"/>
    </row>
    <row r="734" spans="2:6">
      <c r="B734" s="58"/>
      <c r="C734" s="58"/>
      <c r="D734" s="58"/>
      <c r="E734" s="58"/>
      <c r="F734" s="58"/>
    </row>
    <row r="735" spans="2:6">
      <c r="B735" s="58"/>
      <c r="C735" s="58"/>
      <c r="D735" s="58"/>
      <c r="E735" s="58"/>
      <c r="F735" s="58"/>
    </row>
    <row r="736" spans="2:6">
      <c r="B736" s="58"/>
      <c r="C736" s="58"/>
      <c r="D736" s="58"/>
      <c r="E736" s="58"/>
      <c r="F736" s="58"/>
    </row>
    <row r="737" spans="2:6">
      <c r="B737" s="58"/>
      <c r="C737" s="58"/>
      <c r="D737" s="58"/>
      <c r="E737" s="58"/>
      <c r="F737" s="58"/>
    </row>
    <row r="738" spans="2:6">
      <c r="B738" s="58"/>
      <c r="C738" s="58"/>
      <c r="D738" s="58"/>
      <c r="E738" s="58"/>
      <c r="F738" s="58"/>
    </row>
    <row r="739" spans="2:6">
      <c r="B739" s="58"/>
      <c r="C739" s="58"/>
      <c r="D739" s="58"/>
      <c r="E739" s="58"/>
      <c r="F739" s="58"/>
    </row>
    <row r="740" spans="2:6">
      <c r="B740" s="58"/>
      <c r="C740" s="58"/>
      <c r="D740" s="58"/>
      <c r="E740" s="58"/>
      <c r="F740" s="58"/>
    </row>
    <row r="741" spans="2:6">
      <c r="B741" s="58"/>
      <c r="C741" s="58"/>
      <c r="D741" s="58"/>
      <c r="E741" s="58"/>
      <c r="F741" s="58"/>
    </row>
    <row r="742" spans="2:6">
      <c r="B742" s="58"/>
      <c r="C742" s="58"/>
      <c r="D742" s="58"/>
      <c r="E742" s="58"/>
      <c r="F742" s="58"/>
    </row>
    <row r="743" spans="2:6">
      <c r="B743" s="58"/>
      <c r="C743" s="58"/>
      <c r="D743" s="58"/>
      <c r="E743" s="58"/>
      <c r="F743" s="58"/>
    </row>
    <row r="744" spans="2:6">
      <c r="B744" s="58"/>
      <c r="C744" s="58"/>
      <c r="D744" s="58"/>
      <c r="E744" s="58"/>
      <c r="F744" s="58"/>
    </row>
    <row r="745" spans="2:6">
      <c r="B745" s="58"/>
      <c r="C745" s="58"/>
      <c r="D745" s="58"/>
      <c r="E745" s="58"/>
      <c r="F745" s="58"/>
    </row>
    <row r="746" spans="2:6">
      <c r="B746" s="58"/>
      <c r="C746" s="58"/>
      <c r="D746" s="58"/>
      <c r="E746" s="58"/>
      <c r="F746" s="58"/>
    </row>
    <row r="747" spans="2:6">
      <c r="B747" s="58"/>
      <c r="C747" s="58"/>
      <c r="D747" s="58"/>
      <c r="E747" s="58"/>
      <c r="F747" s="58"/>
    </row>
    <row r="748" spans="2:6">
      <c r="B748" s="58"/>
      <c r="C748" s="58"/>
      <c r="D748" s="58"/>
      <c r="E748" s="58"/>
      <c r="F748" s="58"/>
    </row>
    <row r="749" spans="2:6">
      <c r="B749" s="58"/>
      <c r="C749" s="58"/>
      <c r="D749" s="58"/>
      <c r="E749" s="58"/>
      <c r="F749" s="58"/>
    </row>
    <row r="750" spans="2:6">
      <c r="B750" s="58"/>
      <c r="C750" s="58"/>
      <c r="D750" s="58"/>
      <c r="E750" s="58"/>
      <c r="F750" s="58"/>
    </row>
    <row r="751" spans="2:6">
      <c r="B751" s="58"/>
      <c r="C751" s="58"/>
      <c r="D751" s="58"/>
      <c r="E751" s="58"/>
      <c r="F751" s="58"/>
    </row>
    <row r="752" spans="2:6">
      <c r="B752" s="58"/>
      <c r="C752" s="58"/>
      <c r="D752" s="58"/>
      <c r="E752" s="58"/>
      <c r="F752" s="58"/>
    </row>
    <row r="753" spans="2:6">
      <c r="B753" s="58"/>
      <c r="C753" s="58"/>
      <c r="D753" s="58"/>
      <c r="E753" s="58"/>
      <c r="F753" s="58"/>
    </row>
    <row r="754" spans="2:6">
      <c r="B754" s="58"/>
      <c r="C754" s="58"/>
      <c r="D754" s="58"/>
      <c r="E754" s="58"/>
      <c r="F754" s="58"/>
    </row>
    <row r="755" spans="2:6">
      <c r="B755" s="58"/>
      <c r="C755" s="58"/>
      <c r="D755" s="58"/>
      <c r="E755" s="58"/>
      <c r="F755" s="58"/>
    </row>
    <row r="756" spans="2:6">
      <c r="B756" s="58"/>
      <c r="C756" s="58"/>
      <c r="D756" s="58"/>
      <c r="E756" s="58"/>
      <c r="F756" s="58"/>
    </row>
    <row r="757" spans="2:6">
      <c r="B757" s="58"/>
      <c r="C757" s="58"/>
      <c r="D757" s="58"/>
      <c r="E757" s="58"/>
      <c r="F757" s="58"/>
    </row>
    <row r="758" spans="2:6">
      <c r="B758" s="58"/>
      <c r="C758" s="58"/>
      <c r="D758" s="58"/>
      <c r="E758" s="58"/>
      <c r="F758" s="58"/>
    </row>
    <row r="759" spans="2:6">
      <c r="B759" s="58"/>
      <c r="C759" s="58"/>
      <c r="D759" s="58"/>
      <c r="E759" s="58"/>
      <c r="F759" s="58"/>
    </row>
    <row r="760" spans="2:6">
      <c r="B760" s="58"/>
      <c r="C760" s="58"/>
      <c r="D760" s="58"/>
      <c r="E760" s="58"/>
      <c r="F760" s="58"/>
    </row>
    <row r="761" spans="2:6">
      <c r="B761" s="58"/>
      <c r="C761" s="58"/>
      <c r="D761" s="58"/>
      <c r="E761" s="58"/>
      <c r="F761" s="58"/>
    </row>
    <row r="762" spans="2:6">
      <c r="B762" s="58"/>
      <c r="C762" s="58"/>
      <c r="D762" s="58"/>
      <c r="E762" s="58"/>
      <c r="F762" s="58"/>
    </row>
    <row r="763" spans="2:6">
      <c r="B763" s="58"/>
      <c r="C763" s="58"/>
      <c r="D763" s="58"/>
      <c r="E763" s="58"/>
      <c r="F763" s="58"/>
    </row>
    <row r="764" spans="2:6">
      <c r="B764" s="58"/>
      <c r="C764" s="58"/>
      <c r="D764" s="58"/>
      <c r="E764" s="58"/>
      <c r="F764" s="58"/>
    </row>
    <row r="765" spans="2:6">
      <c r="B765" s="58"/>
      <c r="C765" s="58"/>
      <c r="D765" s="58"/>
      <c r="E765" s="58"/>
      <c r="F765" s="58"/>
    </row>
    <row r="766" spans="2:6">
      <c r="B766" s="58"/>
      <c r="C766" s="58"/>
      <c r="D766" s="58"/>
      <c r="E766" s="58"/>
      <c r="F766" s="58"/>
    </row>
    <row r="767" spans="2:6">
      <c r="B767" s="58"/>
      <c r="C767" s="58"/>
      <c r="D767" s="58"/>
      <c r="E767" s="58"/>
      <c r="F767" s="58"/>
    </row>
    <row r="768" spans="2:6">
      <c r="B768" s="58"/>
      <c r="C768" s="58"/>
      <c r="D768" s="58"/>
      <c r="E768" s="58"/>
      <c r="F768" s="58"/>
    </row>
    <row r="769" spans="2:6">
      <c r="B769" s="58"/>
      <c r="C769" s="58"/>
      <c r="D769" s="58"/>
      <c r="E769" s="58"/>
      <c r="F769" s="58"/>
    </row>
    <row r="770" spans="2:6">
      <c r="B770" s="58"/>
      <c r="C770" s="58"/>
      <c r="D770" s="58"/>
      <c r="E770" s="58"/>
      <c r="F770" s="58"/>
    </row>
    <row r="771" spans="2:6">
      <c r="B771" s="58"/>
      <c r="C771" s="58"/>
      <c r="D771" s="58"/>
      <c r="E771" s="58"/>
      <c r="F771" s="58"/>
    </row>
    <row r="772" spans="2:6">
      <c r="B772" s="58"/>
      <c r="C772" s="58"/>
      <c r="D772" s="58"/>
      <c r="E772" s="58"/>
      <c r="F772" s="58"/>
    </row>
    <row r="773" spans="2:6">
      <c r="B773" s="58"/>
      <c r="C773" s="58"/>
      <c r="D773" s="58"/>
      <c r="E773" s="58"/>
      <c r="F773" s="58"/>
    </row>
    <row r="774" spans="2:6">
      <c r="B774" s="58"/>
      <c r="C774" s="58"/>
      <c r="D774" s="58"/>
      <c r="E774" s="58"/>
      <c r="F774" s="58"/>
    </row>
    <row r="775" spans="2:6">
      <c r="B775" s="58"/>
      <c r="C775" s="58"/>
      <c r="D775" s="58"/>
      <c r="E775" s="58"/>
      <c r="F775" s="58"/>
    </row>
    <row r="776" spans="2:6">
      <c r="B776" s="58"/>
      <c r="C776" s="58"/>
      <c r="D776" s="58"/>
      <c r="E776" s="58"/>
      <c r="F776" s="58"/>
    </row>
    <row r="777" spans="2:6">
      <c r="B777" s="58"/>
      <c r="C777" s="58"/>
      <c r="D777" s="58"/>
      <c r="E777" s="58"/>
      <c r="F777" s="58"/>
    </row>
    <row r="778" spans="2:6">
      <c r="B778" s="58"/>
      <c r="C778" s="58"/>
      <c r="D778" s="58"/>
      <c r="E778" s="58"/>
      <c r="F778" s="58"/>
    </row>
    <row r="779" spans="2:6">
      <c r="B779" s="58"/>
      <c r="C779" s="58"/>
      <c r="D779" s="58"/>
      <c r="E779" s="58"/>
      <c r="F779" s="58"/>
    </row>
    <row r="780" spans="2:6">
      <c r="B780" s="58"/>
      <c r="C780" s="58"/>
      <c r="D780" s="58"/>
      <c r="E780" s="58"/>
      <c r="F780" s="58"/>
    </row>
    <row r="781" spans="2:6">
      <c r="B781" s="58"/>
      <c r="C781" s="58"/>
      <c r="D781" s="58"/>
      <c r="E781" s="58"/>
      <c r="F781" s="58"/>
    </row>
    <row r="782" spans="2:6">
      <c r="B782" s="58"/>
      <c r="C782" s="58"/>
      <c r="D782" s="58"/>
      <c r="E782" s="58"/>
      <c r="F782" s="58"/>
    </row>
    <row r="783" spans="2:6">
      <c r="B783" s="58"/>
      <c r="C783" s="58"/>
      <c r="D783" s="58"/>
      <c r="E783" s="58"/>
      <c r="F783" s="58"/>
    </row>
    <row r="784" spans="2:6">
      <c r="B784" s="58"/>
      <c r="C784" s="58"/>
      <c r="D784" s="58"/>
      <c r="E784" s="58"/>
      <c r="F784" s="58"/>
    </row>
    <row r="785" spans="2:6">
      <c r="B785" s="58"/>
      <c r="C785" s="58"/>
      <c r="D785" s="58"/>
      <c r="E785" s="58"/>
      <c r="F785" s="58"/>
    </row>
    <row r="786" spans="2:6">
      <c r="B786" s="58"/>
      <c r="C786" s="58"/>
      <c r="D786" s="58"/>
      <c r="E786" s="58"/>
      <c r="F786" s="58"/>
    </row>
    <row r="787" spans="2:6">
      <c r="B787" s="58"/>
      <c r="C787" s="58"/>
      <c r="D787" s="58"/>
      <c r="E787" s="58"/>
      <c r="F787" s="58"/>
    </row>
    <row r="788" spans="2:6">
      <c r="B788" s="58"/>
      <c r="C788" s="58"/>
      <c r="D788" s="58"/>
      <c r="E788" s="58"/>
      <c r="F788" s="58"/>
    </row>
    <row r="789" spans="2:6">
      <c r="B789" s="58"/>
      <c r="C789" s="58"/>
      <c r="D789" s="58"/>
      <c r="E789" s="58"/>
      <c r="F789" s="58"/>
    </row>
    <row r="790" spans="2:6">
      <c r="B790" s="58"/>
      <c r="C790" s="58"/>
      <c r="D790" s="58"/>
      <c r="E790" s="58"/>
      <c r="F790" s="58"/>
    </row>
    <row r="791" spans="2:6">
      <c r="B791" s="58"/>
      <c r="C791" s="58"/>
      <c r="D791" s="58"/>
      <c r="E791" s="58"/>
      <c r="F791" s="58"/>
    </row>
    <row r="792" spans="2:6">
      <c r="B792" s="58"/>
      <c r="C792" s="58"/>
      <c r="D792" s="58"/>
      <c r="E792" s="58"/>
      <c r="F792" s="58"/>
    </row>
    <row r="793" spans="2:6">
      <c r="B793" s="58"/>
      <c r="C793" s="58"/>
      <c r="D793" s="58"/>
      <c r="E793" s="58"/>
      <c r="F793" s="58"/>
    </row>
    <row r="794" spans="2:6">
      <c r="B794" s="58"/>
      <c r="C794" s="58"/>
      <c r="D794" s="58"/>
      <c r="E794" s="58"/>
      <c r="F794" s="58"/>
    </row>
    <row r="795" spans="2:6">
      <c r="B795" s="58"/>
      <c r="C795" s="58"/>
      <c r="D795" s="58"/>
      <c r="E795" s="58"/>
      <c r="F795" s="58"/>
    </row>
    <row r="796" spans="2:6">
      <c r="B796" s="58"/>
      <c r="C796" s="58"/>
      <c r="D796" s="58"/>
      <c r="E796" s="58"/>
      <c r="F796" s="58"/>
    </row>
    <row r="797" spans="2:6">
      <c r="B797" s="58"/>
      <c r="C797" s="58"/>
      <c r="D797" s="58"/>
      <c r="E797" s="58"/>
      <c r="F797" s="58"/>
    </row>
    <row r="798" spans="2:6">
      <c r="B798" s="58"/>
      <c r="C798" s="58"/>
      <c r="D798" s="58"/>
      <c r="E798" s="58"/>
      <c r="F798" s="58"/>
    </row>
    <row r="799" spans="2:6">
      <c r="B799" s="58"/>
      <c r="C799" s="58"/>
      <c r="D799" s="58"/>
      <c r="E799" s="58"/>
      <c r="F799" s="58"/>
    </row>
    <row r="800" spans="2:6">
      <c r="B800" s="58"/>
      <c r="C800" s="58"/>
      <c r="D800" s="58"/>
      <c r="E800" s="58"/>
      <c r="F800" s="58"/>
    </row>
    <row r="801" spans="2:6">
      <c r="B801" s="58"/>
      <c r="C801" s="58"/>
      <c r="D801" s="58"/>
      <c r="E801" s="58"/>
      <c r="F801" s="58"/>
    </row>
    <row r="802" spans="2:6">
      <c r="B802" s="58"/>
      <c r="C802" s="58"/>
      <c r="D802" s="58"/>
      <c r="E802" s="58"/>
      <c r="F802" s="58"/>
    </row>
    <row r="803" spans="2:6">
      <c r="B803" s="58"/>
      <c r="C803" s="58"/>
      <c r="D803" s="58"/>
      <c r="E803" s="58"/>
      <c r="F803" s="58"/>
    </row>
    <row r="804" spans="2:6">
      <c r="B804" s="58"/>
      <c r="C804" s="58"/>
      <c r="D804" s="58"/>
      <c r="E804" s="58"/>
      <c r="F804" s="58"/>
    </row>
    <row r="805" spans="2:6">
      <c r="B805" s="58"/>
      <c r="C805" s="58"/>
      <c r="D805" s="58"/>
      <c r="E805" s="58"/>
      <c r="F805" s="58"/>
    </row>
    <row r="806" spans="2:6">
      <c r="B806" s="58"/>
      <c r="C806" s="58"/>
      <c r="D806" s="58"/>
      <c r="E806" s="58"/>
      <c r="F806" s="58"/>
    </row>
    <row r="807" spans="2:6">
      <c r="B807" s="58"/>
      <c r="C807" s="58"/>
      <c r="D807" s="58"/>
      <c r="E807" s="58"/>
      <c r="F807" s="58"/>
    </row>
    <row r="808" spans="2:6">
      <c r="B808" s="58"/>
      <c r="C808" s="58"/>
      <c r="D808" s="58"/>
      <c r="E808" s="58"/>
      <c r="F808" s="58"/>
    </row>
    <row r="809" spans="2:6">
      <c r="B809" s="58"/>
      <c r="C809" s="58"/>
      <c r="D809" s="58"/>
      <c r="E809" s="58"/>
      <c r="F809" s="58"/>
    </row>
    <row r="810" spans="2:6">
      <c r="B810" s="58"/>
      <c r="C810" s="58"/>
      <c r="D810" s="58"/>
      <c r="E810" s="58"/>
      <c r="F810" s="58"/>
    </row>
    <row r="811" spans="2:6">
      <c r="B811" s="58"/>
      <c r="C811" s="58"/>
      <c r="D811" s="58"/>
      <c r="E811" s="58"/>
      <c r="F811" s="58"/>
    </row>
    <row r="812" spans="2:6">
      <c r="B812" s="58"/>
      <c r="C812" s="58"/>
      <c r="D812" s="58"/>
      <c r="E812" s="58"/>
      <c r="F812" s="58"/>
    </row>
    <row r="813" spans="2:6">
      <c r="B813" s="58"/>
      <c r="C813" s="58"/>
      <c r="D813" s="58"/>
      <c r="E813" s="58"/>
      <c r="F813" s="58"/>
    </row>
    <row r="814" spans="2:6">
      <c r="B814" s="58"/>
      <c r="C814" s="58"/>
      <c r="D814" s="58"/>
      <c r="E814" s="58"/>
      <c r="F814" s="58"/>
    </row>
    <row r="815" spans="2:6">
      <c r="B815" s="58"/>
      <c r="C815" s="58"/>
      <c r="D815" s="58"/>
      <c r="E815" s="58"/>
      <c r="F815" s="58"/>
    </row>
    <row r="816" spans="2:6">
      <c r="B816" s="58"/>
      <c r="C816" s="58"/>
      <c r="D816" s="58"/>
      <c r="E816" s="58"/>
      <c r="F816" s="58"/>
    </row>
    <row r="817" spans="2:6">
      <c r="B817" s="58"/>
      <c r="C817" s="58"/>
      <c r="D817" s="58"/>
      <c r="E817" s="58"/>
      <c r="F817" s="58"/>
    </row>
    <row r="818" spans="2:6">
      <c r="B818" s="58"/>
      <c r="C818" s="58"/>
      <c r="D818" s="58"/>
      <c r="E818" s="58"/>
      <c r="F818" s="58"/>
    </row>
    <row r="819" spans="2:6">
      <c r="B819" s="58"/>
      <c r="C819" s="58"/>
      <c r="D819" s="58"/>
      <c r="E819" s="58"/>
      <c r="F819" s="58"/>
    </row>
    <row r="820" spans="2:6">
      <c r="B820" s="58"/>
      <c r="C820" s="58"/>
      <c r="D820" s="58"/>
      <c r="E820" s="58"/>
      <c r="F820" s="58"/>
    </row>
    <row r="821" spans="2:6">
      <c r="B821" s="58"/>
      <c r="C821" s="58"/>
      <c r="D821" s="58"/>
      <c r="E821" s="58"/>
      <c r="F821" s="58"/>
    </row>
    <row r="822" spans="2:6">
      <c r="B822" s="58"/>
      <c r="C822" s="58"/>
      <c r="D822" s="58"/>
      <c r="E822" s="58"/>
      <c r="F822" s="58"/>
    </row>
    <row r="823" spans="2:6">
      <c r="B823" s="58"/>
      <c r="C823" s="58"/>
      <c r="D823" s="58"/>
      <c r="E823" s="58"/>
      <c r="F823" s="58"/>
    </row>
    <row r="824" spans="2:6">
      <c r="B824" s="58"/>
      <c r="C824" s="58"/>
      <c r="D824" s="58"/>
      <c r="E824" s="58"/>
      <c r="F824" s="58"/>
    </row>
    <row r="825" spans="2:6">
      <c r="B825" s="58"/>
      <c r="C825" s="58"/>
      <c r="D825" s="58"/>
      <c r="E825" s="58"/>
      <c r="F825" s="58"/>
    </row>
    <row r="826" spans="2:6">
      <c r="B826" s="58"/>
      <c r="C826" s="58"/>
      <c r="D826" s="58"/>
      <c r="E826" s="58"/>
      <c r="F826" s="58"/>
    </row>
    <row r="827" spans="2:6">
      <c r="B827" s="58"/>
      <c r="C827" s="58"/>
      <c r="D827" s="58"/>
      <c r="E827" s="58"/>
      <c r="F827" s="58"/>
    </row>
    <row r="828" spans="2:6">
      <c r="B828" s="58"/>
      <c r="C828" s="58"/>
      <c r="D828" s="58"/>
      <c r="E828" s="58"/>
      <c r="F828" s="58"/>
    </row>
    <row r="829" spans="2:6">
      <c r="B829" s="58"/>
      <c r="C829" s="58"/>
      <c r="D829" s="58"/>
      <c r="E829" s="58"/>
      <c r="F829" s="58"/>
    </row>
    <row r="830" spans="2:6">
      <c r="B830" s="58"/>
      <c r="C830" s="58"/>
      <c r="D830" s="58"/>
      <c r="E830" s="58"/>
      <c r="F830" s="58"/>
    </row>
    <row r="831" spans="2:6">
      <c r="B831" s="58"/>
      <c r="C831" s="58"/>
      <c r="D831" s="58"/>
      <c r="E831" s="58"/>
      <c r="F831" s="58"/>
    </row>
    <row r="832" spans="2:6">
      <c r="B832" s="58"/>
      <c r="C832" s="58"/>
      <c r="D832" s="58"/>
      <c r="E832" s="58"/>
      <c r="F832" s="58"/>
    </row>
    <row r="833" spans="2:6">
      <c r="B833" s="58"/>
      <c r="C833" s="58"/>
      <c r="D833" s="58"/>
      <c r="E833" s="58"/>
      <c r="F833" s="58"/>
    </row>
    <row r="834" spans="2:6">
      <c r="B834" s="58"/>
      <c r="C834" s="58"/>
      <c r="D834" s="58"/>
      <c r="E834" s="58"/>
      <c r="F834" s="58"/>
    </row>
    <row r="835" spans="2:6">
      <c r="B835" s="58"/>
      <c r="C835" s="58"/>
      <c r="D835" s="58"/>
      <c r="E835" s="58"/>
      <c r="F835" s="58"/>
    </row>
    <row r="836" spans="2:6">
      <c r="B836" s="58"/>
      <c r="C836" s="58"/>
      <c r="D836" s="58"/>
      <c r="E836" s="58"/>
      <c r="F836" s="58"/>
    </row>
    <row r="837" spans="2:6">
      <c r="B837" s="58"/>
      <c r="C837" s="58"/>
      <c r="D837" s="58"/>
      <c r="E837" s="58"/>
      <c r="F837" s="58"/>
    </row>
    <row r="838" spans="2:6">
      <c r="B838" s="58"/>
      <c r="C838" s="58"/>
      <c r="D838" s="58"/>
      <c r="E838" s="58"/>
      <c r="F838" s="58"/>
    </row>
    <row r="839" spans="2:6">
      <c r="B839" s="58"/>
      <c r="C839" s="58"/>
      <c r="D839" s="58"/>
      <c r="E839" s="58"/>
      <c r="F839" s="58"/>
    </row>
    <row r="840" spans="2:6">
      <c r="B840" s="58"/>
      <c r="C840" s="58"/>
      <c r="D840" s="58"/>
      <c r="E840" s="58"/>
      <c r="F840" s="58"/>
    </row>
    <row r="841" spans="2:6">
      <c r="B841" s="58"/>
      <c r="C841" s="58"/>
      <c r="D841" s="58"/>
      <c r="E841" s="58"/>
      <c r="F841" s="58"/>
    </row>
    <row r="842" spans="2:6">
      <c r="B842" s="58"/>
      <c r="C842" s="58"/>
      <c r="D842" s="58"/>
      <c r="E842" s="58"/>
      <c r="F842" s="58"/>
    </row>
    <row r="843" spans="2:6">
      <c r="B843" s="58"/>
      <c r="C843" s="58"/>
      <c r="D843" s="58"/>
      <c r="E843" s="58"/>
      <c r="F843" s="58"/>
    </row>
    <row r="844" spans="2:6">
      <c r="B844" s="58"/>
      <c r="C844" s="58"/>
      <c r="D844" s="58"/>
      <c r="E844" s="58"/>
      <c r="F844" s="58"/>
    </row>
    <row r="845" spans="2:6">
      <c r="B845" s="58"/>
      <c r="C845" s="58"/>
      <c r="D845" s="58"/>
      <c r="E845" s="58"/>
      <c r="F845" s="58"/>
    </row>
    <row r="846" spans="2:6">
      <c r="B846" s="58"/>
      <c r="C846" s="58"/>
      <c r="D846" s="58"/>
      <c r="E846" s="58"/>
      <c r="F846" s="58"/>
    </row>
    <row r="847" spans="2:6">
      <c r="B847" s="58"/>
      <c r="C847" s="58"/>
      <c r="D847" s="58"/>
      <c r="E847" s="58"/>
      <c r="F847" s="58"/>
    </row>
    <row r="848" spans="2:6">
      <c r="B848" s="58"/>
      <c r="C848" s="58"/>
      <c r="D848" s="58"/>
      <c r="E848" s="58"/>
      <c r="F848" s="58"/>
    </row>
    <row r="849" spans="2:6">
      <c r="B849" s="58"/>
      <c r="C849" s="58"/>
      <c r="D849" s="58"/>
      <c r="E849" s="58"/>
      <c r="F849" s="58"/>
    </row>
    <row r="850" spans="2:6">
      <c r="B850" s="58"/>
      <c r="C850" s="58"/>
      <c r="D850" s="58"/>
      <c r="E850" s="58"/>
      <c r="F850" s="58"/>
    </row>
    <row r="851" spans="2:6">
      <c r="B851" s="58"/>
      <c r="C851" s="58"/>
      <c r="D851" s="58"/>
      <c r="E851" s="58"/>
      <c r="F851" s="58"/>
    </row>
    <row r="852" spans="2:6">
      <c r="B852" s="58"/>
      <c r="C852" s="58"/>
      <c r="D852" s="58"/>
      <c r="E852" s="58"/>
      <c r="F852" s="58"/>
    </row>
    <row r="853" spans="2:6">
      <c r="B853" s="58"/>
      <c r="C853" s="58"/>
      <c r="D853" s="58"/>
      <c r="E853" s="58"/>
      <c r="F853" s="58"/>
    </row>
    <row r="854" spans="2:6">
      <c r="B854" s="58"/>
      <c r="C854" s="58"/>
      <c r="D854" s="58"/>
      <c r="E854" s="58"/>
      <c r="F854" s="58"/>
    </row>
    <row r="855" spans="2:6">
      <c r="B855" s="58"/>
      <c r="C855" s="58"/>
      <c r="D855" s="58"/>
      <c r="E855" s="58"/>
      <c r="F855" s="58"/>
    </row>
    <row r="856" spans="2:6">
      <c r="B856" s="58"/>
      <c r="C856" s="58"/>
      <c r="D856" s="58"/>
      <c r="E856" s="58"/>
      <c r="F856" s="58"/>
    </row>
    <row r="857" spans="2:6">
      <c r="B857" s="58"/>
      <c r="C857" s="58"/>
      <c r="D857" s="58"/>
      <c r="E857" s="58"/>
      <c r="F857" s="58"/>
    </row>
    <row r="858" spans="2:6">
      <c r="B858" s="58"/>
      <c r="C858" s="58"/>
      <c r="D858" s="58"/>
      <c r="E858" s="58"/>
      <c r="F858" s="58"/>
    </row>
    <row r="859" spans="2:6">
      <c r="B859" s="58"/>
      <c r="C859" s="58"/>
      <c r="D859" s="58"/>
      <c r="E859" s="58"/>
      <c r="F859" s="58"/>
    </row>
    <row r="860" spans="2:6">
      <c r="B860" s="58"/>
      <c r="C860" s="58"/>
      <c r="D860" s="58"/>
      <c r="E860" s="58"/>
      <c r="F860" s="58"/>
    </row>
    <row r="861" spans="2:6">
      <c r="B861" s="58"/>
      <c r="C861" s="58"/>
      <c r="D861" s="58"/>
      <c r="E861" s="58"/>
      <c r="F861" s="58"/>
    </row>
    <row r="862" spans="2:6">
      <c r="B862" s="58"/>
      <c r="C862" s="58"/>
      <c r="D862" s="58"/>
      <c r="E862" s="58"/>
      <c r="F862" s="58"/>
    </row>
    <row r="863" spans="2:6">
      <c r="B863" s="58"/>
      <c r="C863" s="58"/>
      <c r="D863" s="58"/>
      <c r="E863" s="58"/>
      <c r="F863" s="58"/>
    </row>
    <row r="864" spans="2:6">
      <c r="B864" s="58"/>
      <c r="C864" s="58"/>
      <c r="D864" s="58"/>
      <c r="E864" s="58"/>
      <c r="F864" s="58"/>
    </row>
    <row r="865" spans="2:6">
      <c r="B865" s="58"/>
      <c r="C865" s="58"/>
      <c r="D865" s="58"/>
      <c r="E865" s="58"/>
      <c r="F865" s="58"/>
    </row>
    <row r="866" spans="2:6">
      <c r="B866" s="58"/>
      <c r="C866" s="58"/>
      <c r="D866" s="58"/>
      <c r="E866" s="58"/>
      <c r="F866" s="58"/>
    </row>
    <row r="867" spans="2:6">
      <c r="B867" s="58"/>
      <c r="C867" s="58"/>
      <c r="D867" s="58"/>
      <c r="E867" s="58"/>
      <c r="F867" s="58"/>
    </row>
    <row r="868" spans="2:6">
      <c r="B868" s="58"/>
      <c r="C868" s="58"/>
      <c r="D868" s="58"/>
      <c r="E868" s="58"/>
      <c r="F868" s="58"/>
    </row>
    <row r="869" spans="2:6">
      <c r="B869" s="58"/>
      <c r="C869" s="58"/>
      <c r="D869" s="58"/>
      <c r="E869" s="58"/>
      <c r="F869" s="58"/>
    </row>
    <row r="870" spans="2:6">
      <c r="B870" s="58"/>
      <c r="C870" s="58"/>
      <c r="D870" s="58"/>
      <c r="E870" s="58"/>
      <c r="F870" s="58"/>
    </row>
    <row r="871" spans="2:6">
      <c r="B871" s="58"/>
      <c r="C871" s="58"/>
      <c r="D871" s="58"/>
      <c r="E871" s="58"/>
      <c r="F871" s="58"/>
    </row>
    <row r="872" spans="2:6">
      <c r="B872" s="58"/>
      <c r="C872" s="58"/>
      <c r="D872" s="58"/>
      <c r="E872" s="58"/>
      <c r="F872" s="58"/>
    </row>
    <row r="873" spans="2:6">
      <c r="B873" s="58"/>
      <c r="C873" s="58"/>
      <c r="D873" s="58"/>
      <c r="E873" s="58"/>
      <c r="F873" s="58"/>
    </row>
    <row r="874" spans="2:6">
      <c r="B874" s="58"/>
      <c r="C874" s="58"/>
      <c r="D874" s="58"/>
      <c r="E874" s="58"/>
      <c r="F874" s="58"/>
    </row>
    <row r="875" spans="2:6">
      <c r="B875" s="58"/>
      <c r="C875" s="58"/>
      <c r="D875" s="58"/>
      <c r="E875" s="58"/>
      <c r="F875" s="58"/>
    </row>
    <row r="876" spans="2:6">
      <c r="B876" s="58"/>
      <c r="C876" s="58"/>
      <c r="D876" s="58"/>
      <c r="E876" s="58"/>
      <c r="F876" s="58"/>
    </row>
    <row r="877" spans="2:6">
      <c r="B877" s="58"/>
      <c r="C877" s="58"/>
      <c r="D877" s="58"/>
      <c r="E877" s="58"/>
      <c r="F877" s="58"/>
    </row>
    <row r="878" spans="2:6">
      <c r="B878" s="58"/>
      <c r="C878" s="58"/>
      <c r="D878" s="58"/>
      <c r="E878" s="58"/>
      <c r="F878" s="58"/>
    </row>
    <row r="879" spans="2:6">
      <c r="B879" s="58"/>
      <c r="C879" s="58"/>
      <c r="D879" s="58"/>
      <c r="E879" s="58"/>
      <c r="F879" s="58"/>
    </row>
    <row r="880" spans="2:6">
      <c r="B880" s="58"/>
      <c r="C880" s="58"/>
      <c r="D880" s="58"/>
      <c r="E880" s="58"/>
      <c r="F880" s="58"/>
    </row>
    <row r="881" spans="2:6">
      <c r="B881" s="58"/>
      <c r="C881" s="58"/>
      <c r="D881" s="58"/>
      <c r="E881" s="58"/>
      <c r="F881" s="58"/>
    </row>
    <row r="882" spans="2:6">
      <c r="B882" s="58"/>
      <c r="C882" s="58"/>
      <c r="D882" s="58"/>
      <c r="E882" s="58"/>
      <c r="F882" s="58"/>
    </row>
    <row r="883" spans="2:6">
      <c r="B883" s="58"/>
      <c r="C883" s="58"/>
      <c r="D883" s="58"/>
      <c r="E883" s="58"/>
      <c r="F883" s="58"/>
    </row>
    <row r="884" spans="2:6">
      <c r="B884" s="58"/>
      <c r="C884" s="58"/>
      <c r="D884" s="58"/>
      <c r="E884" s="58"/>
      <c r="F884" s="58"/>
    </row>
    <row r="885" spans="2:6">
      <c r="B885" s="58"/>
      <c r="C885" s="58"/>
      <c r="D885" s="58"/>
      <c r="E885" s="58"/>
      <c r="F885" s="58"/>
    </row>
    <row r="886" spans="2:6">
      <c r="B886" s="58"/>
      <c r="C886" s="58"/>
      <c r="D886" s="58"/>
      <c r="E886" s="58"/>
      <c r="F886" s="58"/>
    </row>
    <row r="887" spans="2:6">
      <c r="B887" s="58"/>
      <c r="C887" s="58"/>
      <c r="D887" s="58"/>
      <c r="E887" s="58"/>
      <c r="F887" s="58"/>
    </row>
    <row r="888" spans="2:6">
      <c r="B888" s="58"/>
      <c r="C888" s="58"/>
      <c r="D888" s="58"/>
      <c r="E888" s="58"/>
      <c r="F888" s="58"/>
    </row>
    <row r="889" spans="2:6">
      <c r="B889" s="58"/>
      <c r="C889" s="58"/>
      <c r="D889" s="58"/>
      <c r="E889" s="58"/>
      <c r="F889" s="58"/>
    </row>
    <row r="890" spans="2:6">
      <c r="B890" s="58"/>
      <c r="C890" s="58"/>
      <c r="D890" s="58"/>
      <c r="E890" s="58"/>
      <c r="F890" s="58"/>
    </row>
    <row r="891" spans="2:6">
      <c r="B891" s="58"/>
      <c r="C891" s="58"/>
      <c r="D891" s="58"/>
      <c r="E891" s="58"/>
      <c r="F891" s="58"/>
    </row>
    <row r="892" spans="2:6">
      <c r="B892" s="58"/>
      <c r="C892" s="58"/>
      <c r="D892" s="58"/>
      <c r="E892" s="58"/>
      <c r="F892" s="58"/>
    </row>
    <row r="893" spans="2:6">
      <c r="B893" s="58"/>
      <c r="C893" s="58"/>
      <c r="D893" s="58"/>
      <c r="E893" s="58"/>
      <c r="F893" s="58"/>
    </row>
    <row r="894" spans="2:6">
      <c r="B894" s="58"/>
      <c r="C894" s="58"/>
      <c r="D894" s="58"/>
      <c r="E894" s="58"/>
      <c r="F894" s="58"/>
    </row>
    <row r="895" spans="2:6">
      <c r="B895" s="58"/>
      <c r="C895" s="58"/>
      <c r="D895" s="58"/>
      <c r="E895" s="58"/>
      <c r="F895" s="58"/>
    </row>
    <row r="896" spans="2:6">
      <c r="B896" s="58"/>
      <c r="C896" s="58"/>
      <c r="D896" s="58"/>
      <c r="E896" s="58"/>
      <c r="F896" s="58"/>
    </row>
    <row r="897" spans="2:6">
      <c r="B897" s="58"/>
      <c r="C897" s="58"/>
      <c r="D897" s="58"/>
      <c r="E897" s="58"/>
      <c r="F897" s="58"/>
    </row>
    <row r="898" spans="2:6">
      <c r="B898" s="58"/>
      <c r="C898" s="58"/>
      <c r="D898" s="58"/>
      <c r="E898" s="58"/>
      <c r="F898" s="58"/>
    </row>
    <row r="899" spans="2:6">
      <c r="B899" s="58"/>
      <c r="C899" s="58"/>
      <c r="D899" s="58"/>
      <c r="E899" s="58"/>
      <c r="F899" s="58"/>
    </row>
    <row r="900" spans="2:6">
      <c r="B900" s="58"/>
      <c r="C900" s="58"/>
      <c r="D900" s="58"/>
      <c r="E900" s="58"/>
      <c r="F900" s="58"/>
    </row>
    <row r="901" spans="2:6">
      <c r="B901" s="58"/>
      <c r="C901" s="58"/>
      <c r="D901" s="58"/>
      <c r="E901" s="58"/>
      <c r="F901" s="58"/>
    </row>
    <row r="902" spans="2:6">
      <c r="B902" s="58"/>
      <c r="C902" s="58"/>
      <c r="D902" s="58"/>
      <c r="E902" s="58"/>
      <c r="F902" s="58"/>
    </row>
    <row r="903" spans="2:6">
      <c r="B903" s="58"/>
      <c r="C903" s="58"/>
      <c r="D903" s="58"/>
      <c r="E903" s="58"/>
      <c r="F903" s="58"/>
    </row>
    <row r="904" spans="2:6">
      <c r="B904" s="58"/>
      <c r="C904" s="58"/>
      <c r="D904" s="58"/>
      <c r="E904" s="58"/>
      <c r="F904" s="58"/>
    </row>
    <row r="905" spans="2:6">
      <c r="B905" s="58"/>
      <c r="C905" s="58"/>
      <c r="D905" s="58"/>
      <c r="E905" s="58"/>
      <c r="F905" s="58"/>
    </row>
    <row r="906" spans="2:6">
      <c r="B906" s="58"/>
      <c r="C906" s="58"/>
      <c r="D906" s="58"/>
      <c r="E906" s="58"/>
      <c r="F906" s="58"/>
    </row>
    <row r="907" spans="2:6">
      <c r="B907" s="58"/>
      <c r="C907" s="58"/>
      <c r="D907" s="58"/>
      <c r="E907" s="58"/>
      <c r="F907" s="58"/>
    </row>
    <row r="908" spans="2:6">
      <c r="B908" s="58"/>
      <c r="C908" s="58"/>
      <c r="D908" s="58"/>
      <c r="E908" s="58"/>
      <c r="F908" s="58"/>
    </row>
    <row r="909" spans="2:6">
      <c r="B909" s="58"/>
      <c r="C909" s="58"/>
      <c r="D909" s="58"/>
      <c r="E909" s="58"/>
      <c r="F909" s="58"/>
    </row>
    <row r="910" spans="2:6">
      <c r="B910" s="58"/>
      <c r="C910" s="58"/>
      <c r="D910" s="58"/>
      <c r="E910" s="58"/>
      <c r="F910" s="58"/>
    </row>
    <row r="911" spans="2:6">
      <c r="B911" s="58"/>
      <c r="C911" s="58"/>
      <c r="D911" s="58"/>
      <c r="E911" s="58"/>
      <c r="F911" s="58"/>
    </row>
    <row r="912" spans="2:6">
      <c r="B912" s="58"/>
      <c r="C912" s="58"/>
      <c r="D912" s="58"/>
      <c r="E912" s="58"/>
      <c r="F912" s="58"/>
    </row>
    <row r="913" spans="2:6">
      <c r="B913" s="58"/>
      <c r="C913" s="58"/>
      <c r="D913" s="58"/>
      <c r="E913" s="58"/>
      <c r="F913" s="58"/>
    </row>
    <row r="914" spans="2:6">
      <c r="B914" s="58"/>
      <c r="C914" s="58"/>
      <c r="D914" s="58"/>
      <c r="E914" s="58"/>
      <c r="F914" s="58"/>
    </row>
    <row r="915" spans="2:6">
      <c r="B915" s="58"/>
      <c r="C915" s="58"/>
      <c r="D915" s="58"/>
      <c r="E915" s="58"/>
      <c r="F915" s="58"/>
    </row>
    <row r="916" spans="2:6">
      <c r="B916" s="58"/>
      <c r="C916" s="58"/>
      <c r="D916" s="58"/>
      <c r="E916" s="58"/>
      <c r="F916" s="58"/>
    </row>
    <row r="917" spans="2:6">
      <c r="B917" s="58"/>
      <c r="C917" s="58"/>
      <c r="D917" s="58"/>
      <c r="E917" s="58"/>
      <c r="F917" s="58"/>
    </row>
    <row r="918" spans="2:6">
      <c r="B918" s="58"/>
      <c r="C918" s="58"/>
      <c r="D918" s="58"/>
      <c r="E918" s="58"/>
      <c r="F918" s="58"/>
    </row>
    <row r="919" spans="2:6">
      <c r="B919" s="58"/>
      <c r="C919" s="58"/>
      <c r="D919" s="58"/>
      <c r="E919" s="58"/>
      <c r="F919" s="58"/>
    </row>
    <row r="920" spans="2:6">
      <c r="B920" s="58"/>
      <c r="C920" s="58"/>
      <c r="D920" s="58"/>
      <c r="E920" s="58"/>
      <c r="F920" s="58"/>
    </row>
    <row r="921" spans="2:6">
      <c r="B921" s="58"/>
      <c r="C921" s="58"/>
      <c r="D921" s="58"/>
      <c r="E921" s="58"/>
      <c r="F921" s="58"/>
    </row>
    <row r="922" spans="2:6">
      <c r="B922" s="58"/>
      <c r="C922" s="58"/>
      <c r="D922" s="58"/>
      <c r="E922" s="58"/>
      <c r="F922" s="58"/>
    </row>
    <row r="923" spans="2:6">
      <c r="B923" s="58"/>
      <c r="C923" s="58"/>
      <c r="D923" s="58"/>
      <c r="E923" s="58"/>
      <c r="F923" s="58"/>
    </row>
    <row r="924" spans="2:6">
      <c r="B924" s="58"/>
      <c r="C924" s="58"/>
      <c r="D924" s="58"/>
      <c r="E924" s="58"/>
      <c r="F924" s="58"/>
    </row>
    <row r="925" spans="2:6">
      <c r="B925" s="58"/>
      <c r="C925" s="58"/>
      <c r="D925" s="58"/>
      <c r="E925" s="58"/>
      <c r="F925" s="58"/>
    </row>
    <row r="926" spans="2:6">
      <c r="B926" s="58"/>
      <c r="C926" s="58"/>
      <c r="D926" s="58"/>
      <c r="E926" s="58"/>
      <c r="F926" s="58"/>
    </row>
    <row r="927" spans="2:6">
      <c r="B927" s="58"/>
      <c r="C927" s="58"/>
      <c r="D927" s="58"/>
      <c r="E927" s="58"/>
      <c r="F927" s="58"/>
    </row>
    <row r="928" spans="2:6">
      <c r="B928" s="58"/>
      <c r="C928" s="58"/>
      <c r="D928" s="58"/>
      <c r="E928" s="58"/>
      <c r="F928" s="58"/>
    </row>
    <row r="929" spans="2:6">
      <c r="B929" s="58"/>
      <c r="C929" s="58"/>
      <c r="D929" s="58"/>
      <c r="E929" s="58"/>
      <c r="F929" s="58"/>
    </row>
    <row r="930" spans="2:6">
      <c r="B930" s="58"/>
      <c r="C930" s="58"/>
      <c r="D930" s="58"/>
      <c r="E930" s="58"/>
      <c r="F930" s="58"/>
    </row>
    <row r="931" spans="2:6">
      <c r="B931" s="58"/>
      <c r="C931" s="58"/>
      <c r="D931" s="58"/>
      <c r="E931" s="58"/>
      <c r="F931" s="58"/>
    </row>
    <row r="932" spans="2:6">
      <c r="B932" s="58"/>
      <c r="C932" s="58"/>
      <c r="D932" s="58"/>
      <c r="E932" s="58"/>
      <c r="F932" s="58"/>
    </row>
    <row r="933" spans="2:6">
      <c r="B933" s="58"/>
      <c r="C933" s="58"/>
      <c r="D933" s="58"/>
      <c r="E933" s="58"/>
      <c r="F933" s="58"/>
    </row>
    <row r="934" spans="2:6">
      <c r="B934" s="58"/>
      <c r="C934" s="58"/>
      <c r="D934" s="58"/>
      <c r="E934" s="58"/>
      <c r="F934" s="58"/>
    </row>
    <row r="935" spans="2:6">
      <c r="B935" s="58"/>
      <c r="C935" s="58"/>
      <c r="D935" s="58"/>
      <c r="E935" s="58"/>
      <c r="F935" s="58"/>
    </row>
    <row r="936" spans="2:6">
      <c r="B936" s="58"/>
      <c r="C936" s="58"/>
      <c r="D936" s="58"/>
      <c r="E936" s="58"/>
      <c r="F936" s="58"/>
    </row>
    <row r="937" spans="2:6">
      <c r="B937" s="58"/>
      <c r="C937" s="58"/>
      <c r="D937" s="58"/>
      <c r="E937" s="58"/>
      <c r="F937" s="58"/>
    </row>
    <row r="938" spans="2:6">
      <c r="B938" s="58"/>
      <c r="C938" s="58"/>
      <c r="D938" s="58"/>
      <c r="E938" s="58"/>
      <c r="F938" s="58"/>
    </row>
    <row r="939" spans="2:6">
      <c r="B939" s="58"/>
      <c r="C939" s="58"/>
      <c r="D939" s="58"/>
      <c r="E939" s="58"/>
      <c r="F939" s="58"/>
    </row>
    <row r="940" spans="2:6">
      <c r="B940" s="58"/>
      <c r="C940" s="58"/>
      <c r="D940" s="58"/>
      <c r="E940" s="58"/>
      <c r="F940" s="58"/>
    </row>
    <row r="941" spans="2:6">
      <c r="B941" s="58"/>
      <c r="C941" s="58"/>
      <c r="D941" s="58"/>
      <c r="E941" s="58"/>
      <c r="F941" s="58"/>
    </row>
    <row r="942" spans="2:6">
      <c r="B942" s="58"/>
      <c r="C942" s="58"/>
      <c r="D942" s="58"/>
      <c r="E942" s="58"/>
      <c r="F942" s="58"/>
    </row>
    <row r="943" spans="2:6">
      <c r="B943" s="58"/>
      <c r="C943" s="58"/>
      <c r="D943" s="58"/>
      <c r="E943" s="58"/>
      <c r="F943" s="58"/>
    </row>
    <row r="944" spans="2:6">
      <c r="B944" s="58"/>
      <c r="C944" s="58"/>
      <c r="D944" s="58"/>
      <c r="E944" s="58"/>
      <c r="F944" s="58"/>
    </row>
    <row r="945" spans="2:6">
      <c r="B945" s="58"/>
      <c r="C945" s="58"/>
      <c r="D945" s="58"/>
      <c r="E945" s="58"/>
      <c r="F945" s="58"/>
    </row>
    <row r="946" spans="2:6">
      <c r="B946" s="58"/>
      <c r="C946" s="58"/>
      <c r="D946" s="58"/>
      <c r="E946" s="58"/>
      <c r="F946" s="58"/>
    </row>
    <row r="947" spans="2:6">
      <c r="B947" s="58"/>
      <c r="C947" s="58"/>
      <c r="D947" s="58"/>
      <c r="E947" s="58"/>
      <c r="F947" s="58"/>
    </row>
    <row r="948" spans="2:6">
      <c r="B948" s="58"/>
      <c r="C948" s="58"/>
      <c r="D948" s="58"/>
      <c r="E948" s="58"/>
      <c r="F948" s="58"/>
    </row>
    <row r="949" spans="2:6">
      <c r="B949" s="58"/>
      <c r="C949" s="58"/>
      <c r="D949" s="58"/>
      <c r="E949" s="58"/>
      <c r="F949" s="58"/>
    </row>
    <row r="950" spans="2:6">
      <c r="B950" s="58"/>
      <c r="C950" s="58"/>
      <c r="D950" s="58"/>
      <c r="E950" s="58"/>
      <c r="F950" s="58"/>
    </row>
    <row r="951" spans="2:6">
      <c r="B951" s="58"/>
      <c r="C951" s="58"/>
      <c r="D951" s="58"/>
      <c r="E951" s="58"/>
      <c r="F951" s="58"/>
    </row>
    <row r="952" spans="2:6">
      <c r="B952" s="58"/>
      <c r="C952" s="58"/>
      <c r="D952" s="58"/>
      <c r="E952" s="58"/>
      <c r="F952" s="58"/>
    </row>
    <row r="953" spans="2:6">
      <c r="B953" s="58"/>
      <c r="C953" s="58"/>
      <c r="D953" s="58"/>
      <c r="E953" s="58"/>
      <c r="F953" s="58"/>
    </row>
    <row r="954" spans="2:6">
      <c r="B954" s="58"/>
      <c r="C954" s="58"/>
      <c r="D954" s="58"/>
      <c r="E954" s="58"/>
      <c r="F954" s="58"/>
    </row>
    <row r="955" spans="2:6">
      <c r="B955" s="58"/>
      <c r="C955" s="58"/>
      <c r="D955" s="58"/>
      <c r="E955" s="58"/>
      <c r="F955" s="58"/>
    </row>
    <row r="956" spans="2:6">
      <c r="B956" s="58"/>
      <c r="C956" s="58"/>
      <c r="D956" s="58"/>
      <c r="E956" s="58"/>
      <c r="F956" s="58"/>
    </row>
    <row r="957" spans="2:6">
      <c r="B957" s="58"/>
      <c r="C957" s="58"/>
      <c r="D957" s="58"/>
      <c r="E957" s="58"/>
      <c r="F957" s="58"/>
    </row>
    <row r="958" spans="2:6">
      <c r="B958" s="58"/>
      <c r="C958" s="58"/>
      <c r="D958" s="58"/>
      <c r="E958" s="58"/>
      <c r="F958" s="58"/>
    </row>
    <row r="959" spans="2:6">
      <c r="B959" s="58"/>
      <c r="C959" s="58"/>
      <c r="D959" s="58"/>
      <c r="E959" s="58"/>
      <c r="F959" s="58"/>
    </row>
    <row r="960" spans="2:6">
      <c r="B960" s="58"/>
      <c r="C960" s="58"/>
      <c r="D960" s="58"/>
      <c r="E960" s="58"/>
      <c r="F960" s="58"/>
    </row>
    <row r="961" spans="2:6">
      <c r="B961" s="58"/>
      <c r="C961" s="58"/>
      <c r="D961" s="58"/>
      <c r="E961" s="58"/>
      <c r="F961" s="58"/>
    </row>
    <row r="962" spans="2:6">
      <c r="B962" s="58"/>
      <c r="C962" s="58"/>
      <c r="D962" s="58"/>
      <c r="E962" s="58"/>
      <c r="F962" s="58"/>
    </row>
    <row r="963" spans="2:6">
      <c r="B963" s="58"/>
      <c r="C963" s="58"/>
      <c r="D963" s="58"/>
      <c r="E963" s="58"/>
      <c r="F963" s="58"/>
    </row>
    <row r="964" spans="2:6">
      <c r="B964" s="58"/>
      <c r="C964" s="58"/>
      <c r="D964" s="58"/>
      <c r="E964" s="58"/>
      <c r="F964" s="58"/>
    </row>
    <row r="965" spans="2:6">
      <c r="B965" s="58"/>
      <c r="C965" s="58"/>
      <c r="D965" s="58"/>
      <c r="E965" s="58"/>
      <c r="F965" s="58"/>
    </row>
    <row r="966" spans="2:6">
      <c r="B966" s="58"/>
      <c r="C966" s="58"/>
      <c r="D966" s="58"/>
      <c r="E966" s="58"/>
      <c r="F966" s="58"/>
    </row>
    <row r="967" spans="2:6">
      <c r="B967" s="58"/>
      <c r="C967" s="58"/>
      <c r="D967" s="58"/>
      <c r="E967" s="58"/>
      <c r="F967" s="58"/>
    </row>
    <row r="968" spans="2:6">
      <c r="B968" s="58"/>
      <c r="C968" s="58"/>
      <c r="D968" s="58"/>
      <c r="E968" s="58"/>
      <c r="F968" s="58"/>
    </row>
    <row r="969" spans="2:6">
      <c r="B969" s="58"/>
      <c r="C969" s="58"/>
      <c r="D969" s="58"/>
      <c r="E969" s="58"/>
      <c r="F969" s="58"/>
    </row>
    <row r="970" spans="2:6">
      <c r="B970" s="58"/>
      <c r="C970" s="58"/>
      <c r="D970" s="58"/>
      <c r="E970" s="58"/>
      <c r="F970" s="58"/>
    </row>
    <row r="971" spans="2:6">
      <c r="B971" s="58"/>
      <c r="C971" s="58"/>
      <c r="D971" s="58"/>
      <c r="E971" s="58"/>
      <c r="F971" s="58"/>
    </row>
    <row r="972" spans="2:6">
      <c r="B972" s="58"/>
      <c r="C972" s="58"/>
      <c r="D972" s="58"/>
      <c r="E972" s="58"/>
      <c r="F972" s="58"/>
    </row>
    <row r="973" spans="2:6">
      <c r="B973" s="58"/>
      <c r="C973" s="58"/>
      <c r="D973" s="58"/>
      <c r="E973" s="58"/>
      <c r="F973" s="58"/>
    </row>
    <row r="974" spans="2:6">
      <c r="B974" s="58"/>
      <c r="C974" s="58"/>
      <c r="D974" s="58"/>
      <c r="E974" s="58"/>
      <c r="F974" s="58"/>
    </row>
    <row r="975" spans="2:6">
      <c r="B975" s="58"/>
      <c r="C975" s="58"/>
      <c r="D975" s="58"/>
      <c r="E975" s="58"/>
      <c r="F975" s="58"/>
    </row>
    <row r="976" spans="2:6">
      <c r="B976" s="58"/>
      <c r="C976" s="58"/>
      <c r="D976" s="58"/>
      <c r="E976" s="58"/>
      <c r="F976" s="58"/>
    </row>
    <row r="977" spans="2:6">
      <c r="B977" s="58"/>
      <c r="C977" s="58"/>
      <c r="D977" s="58"/>
      <c r="E977" s="58"/>
      <c r="F977" s="58"/>
    </row>
    <row r="978" spans="2:6">
      <c r="B978" s="58"/>
      <c r="C978" s="58"/>
      <c r="D978" s="58"/>
      <c r="E978" s="58"/>
      <c r="F978" s="58"/>
    </row>
    <row r="979" spans="2:6">
      <c r="B979" s="58"/>
      <c r="C979" s="58"/>
      <c r="D979" s="58"/>
      <c r="E979" s="58"/>
      <c r="F979" s="58"/>
    </row>
    <row r="980" spans="2:6">
      <c r="B980" s="58"/>
      <c r="C980" s="58"/>
      <c r="D980" s="58"/>
      <c r="E980" s="58"/>
      <c r="F980" s="58"/>
    </row>
    <row r="981" spans="2:6">
      <c r="B981" s="58"/>
      <c r="C981" s="58"/>
      <c r="D981" s="58"/>
      <c r="E981" s="58"/>
      <c r="F981" s="58"/>
    </row>
    <row r="982" spans="2:6">
      <c r="B982" s="58"/>
      <c r="C982" s="58"/>
      <c r="D982" s="58"/>
      <c r="E982" s="58"/>
      <c r="F982" s="58"/>
    </row>
    <row r="983" spans="2:6">
      <c r="B983" s="58"/>
      <c r="C983" s="58"/>
      <c r="D983" s="58"/>
      <c r="E983" s="58"/>
      <c r="F983" s="58"/>
    </row>
    <row r="984" spans="2:6">
      <c r="B984" s="58"/>
      <c r="C984" s="58"/>
      <c r="D984" s="58"/>
      <c r="E984" s="58"/>
      <c r="F984" s="58"/>
    </row>
    <row r="985" spans="2:6">
      <c r="B985" s="58"/>
      <c r="C985" s="58"/>
      <c r="D985" s="58"/>
      <c r="E985" s="58"/>
      <c r="F985" s="58"/>
    </row>
    <row r="986" spans="2:6">
      <c r="B986" s="58"/>
      <c r="C986" s="58"/>
      <c r="D986" s="58"/>
      <c r="E986" s="58"/>
      <c r="F986" s="58"/>
    </row>
    <row r="987" spans="2:6">
      <c r="B987" s="58"/>
      <c r="C987" s="58"/>
      <c r="D987" s="58"/>
      <c r="E987" s="58"/>
      <c r="F987" s="58"/>
    </row>
    <row r="988" spans="2:6">
      <c r="B988" s="58"/>
      <c r="C988" s="58"/>
      <c r="D988" s="58"/>
      <c r="E988" s="58"/>
      <c r="F988" s="58"/>
    </row>
    <row r="989" spans="2:6">
      <c r="B989" s="58"/>
      <c r="C989" s="58"/>
      <c r="D989" s="58"/>
      <c r="E989" s="58"/>
      <c r="F989" s="58"/>
    </row>
    <row r="990" spans="2:6">
      <c r="B990" s="58"/>
      <c r="C990" s="58"/>
      <c r="D990" s="58"/>
      <c r="E990" s="58"/>
      <c r="F990" s="58"/>
    </row>
    <row r="991" spans="2:6">
      <c r="B991" s="58"/>
      <c r="C991" s="58"/>
      <c r="D991" s="58"/>
      <c r="E991" s="58"/>
      <c r="F991" s="58"/>
    </row>
    <row r="992" spans="2:6">
      <c r="B992" s="58"/>
      <c r="C992" s="58"/>
      <c r="D992" s="58"/>
      <c r="E992" s="58"/>
      <c r="F992" s="58"/>
    </row>
    <row r="993" spans="2:6">
      <c r="B993" s="58"/>
      <c r="C993" s="58"/>
      <c r="D993" s="58"/>
      <c r="E993" s="58"/>
      <c r="F993" s="58"/>
    </row>
    <row r="994" spans="2:6">
      <c r="B994" s="58"/>
      <c r="C994" s="58"/>
      <c r="D994" s="58"/>
      <c r="E994" s="58"/>
      <c r="F994" s="58"/>
    </row>
    <row r="995" spans="2:6">
      <c r="B995" s="58"/>
      <c r="C995" s="58"/>
      <c r="D995" s="58"/>
      <c r="E995" s="58"/>
      <c r="F995" s="58"/>
    </row>
    <row r="996" spans="2:6">
      <c r="B996" s="58"/>
      <c r="C996" s="58"/>
      <c r="D996" s="58"/>
      <c r="E996" s="58"/>
      <c r="F996" s="58"/>
    </row>
    <row r="997" spans="2:6">
      <c r="B997" s="58"/>
      <c r="C997" s="58"/>
      <c r="D997" s="58"/>
      <c r="E997" s="58"/>
      <c r="F997" s="58"/>
    </row>
    <row r="998" spans="2:6">
      <c r="B998" s="58"/>
      <c r="C998" s="58"/>
      <c r="D998" s="58"/>
      <c r="E998" s="58"/>
      <c r="F998" s="58"/>
    </row>
    <row r="999" spans="2:6">
      <c r="B999" s="58"/>
      <c r="C999" s="58"/>
      <c r="D999" s="58"/>
      <c r="E999" s="58"/>
      <c r="F999" s="58"/>
    </row>
    <row r="1000" spans="2:6">
      <c r="B1000" s="58"/>
      <c r="C1000" s="58"/>
      <c r="D1000" s="58"/>
      <c r="E1000" s="58"/>
      <c r="F1000" s="58"/>
    </row>
    <row r="1001" spans="2:6">
      <c r="B1001" s="58"/>
      <c r="C1001" s="58"/>
      <c r="D1001" s="58"/>
      <c r="E1001" s="58"/>
      <c r="F1001" s="58"/>
    </row>
    <row r="1002" spans="2:6">
      <c r="B1002" s="58"/>
      <c r="C1002" s="58"/>
      <c r="D1002" s="58"/>
      <c r="E1002" s="58"/>
      <c r="F1002" s="58"/>
    </row>
    <row r="1003" spans="2:6">
      <c r="B1003" s="58"/>
      <c r="C1003" s="58"/>
      <c r="D1003" s="58"/>
      <c r="E1003" s="58"/>
      <c r="F1003" s="58"/>
    </row>
    <row r="1004" spans="2:6">
      <c r="B1004" s="58"/>
      <c r="C1004" s="58"/>
      <c r="D1004" s="58"/>
      <c r="E1004" s="58"/>
      <c r="F1004" s="58"/>
    </row>
    <row r="1005" spans="2:6">
      <c r="B1005" s="58"/>
      <c r="C1005" s="58"/>
      <c r="D1005" s="58"/>
      <c r="E1005" s="58"/>
      <c r="F1005" s="58"/>
    </row>
    <row r="1006" spans="2:6">
      <c r="B1006" s="58"/>
      <c r="C1006" s="58"/>
      <c r="D1006" s="58"/>
      <c r="E1006" s="58"/>
      <c r="F1006" s="58"/>
    </row>
    <row r="1007" spans="2:6">
      <c r="B1007" s="58"/>
      <c r="C1007" s="58"/>
      <c r="D1007" s="58"/>
      <c r="E1007" s="58"/>
      <c r="F1007" s="58"/>
    </row>
    <row r="1008" spans="2:6">
      <c r="B1008" s="58"/>
      <c r="C1008" s="58"/>
      <c r="D1008" s="58"/>
      <c r="E1008" s="58"/>
      <c r="F1008" s="58"/>
    </row>
    <row r="1009" spans="2:6">
      <c r="B1009" s="58"/>
      <c r="C1009" s="58"/>
      <c r="D1009" s="58"/>
      <c r="E1009" s="58"/>
      <c r="F1009" s="58"/>
    </row>
    <row r="1010" spans="2:6">
      <c r="B1010" s="58"/>
      <c r="C1010" s="58"/>
      <c r="D1010" s="58"/>
      <c r="E1010" s="58"/>
      <c r="F1010" s="58"/>
    </row>
    <row r="1011" spans="2:6">
      <c r="B1011" s="58"/>
      <c r="C1011" s="58"/>
      <c r="D1011" s="58"/>
      <c r="E1011" s="58"/>
      <c r="F1011" s="58"/>
    </row>
    <row r="1012" spans="2:6">
      <c r="B1012" s="58"/>
      <c r="C1012" s="58"/>
      <c r="D1012" s="58"/>
      <c r="E1012" s="58"/>
      <c r="F1012" s="58"/>
    </row>
    <row r="1013" spans="2:6">
      <c r="B1013" s="58"/>
      <c r="C1013" s="58"/>
      <c r="D1013" s="58"/>
      <c r="E1013" s="58"/>
      <c r="F1013" s="58"/>
    </row>
    <row r="1014" spans="2:6">
      <c r="B1014" s="58"/>
      <c r="C1014" s="58"/>
      <c r="D1014" s="58"/>
      <c r="E1014" s="58"/>
      <c r="F1014" s="58"/>
    </row>
    <row r="1015" spans="2:6">
      <c r="B1015" s="58"/>
      <c r="C1015" s="58"/>
      <c r="D1015" s="58"/>
      <c r="E1015" s="58"/>
      <c r="F1015" s="58"/>
    </row>
    <row r="1016" spans="2:6">
      <c r="B1016" s="58"/>
      <c r="C1016" s="58"/>
      <c r="D1016" s="58"/>
      <c r="E1016" s="58"/>
      <c r="F1016" s="58"/>
    </row>
    <row r="1017" spans="2:6">
      <c r="B1017" s="58"/>
      <c r="C1017" s="58"/>
      <c r="D1017" s="58"/>
      <c r="E1017" s="58"/>
      <c r="F1017" s="58"/>
    </row>
    <row r="1018" spans="2:6">
      <c r="B1018" s="58"/>
      <c r="C1018" s="58"/>
      <c r="D1018" s="58"/>
      <c r="E1018" s="58"/>
      <c r="F1018" s="58"/>
    </row>
    <row r="1019" spans="2:6">
      <c r="B1019" s="58"/>
      <c r="C1019" s="58"/>
      <c r="D1019" s="58"/>
      <c r="E1019" s="58"/>
      <c r="F1019" s="58"/>
    </row>
    <row r="1020" spans="2:6">
      <c r="B1020" s="58"/>
      <c r="C1020" s="58"/>
      <c r="D1020" s="58"/>
      <c r="E1020" s="58"/>
      <c r="F1020" s="58"/>
    </row>
    <row r="1021" spans="2:6">
      <c r="B1021" s="58"/>
      <c r="C1021" s="58"/>
      <c r="D1021" s="58"/>
      <c r="E1021" s="58"/>
      <c r="F1021" s="58"/>
    </row>
    <row r="1022" spans="2:6">
      <c r="B1022" s="58"/>
      <c r="C1022" s="58"/>
      <c r="D1022" s="58"/>
      <c r="E1022" s="58"/>
      <c r="F1022" s="58"/>
    </row>
    <row r="1023" spans="2:6">
      <c r="B1023" s="58"/>
      <c r="C1023" s="58"/>
      <c r="D1023" s="58"/>
      <c r="E1023" s="58"/>
      <c r="F1023" s="58"/>
    </row>
    <row r="1024" spans="2:6">
      <c r="B1024" s="58"/>
      <c r="C1024" s="58"/>
      <c r="D1024" s="58"/>
      <c r="E1024" s="58"/>
      <c r="F1024" s="58"/>
    </row>
    <row r="1025" spans="2:6">
      <c r="B1025" s="58"/>
      <c r="C1025" s="58"/>
      <c r="D1025" s="58"/>
      <c r="E1025" s="58"/>
      <c r="F1025" s="58"/>
    </row>
    <row r="1026" spans="2:6">
      <c r="B1026" s="58"/>
      <c r="C1026" s="58"/>
      <c r="D1026" s="58"/>
      <c r="E1026" s="58"/>
      <c r="F1026" s="58"/>
    </row>
    <row r="1027" spans="2:6">
      <c r="B1027" s="58"/>
      <c r="C1027" s="58"/>
      <c r="D1027" s="58"/>
      <c r="E1027" s="58"/>
      <c r="F1027" s="58"/>
    </row>
    <row r="1028" spans="2:6">
      <c r="B1028" s="58"/>
      <c r="C1028" s="58"/>
      <c r="D1028" s="58"/>
      <c r="E1028" s="58"/>
      <c r="F1028" s="58"/>
    </row>
    <row r="1029" spans="2:6">
      <c r="B1029" s="58"/>
      <c r="C1029" s="58"/>
      <c r="D1029" s="58"/>
      <c r="E1029" s="58"/>
      <c r="F1029" s="58"/>
    </row>
    <row r="1030" spans="2:6">
      <c r="B1030" s="58"/>
      <c r="C1030" s="58"/>
      <c r="D1030" s="58"/>
      <c r="E1030" s="58"/>
      <c r="F1030" s="58"/>
    </row>
    <row r="1031" spans="2:6">
      <c r="B1031" s="58"/>
      <c r="C1031" s="58"/>
      <c r="D1031" s="58"/>
      <c r="E1031" s="58"/>
      <c r="F1031" s="58"/>
    </row>
    <row r="1032" spans="2:6">
      <c r="B1032" s="58"/>
      <c r="C1032" s="58"/>
      <c r="D1032" s="58"/>
      <c r="E1032" s="58"/>
      <c r="F1032" s="58"/>
    </row>
    <row r="1033" spans="2:6">
      <c r="B1033" s="58"/>
      <c r="C1033" s="58"/>
      <c r="D1033" s="58"/>
      <c r="E1033" s="58"/>
      <c r="F1033" s="58"/>
    </row>
    <row r="1034" spans="2:6">
      <c r="B1034" s="58"/>
      <c r="C1034" s="58"/>
      <c r="D1034" s="58"/>
      <c r="E1034" s="58"/>
      <c r="F1034" s="58"/>
    </row>
    <row r="1035" spans="2:6">
      <c r="B1035" s="58"/>
      <c r="C1035" s="58"/>
      <c r="D1035" s="58"/>
      <c r="E1035" s="58"/>
      <c r="F1035" s="58"/>
    </row>
    <row r="1036" spans="2:6">
      <c r="B1036" s="58"/>
      <c r="C1036" s="58"/>
      <c r="D1036" s="58"/>
      <c r="E1036" s="58"/>
      <c r="F1036" s="58"/>
    </row>
    <row r="1037" spans="2:6">
      <c r="B1037" s="58"/>
      <c r="C1037" s="58"/>
      <c r="D1037" s="58"/>
      <c r="E1037" s="58"/>
      <c r="F1037" s="58"/>
    </row>
    <row r="1038" spans="2:6">
      <c r="B1038" s="58"/>
      <c r="C1038" s="58"/>
      <c r="D1038" s="58"/>
      <c r="E1038" s="58"/>
      <c r="F1038" s="58"/>
    </row>
    <row r="1039" spans="2:6">
      <c r="B1039" s="58"/>
      <c r="C1039" s="58"/>
      <c r="D1039" s="58"/>
      <c r="E1039" s="58"/>
      <c r="F1039" s="58"/>
    </row>
    <row r="1040" spans="2:6">
      <c r="B1040" s="58"/>
      <c r="C1040" s="58"/>
      <c r="D1040" s="58"/>
      <c r="E1040" s="58"/>
      <c r="F1040" s="58"/>
    </row>
    <row r="1041" spans="2:6">
      <c r="B1041" s="58"/>
      <c r="C1041" s="58"/>
      <c r="D1041" s="58"/>
      <c r="E1041" s="58"/>
      <c r="F1041" s="58"/>
    </row>
    <row r="1042" spans="2:6">
      <c r="B1042" s="58"/>
      <c r="C1042" s="58"/>
      <c r="D1042" s="58"/>
      <c r="E1042" s="58"/>
      <c r="F1042" s="58"/>
    </row>
    <row r="1043" spans="2:6">
      <c r="B1043" s="58"/>
      <c r="C1043" s="58"/>
      <c r="D1043" s="58"/>
      <c r="E1043" s="58"/>
      <c r="F1043" s="58"/>
    </row>
    <row r="1044" spans="2:6">
      <c r="B1044" s="58"/>
      <c r="C1044" s="58"/>
      <c r="D1044" s="58"/>
      <c r="E1044" s="58"/>
      <c r="F1044" s="58"/>
    </row>
    <row r="1045" spans="2:6">
      <c r="B1045" s="58"/>
      <c r="C1045" s="58"/>
      <c r="D1045" s="58"/>
      <c r="E1045" s="58"/>
      <c r="F1045" s="58"/>
    </row>
    <row r="1046" spans="2:6">
      <c r="B1046" s="58"/>
      <c r="C1046" s="58"/>
      <c r="D1046" s="58"/>
      <c r="E1046" s="58"/>
      <c r="F1046" s="58"/>
    </row>
    <row r="1047" spans="2:6">
      <c r="B1047" s="58"/>
      <c r="C1047" s="58"/>
      <c r="D1047" s="58"/>
      <c r="E1047" s="58"/>
      <c r="F1047" s="58"/>
    </row>
    <row r="1048" spans="2:6">
      <c r="B1048" s="58"/>
      <c r="C1048" s="58"/>
      <c r="D1048" s="58"/>
      <c r="E1048" s="58"/>
      <c r="F1048" s="58"/>
    </row>
    <row r="1049" spans="2:6">
      <c r="B1049" s="58"/>
      <c r="C1049" s="58"/>
      <c r="D1049" s="58"/>
      <c r="E1049" s="58"/>
      <c r="F1049" s="58"/>
    </row>
    <row r="1050" spans="2:6">
      <c r="B1050" s="58"/>
      <c r="C1050" s="58"/>
      <c r="D1050" s="58"/>
      <c r="E1050" s="58"/>
      <c r="F1050" s="58"/>
    </row>
    <row r="1051" spans="2:6">
      <c r="B1051" s="58"/>
      <c r="C1051" s="58"/>
      <c r="D1051" s="58"/>
      <c r="E1051" s="58"/>
      <c r="F1051" s="58"/>
    </row>
    <row r="1052" spans="2:6">
      <c r="B1052" s="58"/>
      <c r="C1052" s="58"/>
      <c r="D1052" s="58"/>
      <c r="E1052" s="58"/>
      <c r="F1052" s="58"/>
    </row>
    <row r="1053" spans="2:6">
      <c r="B1053" s="58"/>
      <c r="C1053" s="58"/>
      <c r="D1053" s="58"/>
      <c r="E1053" s="58"/>
      <c r="F1053" s="58"/>
    </row>
    <row r="1054" spans="2:6">
      <c r="B1054" s="58"/>
      <c r="C1054" s="58"/>
      <c r="D1054" s="58"/>
      <c r="E1054" s="58"/>
      <c r="F1054" s="58"/>
    </row>
    <row r="1055" spans="2:6">
      <c r="B1055" s="58"/>
      <c r="C1055" s="58"/>
      <c r="D1055" s="58"/>
      <c r="E1055" s="58"/>
      <c r="F1055" s="58"/>
    </row>
    <row r="1056" spans="2:6">
      <c r="B1056" s="58"/>
      <c r="C1056" s="58"/>
      <c r="D1056" s="58"/>
      <c r="E1056" s="58"/>
      <c r="F1056" s="58"/>
    </row>
    <row r="1057" spans="2:6">
      <c r="B1057" s="58"/>
      <c r="C1057" s="58"/>
      <c r="D1057" s="58"/>
      <c r="E1057" s="58"/>
      <c r="F1057" s="58"/>
    </row>
    <row r="1058" spans="2:6">
      <c r="B1058" s="58"/>
      <c r="C1058" s="58"/>
      <c r="D1058" s="58"/>
      <c r="E1058" s="58"/>
      <c r="F1058" s="58"/>
    </row>
    <row r="1059" spans="2:6">
      <c r="B1059" s="58"/>
      <c r="C1059" s="58"/>
      <c r="D1059" s="58"/>
      <c r="E1059" s="58"/>
      <c r="F1059" s="58"/>
    </row>
    <row r="1060" spans="2:6">
      <c r="B1060" s="58"/>
      <c r="C1060" s="58"/>
      <c r="D1060" s="58"/>
      <c r="E1060" s="58"/>
      <c r="F1060" s="58"/>
    </row>
    <row r="1061" spans="2:6">
      <c r="B1061" s="58"/>
      <c r="C1061" s="58"/>
      <c r="D1061" s="58"/>
      <c r="E1061" s="58"/>
      <c r="F1061" s="58"/>
    </row>
    <row r="1062" spans="2:6">
      <c r="B1062" s="58"/>
      <c r="C1062" s="58"/>
      <c r="D1062" s="58"/>
      <c r="E1062" s="58"/>
      <c r="F1062" s="58"/>
    </row>
    <row r="1063" spans="2:6">
      <c r="B1063" s="58"/>
      <c r="C1063" s="58"/>
      <c r="D1063" s="58"/>
      <c r="E1063" s="58"/>
      <c r="F1063" s="58"/>
    </row>
    <row r="1064" spans="2:6">
      <c r="B1064" s="58"/>
      <c r="C1064" s="58"/>
      <c r="D1064" s="58"/>
      <c r="E1064" s="58"/>
      <c r="F1064" s="58"/>
    </row>
    <row r="1065" spans="2:6">
      <c r="B1065" s="58"/>
      <c r="C1065" s="58"/>
      <c r="D1065" s="58"/>
      <c r="E1065" s="58"/>
      <c r="F1065" s="58"/>
    </row>
    <row r="1066" spans="2:6">
      <c r="B1066" s="58"/>
      <c r="C1066" s="58"/>
      <c r="D1066" s="58"/>
      <c r="E1066" s="58"/>
      <c r="F1066" s="58"/>
    </row>
    <row r="1067" spans="2:6">
      <c r="B1067" s="58"/>
      <c r="C1067" s="58"/>
      <c r="D1067" s="58"/>
      <c r="E1067" s="58"/>
      <c r="F1067" s="58"/>
    </row>
    <row r="1068" spans="2:6">
      <c r="B1068" s="58"/>
      <c r="C1068" s="58"/>
      <c r="D1068" s="58"/>
      <c r="E1068" s="58"/>
      <c r="F1068" s="58"/>
    </row>
    <row r="1069" spans="2:6">
      <c r="B1069" s="58"/>
      <c r="C1069" s="58"/>
      <c r="D1069" s="58"/>
      <c r="E1069" s="58"/>
      <c r="F1069" s="58"/>
    </row>
    <row r="1070" spans="2:6">
      <c r="B1070" s="58"/>
      <c r="C1070" s="58"/>
      <c r="D1070" s="58"/>
      <c r="E1070" s="58"/>
      <c r="F1070" s="58"/>
    </row>
    <row r="1071" spans="2:6">
      <c r="B1071" s="58"/>
      <c r="C1071" s="58"/>
      <c r="D1071" s="58"/>
      <c r="E1071" s="58"/>
      <c r="F1071" s="58"/>
    </row>
    <row r="1072" spans="2:6">
      <c r="B1072" s="58"/>
      <c r="C1072" s="58"/>
      <c r="D1072" s="58"/>
      <c r="E1072" s="58"/>
      <c r="F1072" s="58"/>
    </row>
    <row r="1073" spans="2:6">
      <c r="B1073" s="58"/>
      <c r="C1073" s="58"/>
      <c r="D1073" s="58"/>
      <c r="E1073" s="58"/>
      <c r="F1073" s="58"/>
    </row>
    <row r="1074" spans="2:6">
      <c r="B1074" s="58"/>
      <c r="C1074" s="58"/>
      <c r="D1074" s="58"/>
      <c r="E1074" s="58"/>
      <c r="F1074" s="58"/>
    </row>
    <row r="1075" spans="2:6">
      <c r="B1075" s="58"/>
      <c r="C1075" s="58"/>
      <c r="D1075" s="58"/>
      <c r="E1075" s="58"/>
      <c r="F1075" s="58"/>
    </row>
    <row r="1076" spans="2:6">
      <c r="B1076" s="58"/>
      <c r="C1076" s="58"/>
      <c r="D1076" s="58"/>
      <c r="E1076" s="58"/>
      <c r="F1076" s="58"/>
    </row>
    <row r="1077" spans="2:6">
      <c r="B1077" s="58"/>
      <c r="C1077" s="58"/>
      <c r="D1077" s="58"/>
      <c r="E1077" s="58"/>
      <c r="F1077" s="58"/>
    </row>
    <row r="1078" spans="2:6">
      <c r="B1078" s="58"/>
      <c r="C1078" s="58"/>
      <c r="D1078" s="58"/>
      <c r="E1078" s="58"/>
      <c r="F1078" s="58"/>
    </row>
    <row r="1079" spans="2:6">
      <c r="B1079" s="58"/>
      <c r="C1079" s="58"/>
      <c r="D1079" s="58"/>
      <c r="E1079" s="58"/>
      <c r="F1079" s="58"/>
    </row>
    <row r="1080" spans="2:6">
      <c r="B1080" s="58"/>
      <c r="C1080" s="58"/>
      <c r="D1080" s="58"/>
      <c r="E1080" s="58"/>
      <c r="F1080" s="58"/>
    </row>
    <row r="1081" spans="2:6">
      <c r="B1081" s="58"/>
      <c r="C1081" s="58"/>
      <c r="D1081" s="58"/>
      <c r="E1081" s="58"/>
      <c r="F1081" s="58"/>
    </row>
    <row r="1082" spans="2:6">
      <c r="B1082" s="58"/>
      <c r="C1082" s="58"/>
      <c r="D1082" s="58"/>
      <c r="E1082" s="58"/>
      <c r="F1082" s="58"/>
    </row>
    <row r="1083" spans="2:6">
      <c r="B1083" s="58"/>
      <c r="C1083" s="58"/>
      <c r="D1083" s="58"/>
      <c r="E1083" s="58"/>
      <c r="F1083" s="58"/>
    </row>
    <row r="1084" spans="2:6">
      <c r="B1084" s="58"/>
      <c r="C1084" s="58"/>
      <c r="D1084" s="58"/>
      <c r="E1084" s="58"/>
      <c r="F1084" s="58"/>
    </row>
    <row r="1085" spans="2:6">
      <c r="B1085" s="58"/>
      <c r="C1085" s="58"/>
      <c r="D1085" s="58"/>
      <c r="E1085" s="58"/>
      <c r="F1085" s="58"/>
    </row>
    <row r="1086" spans="2:6">
      <c r="B1086" s="58"/>
      <c r="C1086" s="58"/>
      <c r="D1086" s="58"/>
      <c r="E1086" s="58"/>
      <c r="F1086" s="58"/>
    </row>
    <row r="1087" spans="2:6">
      <c r="B1087" s="58"/>
      <c r="C1087" s="58"/>
      <c r="D1087" s="58"/>
      <c r="E1087" s="58"/>
      <c r="F1087" s="58"/>
    </row>
    <row r="1088" spans="2:6">
      <c r="B1088" s="58"/>
      <c r="C1088" s="58"/>
      <c r="D1088" s="58"/>
      <c r="E1088" s="58"/>
      <c r="F1088" s="58"/>
    </row>
    <row r="1089" spans="2:6">
      <c r="B1089" s="58"/>
      <c r="C1089" s="58"/>
      <c r="D1089" s="58"/>
      <c r="E1089" s="58"/>
      <c r="F1089" s="58"/>
    </row>
    <row r="1090" spans="2:6">
      <c r="B1090" s="58"/>
      <c r="C1090" s="58"/>
      <c r="D1090" s="58"/>
      <c r="E1090" s="58"/>
      <c r="F1090" s="58"/>
    </row>
    <row r="1091" spans="2:6">
      <c r="B1091" s="58"/>
      <c r="C1091" s="58"/>
      <c r="D1091" s="58"/>
      <c r="E1091" s="58"/>
      <c r="F1091" s="58"/>
    </row>
    <row r="1092" spans="2:6">
      <c r="B1092" s="58"/>
      <c r="C1092" s="58"/>
      <c r="D1092" s="58"/>
      <c r="E1092" s="58"/>
      <c r="F1092" s="58"/>
    </row>
    <row r="1093" spans="2:6">
      <c r="B1093" s="58"/>
      <c r="C1093" s="58"/>
      <c r="D1093" s="58"/>
      <c r="E1093" s="58"/>
      <c r="F1093" s="58"/>
    </row>
    <row r="1094" spans="2:6">
      <c r="B1094" s="58"/>
      <c r="C1094" s="58"/>
      <c r="D1094" s="58"/>
      <c r="E1094" s="58"/>
      <c r="F1094" s="58"/>
    </row>
    <row r="1095" spans="2:6">
      <c r="B1095" s="58"/>
      <c r="C1095" s="58"/>
      <c r="D1095" s="58"/>
      <c r="E1095" s="58"/>
      <c r="F1095" s="58"/>
    </row>
    <row r="1096" spans="2:6">
      <c r="B1096" s="58"/>
      <c r="C1096" s="58"/>
      <c r="D1096" s="58"/>
      <c r="E1096" s="58"/>
      <c r="F1096" s="58"/>
    </row>
    <row r="1097" spans="2:6">
      <c r="B1097" s="58"/>
      <c r="C1097" s="58"/>
      <c r="D1097" s="58"/>
      <c r="E1097" s="58"/>
      <c r="F1097" s="58"/>
    </row>
    <row r="1098" spans="2:6">
      <c r="B1098" s="58"/>
      <c r="C1098" s="58"/>
      <c r="D1098" s="58"/>
      <c r="E1098" s="58"/>
      <c r="F1098" s="58"/>
    </row>
    <row r="1099" spans="2:6">
      <c r="B1099" s="58"/>
      <c r="C1099" s="58"/>
      <c r="D1099" s="58"/>
      <c r="E1099" s="58"/>
      <c r="F1099" s="58"/>
    </row>
    <row r="1100" spans="2:6">
      <c r="B1100" s="58"/>
      <c r="C1100" s="58"/>
      <c r="D1100" s="58"/>
      <c r="E1100" s="58"/>
      <c r="F1100" s="58"/>
    </row>
    <row r="1101" spans="2:6">
      <c r="B1101" s="58"/>
      <c r="C1101" s="58"/>
      <c r="D1101" s="58"/>
      <c r="E1101" s="58"/>
      <c r="F1101" s="58"/>
    </row>
    <row r="1102" spans="2:6">
      <c r="B1102" s="58"/>
      <c r="C1102" s="58"/>
      <c r="D1102" s="58"/>
      <c r="E1102" s="58"/>
      <c r="F1102" s="58"/>
    </row>
    <row r="1103" spans="2:6">
      <c r="B1103" s="58"/>
      <c r="C1103" s="58"/>
      <c r="D1103" s="58"/>
      <c r="E1103" s="58"/>
      <c r="F1103" s="58"/>
    </row>
    <row r="1104" spans="2:6">
      <c r="B1104" s="58"/>
      <c r="C1104" s="58"/>
      <c r="D1104" s="58"/>
      <c r="E1104" s="58"/>
      <c r="F1104" s="58"/>
    </row>
    <row r="1105" spans="2:6">
      <c r="B1105" s="58"/>
      <c r="C1105" s="58"/>
      <c r="D1105" s="58"/>
      <c r="E1105" s="58"/>
      <c r="F1105" s="58"/>
    </row>
    <row r="1106" spans="2:6">
      <c r="B1106" s="58"/>
      <c r="C1106" s="58"/>
      <c r="D1106" s="58"/>
      <c r="E1106" s="58"/>
      <c r="F1106" s="58"/>
    </row>
    <row r="1107" spans="2:6">
      <c r="B1107" s="58"/>
      <c r="C1107" s="58"/>
      <c r="D1107" s="58"/>
      <c r="E1107" s="58"/>
      <c r="F1107" s="58"/>
    </row>
    <row r="1108" spans="2:6">
      <c r="B1108" s="58"/>
      <c r="C1108" s="58"/>
      <c r="D1108" s="58"/>
      <c r="E1108" s="58"/>
      <c r="F1108" s="58"/>
    </row>
    <row r="1109" spans="2:6">
      <c r="B1109" s="58"/>
      <c r="C1109" s="58"/>
      <c r="D1109" s="58"/>
      <c r="E1109" s="58"/>
      <c r="F1109" s="58"/>
    </row>
    <row r="1110" spans="2:6">
      <c r="B1110" s="58"/>
      <c r="C1110" s="58"/>
      <c r="D1110" s="58"/>
      <c r="E1110" s="58"/>
      <c r="F1110" s="58"/>
    </row>
    <row r="1111" spans="2:6">
      <c r="B1111" s="58"/>
      <c r="C1111" s="58"/>
      <c r="D1111" s="58"/>
      <c r="E1111" s="58"/>
      <c r="F1111" s="58"/>
    </row>
    <row r="1112" spans="2:6">
      <c r="B1112" s="58"/>
      <c r="C1112" s="58"/>
      <c r="D1112" s="58"/>
      <c r="E1112" s="58"/>
      <c r="F1112" s="58"/>
    </row>
    <row r="1113" spans="2:6">
      <c r="B1113" s="58"/>
      <c r="C1113" s="58"/>
      <c r="D1113" s="58"/>
      <c r="E1113" s="58"/>
      <c r="F1113" s="58"/>
    </row>
    <row r="1114" spans="2:6">
      <c r="B1114" s="58"/>
      <c r="C1114" s="58"/>
      <c r="D1114" s="58"/>
      <c r="E1114" s="58"/>
      <c r="F1114" s="58"/>
    </row>
    <row r="1115" spans="2:6">
      <c r="B1115" s="58"/>
      <c r="C1115" s="58"/>
      <c r="D1115" s="58"/>
      <c r="E1115" s="58"/>
      <c r="F1115" s="58"/>
    </row>
    <row r="1116" spans="2:6">
      <c r="B1116" s="58"/>
      <c r="C1116" s="58"/>
      <c r="D1116" s="58"/>
      <c r="E1116" s="58"/>
      <c r="F1116" s="58"/>
    </row>
    <row r="1117" spans="2:6">
      <c r="B1117" s="58"/>
      <c r="C1117" s="58"/>
      <c r="D1117" s="58"/>
      <c r="E1117" s="58"/>
      <c r="F1117" s="58"/>
    </row>
    <row r="1118" spans="2:6">
      <c r="B1118" s="58"/>
      <c r="C1118" s="58"/>
      <c r="D1118" s="58"/>
      <c r="E1118" s="58"/>
      <c r="F1118" s="58"/>
    </row>
    <row r="1119" spans="2:6">
      <c r="B1119" s="58"/>
      <c r="C1119" s="58"/>
      <c r="D1119" s="58"/>
      <c r="E1119" s="58"/>
      <c r="F1119" s="58"/>
    </row>
    <row r="1120" spans="2:6">
      <c r="B1120" s="58"/>
      <c r="C1120" s="58"/>
      <c r="D1120" s="58"/>
      <c r="E1120" s="58"/>
      <c r="F1120" s="58"/>
    </row>
    <row r="1121" spans="2:6">
      <c r="B1121" s="58"/>
      <c r="C1121" s="58"/>
      <c r="D1121" s="58"/>
      <c r="E1121" s="58"/>
      <c r="F1121" s="58"/>
    </row>
    <row r="1122" spans="2:6">
      <c r="B1122" s="58"/>
      <c r="C1122" s="58"/>
      <c r="D1122" s="58"/>
      <c r="E1122" s="58"/>
      <c r="F1122" s="58"/>
    </row>
    <row r="1123" spans="2:6">
      <c r="B1123" s="58"/>
      <c r="C1123" s="58"/>
      <c r="D1123" s="58"/>
      <c r="E1123" s="58"/>
      <c r="F1123" s="58"/>
    </row>
    <row r="1124" spans="2:6">
      <c r="B1124" s="58"/>
      <c r="C1124" s="58"/>
      <c r="D1124" s="58"/>
      <c r="E1124" s="58"/>
      <c r="F1124" s="58"/>
    </row>
    <row r="1125" spans="2:6">
      <c r="B1125" s="58"/>
      <c r="C1125" s="58"/>
      <c r="D1125" s="58"/>
      <c r="E1125" s="58"/>
      <c r="F1125" s="58"/>
    </row>
    <row r="1126" spans="2:6">
      <c r="B1126" s="58"/>
      <c r="C1126" s="58"/>
      <c r="D1126" s="58"/>
      <c r="E1126" s="58"/>
      <c r="F1126" s="58"/>
    </row>
    <row r="1127" spans="2:6">
      <c r="B1127" s="58"/>
      <c r="C1127" s="58"/>
      <c r="D1127" s="58"/>
      <c r="E1127" s="58"/>
      <c r="F1127" s="58"/>
    </row>
    <row r="1128" spans="2:6">
      <c r="B1128" s="58"/>
      <c r="C1128" s="58"/>
      <c r="D1128" s="58"/>
      <c r="E1128" s="58"/>
      <c r="F1128" s="58"/>
    </row>
    <row r="1129" spans="2:6">
      <c r="B1129" s="58"/>
      <c r="C1129" s="58"/>
      <c r="D1129" s="58"/>
      <c r="E1129" s="58"/>
      <c r="F1129" s="58"/>
    </row>
    <row r="1130" spans="2:6">
      <c r="B1130" s="58"/>
      <c r="C1130" s="58"/>
      <c r="D1130" s="58"/>
      <c r="E1130" s="58"/>
      <c r="F1130" s="58"/>
    </row>
    <row r="1131" spans="2:6">
      <c r="B1131" s="58"/>
      <c r="C1131" s="58"/>
      <c r="D1131" s="58"/>
      <c r="E1131" s="58"/>
      <c r="F1131" s="58"/>
    </row>
    <row r="1132" spans="2:6">
      <c r="B1132" s="58"/>
      <c r="C1132" s="58"/>
      <c r="D1132" s="58"/>
      <c r="E1132" s="58"/>
      <c r="F1132" s="58"/>
    </row>
    <row r="1133" spans="2:6">
      <c r="B1133" s="58"/>
      <c r="C1133" s="58"/>
      <c r="D1133" s="58"/>
      <c r="E1133" s="58"/>
      <c r="F1133" s="58"/>
    </row>
    <row r="1134" spans="2:6">
      <c r="B1134" s="58"/>
      <c r="C1134" s="58"/>
      <c r="D1134" s="58"/>
      <c r="E1134" s="58"/>
      <c r="F1134" s="58"/>
    </row>
    <row r="1135" spans="2:6">
      <c r="B1135" s="58"/>
      <c r="C1135" s="58"/>
      <c r="D1135" s="58"/>
      <c r="E1135" s="58"/>
      <c r="F1135" s="58"/>
    </row>
    <row r="1136" spans="2:6">
      <c r="B1136" s="58"/>
      <c r="C1136" s="58"/>
      <c r="D1136" s="58"/>
      <c r="E1136" s="58"/>
      <c r="F1136" s="58"/>
    </row>
    <row r="1137" spans="2:6">
      <c r="B1137" s="58"/>
      <c r="C1137" s="58"/>
      <c r="D1137" s="58"/>
      <c r="E1137" s="58"/>
      <c r="F1137" s="58"/>
    </row>
    <row r="1138" spans="2:6">
      <c r="B1138" s="58"/>
      <c r="C1138" s="58"/>
      <c r="D1138" s="58"/>
      <c r="E1138" s="58"/>
      <c r="F1138" s="58"/>
    </row>
    <row r="1139" spans="2:6">
      <c r="B1139" s="58"/>
      <c r="C1139" s="58"/>
      <c r="D1139" s="58"/>
      <c r="E1139" s="58"/>
      <c r="F1139" s="58"/>
    </row>
    <row r="1140" spans="2:6">
      <c r="B1140" s="58"/>
      <c r="C1140" s="58"/>
      <c r="D1140" s="58"/>
      <c r="E1140" s="58"/>
      <c r="F1140" s="58"/>
    </row>
    <row r="1141" spans="2:6">
      <c r="B1141" s="58"/>
      <c r="C1141" s="58"/>
      <c r="D1141" s="58"/>
      <c r="E1141" s="58"/>
      <c r="F1141" s="58"/>
    </row>
    <row r="1142" spans="2:6">
      <c r="B1142" s="58"/>
      <c r="C1142" s="58"/>
      <c r="D1142" s="58"/>
      <c r="E1142" s="58"/>
      <c r="F1142" s="58"/>
    </row>
    <row r="1143" spans="2:6">
      <c r="B1143" s="58"/>
      <c r="C1143" s="58"/>
      <c r="D1143" s="58"/>
      <c r="E1143" s="58"/>
      <c r="F1143" s="58"/>
    </row>
    <row r="1144" spans="2:6">
      <c r="B1144" s="58"/>
      <c r="C1144" s="58"/>
      <c r="D1144" s="58"/>
      <c r="E1144" s="58"/>
      <c r="F1144" s="58"/>
    </row>
    <row r="1145" spans="2:6">
      <c r="B1145" s="58"/>
      <c r="C1145" s="58"/>
      <c r="D1145" s="58"/>
      <c r="E1145" s="58"/>
      <c r="F1145" s="58"/>
    </row>
    <row r="1146" spans="2:6">
      <c r="B1146" s="58"/>
      <c r="C1146" s="58"/>
      <c r="D1146" s="58"/>
      <c r="E1146" s="58"/>
      <c r="F1146" s="58"/>
    </row>
    <row r="1147" spans="2:6">
      <c r="B1147" s="58"/>
      <c r="C1147" s="58"/>
      <c r="D1147" s="58"/>
      <c r="E1147" s="58"/>
      <c r="F1147" s="58"/>
    </row>
    <row r="1148" spans="2:6">
      <c r="B1148" s="58"/>
      <c r="C1148" s="58"/>
      <c r="D1148" s="58"/>
      <c r="E1148" s="58"/>
      <c r="F1148" s="58"/>
    </row>
    <row r="1149" spans="2:6">
      <c r="B1149" s="58"/>
      <c r="C1149" s="58"/>
      <c r="D1149" s="58"/>
      <c r="E1149" s="58"/>
      <c r="F1149" s="58"/>
    </row>
    <row r="1150" spans="2:6">
      <c r="B1150" s="58"/>
      <c r="C1150" s="58"/>
      <c r="D1150" s="58"/>
      <c r="E1150" s="58"/>
      <c r="F1150" s="58"/>
    </row>
    <row r="1151" spans="2:6">
      <c r="B1151" s="58"/>
      <c r="C1151" s="58"/>
      <c r="D1151" s="58"/>
      <c r="E1151" s="58"/>
      <c r="F1151" s="58"/>
    </row>
    <row r="1152" spans="2:6">
      <c r="B1152" s="58"/>
      <c r="C1152" s="58"/>
      <c r="D1152" s="58"/>
      <c r="E1152" s="58"/>
      <c r="F1152" s="58"/>
    </row>
    <row r="1153" spans="2:6">
      <c r="B1153" s="58"/>
      <c r="C1153" s="58"/>
      <c r="D1153" s="58"/>
      <c r="E1153" s="58"/>
      <c r="F1153" s="58"/>
    </row>
    <row r="1154" spans="2:6">
      <c r="B1154" s="58"/>
      <c r="C1154" s="58"/>
      <c r="D1154" s="58"/>
      <c r="E1154" s="58"/>
      <c r="F1154" s="58"/>
    </row>
    <row r="1155" spans="2:6">
      <c r="B1155" s="58"/>
      <c r="C1155" s="58"/>
      <c r="D1155" s="58"/>
      <c r="E1155" s="58"/>
      <c r="F1155" s="58"/>
    </row>
    <row r="1156" spans="2:6">
      <c r="B1156" s="58"/>
      <c r="C1156" s="58"/>
      <c r="D1156" s="58"/>
      <c r="E1156" s="58"/>
      <c r="F1156" s="58"/>
    </row>
    <row r="1157" spans="2:6">
      <c r="B1157" s="58"/>
      <c r="C1157" s="58"/>
      <c r="D1157" s="58"/>
      <c r="E1157" s="58"/>
      <c r="F1157" s="58"/>
    </row>
    <row r="1158" spans="2:6">
      <c r="B1158" s="58"/>
      <c r="C1158" s="58"/>
      <c r="D1158" s="58"/>
      <c r="E1158" s="58"/>
      <c r="F1158" s="58"/>
    </row>
    <row r="1159" spans="2:6">
      <c r="B1159" s="58"/>
      <c r="C1159" s="58"/>
      <c r="D1159" s="58"/>
      <c r="E1159" s="58"/>
      <c r="F1159" s="58"/>
    </row>
    <row r="1160" spans="2:6">
      <c r="B1160" s="58"/>
      <c r="C1160" s="58"/>
      <c r="D1160" s="58"/>
      <c r="E1160" s="58"/>
      <c r="F1160" s="58"/>
    </row>
    <row r="1161" spans="2:6">
      <c r="B1161" s="58"/>
      <c r="C1161" s="58"/>
      <c r="D1161" s="58"/>
      <c r="E1161" s="58"/>
      <c r="F1161" s="58"/>
    </row>
    <row r="1162" spans="2:6">
      <c r="B1162" s="58"/>
      <c r="C1162" s="58"/>
      <c r="D1162" s="58"/>
      <c r="E1162" s="58"/>
      <c r="F1162" s="58"/>
    </row>
    <row r="1163" spans="2:6">
      <c r="B1163" s="58"/>
      <c r="C1163" s="58"/>
      <c r="D1163" s="58"/>
      <c r="E1163" s="58"/>
      <c r="F1163" s="58"/>
    </row>
    <row r="1164" spans="2:6">
      <c r="B1164" s="58"/>
      <c r="C1164" s="58"/>
      <c r="D1164" s="58"/>
      <c r="E1164" s="58"/>
      <c r="F1164" s="58"/>
    </row>
    <row r="1165" spans="2:6">
      <c r="B1165" s="58"/>
      <c r="C1165" s="58"/>
      <c r="D1165" s="58"/>
      <c r="E1165" s="58"/>
      <c r="F1165" s="58"/>
    </row>
    <row r="1166" spans="2:6">
      <c r="B1166" s="58"/>
      <c r="C1166" s="58"/>
      <c r="D1166" s="58"/>
      <c r="E1166" s="58"/>
      <c r="F1166" s="58"/>
    </row>
    <row r="1167" spans="2:6">
      <c r="B1167" s="58"/>
      <c r="C1167" s="58"/>
      <c r="D1167" s="58"/>
      <c r="E1167" s="58"/>
      <c r="F1167" s="58"/>
    </row>
    <row r="1168" spans="2:6">
      <c r="B1168" s="58"/>
      <c r="C1168" s="58"/>
      <c r="D1168" s="58"/>
      <c r="E1168" s="58"/>
      <c r="F1168" s="58"/>
    </row>
    <row r="1169" spans="2:6">
      <c r="B1169" s="58"/>
      <c r="C1169" s="58"/>
      <c r="D1169" s="58"/>
      <c r="E1169" s="58"/>
      <c r="F1169" s="58"/>
    </row>
    <row r="1170" spans="2:6">
      <c r="B1170" s="58"/>
      <c r="C1170" s="58"/>
      <c r="D1170" s="58"/>
      <c r="E1170" s="58"/>
      <c r="F1170" s="58"/>
    </row>
    <row r="1171" spans="2:6">
      <c r="B1171" s="58"/>
      <c r="C1171" s="58"/>
      <c r="D1171" s="58"/>
      <c r="E1171" s="58"/>
      <c r="F1171" s="58"/>
    </row>
    <row r="1172" spans="2:6">
      <c r="B1172" s="58"/>
      <c r="C1172" s="58"/>
      <c r="D1172" s="58"/>
      <c r="E1172" s="58"/>
      <c r="F1172" s="58"/>
    </row>
    <row r="1173" spans="2:6">
      <c r="B1173" s="58"/>
      <c r="C1173" s="58"/>
      <c r="D1173" s="58"/>
      <c r="E1173" s="58"/>
      <c r="F1173" s="58"/>
    </row>
    <row r="1174" spans="2:6">
      <c r="B1174" s="58"/>
      <c r="C1174" s="58"/>
      <c r="D1174" s="58"/>
      <c r="E1174" s="58"/>
      <c r="F1174" s="58"/>
    </row>
    <row r="1175" spans="2:6">
      <c r="B1175" s="58"/>
      <c r="C1175" s="58"/>
      <c r="D1175" s="58"/>
      <c r="E1175" s="58"/>
      <c r="F1175" s="58"/>
    </row>
    <row r="1176" spans="2:6">
      <c r="B1176" s="58"/>
      <c r="C1176" s="58"/>
      <c r="D1176" s="58"/>
      <c r="E1176" s="58"/>
      <c r="F1176" s="58"/>
    </row>
    <row r="1177" spans="2:6">
      <c r="B1177" s="58"/>
      <c r="C1177" s="58"/>
      <c r="D1177" s="58"/>
      <c r="E1177" s="58"/>
      <c r="F1177" s="58"/>
    </row>
    <row r="1178" spans="2:6">
      <c r="B1178" s="58"/>
      <c r="C1178" s="58"/>
      <c r="D1178" s="58"/>
      <c r="E1178" s="58"/>
      <c r="F1178" s="58"/>
    </row>
    <row r="1179" spans="2:6">
      <c r="B1179" s="58"/>
      <c r="C1179" s="58"/>
      <c r="D1179" s="58"/>
      <c r="E1179" s="58"/>
      <c r="F1179" s="58"/>
    </row>
    <row r="1180" spans="2:6">
      <c r="B1180" s="58"/>
      <c r="C1180" s="58"/>
      <c r="D1180" s="58"/>
      <c r="E1180" s="58"/>
      <c r="F1180" s="58"/>
    </row>
    <row r="1181" spans="2:6">
      <c r="B1181" s="58"/>
      <c r="C1181" s="58"/>
      <c r="D1181" s="58"/>
      <c r="E1181" s="58"/>
      <c r="F1181" s="58"/>
    </row>
    <row r="1182" spans="2:6">
      <c r="B1182" s="58"/>
      <c r="C1182" s="58"/>
      <c r="D1182" s="58"/>
      <c r="E1182" s="58"/>
      <c r="F1182" s="58"/>
    </row>
    <row r="1183" spans="2:6">
      <c r="B1183" s="58"/>
      <c r="C1183" s="58"/>
      <c r="D1183" s="58"/>
      <c r="E1183" s="58"/>
      <c r="F1183" s="58"/>
    </row>
    <row r="1184" spans="2:6">
      <c r="B1184" s="58"/>
      <c r="C1184" s="58"/>
      <c r="D1184" s="58"/>
      <c r="E1184" s="58"/>
      <c r="F1184" s="58"/>
    </row>
    <row r="1185" spans="2:6">
      <c r="B1185" s="58"/>
      <c r="C1185" s="58"/>
      <c r="D1185" s="58"/>
      <c r="E1185" s="58"/>
      <c r="F1185" s="58"/>
    </row>
    <row r="1186" spans="2:6">
      <c r="B1186" s="58"/>
      <c r="C1186" s="58"/>
      <c r="D1186" s="58"/>
      <c r="E1186" s="58"/>
      <c r="F1186" s="58"/>
    </row>
    <row r="1187" spans="2:6">
      <c r="B1187" s="58"/>
      <c r="C1187" s="58"/>
      <c r="D1187" s="58"/>
      <c r="E1187" s="58"/>
      <c r="F1187" s="58"/>
    </row>
    <row r="1188" spans="2:6">
      <c r="B1188" s="58"/>
      <c r="C1188" s="58"/>
      <c r="D1188" s="58"/>
      <c r="E1188" s="58"/>
      <c r="F1188" s="58"/>
    </row>
    <row r="1189" spans="2:6">
      <c r="B1189" s="58"/>
      <c r="C1189" s="58"/>
      <c r="D1189" s="58"/>
      <c r="E1189" s="58"/>
      <c r="F1189" s="58"/>
    </row>
    <row r="1190" spans="2:6">
      <c r="B1190" s="58"/>
      <c r="C1190" s="58"/>
      <c r="D1190" s="58"/>
      <c r="E1190" s="58"/>
      <c r="F1190" s="58"/>
    </row>
    <row r="1191" spans="2:6">
      <c r="B1191" s="58"/>
      <c r="C1191" s="58"/>
      <c r="D1191" s="58"/>
      <c r="E1191" s="58"/>
      <c r="F1191" s="58"/>
    </row>
    <row r="1192" spans="2:6">
      <c r="B1192" s="58"/>
      <c r="C1192" s="58"/>
      <c r="D1192" s="58"/>
      <c r="E1192" s="58"/>
      <c r="F1192" s="58"/>
    </row>
    <row r="1193" spans="2:6">
      <c r="B1193" s="58"/>
      <c r="C1193" s="58"/>
      <c r="D1193" s="58"/>
      <c r="E1193" s="58"/>
      <c r="F1193" s="58"/>
    </row>
    <row r="1194" spans="2:6">
      <c r="B1194" s="58"/>
      <c r="C1194" s="58"/>
      <c r="D1194" s="58"/>
      <c r="E1194" s="58"/>
      <c r="F1194" s="58"/>
    </row>
    <row r="1195" spans="2:6">
      <c r="B1195" s="58"/>
      <c r="C1195" s="58"/>
      <c r="D1195" s="58"/>
      <c r="E1195" s="58"/>
      <c r="F1195" s="58"/>
    </row>
    <row r="1196" spans="2:6">
      <c r="B1196" s="58"/>
      <c r="C1196" s="58"/>
      <c r="D1196" s="58"/>
      <c r="E1196" s="58"/>
      <c r="F1196" s="58"/>
    </row>
    <row r="1197" spans="2:6">
      <c r="B1197" s="58"/>
      <c r="C1197" s="58"/>
      <c r="D1197" s="58"/>
      <c r="E1197" s="58"/>
      <c r="F1197" s="58"/>
    </row>
    <row r="1198" spans="2:6">
      <c r="B1198" s="58"/>
      <c r="C1198" s="58"/>
      <c r="D1198" s="58"/>
      <c r="E1198" s="58"/>
      <c r="F1198" s="58"/>
    </row>
    <row r="1199" spans="2:6">
      <c r="B1199" s="58"/>
      <c r="C1199" s="58"/>
      <c r="D1199" s="58"/>
      <c r="E1199" s="58"/>
      <c r="F1199" s="58"/>
    </row>
    <row r="1200" spans="2:6">
      <c r="B1200" s="58"/>
      <c r="C1200" s="58"/>
      <c r="D1200" s="58"/>
      <c r="E1200" s="58"/>
      <c r="F1200" s="58"/>
    </row>
    <row r="1201" spans="2:6">
      <c r="B1201" s="58"/>
      <c r="C1201" s="58"/>
      <c r="D1201" s="58"/>
      <c r="E1201" s="58"/>
      <c r="F1201" s="58"/>
    </row>
    <row r="1202" spans="2:6">
      <c r="B1202" s="58"/>
      <c r="C1202" s="58"/>
      <c r="D1202" s="58"/>
      <c r="E1202" s="58"/>
      <c r="F1202" s="58"/>
    </row>
    <row r="1203" spans="2:6">
      <c r="B1203" s="58"/>
      <c r="C1203" s="58"/>
      <c r="D1203" s="58"/>
      <c r="E1203" s="58"/>
      <c r="F1203" s="58"/>
    </row>
    <row r="1204" spans="2:6">
      <c r="B1204" s="58"/>
      <c r="C1204" s="58"/>
      <c r="D1204" s="58"/>
      <c r="E1204" s="58"/>
      <c r="F1204" s="58"/>
    </row>
    <row r="1205" spans="2:6">
      <c r="B1205" s="58"/>
      <c r="C1205" s="58"/>
      <c r="D1205" s="58"/>
      <c r="E1205" s="58"/>
      <c r="F1205" s="58"/>
    </row>
    <row r="1206" spans="2:6">
      <c r="B1206" s="58"/>
      <c r="C1206" s="58"/>
      <c r="D1206" s="58"/>
      <c r="E1206" s="58"/>
      <c r="F1206" s="58"/>
    </row>
    <row r="1207" spans="2:6">
      <c r="B1207" s="58"/>
      <c r="C1207" s="58"/>
      <c r="D1207" s="58"/>
      <c r="E1207" s="58"/>
      <c r="F1207" s="58"/>
    </row>
    <row r="1208" spans="2:6">
      <c r="B1208" s="58"/>
      <c r="C1208" s="58"/>
      <c r="D1208" s="58"/>
      <c r="E1208" s="58"/>
      <c r="F1208" s="58"/>
    </row>
    <row r="1209" spans="2:6">
      <c r="B1209" s="58"/>
      <c r="C1209" s="58"/>
      <c r="D1209" s="58"/>
      <c r="E1209" s="58"/>
      <c r="F1209" s="58"/>
    </row>
    <row r="1210" spans="2:6">
      <c r="B1210" s="58"/>
      <c r="C1210" s="58"/>
      <c r="D1210" s="58"/>
      <c r="E1210" s="58"/>
      <c r="F1210" s="58"/>
    </row>
    <row r="1211" spans="2:6">
      <c r="B1211" s="58"/>
      <c r="C1211" s="58"/>
      <c r="D1211" s="58"/>
      <c r="E1211" s="58"/>
      <c r="F1211" s="58"/>
    </row>
    <row r="1212" spans="2:6">
      <c r="B1212" s="58"/>
      <c r="C1212" s="58"/>
      <c r="D1212" s="58"/>
      <c r="E1212" s="58"/>
      <c r="F1212" s="58"/>
    </row>
    <row r="1213" spans="2:6">
      <c r="B1213" s="58"/>
      <c r="C1213" s="58"/>
      <c r="D1213" s="58"/>
      <c r="E1213" s="58"/>
      <c r="F1213" s="58"/>
    </row>
    <row r="1214" spans="2:6">
      <c r="B1214" s="58"/>
      <c r="C1214" s="58"/>
      <c r="D1214" s="58"/>
      <c r="E1214" s="58"/>
      <c r="F1214" s="58"/>
    </row>
    <row r="1215" spans="2:6">
      <c r="B1215" s="58"/>
      <c r="C1215" s="58"/>
      <c r="D1215" s="58"/>
      <c r="E1215" s="58"/>
      <c r="F1215" s="58"/>
    </row>
    <row r="1216" spans="2:6">
      <c r="B1216" s="58"/>
      <c r="C1216" s="58"/>
      <c r="D1216" s="58"/>
      <c r="E1216" s="58"/>
      <c r="F1216" s="58"/>
    </row>
    <row r="1217" spans="2:6">
      <c r="B1217" s="58"/>
      <c r="C1217" s="58"/>
      <c r="D1217" s="58"/>
      <c r="E1217" s="58"/>
      <c r="F1217" s="58"/>
    </row>
    <row r="1218" spans="2:6">
      <c r="B1218" s="58"/>
      <c r="C1218" s="58"/>
      <c r="D1218" s="58"/>
      <c r="E1218" s="58"/>
      <c r="F1218" s="58"/>
    </row>
    <row r="1219" spans="2:6">
      <c r="B1219" s="58"/>
      <c r="C1219" s="58"/>
      <c r="D1219" s="58"/>
      <c r="E1219" s="58"/>
      <c r="F1219" s="58"/>
    </row>
    <row r="1220" spans="2:6">
      <c r="B1220" s="58"/>
      <c r="C1220" s="58"/>
      <c r="D1220" s="58"/>
      <c r="E1220" s="58"/>
      <c r="F1220" s="58"/>
    </row>
    <row r="1221" spans="2:6">
      <c r="B1221" s="58"/>
      <c r="C1221" s="58"/>
      <c r="D1221" s="58"/>
      <c r="E1221" s="58"/>
      <c r="F1221" s="58"/>
    </row>
    <row r="1222" spans="2:6">
      <c r="B1222" s="58"/>
      <c r="C1222" s="58"/>
      <c r="D1222" s="58"/>
      <c r="E1222" s="58"/>
      <c r="F1222" s="58"/>
    </row>
    <row r="1223" spans="2:6">
      <c r="B1223" s="58"/>
      <c r="C1223" s="58"/>
      <c r="D1223" s="58"/>
      <c r="E1223" s="58"/>
      <c r="F1223" s="58"/>
    </row>
    <row r="1224" spans="2:6">
      <c r="B1224" s="58"/>
      <c r="C1224" s="58"/>
      <c r="D1224" s="58"/>
      <c r="E1224" s="58"/>
      <c r="F1224" s="58"/>
    </row>
    <row r="1225" spans="2:6">
      <c r="B1225" s="58"/>
      <c r="C1225" s="58"/>
      <c r="D1225" s="58"/>
      <c r="E1225" s="58"/>
      <c r="F1225" s="58"/>
    </row>
    <row r="1226" spans="2:6">
      <c r="B1226" s="58"/>
      <c r="C1226" s="58"/>
      <c r="D1226" s="58"/>
      <c r="E1226" s="58"/>
      <c r="F1226" s="58"/>
    </row>
    <row r="1227" spans="2:6">
      <c r="B1227" s="58"/>
      <c r="C1227" s="58"/>
      <c r="D1227" s="58"/>
      <c r="E1227" s="58"/>
      <c r="F1227" s="58"/>
    </row>
    <row r="1228" spans="2:6">
      <c r="B1228" s="58"/>
      <c r="C1228" s="58"/>
      <c r="D1228" s="58"/>
      <c r="E1228" s="58"/>
      <c r="F1228" s="58"/>
    </row>
    <row r="1229" spans="2:6">
      <c r="B1229" s="58"/>
      <c r="C1229" s="58"/>
      <c r="D1229" s="58"/>
      <c r="E1229" s="58"/>
      <c r="F1229" s="58"/>
    </row>
    <row r="1230" spans="2:6">
      <c r="B1230" s="58"/>
      <c r="C1230" s="58"/>
      <c r="D1230" s="58"/>
      <c r="E1230" s="58"/>
      <c r="F1230" s="58"/>
    </row>
    <row r="1231" spans="2:6">
      <c r="B1231" s="58"/>
      <c r="C1231" s="58"/>
      <c r="D1231" s="58"/>
      <c r="E1231" s="58"/>
      <c r="F1231" s="58"/>
    </row>
    <row r="1232" spans="2:6">
      <c r="B1232" s="58"/>
      <c r="C1232" s="58"/>
      <c r="D1232" s="58"/>
      <c r="E1232" s="58"/>
      <c r="F1232" s="58"/>
    </row>
    <row r="1233" spans="2:6">
      <c r="B1233" s="58"/>
      <c r="C1233" s="58"/>
      <c r="D1233" s="58"/>
      <c r="E1233" s="58"/>
      <c r="F1233" s="58"/>
    </row>
    <row r="1234" spans="2:6">
      <c r="B1234" s="58"/>
      <c r="C1234" s="58"/>
      <c r="D1234" s="58"/>
      <c r="E1234" s="58"/>
      <c r="F1234" s="58"/>
    </row>
    <row r="1235" spans="2:6">
      <c r="B1235" s="58"/>
      <c r="C1235" s="58"/>
      <c r="D1235" s="58"/>
      <c r="E1235" s="58"/>
      <c r="F1235" s="58"/>
    </row>
    <row r="1236" spans="2:6">
      <c r="B1236" s="58"/>
      <c r="C1236" s="58"/>
      <c r="D1236" s="58"/>
      <c r="E1236" s="58"/>
      <c r="F1236" s="58"/>
    </row>
    <row r="1237" spans="2:6">
      <c r="B1237" s="58"/>
      <c r="C1237" s="58"/>
      <c r="D1237" s="58"/>
      <c r="E1237" s="58"/>
      <c r="F1237" s="58"/>
    </row>
    <row r="1238" spans="2:6">
      <c r="B1238" s="58"/>
      <c r="C1238" s="58"/>
      <c r="D1238" s="58"/>
      <c r="E1238" s="58"/>
      <c r="F1238" s="58"/>
    </row>
    <row r="1239" spans="2:6">
      <c r="B1239" s="58"/>
      <c r="C1239" s="58"/>
      <c r="D1239" s="58"/>
      <c r="E1239" s="58"/>
      <c r="F1239" s="58"/>
    </row>
    <row r="1240" spans="2:6">
      <c r="B1240" s="58"/>
      <c r="C1240" s="58"/>
      <c r="D1240" s="58"/>
      <c r="E1240" s="58"/>
      <c r="F1240" s="58"/>
    </row>
    <row r="1241" spans="2:6">
      <c r="B1241" s="58"/>
      <c r="C1241" s="58"/>
      <c r="D1241" s="58"/>
      <c r="E1241" s="58"/>
      <c r="F1241" s="58"/>
    </row>
    <row r="1242" spans="2:6">
      <c r="B1242" s="58"/>
      <c r="C1242" s="58"/>
      <c r="D1242" s="58"/>
      <c r="E1242" s="58"/>
      <c r="F1242" s="58"/>
    </row>
    <row r="1243" spans="2:6">
      <c r="B1243" s="58"/>
      <c r="C1243" s="58"/>
      <c r="D1243" s="58"/>
      <c r="E1243" s="58"/>
      <c r="F1243" s="58"/>
    </row>
    <row r="1244" spans="2:6">
      <c r="B1244" s="58"/>
      <c r="C1244" s="58"/>
      <c r="D1244" s="58"/>
      <c r="E1244" s="58"/>
      <c r="F1244" s="58"/>
    </row>
    <row r="1245" spans="2:6">
      <c r="B1245" s="58"/>
      <c r="C1245" s="58"/>
      <c r="D1245" s="58"/>
      <c r="E1245" s="58"/>
      <c r="F1245" s="58"/>
    </row>
    <row r="1246" spans="2:6">
      <c r="B1246" s="58"/>
      <c r="C1246" s="58"/>
      <c r="D1246" s="58"/>
      <c r="E1246" s="58"/>
      <c r="F1246" s="58"/>
    </row>
    <row r="1247" spans="2:6">
      <c r="B1247" s="58"/>
      <c r="C1247" s="58"/>
      <c r="D1247" s="58"/>
      <c r="E1247" s="58"/>
      <c r="F1247" s="58"/>
    </row>
    <row r="1248" spans="2:6">
      <c r="B1248" s="58"/>
      <c r="C1248" s="58"/>
      <c r="D1248" s="58"/>
      <c r="E1248" s="58"/>
      <c r="F1248" s="58"/>
    </row>
    <row r="1249" spans="2:6">
      <c r="B1249" s="58"/>
      <c r="C1249" s="58"/>
      <c r="D1249" s="58"/>
      <c r="E1249" s="58"/>
      <c r="F1249" s="58"/>
    </row>
    <row r="1250" spans="2:6">
      <c r="B1250" s="58"/>
      <c r="C1250" s="58"/>
      <c r="D1250" s="58"/>
      <c r="E1250" s="58"/>
      <c r="F1250" s="58"/>
    </row>
    <row r="1251" spans="2:6">
      <c r="B1251" s="58"/>
      <c r="C1251" s="58"/>
      <c r="D1251" s="58"/>
      <c r="E1251" s="58"/>
      <c r="F1251" s="58"/>
    </row>
    <row r="1252" spans="2:6">
      <c r="B1252" s="58"/>
      <c r="C1252" s="58"/>
      <c r="D1252" s="58"/>
      <c r="E1252" s="58"/>
      <c r="F1252" s="58"/>
    </row>
    <row r="1253" spans="2:6">
      <c r="B1253" s="58"/>
      <c r="C1253" s="58"/>
      <c r="D1253" s="58"/>
      <c r="E1253" s="58"/>
      <c r="F1253" s="58"/>
    </row>
    <row r="1254" spans="2:6">
      <c r="B1254" s="58"/>
      <c r="C1254" s="58"/>
      <c r="D1254" s="58"/>
      <c r="E1254" s="58"/>
      <c r="F1254" s="58"/>
    </row>
    <row r="1255" spans="2:6">
      <c r="B1255" s="58"/>
      <c r="C1255" s="58"/>
      <c r="D1255" s="58"/>
      <c r="E1255" s="58"/>
      <c r="F1255" s="58"/>
    </row>
    <row r="1256" spans="2:6">
      <c r="B1256" s="58"/>
      <c r="C1256" s="58"/>
      <c r="D1256" s="58"/>
      <c r="E1256" s="58"/>
      <c r="F1256" s="58"/>
    </row>
    <row r="1257" spans="2:6">
      <c r="B1257" s="58"/>
      <c r="C1257" s="58"/>
      <c r="D1257" s="58"/>
      <c r="E1257" s="58"/>
      <c r="F1257" s="58"/>
    </row>
    <row r="1258" spans="2:6">
      <c r="B1258" s="58"/>
      <c r="C1258" s="58"/>
      <c r="D1258" s="58"/>
      <c r="E1258" s="58"/>
      <c r="F1258" s="58"/>
    </row>
    <row r="1259" spans="2:6">
      <c r="B1259" s="58"/>
      <c r="C1259" s="58"/>
      <c r="D1259" s="58"/>
      <c r="E1259" s="58"/>
      <c r="F1259" s="58"/>
    </row>
    <row r="1260" spans="2:6">
      <c r="B1260" s="58"/>
      <c r="C1260" s="58"/>
      <c r="D1260" s="58"/>
      <c r="E1260" s="58"/>
      <c r="F1260" s="58"/>
    </row>
    <row r="1261" spans="2:6">
      <c r="B1261" s="58"/>
      <c r="C1261" s="58"/>
      <c r="D1261" s="58"/>
      <c r="E1261" s="58"/>
      <c r="F1261" s="58"/>
    </row>
    <row r="1262" spans="2:6">
      <c r="B1262" s="58"/>
      <c r="C1262" s="58"/>
      <c r="D1262" s="58"/>
      <c r="E1262" s="58"/>
      <c r="F1262" s="58"/>
    </row>
    <row r="1263" spans="2:6">
      <c r="B1263" s="58"/>
      <c r="C1263" s="58"/>
      <c r="D1263" s="58"/>
      <c r="E1263" s="58"/>
      <c r="F1263" s="58"/>
    </row>
    <row r="1264" spans="2:6">
      <c r="B1264" s="58"/>
      <c r="C1264" s="58"/>
      <c r="D1264" s="58"/>
      <c r="E1264" s="58"/>
      <c r="F1264" s="58"/>
    </row>
    <row r="1265" spans="2:6">
      <c r="B1265" s="58"/>
      <c r="C1265" s="58"/>
      <c r="D1265" s="58"/>
      <c r="E1265" s="58"/>
      <c r="F1265" s="58"/>
    </row>
    <row r="1266" spans="2:6">
      <c r="B1266" s="58"/>
      <c r="C1266" s="58"/>
      <c r="D1266" s="58"/>
      <c r="E1266" s="58"/>
      <c r="F1266" s="58"/>
    </row>
    <row r="1267" spans="2:6">
      <c r="B1267" s="58"/>
      <c r="C1267" s="58"/>
      <c r="D1267" s="58"/>
      <c r="E1267" s="58"/>
      <c r="F1267" s="58"/>
    </row>
    <row r="1268" spans="2:6">
      <c r="B1268" s="58"/>
      <c r="C1268" s="58"/>
      <c r="D1268" s="58"/>
      <c r="E1268" s="58"/>
      <c r="F1268" s="58"/>
    </row>
    <row r="1269" spans="2:6">
      <c r="B1269" s="58"/>
      <c r="C1269" s="58"/>
      <c r="D1269" s="58"/>
      <c r="E1269" s="58"/>
      <c r="F1269" s="58"/>
    </row>
    <row r="1270" spans="2:6">
      <c r="B1270" s="58"/>
      <c r="C1270" s="58"/>
      <c r="D1270" s="58"/>
      <c r="E1270" s="58"/>
      <c r="F1270" s="58"/>
    </row>
    <row r="1271" spans="2:6">
      <c r="B1271" s="58"/>
      <c r="C1271" s="58"/>
      <c r="D1271" s="58"/>
      <c r="E1271" s="58"/>
      <c r="F1271" s="58"/>
    </row>
    <row r="1272" spans="2:6">
      <c r="B1272" s="58"/>
      <c r="C1272" s="58"/>
      <c r="D1272" s="58"/>
      <c r="E1272" s="58"/>
      <c r="F1272" s="58"/>
    </row>
    <row r="1273" spans="2:6">
      <c r="B1273" s="58"/>
      <c r="C1273" s="58"/>
      <c r="D1273" s="58"/>
      <c r="E1273" s="58"/>
      <c r="F1273" s="58"/>
    </row>
    <row r="1274" spans="2:6">
      <c r="B1274" s="58"/>
      <c r="C1274" s="58"/>
      <c r="D1274" s="58"/>
      <c r="E1274" s="58"/>
      <c r="F1274" s="58"/>
    </row>
    <row r="1275" spans="2:6">
      <c r="B1275" s="58"/>
      <c r="C1275" s="58"/>
      <c r="D1275" s="58"/>
      <c r="E1275" s="58"/>
      <c r="F1275" s="58"/>
    </row>
    <row r="1276" spans="2:6">
      <c r="B1276" s="58"/>
      <c r="C1276" s="58"/>
      <c r="D1276" s="58"/>
      <c r="E1276" s="58"/>
      <c r="F1276" s="58"/>
    </row>
    <row r="1277" spans="2:6">
      <c r="B1277" s="58"/>
      <c r="C1277" s="58"/>
      <c r="D1277" s="58"/>
      <c r="E1277" s="58"/>
      <c r="F1277" s="58"/>
    </row>
    <row r="1278" spans="2:6">
      <c r="B1278" s="58"/>
      <c r="C1278" s="58"/>
      <c r="D1278" s="58"/>
      <c r="E1278" s="58"/>
      <c r="F1278" s="58"/>
    </row>
    <row r="1279" spans="2:6">
      <c r="B1279" s="58"/>
      <c r="C1279" s="58"/>
      <c r="D1279" s="58"/>
      <c r="E1279" s="58"/>
      <c r="F1279" s="58"/>
    </row>
    <row r="1280" spans="2:6">
      <c r="B1280" s="58"/>
      <c r="C1280" s="58"/>
      <c r="D1280" s="58"/>
      <c r="E1280" s="58"/>
      <c r="F1280" s="58"/>
    </row>
    <row r="1281" spans="2:6">
      <c r="B1281" s="58"/>
      <c r="C1281" s="58"/>
      <c r="D1281" s="58"/>
      <c r="E1281" s="58"/>
      <c r="F1281" s="58"/>
    </row>
    <row r="1282" spans="2:6">
      <c r="B1282" s="58"/>
      <c r="C1282" s="58"/>
      <c r="D1282" s="58"/>
      <c r="E1282" s="58"/>
      <c r="F1282" s="58"/>
    </row>
    <row r="1283" spans="2:6">
      <c r="B1283" s="58"/>
      <c r="C1283" s="58"/>
      <c r="D1283" s="58"/>
      <c r="E1283" s="58"/>
      <c r="F1283" s="58"/>
    </row>
    <row r="1284" spans="2:6">
      <c r="B1284" s="58"/>
      <c r="C1284" s="58"/>
      <c r="D1284" s="58"/>
      <c r="E1284" s="58"/>
      <c r="F1284" s="58"/>
    </row>
    <row r="1285" spans="2:6">
      <c r="B1285" s="58"/>
      <c r="C1285" s="58"/>
      <c r="D1285" s="58"/>
      <c r="E1285" s="58"/>
      <c r="F1285" s="58"/>
    </row>
    <row r="1286" spans="2:6">
      <c r="B1286" s="58"/>
      <c r="C1286" s="58"/>
      <c r="D1286" s="58"/>
      <c r="E1286" s="58"/>
      <c r="F1286" s="58"/>
    </row>
    <row r="1287" spans="2:6">
      <c r="B1287" s="58"/>
      <c r="C1287" s="58"/>
      <c r="D1287" s="58"/>
      <c r="E1287" s="58"/>
      <c r="F1287" s="58"/>
    </row>
    <row r="1288" spans="2:6">
      <c r="B1288" s="58"/>
      <c r="C1288" s="58"/>
      <c r="D1288" s="58"/>
      <c r="E1288" s="58"/>
      <c r="F1288" s="58"/>
    </row>
    <row r="1289" spans="2:6">
      <c r="B1289" s="58"/>
      <c r="C1289" s="58"/>
      <c r="D1289" s="58"/>
      <c r="E1289" s="58"/>
      <c r="F1289" s="58"/>
    </row>
    <row r="1290" spans="2:6">
      <c r="B1290" s="58"/>
      <c r="C1290" s="58"/>
      <c r="D1290" s="58"/>
      <c r="E1290" s="58"/>
      <c r="F1290" s="58"/>
    </row>
    <row r="1291" spans="2:6">
      <c r="B1291" s="58"/>
      <c r="C1291" s="58"/>
      <c r="D1291" s="58"/>
      <c r="E1291" s="58"/>
      <c r="F1291" s="58"/>
    </row>
    <row r="1292" spans="2:6">
      <c r="B1292" s="58"/>
      <c r="C1292" s="58"/>
      <c r="D1292" s="58"/>
      <c r="E1292" s="58"/>
      <c r="F1292" s="58"/>
    </row>
    <row r="1293" spans="2:6">
      <c r="B1293" s="58"/>
      <c r="C1293" s="58"/>
      <c r="D1293" s="58"/>
      <c r="E1293" s="58"/>
      <c r="F1293" s="58"/>
    </row>
    <row r="1294" spans="2:6">
      <c r="B1294" s="58"/>
      <c r="C1294" s="58"/>
      <c r="D1294" s="58"/>
      <c r="E1294" s="58"/>
      <c r="F1294" s="58"/>
    </row>
    <row r="1295" spans="2:6">
      <c r="B1295" s="58"/>
      <c r="C1295" s="58"/>
      <c r="D1295" s="58"/>
      <c r="E1295" s="58"/>
      <c r="F1295" s="58"/>
    </row>
    <row r="1296" spans="2:6">
      <c r="B1296" s="58"/>
      <c r="C1296" s="58"/>
      <c r="D1296" s="58"/>
      <c r="E1296" s="58"/>
      <c r="F1296" s="58"/>
    </row>
    <row r="1297" spans="2:6">
      <c r="B1297" s="58"/>
      <c r="C1297" s="58"/>
      <c r="D1297" s="58"/>
      <c r="E1297" s="58"/>
      <c r="F1297" s="58"/>
    </row>
    <row r="1298" spans="2:6">
      <c r="B1298" s="58"/>
      <c r="C1298" s="58"/>
      <c r="D1298" s="58"/>
      <c r="E1298" s="58"/>
      <c r="F1298" s="58"/>
    </row>
    <row r="1299" spans="2:6">
      <c r="B1299" s="58"/>
      <c r="C1299" s="58"/>
      <c r="D1299" s="58"/>
      <c r="E1299" s="58"/>
      <c r="F1299" s="58"/>
    </row>
    <row r="1300" spans="2:6">
      <c r="B1300" s="58"/>
      <c r="C1300" s="58"/>
      <c r="D1300" s="58"/>
      <c r="E1300" s="58"/>
      <c r="F1300" s="58"/>
    </row>
    <row r="1301" spans="2:6">
      <c r="B1301" s="58"/>
      <c r="C1301" s="58"/>
      <c r="D1301" s="58"/>
      <c r="E1301" s="58"/>
      <c r="F1301" s="58"/>
    </row>
    <row r="1302" spans="2:6">
      <c r="B1302" s="58"/>
      <c r="C1302" s="58"/>
      <c r="D1302" s="58"/>
      <c r="E1302" s="58"/>
      <c r="F1302" s="58"/>
    </row>
    <row r="1303" spans="2:6">
      <c r="B1303" s="58"/>
      <c r="C1303" s="58"/>
      <c r="D1303" s="58"/>
      <c r="E1303" s="58"/>
      <c r="F1303" s="58"/>
    </row>
    <row r="1304" spans="2:6">
      <c r="B1304" s="58"/>
      <c r="C1304" s="58"/>
      <c r="D1304" s="58"/>
      <c r="E1304" s="58"/>
      <c r="F1304" s="58"/>
    </row>
    <row r="1305" spans="2:6">
      <c r="B1305" s="58"/>
      <c r="C1305" s="58"/>
      <c r="D1305" s="58"/>
      <c r="E1305" s="58"/>
      <c r="F1305" s="58"/>
    </row>
    <row r="1306" spans="2:6">
      <c r="B1306" s="58"/>
      <c r="C1306" s="58"/>
      <c r="D1306" s="58"/>
      <c r="E1306" s="58"/>
      <c r="F1306" s="58"/>
    </row>
    <row r="1307" spans="2:6">
      <c r="B1307" s="58"/>
      <c r="C1307" s="58"/>
      <c r="D1307" s="58"/>
      <c r="E1307" s="58"/>
      <c r="F1307" s="58"/>
    </row>
    <row r="1308" spans="2:6">
      <c r="B1308" s="58"/>
      <c r="C1308" s="58"/>
      <c r="D1308" s="58"/>
      <c r="E1308" s="58"/>
      <c r="F1308" s="58"/>
    </row>
    <row r="1309" spans="2:6">
      <c r="B1309" s="58"/>
      <c r="C1309" s="58"/>
      <c r="D1309" s="58"/>
      <c r="E1309" s="58"/>
      <c r="F1309" s="58"/>
    </row>
    <row r="1310" spans="2:6">
      <c r="B1310" s="58"/>
      <c r="C1310" s="58"/>
      <c r="D1310" s="58"/>
      <c r="E1310" s="58"/>
      <c r="F1310" s="58"/>
    </row>
    <row r="1311" spans="2:6">
      <c r="B1311" s="58"/>
      <c r="C1311" s="58"/>
      <c r="D1311" s="58"/>
      <c r="E1311" s="58"/>
      <c r="F1311" s="58"/>
    </row>
    <row r="1312" spans="2:6">
      <c r="B1312" s="58"/>
      <c r="C1312" s="58"/>
      <c r="D1312" s="58"/>
      <c r="E1312" s="58"/>
      <c r="F1312" s="58"/>
    </row>
    <row r="1313" spans="2:6">
      <c r="B1313" s="58"/>
      <c r="C1313" s="58"/>
      <c r="D1313" s="58"/>
      <c r="E1313" s="58"/>
      <c r="F1313" s="58"/>
    </row>
    <row r="1314" spans="2:6">
      <c r="B1314" s="58"/>
      <c r="C1314" s="58"/>
      <c r="D1314" s="58"/>
      <c r="E1314" s="58"/>
      <c r="F1314" s="58"/>
    </row>
    <row r="1315" spans="2:6">
      <c r="B1315" s="58"/>
      <c r="C1315" s="58"/>
      <c r="D1315" s="58"/>
      <c r="E1315" s="58"/>
      <c r="F1315" s="58"/>
    </row>
    <row r="1316" spans="2:6">
      <c r="B1316" s="58"/>
      <c r="C1316" s="58"/>
      <c r="D1316" s="58"/>
      <c r="E1316" s="58"/>
      <c r="F1316" s="58"/>
    </row>
    <row r="1317" spans="2:6">
      <c r="B1317" s="58"/>
      <c r="C1317" s="58"/>
      <c r="D1317" s="58"/>
      <c r="E1317" s="58"/>
      <c r="F1317" s="58"/>
    </row>
    <row r="1318" spans="2:6">
      <c r="B1318" s="58"/>
      <c r="C1318" s="58"/>
      <c r="D1318" s="58"/>
      <c r="E1318" s="58"/>
      <c r="F1318" s="58"/>
    </row>
    <row r="1319" spans="2:6">
      <c r="B1319" s="58"/>
      <c r="C1319" s="58"/>
      <c r="D1319" s="58"/>
      <c r="E1319" s="58"/>
      <c r="F1319" s="58"/>
    </row>
    <row r="1320" spans="2:6">
      <c r="B1320" s="58"/>
      <c r="C1320" s="58"/>
      <c r="D1320" s="58"/>
      <c r="E1320" s="58"/>
      <c r="F1320" s="58"/>
    </row>
    <row r="1321" spans="2:6">
      <c r="B1321" s="58"/>
      <c r="C1321" s="58"/>
      <c r="D1321" s="58"/>
      <c r="E1321" s="58"/>
      <c r="F1321" s="58"/>
    </row>
    <row r="1322" spans="2:6">
      <c r="B1322" s="58"/>
      <c r="C1322" s="58"/>
      <c r="D1322" s="58"/>
      <c r="E1322" s="58"/>
      <c r="F1322" s="58"/>
    </row>
    <row r="1323" spans="2:6">
      <c r="B1323" s="58"/>
      <c r="C1323" s="58"/>
      <c r="D1323" s="58"/>
      <c r="E1323" s="58"/>
      <c r="F1323" s="58"/>
    </row>
    <row r="1324" spans="2:6">
      <c r="B1324" s="58"/>
      <c r="C1324" s="58"/>
      <c r="D1324" s="58"/>
      <c r="E1324" s="58"/>
      <c r="F1324" s="58"/>
    </row>
    <row r="1325" spans="2:6">
      <c r="B1325" s="58"/>
      <c r="C1325" s="58"/>
      <c r="D1325" s="58"/>
      <c r="E1325" s="58"/>
      <c r="F1325" s="58"/>
    </row>
    <row r="1326" spans="2:6">
      <c r="B1326" s="58"/>
      <c r="C1326" s="58"/>
      <c r="D1326" s="58"/>
      <c r="E1326" s="58"/>
      <c r="F1326" s="58"/>
    </row>
    <row r="1327" spans="2:6">
      <c r="B1327" s="58"/>
      <c r="C1327" s="58"/>
      <c r="D1327" s="58"/>
      <c r="E1327" s="58"/>
      <c r="F1327" s="58"/>
    </row>
    <row r="1328" spans="2:6">
      <c r="B1328" s="58"/>
      <c r="C1328" s="58"/>
      <c r="D1328" s="58"/>
      <c r="E1328" s="58"/>
      <c r="F1328" s="58"/>
    </row>
    <row r="1329" spans="2:6">
      <c r="B1329" s="58"/>
      <c r="C1329" s="58"/>
      <c r="D1329" s="58"/>
      <c r="E1329" s="58"/>
      <c r="F1329" s="58"/>
    </row>
    <row r="1330" spans="2:6">
      <c r="B1330" s="58"/>
      <c r="C1330" s="58"/>
      <c r="D1330" s="58"/>
      <c r="E1330" s="58"/>
      <c r="F1330" s="58"/>
    </row>
    <row r="1331" spans="2:6">
      <c r="B1331" s="58"/>
      <c r="C1331" s="58"/>
      <c r="D1331" s="58"/>
      <c r="E1331" s="58"/>
      <c r="F1331" s="58"/>
    </row>
    <row r="1332" spans="2:6">
      <c r="B1332" s="58"/>
      <c r="C1332" s="58"/>
      <c r="D1332" s="58"/>
      <c r="E1332" s="58"/>
      <c r="F1332" s="58"/>
    </row>
    <row r="1333" spans="2:6">
      <c r="B1333" s="58"/>
      <c r="C1333" s="58"/>
      <c r="D1333" s="58"/>
      <c r="E1333" s="58"/>
      <c r="F1333" s="58"/>
    </row>
    <row r="1334" spans="2:6">
      <c r="B1334" s="58"/>
      <c r="C1334" s="58"/>
      <c r="D1334" s="58"/>
      <c r="E1334" s="58"/>
      <c r="F1334" s="58"/>
    </row>
    <row r="1335" spans="2:6">
      <c r="B1335" s="58"/>
      <c r="C1335" s="58"/>
      <c r="D1335" s="58"/>
      <c r="E1335" s="58"/>
      <c r="F1335" s="58"/>
    </row>
    <row r="1336" spans="2:6">
      <c r="B1336" s="58"/>
      <c r="C1336" s="58"/>
      <c r="D1336" s="58"/>
      <c r="E1336" s="58"/>
      <c r="F1336" s="58"/>
    </row>
    <row r="1337" spans="2:6">
      <c r="B1337" s="58"/>
      <c r="C1337" s="58"/>
      <c r="D1337" s="58"/>
      <c r="E1337" s="58"/>
      <c r="F1337" s="58"/>
    </row>
    <row r="1338" spans="2:6">
      <c r="B1338" s="58"/>
      <c r="C1338" s="58"/>
      <c r="D1338" s="58"/>
      <c r="E1338" s="58"/>
      <c r="F1338" s="58"/>
    </row>
    <row r="1339" spans="2:6">
      <c r="B1339" s="58"/>
      <c r="C1339" s="58"/>
      <c r="D1339" s="58"/>
      <c r="E1339" s="58"/>
      <c r="F1339" s="58"/>
    </row>
    <row r="1340" spans="2:6">
      <c r="B1340" s="58"/>
      <c r="C1340" s="58"/>
      <c r="D1340" s="58"/>
      <c r="E1340" s="58"/>
      <c r="F1340" s="58"/>
    </row>
    <row r="1341" spans="2:6">
      <c r="B1341" s="58"/>
      <c r="C1341" s="58"/>
      <c r="D1341" s="58"/>
      <c r="E1341" s="58"/>
      <c r="F1341" s="58"/>
    </row>
    <row r="1342" spans="2:6">
      <c r="B1342" s="58"/>
      <c r="C1342" s="58"/>
      <c r="D1342" s="58"/>
      <c r="E1342" s="58"/>
      <c r="F1342" s="58"/>
    </row>
    <row r="1343" spans="2:6">
      <c r="B1343" s="58"/>
      <c r="C1343" s="58"/>
      <c r="D1343" s="58"/>
      <c r="E1343" s="58"/>
      <c r="F1343" s="58"/>
    </row>
    <row r="1344" spans="2:6">
      <c r="B1344" s="58"/>
      <c r="C1344" s="58"/>
      <c r="D1344" s="58"/>
      <c r="E1344" s="58"/>
      <c r="F1344" s="58"/>
    </row>
    <row r="1345" spans="2:6">
      <c r="B1345" s="58"/>
      <c r="C1345" s="58"/>
      <c r="D1345" s="58"/>
      <c r="E1345" s="58"/>
      <c r="F1345" s="58"/>
    </row>
    <row r="1346" spans="2:6">
      <c r="B1346" s="58"/>
      <c r="C1346" s="58"/>
      <c r="D1346" s="58"/>
      <c r="E1346" s="58"/>
      <c r="F1346" s="58"/>
    </row>
    <row r="1347" spans="2:6">
      <c r="B1347" s="58"/>
      <c r="C1347" s="58"/>
      <c r="D1347" s="58"/>
      <c r="E1347" s="58"/>
      <c r="F1347" s="58"/>
    </row>
    <row r="1348" spans="2:6">
      <c r="B1348" s="58"/>
      <c r="C1348" s="58"/>
      <c r="D1348" s="58"/>
      <c r="E1348" s="58"/>
      <c r="F1348" s="58"/>
    </row>
    <row r="1349" spans="2:6">
      <c r="B1349" s="58"/>
      <c r="C1349" s="58"/>
      <c r="D1349" s="58"/>
      <c r="E1349" s="58"/>
      <c r="F1349" s="58"/>
    </row>
    <row r="1350" spans="2:6">
      <c r="B1350" s="58"/>
      <c r="C1350" s="58"/>
      <c r="D1350" s="58"/>
      <c r="E1350" s="58"/>
      <c r="F1350" s="58"/>
    </row>
    <row r="1351" spans="2:6">
      <c r="B1351" s="58"/>
      <c r="C1351" s="58"/>
      <c r="D1351" s="58"/>
      <c r="E1351" s="58"/>
      <c r="F1351" s="58"/>
    </row>
    <row r="1352" spans="2:6">
      <c r="B1352" s="58"/>
      <c r="C1352" s="58"/>
      <c r="D1352" s="58"/>
      <c r="E1352" s="58"/>
      <c r="F1352" s="58"/>
    </row>
    <row r="1353" spans="2:6">
      <c r="B1353" s="58"/>
      <c r="C1353" s="58"/>
      <c r="D1353" s="58"/>
      <c r="E1353" s="58"/>
      <c r="F1353" s="58"/>
    </row>
    <row r="1354" spans="2:6">
      <c r="B1354" s="58"/>
      <c r="C1354" s="58"/>
      <c r="D1354" s="58"/>
      <c r="E1354" s="58"/>
      <c r="F1354" s="58"/>
    </row>
    <row r="1355" spans="2:6">
      <c r="B1355" s="58"/>
      <c r="C1355" s="58"/>
      <c r="D1355" s="58"/>
      <c r="E1355" s="58"/>
      <c r="F1355" s="58"/>
    </row>
    <row r="1356" spans="2:6">
      <c r="B1356" s="58"/>
      <c r="C1356" s="58"/>
      <c r="D1356" s="58"/>
      <c r="E1356" s="58"/>
      <c r="F1356" s="58"/>
    </row>
    <row r="1357" spans="2:6">
      <c r="B1357" s="58"/>
      <c r="C1357" s="58"/>
      <c r="D1357" s="58"/>
      <c r="E1357" s="58"/>
      <c r="F1357" s="58"/>
    </row>
    <row r="1358" spans="2:6">
      <c r="B1358" s="58"/>
      <c r="C1358" s="58"/>
      <c r="D1358" s="58"/>
      <c r="E1358" s="58"/>
      <c r="F1358" s="58"/>
    </row>
    <row r="1359" spans="2:6">
      <c r="B1359" s="58"/>
      <c r="C1359" s="58"/>
      <c r="D1359" s="58"/>
      <c r="E1359" s="58"/>
      <c r="F1359" s="58"/>
    </row>
    <row r="1360" spans="2:6">
      <c r="B1360" s="58"/>
      <c r="C1360" s="58"/>
      <c r="D1360" s="58"/>
      <c r="E1360" s="58"/>
      <c r="F1360" s="58"/>
    </row>
    <row r="1361" spans="2:6">
      <c r="B1361" s="58"/>
      <c r="C1361" s="58"/>
      <c r="D1361" s="58"/>
      <c r="E1361" s="58"/>
      <c r="F1361" s="58"/>
    </row>
    <row r="1362" spans="2:6">
      <c r="B1362" s="58"/>
      <c r="C1362" s="58"/>
      <c r="D1362" s="58"/>
      <c r="E1362" s="58"/>
      <c r="F1362" s="58"/>
    </row>
    <row r="1363" spans="2:6">
      <c r="B1363" s="58"/>
      <c r="C1363" s="58"/>
      <c r="D1363" s="58"/>
      <c r="E1363" s="58"/>
      <c r="F1363" s="58"/>
    </row>
    <row r="1364" spans="2:6">
      <c r="B1364" s="58"/>
      <c r="C1364" s="58"/>
      <c r="D1364" s="58"/>
      <c r="E1364" s="58"/>
      <c r="F1364" s="58"/>
    </row>
    <row r="1365" spans="2:6">
      <c r="B1365" s="58"/>
      <c r="C1365" s="58"/>
      <c r="D1365" s="58"/>
      <c r="E1365" s="58"/>
      <c r="F1365" s="58"/>
    </row>
    <row r="1366" spans="2:6">
      <c r="B1366" s="58"/>
      <c r="C1366" s="58"/>
      <c r="D1366" s="58"/>
      <c r="E1366" s="58"/>
      <c r="F1366" s="58"/>
    </row>
    <row r="1367" spans="2:6">
      <c r="B1367" s="58"/>
      <c r="C1367" s="58"/>
      <c r="D1367" s="58"/>
      <c r="E1367" s="58"/>
      <c r="F1367" s="58"/>
    </row>
    <row r="1368" spans="2:6">
      <c r="B1368" s="58"/>
      <c r="C1368" s="58"/>
      <c r="D1368" s="58"/>
      <c r="E1368" s="58"/>
      <c r="F1368" s="58"/>
    </row>
    <row r="1369" spans="2:6">
      <c r="B1369" s="58"/>
      <c r="C1369" s="58"/>
      <c r="D1369" s="58"/>
      <c r="E1369" s="58"/>
      <c r="F1369" s="58"/>
    </row>
    <row r="1370" spans="2:6">
      <c r="B1370" s="58"/>
      <c r="C1370" s="58"/>
      <c r="D1370" s="58"/>
      <c r="E1370" s="58"/>
      <c r="F1370" s="58"/>
    </row>
    <row r="1371" spans="2:6">
      <c r="B1371" s="58"/>
      <c r="C1371" s="58"/>
      <c r="D1371" s="58"/>
      <c r="E1371" s="58"/>
      <c r="F1371" s="58"/>
    </row>
    <row r="1372" spans="2:6">
      <c r="B1372" s="58"/>
      <c r="C1372" s="58"/>
      <c r="D1372" s="58"/>
      <c r="E1372" s="58"/>
      <c r="F1372" s="58"/>
    </row>
    <row r="1373" spans="2:6">
      <c r="B1373" s="58"/>
      <c r="C1373" s="58"/>
      <c r="D1373" s="58"/>
      <c r="E1373" s="58"/>
      <c r="F1373" s="58"/>
    </row>
    <row r="1374" spans="2:6">
      <c r="B1374" s="58"/>
      <c r="C1374" s="58"/>
      <c r="D1374" s="58"/>
      <c r="E1374" s="58"/>
      <c r="F1374" s="58"/>
    </row>
    <row r="1375" spans="2:6">
      <c r="B1375" s="58"/>
      <c r="C1375" s="58"/>
      <c r="D1375" s="58"/>
      <c r="E1375" s="58"/>
      <c r="F1375" s="58"/>
    </row>
    <row r="1376" spans="2:6">
      <c r="B1376" s="58"/>
      <c r="C1376" s="58"/>
      <c r="D1376" s="58"/>
      <c r="E1376" s="58"/>
      <c r="F1376" s="58"/>
    </row>
    <row r="1377" spans="2:6">
      <c r="B1377" s="58"/>
      <c r="C1377" s="58"/>
      <c r="D1377" s="58"/>
      <c r="E1377" s="58"/>
      <c r="F1377" s="58"/>
    </row>
    <row r="1378" spans="2:6">
      <c r="B1378" s="58"/>
      <c r="C1378" s="58"/>
      <c r="D1378" s="58"/>
      <c r="E1378" s="58"/>
      <c r="F1378" s="58"/>
    </row>
    <row r="1379" spans="2:6">
      <c r="B1379" s="58"/>
      <c r="C1379" s="58"/>
      <c r="D1379" s="58"/>
      <c r="E1379" s="58"/>
      <c r="F1379" s="58"/>
    </row>
    <row r="1380" spans="2:6">
      <c r="B1380" s="58"/>
      <c r="C1380" s="58"/>
      <c r="D1380" s="58"/>
      <c r="E1380" s="58"/>
      <c r="F1380" s="58"/>
    </row>
    <row r="1381" spans="2:6">
      <c r="B1381" s="58"/>
      <c r="C1381" s="58"/>
      <c r="D1381" s="58"/>
      <c r="E1381" s="58"/>
      <c r="F1381" s="58"/>
    </row>
    <row r="1382" spans="2:6">
      <c r="B1382" s="58"/>
      <c r="C1382" s="58"/>
      <c r="D1382" s="58"/>
      <c r="E1382" s="58"/>
      <c r="F1382" s="58"/>
    </row>
    <row r="1383" spans="2:6">
      <c r="B1383" s="58"/>
      <c r="C1383" s="58"/>
      <c r="D1383" s="58"/>
      <c r="E1383" s="58"/>
      <c r="F1383" s="58"/>
    </row>
    <row r="1384" spans="2:6">
      <c r="B1384" s="58"/>
      <c r="C1384" s="58"/>
      <c r="D1384" s="58"/>
      <c r="E1384" s="58"/>
      <c r="F1384" s="58"/>
    </row>
    <row r="1385" spans="2:6">
      <c r="B1385" s="58"/>
      <c r="C1385" s="58"/>
      <c r="D1385" s="58"/>
      <c r="E1385" s="58"/>
      <c r="F1385" s="58"/>
    </row>
    <row r="1386" spans="2:6">
      <c r="B1386" s="58"/>
      <c r="C1386" s="58"/>
      <c r="D1386" s="58"/>
      <c r="E1386" s="58"/>
      <c r="F1386" s="58"/>
    </row>
    <row r="1387" spans="2:6">
      <c r="B1387" s="58"/>
      <c r="C1387" s="58"/>
      <c r="D1387" s="58"/>
      <c r="E1387" s="58"/>
      <c r="F1387" s="58"/>
    </row>
    <row r="1388" spans="2:6">
      <c r="B1388" s="58"/>
      <c r="C1388" s="58"/>
      <c r="D1388" s="58"/>
      <c r="E1388" s="58"/>
      <c r="F1388" s="58"/>
    </row>
    <row r="1389" spans="2:6">
      <c r="B1389" s="58"/>
      <c r="C1389" s="58"/>
      <c r="D1389" s="58"/>
      <c r="E1389" s="58"/>
      <c r="F1389" s="58"/>
    </row>
    <row r="1390" spans="2:6">
      <c r="B1390" s="58"/>
      <c r="C1390" s="58"/>
      <c r="D1390" s="58"/>
      <c r="E1390" s="58"/>
      <c r="F1390" s="58"/>
    </row>
    <row r="1391" spans="2:6">
      <c r="B1391" s="58"/>
      <c r="C1391" s="58"/>
      <c r="D1391" s="58"/>
      <c r="E1391" s="58"/>
      <c r="F1391" s="58"/>
    </row>
    <row r="1392" spans="2:6">
      <c r="B1392" s="58"/>
      <c r="C1392" s="58"/>
      <c r="D1392" s="58"/>
      <c r="E1392" s="58"/>
      <c r="F1392" s="58"/>
    </row>
    <row r="1393" spans="2:6">
      <c r="B1393" s="58"/>
      <c r="C1393" s="58"/>
      <c r="D1393" s="58"/>
      <c r="E1393" s="58"/>
      <c r="F1393" s="58"/>
    </row>
    <row r="1394" spans="2:6">
      <c r="B1394" s="58"/>
      <c r="C1394" s="58"/>
      <c r="D1394" s="58"/>
      <c r="E1394" s="58"/>
      <c r="F1394" s="58"/>
    </row>
    <row r="1395" spans="2:6">
      <c r="B1395" s="58"/>
      <c r="C1395" s="58"/>
      <c r="D1395" s="58"/>
      <c r="E1395" s="58"/>
      <c r="F1395" s="58"/>
    </row>
    <row r="1396" spans="2:6">
      <c r="B1396" s="58"/>
      <c r="C1396" s="58"/>
      <c r="D1396" s="58"/>
      <c r="E1396" s="58"/>
      <c r="F1396" s="58"/>
    </row>
    <row r="1397" spans="2:6">
      <c r="B1397" s="58"/>
      <c r="C1397" s="58"/>
      <c r="D1397" s="58"/>
      <c r="E1397" s="58"/>
      <c r="F1397" s="58"/>
    </row>
    <row r="1398" spans="2:6">
      <c r="B1398" s="58"/>
      <c r="C1398" s="58"/>
      <c r="D1398" s="58"/>
      <c r="E1398" s="58"/>
      <c r="F1398" s="58"/>
    </row>
    <row r="1399" spans="2:6">
      <c r="B1399" s="58"/>
      <c r="C1399" s="58"/>
      <c r="D1399" s="58"/>
      <c r="E1399" s="58"/>
      <c r="F1399" s="58"/>
    </row>
    <row r="1400" spans="2:6">
      <c r="B1400" s="58"/>
      <c r="C1400" s="58"/>
      <c r="D1400" s="58"/>
      <c r="E1400" s="58"/>
      <c r="F1400" s="58"/>
    </row>
    <row r="1401" spans="2:6">
      <c r="B1401" s="58"/>
      <c r="C1401" s="58"/>
      <c r="D1401" s="58"/>
      <c r="E1401" s="58"/>
      <c r="F1401" s="58"/>
    </row>
    <row r="1402" spans="2:6">
      <c r="B1402" s="58"/>
      <c r="C1402" s="58"/>
      <c r="D1402" s="58"/>
      <c r="E1402" s="58"/>
      <c r="F1402" s="58"/>
    </row>
    <row r="1403" spans="2:6">
      <c r="B1403" s="58"/>
      <c r="C1403" s="58"/>
      <c r="D1403" s="58"/>
      <c r="E1403" s="58"/>
      <c r="F1403" s="58"/>
    </row>
    <row r="1404" spans="2:6">
      <c r="B1404" s="58"/>
      <c r="C1404" s="58"/>
      <c r="D1404" s="58"/>
      <c r="E1404" s="58"/>
      <c r="F1404" s="58"/>
    </row>
    <row r="1405" spans="2:6">
      <c r="B1405" s="58"/>
      <c r="C1405" s="58"/>
      <c r="D1405" s="58"/>
      <c r="E1405" s="58"/>
      <c r="F1405" s="58"/>
    </row>
    <row r="1406" spans="2:6">
      <c r="B1406" s="58"/>
      <c r="C1406" s="58"/>
      <c r="D1406" s="58"/>
      <c r="E1406" s="58"/>
      <c r="F1406" s="58"/>
    </row>
    <row r="1407" spans="2:6">
      <c r="B1407" s="58"/>
      <c r="C1407" s="58"/>
      <c r="D1407" s="58"/>
      <c r="E1407" s="58"/>
      <c r="F1407" s="58"/>
    </row>
    <row r="1408" spans="2:6">
      <c r="B1408" s="58"/>
      <c r="C1408" s="58"/>
      <c r="D1408" s="58"/>
      <c r="E1408" s="58"/>
      <c r="F1408" s="58"/>
    </row>
    <row r="1409" spans="2:6">
      <c r="B1409" s="58"/>
      <c r="C1409" s="58"/>
      <c r="D1409" s="58"/>
      <c r="E1409" s="58"/>
      <c r="F1409" s="58"/>
    </row>
    <row r="1410" spans="2:6">
      <c r="B1410" s="58"/>
      <c r="C1410" s="58"/>
      <c r="D1410" s="58"/>
      <c r="E1410" s="58"/>
      <c r="F1410" s="58"/>
    </row>
    <row r="1411" spans="2:6">
      <c r="B1411" s="58"/>
      <c r="C1411" s="58"/>
      <c r="D1411" s="58"/>
      <c r="E1411" s="58"/>
      <c r="F1411" s="58"/>
    </row>
    <row r="1412" spans="2:6">
      <c r="B1412" s="58"/>
      <c r="C1412" s="58"/>
      <c r="D1412" s="58"/>
      <c r="E1412" s="58"/>
      <c r="F1412" s="58"/>
    </row>
    <row r="1413" spans="2:6">
      <c r="B1413" s="58"/>
      <c r="C1413" s="58"/>
      <c r="D1413" s="58"/>
      <c r="E1413" s="58"/>
      <c r="F1413" s="58"/>
    </row>
    <row r="1414" spans="2:6">
      <c r="B1414" s="58"/>
      <c r="C1414" s="58"/>
      <c r="D1414" s="58"/>
      <c r="E1414" s="58"/>
      <c r="F1414" s="58"/>
    </row>
    <row r="1415" spans="2:6">
      <c r="B1415" s="58"/>
      <c r="C1415" s="58"/>
      <c r="D1415" s="58"/>
      <c r="E1415" s="58"/>
      <c r="F1415" s="58"/>
    </row>
    <row r="1416" spans="2:6">
      <c r="B1416" s="58"/>
      <c r="C1416" s="58"/>
      <c r="D1416" s="58"/>
      <c r="E1416" s="58"/>
      <c r="F1416" s="58"/>
    </row>
    <row r="1417" spans="2:6">
      <c r="B1417" s="58"/>
      <c r="C1417" s="58"/>
      <c r="D1417" s="58"/>
      <c r="E1417" s="58"/>
      <c r="F1417" s="58"/>
    </row>
    <row r="1418" spans="2:6">
      <c r="B1418" s="58"/>
      <c r="C1418" s="58"/>
      <c r="D1418" s="58"/>
      <c r="E1418" s="58"/>
      <c r="F1418" s="58"/>
    </row>
    <row r="1419" spans="2:6">
      <c r="B1419" s="58"/>
      <c r="C1419" s="58"/>
      <c r="D1419" s="58"/>
      <c r="E1419" s="58"/>
      <c r="F1419" s="58"/>
    </row>
    <row r="1420" spans="2:6">
      <c r="B1420" s="58"/>
      <c r="C1420" s="58"/>
      <c r="D1420" s="58"/>
      <c r="E1420" s="58"/>
      <c r="F1420" s="58"/>
    </row>
    <row r="1421" spans="2:6">
      <c r="B1421" s="58"/>
      <c r="C1421" s="58"/>
      <c r="D1421" s="58"/>
      <c r="E1421" s="58"/>
      <c r="F1421" s="58"/>
    </row>
    <row r="1422" spans="2:6">
      <c r="B1422" s="58"/>
      <c r="C1422" s="58"/>
      <c r="D1422" s="58"/>
      <c r="E1422" s="58"/>
      <c r="F1422" s="58"/>
    </row>
    <row r="1423" spans="2:6">
      <c r="B1423" s="58"/>
      <c r="C1423" s="58"/>
      <c r="D1423" s="58"/>
      <c r="E1423" s="58"/>
      <c r="F1423" s="58"/>
    </row>
    <row r="1424" spans="2:6">
      <c r="B1424" s="58"/>
      <c r="C1424" s="58"/>
      <c r="D1424" s="58"/>
      <c r="E1424" s="58"/>
      <c r="F1424" s="58"/>
    </row>
    <row r="1425" spans="2:6">
      <c r="B1425" s="58"/>
      <c r="C1425" s="58"/>
      <c r="D1425" s="58"/>
      <c r="E1425" s="58"/>
      <c r="F1425" s="58"/>
    </row>
    <row r="1426" spans="2:6">
      <c r="B1426" s="58"/>
      <c r="C1426" s="58"/>
      <c r="D1426" s="58"/>
      <c r="E1426" s="58"/>
      <c r="F1426" s="58"/>
    </row>
    <row r="1427" spans="2:6">
      <c r="B1427" s="58"/>
      <c r="C1427" s="58"/>
      <c r="D1427" s="58"/>
      <c r="E1427" s="58"/>
      <c r="F1427" s="58"/>
    </row>
    <row r="1428" spans="2:6">
      <c r="B1428" s="58"/>
      <c r="C1428" s="58"/>
      <c r="D1428" s="58"/>
      <c r="E1428" s="58"/>
      <c r="F1428" s="58"/>
    </row>
    <row r="1429" spans="2:6">
      <c r="B1429" s="58"/>
      <c r="C1429" s="58"/>
      <c r="D1429" s="58"/>
      <c r="E1429" s="58"/>
      <c r="F1429" s="58"/>
    </row>
    <row r="1430" spans="2:6">
      <c r="B1430" s="58"/>
      <c r="C1430" s="58"/>
      <c r="D1430" s="58"/>
      <c r="E1430" s="58"/>
      <c r="F1430" s="58"/>
    </row>
    <row r="1431" spans="2:6">
      <c r="B1431" s="58"/>
      <c r="C1431" s="58"/>
      <c r="D1431" s="58"/>
      <c r="E1431" s="58"/>
      <c r="F1431" s="58"/>
    </row>
    <row r="1432" spans="2:6">
      <c r="B1432" s="58"/>
      <c r="C1432" s="58"/>
      <c r="D1432" s="58"/>
      <c r="E1432" s="58"/>
      <c r="F1432" s="58"/>
    </row>
    <row r="1433" spans="2:6">
      <c r="B1433" s="58"/>
      <c r="C1433" s="58"/>
      <c r="D1433" s="58"/>
      <c r="E1433" s="58"/>
      <c r="F1433" s="58"/>
    </row>
    <row r="1434" spans="2:6">
      <c r="B1434" s="58"/>
      <c r="C1434" s="58"/>
      <c r="D1434" s="58"/>
      <c r="E1434" s="58"/>
      <c r="F1434" s="58"/>
    </row>
    <row r="1435" spans="2:6">
      <c r="B1435" s="58"/>
      <c r="C1435" s="58"/>
      <c r="D1435" s="58"/>
      <c r="E1435" s="58"/>
      <c r="F1435" s="58"/>
    </row>
    <row r="1436" spans="2:6">
      <c r="B1436" s="58"/>
      <c r="C1436" s="58"/>
      <c r="D1436" s="58"/>
      <c r="E1436" s="58"/>
      <c r="F1436" s="58"/>
    </row>
    <row r="1437" spans="2:6">
      <c r="B1437" s="58"/>
      <c r="C1437" s="58"/>
      <c r="D1437" s="58"/>
      <c r="E1437" s="58"/>
      <c r="F1437" s="58"/>
    </row>
    <row r="1438" spans="2:6">
      <c r="B1438" s="58"/>
      <c r="C1438" s="58"/>
      <c r="D1438" s="58"/>
      <c r="E1438" s="58"/>
      <c r="F1438" s="58"/>
    </row>
    <row r="1439" spans="2:6">
      <c r="B1439" s="58"/>
      <c r="C1439" s="58"/>
      <c r="D1439" s="58"/>
      <c r="E1439" s="58"/>
      <c r="F1439" s="58"/>
    </row>
    <row r="1440" spans="2:6">
      <c r="B1440" s="58"/>
      <c r="C1440" s="58"/>
      <c r="D1440" s="58"/>
      <c r="E1440" s="58"/>
      <c r="F1440" s="58"/>
    </row>
    <row r="1441" spans="2:6">
      <c r="B1441" s="58"/>
      <c r="C1441" s="58"/>
      <c r="D1441" s="58"/>
      <c r="E1441" s="58"/>
      <c r="F1441" s="58"/>
    </row>
    <row r="1442" spans="2:6">
      <c r="B1442" s="58"/>
      <c r="C1442" s="58"/>
      <c r="D1442" s="58"/>
      <c r="E1442" s="58"/>
      <c r="F1442" s="58"/>
    </row>
    <row r="1443" spans="2:6">
      <c r="B1443" s="58"/>
      <c r="C1443" s="58"/>
      <c r="D1443" s="58"/>
      <c r="E1443" s="58"/>
      <c r="F1443" s="58"/>
    </row>
    <row r="1444" spans="2:6">
      <c r="B1444" s="58"/>
      <c r="C1444" s="58"/>
      <c r="D1444" s="58"/>
      <c r="E1444" s="58"/>
      <c r="F1444" s="58"/>
    </row>
    <row r="1445" spans="2:6">
      <c r="B1445" s="58"/>
      <c r="C1445" s="58"/>
      <c r="D1445" s="58"/>
      <c r="E1445" s="58"/>
      <c r="F1445" s="58"/>
    </row>
    <row r="1446" spans="2:6">
      <c r="B1446" s="58"/>
      <c r="C1446" s="58"/>
      <c r="D1446" s="58"/>
      <c r="E1446" s="58"/>
      <c r="F1446" s="58"/>
    </row>
    <row r="1447" spans="2:6">
      <c r="B1447" s="58"/>
      <c r="C1447" s="58"/>
      <c r="D1447" s="58"/>
      <c r="E1447" s="58"/>
      <c r="F1447" s="58"/>
    </row>
    <row r="1448" spans="2:6">
      <c r="B1448" s="58"/>
      <c r="C1448" s="58"/>
      <c r="D1448" s="58"/>
      <c r="E1448" s="58"/>
      <c r="F1448" s="58"/>
    </row>
    <row r="1449" spans="2:6">
      <c r="B1449" s="58"/>
      <c r="C1449" s="58"/>
      <c r="D1449" s="58"/>
      <c r="E1449" s="58"/>
      <c r="F1449" s="58"/>
    </row>
    <row r="1450" spans="2:6">
      <c r="B1450" s="58"/>
      <c r="C1450" s="58"/>
      <c r="D1450" s="58"/>
      <c r="E1450" s="58"/>
      <c r="F1450" s="58"/>
    </row>
    <row r="1451" spans="2:6">
      <c r="B1451" s="58"/>
      <c r="C1451" s="58"/>
      <c r="D1451" s="58"/>
      <c r="E1451" s="58"/>
      <c r="F1451" s="58"/>
    </row>
    <row r="1452" spans="2:6">
      <c r="B1452" s="58"/>
      <c r="C1452" s="58"/>
      <c r="D1452" s="58"/>
      <c r="E1452" s="58"/>
      <c r="F1452" s="58"/>
    </row>
    <row r="1453" spans="2:6">
      <c r="B1453" s="58"/>
      <c r="C1453" s="58"/>
      <c r="D1453" s="58"/>
      <c r="E1453" s="58"/>
      <c r="F1453" s="58"/>
    </row>
    <row r="1454" spans="2:6">
      <c r="B1454" s="58"/>
      <c r="C1454" s="58"/>
      <c r="D1454" s="58"/>
      <c r="E1454" s="58"/>
      <c r="F1454" s="58"/>
    </row>
    <row r="1455" spans="2:6">
      <c r="B1455" s="58"/>
      <c r="C1455" s="58"/>
      <c r="D1455" s="58"/>
      <c r="E1455" s="58"/>
      <c r="F1455" s="58"/>
    </row>
    <row r="1456" spans="2:6">
      <c r="B1456" s="58"/>
      <c r="C1456" s="58"/>
      <c r="D1456" s="58"/>
      <c r="E1456" s="58"/>
      <c r="F1456" s="58"/>
    </row>
    <row r="1457" spans="2:6">
      <c r="B1457" s="58"/>
      <c r="C1457" s="58"/>
      <c r="D1457" s="58"/>
      <c r="E1457" s="58"/>
      <c r="F1457" s="58"/>
    </row>
    <row r="1458" spans="2:6">
      <c r="B1458" s="58"/>
      <c r="C1458" s="58"/>
      <c r="D1458" s="58"/>
      <c r="E1458" s="58"/>
      <c r="F1458" s="58"/>
    </row>
    <row r="1459" spans="2:6">
      <c r="B1459" s="58"/>
      <c r="C1459" s="58"/>
      <c r="D1459" s="58"/>
      <c r="E1459" s="58"/>
      <c r="F1459" s="58"/>
    </row>
    <row r="1460" spans="2:6">
      <c r="B1460" s="58"/>
      <c r="C1460" s="58"/>
      <c r="D1460" s="58"/>
      <c r="E1460" s="58"/>
      <c r="F1460" s="58"/>
    </row>
    <row r="1461" spans="2:6">
      <c r="B1461" s="58"/>
      <c r="C1461" s="58"/>
      <c r="D1461" s="58"/>
      <c r="E1461" s="58"/>
      <c r="F1461" s="58"/>
    </row>
    <row r="1462" spans="2:6">
      <c r="B1462" s="58"/>
      <c r="C1462" s="58"/>
      <c r="D1462" s="58"/>
      <c r="E1462" s="58"/>
      <c r="F1462" s="58"/>
    </row>
    <row r="1463" spans="2:6">
      <c r="B1463" s="58"/>
      <c r="C1463" s="58"/>
      <c r="D1463" s="58"/>
      <c r="E1463" s="58"/>
      <c r="F1463" s="58"/>
    </row>
    <row r="1464" spans="2:6">
      <c r="B1464" s="58"/>
      <c r="C1464" s="58"/>
      <c r="D1464" s="58"/>
      <c r="E1464" s="58"/>
      <c r="F1464" s="58"/>
    </row>
    <row r="1465" spans="2:6">
      <c r="B1465" s="58"/>
      <c r="C1465" s="58"/>
      <c r="D1465" s="58"/>
      <c r="E1465" s="58"/>
      <c r="F1465" s="58"/>
    </row>
    <row r="1466" spans="2:6">
      <c r="B1466" s="58"/>
      <c r="C1466" s="58"/>
      <c r="D1466" s="58"/>
      <c r="E1466" s="58"/>
      <c r="F1466" s="58"/>
    </row>
    <row r="1467" spans="2:6">
      <c r="B1467" s="58"/>
      <c r="C1467" s="58"/>
      <c r="D1467" s="58"/>
      <c r="E1467" s="58"/>
      <c r="F1467" s="58"/>
    </row>
    <row r="1468" spans="2:6">
      <c r="B1468" s="58"/>
      <c r="C1468" s="58"/>
      <c r="D1468" s="58"/>
      <c r="E1468" s="58"/>
      <c r="F1468" s="58"/>
    </row>
    <row r="1469" spans="2:6">
      <c r="B1469" s="58"/>
      <c r="C1469" s="58"/>
      <c r="D1469" s="58"/>
      <c r="E1469" s="58"/>
      <c r="F1469" s="58"/>
    </row>
    <row r="1470" spans="2:6">
      <c r="B1470" s="58"/>
      <c r="C1470" s="58"/>
      <c r="D1470" s="58"/>
      <c r="E1470" s="58"/>
      <c r="F1470" s="58"/>
    </row>
    <row r="1471" spans="2:6">
      <c r="B1471" s="58"/>
      <c r="C1471" s="58"/>
      <c r="D1471" s="58"/>
      <c r="E1471" s="58"/>
      <c r="F1471" s="58"/>
    </row>
    <row r="1472" spans="2:6">
      <c r="B1472" s="58"/>
      <c r="C1472" s="58"/>
      <c r="D1472" s="58"/>
      <c r="E1472" s="58"/>
      <c r="F1472" s="58"/>
    </row>
    <row r="1473" spans="2:6">
      <c r="B1473" s="58"/>
      <c r="C1473" s="58"/>
      <c r="D1473" s="58"/>
      <c r="E1473" s="58"/>
      <c r="F1473" s="58"/>
    </row>
    <row r="1474" spans="2:6">
      <c r="B1474" s="58"/>
      <c r="C1474" s="58"/>
      <c r="D1474" s="58"/>
      <c r="E1474" s="58"/>
      <c r="F1474" s="58"/>
    </row>
    <row r="1475" spans="2:6">
      <c r="B1475" s="58"/>
      <c r="C1475" s="58"/>
      <c r="D1475" s="58"/>
      <c r="E1475" s="58"/>
      <c r="F1475" s="58"/>
    </row>
    <row r="1476" spans="2:6">
      <c r="B1476" s="58"/>
      <c r="C1476" s="58"/>
      <c r="D1476" s="58"/>
      <c r="E1476" s="58"/>
      <c r="F1476" s="58"/>
    </row>
    <row r="1477" spans="2:6">
      <c r="B1477" s="58"/>
      <c r="C1477" s="58"/>
      <c r="D1477" s="58"/>
      <c r="E1477" s="58"/>
      <c r="F1477" s="58"/>
    </row>
    <row r="1478" spans="2:6">
      <c r="B1478" s="58"/>
      <c r="C1478" s="58"/>
      <c r="D1478" s="58"/>
      <c r="E1478" s="58"/>
      <c r="F1478" s="58"/>
    </row>
    <row r="1479" spans="2:6">
      <c r="B1479" s="58"/>
      <c r="C1479" s="58"/>
      <c r="D1479" s="58"/>
      <c r="E1479" s="58"/>
      <c r="F1479" s="58"/>
    </row>
    <row r="1480" spans="2:6">
      <c r="B1480" s="58"/>
      <c r="C1480" s="58"/>
      <c r="D1480" s="58"/>
      <c r="E1480" s="58"/>
      <c r="F1480" s="58"/>
    </row>
    <row r="1481" spans="2:6">
      <c r="B1481" s="58"/>
      <c r="C1481" s="58"/>
      <c r="D1481" s="58"/>
      <c r="E1481" s="58"/>
      <c r="F1481" s="58"/>
    </row>
    <row r="1482" spans="2:6">
      <c r="B1482" s="58"/>
      <c r="C1482" s="58"/>
      <c r="D1482" s="58"/>
      <c r="E1482" s="58"/>
      <c r="F1482" s="58"/>
    </row>
    <row r="1483" spans="2:6">
      <c r="B1483" s="58"/>
      <c r="C1483" s="58"/>
      <c r="D1483" s="58"/>
      <c r="E1483" s="58"/>
      <c r="F1483" s="58"/>
    </row>
    <row r="1484" spans="2:6">
      <c r="B1484" s="58"/>
      <c r="C1484" s="58"/>
      <c r="D1484" s="58"/>
      <c r="E1484" s="58"/>
      <c r="F1484" s="58"/>
    </row>
    <row r="1485" spans="2:6">
      <c r="B1485" s="58"/>
      <c r="C1485" s="58"/>
      <c r="D1485" s="58"/>
      <c r="E1485" s="58"/>
      <c r="F1485" s="58"/>
    </row>
    <row r="1486" spans="2:6">
      <c r="B1486" s="58"/>
      <c r="C1486" s="58"/>
      <c r="D1486" s="58"/>
      <c r="E1486" s="58"/>
      <c r="F1486" s="58"/>
    </row>
    <row r="1487" spans="2:6">
      <c r="B1487" s="58"/>
      <c r="C1487" s="58"/>
      <c r="D1487" s="58"/>
      <c r="E1487" s="58"/>
      <c r="F1487" s="58"/>
    </row>
    <row r="1488" spans="2:6">
      <c r="B1488" s="58"/>
      <c r="C1488" s="58"/>
      <c r="D1488" s="58"/>
      <c r="E1488" s="58"/>
      <c r="F1488" s="58"/>
    </row>
    <row r="1489" spans="2:6">
      <c r="B1489" s="58"/>
      <c r="C1489" s="58"/>
      <c r="D1489" s="58"/>
      <c r="E1489" s="58"/>
      <c r="F1489" s="58"/>
    </row>
    <row r="1490" spans="2:6">
      <c r="B1490" s="58"/>
      <c r="C1490" s="58"/>
      <c r="D1490" s="58"/>
      <c r="E1490" s="58"/>
      <c r="F1490" s="58"/>
    </row>
    <row r="1491" spans="2:6">
      <c r="B1491" s="58"/>
      <c r="C1491" s="58"/>
      <c r="D1491" s="58"/>
      <c r="E1491" s="58"/>
      <c r="F1491" s="58"/>
    </row>
    <row r="1492" spans="2:6">
      <c r="B1492" s="58"/>
      <c r="C1492" s="58"/>
      <c r="D1492" s="58"/>
      <c r="E1492" s="58"/>
      <c r="F1492" s="58"/>
    </row>
    <row r="1493" spans="2:6">
      <c r="B1493" s="58"/>
      <c r="C1493" s="58"/>
      <c r="D1493" s="58"/>
      <c r="E1493" s="58"/>
      <c r="F1493" s="58"/>
    </row>
    <row r="1494" spans="2:6">
      <c r="B1494" s="58"/>
      <c r="C1494" s="58"/>
      <c r="D1494" s="58"/>
      <c r="E1494" s="58"/>
      <c r="F1494" s="58"/>
    </row>
    <row r="1495" spans="2:6">
      <c r="B1495" s="58"/>
      <c r="C1495" s="58"/>
      <c r="D1495" s="58"/>
      <c r="E1495" s="58"/>
      <c r="F1495" s="58"/>
    </row>
    <row r="1496" spans="2:6">
      <c r="B1496" s="58"/>
      <c r="C1496" s="58"/>
      <c r="D1496" s="58"/>
      <c r="E1496" s="58"/>
      <c r="F1496" s="58"/>
    </row>
    <row r="1497" spans="2:6">
      <c r="B1497" s="58"/>
      <c r="C1497" s="58"/>
      <c r="D1497" s="58"/>
      <c r="E1497" s="58"/>
      <c r="F1497" s="58"/>
    </row>
    <row r="1498" spans="2:6">
      <c r="B1498" s="58"/>
      <c r="C1498" s="58"/>
      <c r="D1498" s="58"/>
      <c r="E1498" s="58"/>
      <c r="F1498" s="58"/>
    </row>
    <row r="1499" spans="2:6">
      <c r="B1499" s="58"/>
      <c r="C1499" s="58"/>
      <c r="D1499" s="58"/>
      <c r="E1499" s="58"/>
      <c r="F1499" s="58"/>
    </row>
    <row r="1500" spans="2:6">
      <c r="B1500" s="58"/>
      <c r="C1500" s="58"/>
      <c r="D1500" s="58"/>
      <c r="E1500" s="58"/>
      <c r="F1500" s="58"/>
    </row>
    <row r="1501" spans="2:6">
      <c r="B1501" s="58"/>
      <c r="C1501" s="58"/>
      <c r="D1501" s="58"/>
      <c r="E1501" s="58"/>
      <c r="F1501" s="58"/>
    </row>
    <row r="1502" spans="2:6">
      <c r="B1502" s="58"/>
      <c r="C1502" s="58"/>
      <c r="D1502" s="58"/>
      <c r="E1502" s="58"/>
      <c r="F1502" s="58"/>
    </row>
    <row r="1503" spans="2:6">
      <c r="B1503" s="58"/>
      <c r="C1503" s="58"/>
      <c r="D1503" s="58"/>
      <c r="E1503" s="58"/>
      <c r="F1503" s="58"/>
    </row>
    <row r="1504" spans="2:6">
      <c r="B1504" s="58"/>
      <c r="C1504" s="58"/>
      <c r="D1504" s="58"/>
      <c r="E1504" s="58"/>
      <c r="F1504" s="58"/>
    </row>
    <row r="1505" spans="2:6">
      <c r="B1505" s="58"/>
      <c r="C1505" s="58"/>
      <c r="D1505" s="58"/>
      <c r="E1505" s="58"/>
      <c r="F1505" s="58"/>
    </row>
    <row r="1506" spans="2:6">
      <c r="B1506" s="58"/>
      <c r="C1506" s="58"/>
      <c r="D1506" s="58"/>
      <c r="E1506" s="58"/>
      <c r="F1506" s="58"/>
    </row>
    <row r="1507" spans="2:6">
      <c r="B1507" s="58"/>
      <c r="C1507" s="58"/>
      <c r="D1507" s="58"/>
      <c r="E1507" s="58"/>
      <c r="F1507" s="58"/>
    </row>
    <row r="1508" spans="2:6">
      <c r="B1508" s="58"/>
      <c r="C1508" s="58"/>
      <c r="D1508" s="58"/>
      <c r="E1508" s="58"/>
      <c r="F1508" s="58"/>
    </row>
    <row r="1509" spans="2:6">
      <c r="B1509" s="58"/>
      <c r="C1509" s="58"/>
      <c r="D1509" s="58"/>
      <c r="E1509" s="58"/>
      <c r="F1509" s="58"/>
    </row>
    <row r="1510" spans="2:6">
      <c r="B1510" s="58"/>
      <c r="C1510" s="58"/>
      <c r="D1510" s="58"/>
      <c r="E1510" s="58"/>
      <c r="F1510" s="58"/>
    </row>
    <row r="1511" spans="2:6">
      <c r="B1511" s="58"/>
      <c r="C1511" s="58"/>
      <c r="D1511" s="58"/>
      <c r="E1511" s="58"/>
      <c r="F1511" s="58"/>
    </row>
    <row r="1512" spans="2:6">
      <c r="B1512" s="58"/>
      <c r="C1512" s="58"/>
      <c r="D1512" s="58"/>
      <c r="E1512" s="58"/>
      <c r="F1512" s="58"/>
    </row>
    <row r="1513" spans="2:6">
      <c r="B1513" s="58"/>
      <c r="C1513" s="58"/>
      <c r="D1513" s="58"/>
      <c r="E1513" s="58"/>
      <c r="F1513" s="58"/>
    </row>
    <row r="1514" spans="2:6">
      <c r="B1514" s="58"/>
      <c r="C1514" s="58"/>
      <c r="D1514" s="58"/>
      <c r="E1514" s="58"/>
      <c r="F1514" s="58"/>
    </row>
    <row r="1515" spans="2:6">
      <c r="B1515" s="58"/>
      <c r="C1515" s="58"/>
      <c r="D1515" s="58"/>
      <c r="E1515" s="58"/>
      <c r="F1515" s="58"/>
    </row>
    <row r="1516" spans="2:6">
      <c r="B1516" s="58"/>
      <c r="C1516" s="58"/>
      <c r="D1516" s="58"/>
      <c r="E1516" s="58"/>
      <c r="F1516" s="58"/>
    </row>
    <row r="1517" spans="2:6">
      <c r="B1517" s="58"/>
      <c r="C1517" s="58"/>
      <c r="D1517" s="58"/>
      <c r="E1517" s="58"/>
      <c r="F1517" s="58"/>
    </row>
    <row r="1518" spans="2:6">
      <c r="B1518" s="58"/>
      <c r="C1518" s="58"/>
      <c r="D1518" s="58"/>
      <c r="E1518" s="58"/>
      <c r="F1518" s="58"/>
    </row>
    <row r="1519" spans="2:6">
      <c r="B1519" s="58"/>
      <c r="C1519" s="58"/>
      <c r="D1519" s="58"/>
      <c r="E1519" s="58"/>
      <c r="F1519" s="58"/>
    </row>
    <row r="1520" spans="2:6">
      <c r="B1520" s="58"/>
      <c r="C1520" s="58"/>
      <c r="D1520" s="58"/>
      <c r="E1520" s="58"/>
      <c r="F1520" s="58"/>
    </row>
    <row r="1521" spans="2:6">
      <c r="B1521" s="58"/>
      <c r="C1521" s="58"/>
      <c r="D1521" s="58"/>
      <c r="E1521" s="58"/>
      <c r="F1521" s="58"/>
    </row>
    <row r="1522" spans="2:6">
      <c r="B1522" s="58"/>
      <c r="C1522" s="58"/>
      <c r="D1522" s="58"/>
      <c r="E1522" s="58"/>
      <c r="F1522" s="58"/>
    </row>
    <row r="1523" spans="2:6">
      <c r="B1523" s="58"/>
      <c r="C1523" s="58"/>
      <c r="D1523" s="58"/>
      <c r="E1523" s="58"/>
      <c r="F1523" s="58"/>
    </row>
    <row r="1524" spans="2:6">
      <c r="B1524" s="58"/>
      <c r="C1524" s="58"/>
      <c r="D1524" s="58"/>
      <c r="E1524" s="58"/>
      <c r="F1524" s="58"/>
    </row>
    <row r="1525" spans="2:6">
      <c r="B1525" s="58"/>
      <c r="C1525" s="58"/>
      <c r="D1525" s="58"/>
      <c r="E1525" s="58"/>
      <c r="F1525" s="58"/>
    </row>
    <row r="1526" spans="2:6">
      <c r="B1526" s="58"/>
      <c r="C1526" s="58"/>
      <c r="D1526" s="58"/>
      <c r="E1526" s="58"/>
      <c r="F1526" s="58"/>
    </row>
    <row r="1527" spans="2:6">
      <c r="B1527" s="58"/>
      <c r="C1527" s="58"/>
      <c r="D1527" s="58"/>
      <c r="E1527" s="58"/>
      <c r="F1527" s="58"/>
    </row>
    <row r="1528" spans="2:6">
      <c r="B1528" s="58"/>
      <c r="C1528" s="58"/>
      <c r="D1528" s="58"/>
      <c r="E1528" s="58"/>
      <c r="F1528" s="58"/>
    </row>
    <row r="1529" spans="2:6">
      <c r="B1529" s="58"/>
      <c r="C1529" s="58"/>
      <c r="D1529" s="58"/>
      <c r="E1529" s="58"/>
      <c r="F1529" s="58"/>
    </row>
    <row r="1530" spans="2:6">
      <c r="B1530" s="58"/>
      <c r="C1530" s="58"/>
      <c r="D1530" s="58"/>
      <c r="E1530" s="58"/>
      <c r="F1530" s="58"/>
    </row>
    <row r="1531" spans="2:6">
      <c r="B1531" s="58"/>
      <c r="C1531" s="58"/>
      <c r="D1531" s="58"/>
      <c r="E1531" s="58"/>
      <c r="F1531" s="58"/>
    </row>
    <row r="1532" spans="2:6">
      <c r="B1532" s="58"/>
      <c r="C1532" s="58"/>
      <c r="D1532" s="58"/>
      <c r="E1532" s="58"/>
      <c r="F1532" s="58"/>
    </row>
    <row r="1533" spans="2:6">
      <c r="B1533" s="58"/>
      <c r="C1533" s="58"/>
      <c r="D1533" s="58"/>
      <c r="E1533" s="58"/>
      <c r="F1533" s="58"/>
    </row>
    <row r="1534" spans="2:6">
      <c r="B1534" s="58"/>
      <c r="C1534" s="58"/>
      <c r="D1534" s="58"/>
      <c r="E1534" s="58"/>
      <c r="F1534" s="58"/>
    </row>
    <row r="1535" spans="2:6">
      <c r="B1535" s="58"/>
      <c r="C1535" s="58"/>
      <c r="D1535" s="58"/>
      <c r="E1535" s="58"/>
      <c r="F1535" s="58"/>
    </row>
    <row r="1536" spans="2:6">
      <c r="B1536" s="58"/>
      <c r="C1536" s="58"/>
      <c r="D1536" s="58"/>
      <c r="E1536" s="58"/>
      <c r="F1536" s="58"/>
    </row>
    <row r="1537" spans="2:6">
      <c r="B1537" s="58"/>
      <c r="C1537" s="58"/>
      <c r="D1537" s="58"/>
      <c r="E1537" s="58"/>
      <c r="F1537" s="58"/>
    </row>
    <row r="1538" spans="2:6">
      <c r="B1538" s="58"/>
      <c r="C1538" s="58"/>
      <c r="D1538" s="58"/>
      <c r="E1538" s="58"/>
      <c r="F1538" s="58"/>
    </row>
    <row r="1539" spans="2:6">
      <c r="B1539" s="58"/>
      <c r="C1539" s="58"/>
      <c r="D1539" s="58"/>
      <c r="E1539" s="58"/>
      <c r="F1539" s="58"/>
    </row>
    <row r="1540" spans="2:6">
      <c r="B1540" s="58"/>
      <c r="C1540" s="58"/>
      <c r="D1540" s="58"/>
      <c r="E1540" s="58"/>
      <c r="F1540" s="58"/>
    </row>
    <row r="1541" spans="2:6">
      <c r="B1541" s="58"/>
      <c r="C1541" s="58"/>
      <c r="D1541" s="58"/>
      <c r="E1541" s="58"/>
      <c r="F1541" s="58"/>
    </row>
    <row r="1542" spans="2:6">
      <c r="B1542" s="58"/>
      <c r="C1542" s="58"/>
      <c r="D1542" s="58"/>
      <c r="E1542" s="58"/>
      <c r="F1542" s="58"/>
    </row>
    <row r="1543" spans="2:6">
      <c r="B1543" s="58"/>
      <c r="C1543" s="58"/>
      <c r="D1543" s="58"/>
      <c r="E1543" s="58"/>
      <c r="F1543" s="58"/>
    </row>
    <row r="1544" spans="2:6">
      <c r="B1544" s="58"/>
      <c r="C1544" s="58"/>
      <c r="D1544" s="58"/>
      <c r="E1544" s="58"/>
      <c r="F1544" s="58"/>
    </row>
    <row r="1545" spans="2:6">
      <c r="B1545" s="58"/>
      <c r="C1545" s="58"/>
      <c r="D1545" s="58"/>
      <c r="E1545" s="58"/>
      <c r="F1545" s="58"/>
    </row>
    <row r="1546" spans="2:6">
      <c r="B1546" s="58"/>
      <c r="C1546" s="58"/>
      <c r="D1546" s="58"/>
      <c r="E1546" s="58"/>
      <c r="F1546" s="58"/>
    </row>
    <row r="1547" spans="2:6">
      <c r="B1547" s="58"/>
      <c r="C1547" s="58"/>
      <c r="D1547" s="58"/>
      <c r="E1547" s="58"/>
      <c r="F1547" s="58"/>
    </row>
    <row r="1548" spans="2:6">
      <c r="B1548" s="58"/>
      <c r="C1548" s="58"/>
      <c r="D1548" s="58"/>
      <c r="E1548" s="58"/>
      <c r="F1548" s="58"/>
    </row>
    <row r="1549" spans="2:6">
      <c r="B1549" s="58"/>
      <c r="C1549" s="58"/>
      <c r="D1549" s="58"/>
      <c r="E1549" s="58"/>
      <c r="F1549" s="58"/>
    </row>
    <row r="1550" spans="2:6">
      <c r="B1550" s="58"/>
      <c r="C1550" s="58"/>
      <c r="D1550" s="58"/>
      <c r="E1550" s="58"/>
      <c r="F1550" s="58"/>
    </row>
    <row r="1551" spans="2:6">
      <c r="B1551" s="58"/>
      <c r="C1551" s="58"/>
      <c r="D1551" s="58"/>
      <c r="E1551" s="58"/>
      <c r="F1551" s="58"/>
    </row>
    <row r="1552" spans="2:6">
      <c r="B1552" s="58"/>
      <c r="C1552" s="58"/>
      <c r="D1552" s="58"/>
      <c r="E1552" s="58"/>
      <c r="F1552" s="58"/>
    </row>
    <row r="1553" spans="2:6">
      <c r="B1553" s="58"/>
      <c r="C1553" s="58"/>
      <c r="D1553" s="58"/>
      <c r="E1553" s="58"/>
      <c r="F1553" s="58"/>
    </row>
    <row r="1554" spans="2:6">
      <c r="B1554" s="58"/>
      <c r="C1554" s="58"/>
      <c r="D1554" s="58"/>
      <c r="E1554" s="58"/>
      <c r="F1554" s="58"/>
    </row>
    <row r="1555" spans="2:6">
      <c r="B1555" s="58"/>
      <c r="C1555" s="58"/>
      <c r="D1555" s="58"/>
      <c r="E1555" s="58"/>
      <c r="F1555" s="58"/>
    </row>
    <row r="1556" spans="2:6">
      <c r="B1556" s="58"/>
      <c r="C1556" s="58"/>
      <c r="D1556" s="58"/>
      <c r="E1556" s="58"/>
      <c r="F1556" s="58"/>
    </row>
    <row r="1557" spans="2:6">
      <c r="B1557" s="58"/>
      <c r="C1557" s="58"/>
      <c r="D1557" s="58"/>
      <c r="E1557" s="58"/>
      <c r="F1557" s="58"/>
    </row>
    <row r="1558" spans="2:6">
      <c r="B1558" s="58"/>
      <c r="C1558" s="58"/>
      <c r="D1558" s="58"/>
      <c r="E1558" s="58"/>
      <c r="F1558" s="58"/>
    </row>
    <row r="1559" spans="2:6">
      <c r="B1559" s="58"/>
      <c r="C1559" s="58"/>
      <c r="D1559" s="58"/>
      <c r="E1559" s="58"/>
      <c r="F1559" s="58"/>
    </row>
    <row r="1560" spans="2:6">
      <c r="B1560" s="58"/>
      <c r="C1560" s="58"/>
      <c r="D1560" s="58"/>
      <c r="E1560" s="58"/>
      <c r="F1560" s="58"/>
    </row>
    <row r="1561" spans="2:6">
      <c r="B1561" s="58"/>
      <c r="C1561" s="58"/>
      <c r="D1561" s="58"/>
      <c r="E1561" s="58"/>
      <c r="F1561" s="58"/>
    </row>
    <row r="1562" spans="2:6">
      <c r="B1562" s="58"/>
      <c r="C1562" s="58"/>
      <c r="D1562" s="58"/>
      <c r="E1562" s="58"/>
      <c r="F1562" s="58"/>
    </row>
    <row r="1563" spans="2:6">
      <c r="B1563" s="58"/>
      <c r="C1563" s="58"/>
      <c r="D1563" s="58"/>
      <c r="E1563" s="58"/>
      <c r="F1563" s="58"/>
    </row>
    <row r="1564" spans="2:6">
      <c r="B1564" s="58"/>
      <c r="C1564" s="58"/>
      <c r="D1564" s="58"/>
      <c r="E1564" s="58"/>
      <c r="F1564" s="58"/>
    </row>
    <row r="1565" spans="2:6">
      <c r="B1565" s="58"/>
      <c r="C1565" s="58"/>
      <c r="D1565" s="58"/>
      <c r="E1565" s="58"/>
      <c r="F1565" s="58"/>
    </row>
    <row r="1566" spans="2:6">
      <c r="B1566" s="58"/>
      <c r="C1566" s="58"/>
      <c r="D1566" s="58"/>
      <c r="E1566" s="58"/>
      <c r="F1566" s="58"/>
    </row>
    <row r="1567" spans="2:6">
      <c r="B1567" s="58"/>
      <c r="C1567" s="58"/>
      <c r="D1567" s="58"/>
      <c r="E1567" s="58"/>
      <c r="F1567" s="58"/>
    </row>
    <row r="1568" spans="2:6">
      <c r="B1568" s="58"/>
      <c r="C1568" s="58"/>
      <c r="D1568" s="58"/>
      <c r="E1568" s="58"/>
      <c r="F1568" s="58"/>
    </row>
    <row r="1569" spans="2:6">
      <c r="B1569" s="58"/>
      <c r="C1569" s="58"/>
      <c r="D1569" s="58"/>
      <c r="E1569" s="58"/>
      <c r="F1569" s="58"/>
    </row>
    <row r="1570" spans="2:6">
      <c r="B1570" s="58"/>
      <c r="C1570" s="58"/>
      <c r="D1570" s="58"/>
      <c r="E1570" s="58"/>
      <c r="F1570" s="58"/>
    </row>
    <row r="1571" spans="2:6">
      <c r="B1571" s="58"/>
      <c r="C1571" s="58"/>
      <c r="D1571" s="58"/>
      <c r="E1571" s="58"/>
      <c r="F1571" s="58"/>
    </row>
    <row r="1572" spans="2:6">
      <c r="B1572" s="58"/>
      <c r="C1572" s="58"/>
      <c r="D1572" s="58"/>
      <c r="E1572" s="58"/>
      <c r="F1572" s="58"/>
    </row>
    <row r="1573" spans="2:6">
      <c r="B1573" s="58"/>
      <c r="C1573" s="58"/>
      <c r="D1573" s="58"/>
      <c r="E1573" s="58"/>
      <c r="F1573" s="58"/>
    </row>
    <row r="1574" spans="2:6">
      <c r="B1574" s="58"/>
      <c r="C1574" s="58"/>
      <c r="D1574" s="58"/>
      <c r="E1574" s="58"/>
      <c r="F1574" s="58"/>
    </row>
    <row r="1575" spans="2:6">
      <c r="B1575" s="58"/>
      <c r="C1575" s="58"/>
      <c r="D1575" s="58"/>
      <c r="E1575" s="58"/>
      <c r="F1575" s="58"/>
    </row>
    <row r="1576" spans="2:6">
      <c r="B1576" s="58"/>
      <c r="C1576" s="58"/>
      <c r="D1576" s="58"/>
      <c r="E1576" s="58"/>
      <c r="F1576" s="58"/>
    </row>
    <row r="1577" spans="2:6">
      <c r="B1577" s="58"/>
      <c r="C1577" s="58"/>
      <c r="D1577" s="58"/>
      <c r="E1577" s="58"/>
      <c r="F1577" s="58"/>
    </row>
    <row r="1578" spans="2:6">
      <c r="B1578" s="58"/>
      <c r="C1578" s="58"/>
      <c r="D1578" s="58"/>
      <c r="E1578" s="58"/>
      <c r="F1578" s="58"/>
    </row>
    <row r="1579" spans="2:6">
      <c r="B1579" s="58"/>
      <c r="C1579" s="58"/>
      <c r="D1579" s="58"/>
      <c r="E1579" s="58"/>
      <c r="F1579" s="58"/>
    </row>
    <row r="1580" spans="2:6">
      <c r="B1580" s="58"/>
      <c r="C1580" s="58"/>
      <c r="D1580" s="58"/>
      <c r="E1580" s="58"/>
      <c r="F1580" s="58"/>
    </row>
    <row r="1581" spans="2:6">
      <c r="B1581" s="58"/>
      <c r="C1581" s="58"/>
      <c r="D1581" s="58"/>
      <c r="E1581" s="58"/>
      <c r="F1581" s="58"/>
    </row>
    <row r="1582" spans="2:6">
      <c r="B1582" s="58"/>
      <c r="C1582" s="58"/>
      <c r="D1582" s="58"/>
      <c r="E1582" s="58"/>
      <c r="F1582" s="58"/>
    </row>
    <row r="1583" spans="2:6">
      <c r="B1583" s="58"/>
      <c r="C1583" s="58"/>
      <c r="D1583" s="58"/>
      <c r="E1583" s="58"/>
      <c r="F1583" s="58"/>
    </row>
    <row r="1584" spans="2:6">
      <c r="B1584" s="58"/>
      <c r="C1584" s="58"/>
      <c r="D1584" s="58"/>
      <c r="E1584" s="58"/>
      <c r="F1584" s="58"/>
    </row>
    <row r="1585" spans="2:6">
      <c r="B1585" s="58"/>
      <c r="C1585" s="58"/>
      <c r="D1585" s="58"/>
      <c r="E1585" s="58"/>
      <c r="F1585" s="58"/>
    </row>
    <row r="1586" spans="2:6">
      <c r="B1586" s="58"/>
      <c r="C1586" s="58"/>
      <c r="D1586" s="58"/>
      <c r="E1586" s="58"/>
      <c r="F1586" s="58"/>
    </row>
    <row r="1587" spans="2:6">
      <c r="B1587" s="58"/>
      <c r="C1587" s="58"/>
      <c r="D1587" s="58"/>
      <c r="E1587" s="58"/>
      <c r="F1587" s="58"/>
    </row>
    <row r="1588" spans="2:6">
      <c r="B1588" s="58"/>
      <c r="C1588" s="58"/>
      <c r="D1588" s="58"/>
      <c r="E1588" s="58"/>
      <c r="F1588" s="58"/>
    </row>
    <row r="1589" spans="2:6">
      <c r="B1589" s="58"/>
      <c r="C1589" s="58"/>
      <c r="D1589" s="58"/>
      <c r="E1589" s="58"/>
      <c r="F1589" s="58"/>
    </row>
    <row r="1590" spans="2:6">
      <c r="B1590" s="58"/>
      <c r="C1590" s="58"/>
      <c r="D1590" s="58"/>
      <c r="E1590" s="58"/>
      <c r="F1590" s="58"/>
    </row>
    <row r="1591" spans="2:6">
      <c r="B1591" s="58"/>
      <c r="C1591" s="58"/>
      <c r="D1591" s="58"/>
      <c r="E1591" s="58"/>
      <c r="F1591" s="58"/>
    </row>
    <row r="1592" spans="2:6">
      <c r="B1592" s="58"/>
      <c r="C1592" s="58"/>
      <c r="D1592" s="58"/>
      <c r="E1592" s="58"/>
      <c r="F1592" s="58"/>
    </row>
    <row r="1593" spans="2:6">
      <c r="B1593" s="58"/>
      <c r="C1593" s="58"/>
      <c r="D1593" s="58"/>
      <c r="E1593" s="58"/>
      <c r="F1593" s="58"/>
    </row>
    <row r="1594" spans="2:6">
      <c r="B1594" s="58"/>
      <c r="C1594" s="58"/>
      <c r="D1594" s="58"/>
      <c r="E1594" s="58"/>
      <c r="F1594" s="58"/>
    </row>
    <row r="1595" spans="2:6">
      <c r="B1595" s="58"/>
      <c r="C1595" s="58"/>
      <c r="D1595" s="58"/>
      <c r="E1595" s="58"/>
      <c r="F1595" s="58"/>
    </row>
    <row r="1596" spans="2:6">
      <c r="B1596" s="58"/>
      <c r="C1596" s="58"/>
      <c r="D1596" s="58"/>
      <c r="E1596" s="58"/>
      <c r="F1596" s="58"/>
    </row>
    <row r="1597" spans="2:6">
      <c r="B1597" s="58"/>
      <c r="C1597" s="58"/>
      <c r="D1597" s="58"/>
      <c r="E1597" s="58"/>
      <c r="F1597" s="58"/>
    </row>
    <row r="1598" spans="2:6">
      <c r="B1598" s="58"/>
      <c r="C1598" s="58"/>
      <c r="D1598" s="58"/>
      <c r="E1598" s="58"/>
      <c r="F1598" s="58"/>
    </row>
    <row r="1599" spans="2:6">
      <c r="B1599" s="58"/>
      <c r="C1599" s="58"/>
      <c r="D1599" s="58"/>
      <c r="E1599" s="58"/>
      <c r="F1599" s="58"/>
    </row>
    <row r="1600" spans="2:6">
      <c r="B1600" s="58"/>
      <c r="C1600" s="58"/>
      <c r="D1600" s="58"/>
      <c r="E1600" s="58"/>
      <c r="F1600" s="58"/>
    </row>
    <row r="1601" spans="2:6">
      <c r="B1601" s="58"/>
      <c r="C1601" s="58"/>
      <c r="D1601" s="58"/>
      <c r="E1601" s="58"/>
      <c r="F1601" s="58"/>
    </row>
    <row r="1602" spans="2:6">
      <c r="B1602" s="58"/>
      <c r="C1602" s="58"/>
      <c r="D1602" s="58"/>
      <c r="E1602" s="58"/>
      <c r="F1602" s="58"/>
    </row>
    <row r="1603" spans="2:6">
      <c r="B1603" s="58"/>
      <c r="C1603" s="58"/>
      <c r="D1603" s="58"/>
      <c r="E1603" s="58"/>
      <c r="F1603" s="58"/>
    </row>
    <row r="1604" spans="2:6">
      <c r="B1604" s="58"/>
      <c r="C1604" s="58"/>
      <c r="D1604" s="58"/>
      <c r="E1604" s="58"/>
      <c r="F1604" s="58"/>
    </row>
    <row r="1605" spans="2:6">
      <c r="B1605" s="58"/>
      <c r="C1605" s="58"/>
      <c r="D1605" s="58"/>
      <c r="E1605" s="58"/>
      <c r="F1605" s="58"/>
    </row>
    <row r="1606" spans="2:6">
      <c r="B1606" s="58"/>
      <c r="C1606" s="58"/>
      <c r="D1606" s="58"/>
      <c r="E1606" s="58"/>
      <c r="F1606" s="58"/>
    </row>
    <row r="1607" spans="2:6">
      <c r="B1607" s="58"/>
      <c r="C1607" s="58"/>
      <c r="D1607" s="58"/>
      <c r="E1607" s="58"/>
      <c r="F1607" s="58"/>
    </row>
    <row r="1608" spans="2:6">
      <c r="B1608" s="58"/>
      <c r="C1608" s="58"/>
      <c r="D1608" s="58"/>
      <c r="E1608" s="58"/>
      <c r="F1608" s="58"/>
    </row>
    <row r="1609" spans="2:6">
      <c r="B1609" s="58"/>
      <c r="C1609" s="58"/>
      <c r="D1609" s="58"/>
      <c r="E1609" s="58"/>
      <c r="F1609" s="58"/>
    </row>
    <row r="1610" spans="2:6">
      <c r="B1610" s="58"/>
      <c r="C1610" s="58"/>
      <c r="D1610" s="58"/>
      <c r="E1610" s="58"/>
      <c r="F1610" s="58"/>
    </row>
    <row r="1611" spans="2:6">
      <c r="B1611" s="58"/>
      <c r="C1611" s="58"/>
      <c r="D1611" s="58"/>
      <c r="E1611" s="58"/>
      <c r="F1611" s="58"/>
    </row>
    <row r="1612" spans="2:6">
      <c r="B1612" s="58"/>
      <c r="C1612" s="58"/>
      <c r="D1612" s="58"/>
      <c r="E1612" s="58"/>
      <c r="F1612" s="58"/>
    </row>
    <row r="1613" spans="2:6">
      <c r="B1613" s="58"/>
      <c r="C1613" s="58"/>
      <c r="D1613" s="58"/>
      <c r="E1613" s="58"/>
      <c r="F1613" s="58"/>
    </row>
    <row r="1614" spans="2:6">
      <c r="B1614" s="58"/>
      <c r="C1614" s="58"/>
      <c r="D1614" s="58"/>
      <c r="E1614" s="58"/>
      <c r="F1614" s="58"/>
    </row>
    <row r="1615" spans="2:6">
      <c r="B1615" s="58"/>
      <c r="C1615" s="58"/>
      <c r="D1615" s="58"/>
      <c r="E1615" s="58"/>
      <c r="F1615" s="58"/>
    </row>
    <row r="1616" spans="2:6">
      <c r="B1616" s="58"/>
      <c r="C1616" s="58"/>
      <c r="D1616" s="58"/>
      <c r="E1616" s="58"/>
      <c r="F1616" s="58"/>
    </row>
    <row r="1617" spans="2:6">
      <c r="B1617" s="58"/>
      <c r="C1617" s="58"/>
      <c r="D1617" s="58"/>
      <c r="E1617" s="58"/>
      <c r="F1617" s="58"/>
    </row>
    <row r="1618" spans="2:6">
      <c r="B1618" s="58"/>
      <c r="C1618" s="58"/>
      <c r="D1618" s="58"/>
      <c r="E1618" s="58"/>
      <c r="F1618" s="58"/>
    </row>
    <row r="1619" spans="2:6">
      <c r="B1619" s="58"/>
      <c r="C1619" s="58"/>
      <c r="D1619" s="58"/>
      <c r="E1619" s="58"/>
      <c r="F1619" s="58"/>
    </row>
    <row r="1620" spans="2:6">
      <c r="B1620" s="58"/>
      <c r="C1620" s="58"/>
      <c r="D1620" s="58"/>
      <c r="E1620" s="58"/>
      <c r="F1620" s="58"/>
    </row>
    <row r="1621" spans="2:6">
      <c r="B1621" s="58"/>
      <c r="C1621" s="58"/>
      <c r="D1621" s="58"/>
      <c r="E1621" s="58"/>
      <c r="F1621" s="58"/>
    </row>
    <row r="1622" spans="2:6">
      <c r="B1622" s="58"/>
      <c r="C1622" s="58"/>
      <c r="D1622" s="58"/>
      <c r="E1622" s="58"/>
      <c r="F1622" s="58"/>
    </row>
    <row r="1623" spans="2:6">
      <c r="B1623" s="58"/>
      <c r="C1623" s="58"/>
      <c r="D1623" s="58"/>
      <c r="E1623" s="58"/>
      <c r="F1623" s="58"/>
    </row>
    <row r="1624" spans="2:6">
      <c r="B1624" s="58"/>
      <c r="C1624" s="58"/>
      <c r="D1624" s="58"/>
      <c r="E1624" s="58"/>
      <c r="F1624" s="58"/>
    </row>
    <row r="1625" spans="2:6">
      <c r="B1625" s="58"/>
      <c r="C1625" s="58"/>
      <c r="D1625" s="58"/>
      <c r="E1625" s="58"/>
      <c r="F1625" s="58"/>
    </row>
    <row r="1626" spans="2:6">
      <c r="B1626" s="58"/>
      <c r="C1626" s="58"/>
      <c r="D1626" s="58"/>
      <c r="E1626" s="58"/>
      <c r="F1626" s="58"/>
    </row>
    <row r="1627" spans="2:6">
      <c r="B1627" s="58"/>
      <c r="C1627" s="58"/>
      <c r="D1627" s="58"/>
      <c r="E1627" s="58"/>
      <c r="F1627" s="58"/>
    </row>
    <row r="1628" spans="2:6">
      <c r="B1628" s="58"/>
      <c r="C1628" s="58"/>
      <c r="D1628" s="58"/>
      <c r="E1628" s="58"/>
      <c r="F1628" s="58"/>
    </row>
    <row r="1629" spans="2:6">
      <c r="B1629" s="58"/>
      <c r="C1629" s="58"/>
      <c r="D1629" s="58"/>
      <c r="E1629" s="58"/>
      <c r="F1629" s="58"/>
    </row>
    <row r="1630" spans="2:6">
      <c r="B1630" s="58"/>
      <c r="C1630" s="58"/>
      <c r="D1630" s="58"/>
      <c r="E1630" s="58"/>
      <c r="F1630" s="58"/>
    </row>
    <row r="1631" spans="2:6">
      <c r="B1631" s="58"/>
      <c r="C1631" s="58"/>
      <c r="D1631" s="58"/>
      <c r="E1631" s="58"/>
      <c r="F1631" s="58"/>
    </row>
    <row r="1632" spans="2:6">
      <c r="B1632" s="58"/>
      <c r="C1632" s="58"/>
      <c r="D1632" s="58"/>
      <c r="E1632" s="58"/>
      <c r="F1632" s="58"/>
    </row>
    <row r="1633" spans="2:6">
      <c r="B1633" s="58"/>
      <c r="C1633" s="58"/>
      <c r="D1633" s="58"/>
      <c r="E1633" s="58"/>
      <c r="F1633" s="58"/>
    </row>
    <row r="1634" spans="2:6">
      <c r="B1634" s="58"/>
      <c r="C1634" s="58"/>
      <c r="D1634" s="58"/>
      <c r="E1634" s="58"/>
      <c r="F1634" s="58"/>
    </row>
    <row r="1635" spans="2:6">
      <c r="B1635" s="58"/>
      <c r="C1635" s="58"/>
      <c r="D1635" s="58"/>
      <c r="E1635" s="58"/>
      <c r="F1635" s="58"/>
    </row>
    <row r="1636" spans="2:6">
      <c r="B1636" s="58"/>
      <c r="C1636" s="58"/>
      <c r="D1636" s="58"/>
      <c r="E1636" s="58"/>
      <c r="F1636" s="58"/>
    </row>
    <row r="1637" spans="2:6">
      <c r="B1637" s="58"/>
      <c r="C1637" s="58"/>
      <c r="D1637" s="58"/>
      <c r="E1637" s="58"/>
      <c r="F1637" s="58"/>
    </row>
    <row r="1638" spans="2:6">
      <c r="B1638" s="58"/>
      <c r="C1638" s="58"/>
      <c r="D1638" s="58"/>
      <c r="E1638" s="58"/>
      <c r="F1638" s="58"/>
    </row>
    <row r="1639" spans="2:6">
      <c r="B1639" s="58"/>
      <c r="C1639" s="58"/>
      <c r="D1639" s="58"/>
      <c r="E1639" s="58"/>
      <c r="F1639" s="58"/>
    </row>
    <row r="1640" spans="2:6">
      <c r="B1640" s="58"/>
      <c r="C1640" s="58"/>
      <c r="D1640" s="58"/>
      <c r="E1640" s="58"/>
      <c r="F1640" s="58"/>
    </row>
    <row r="1641" spans="2:6">
      <c r="B1641" s="58"/>
      <c r="C1641" s="58"/>
      <c r="D1641" s="58"/>
      <c r="E1641" s="58"/>
      <c r="F1641" s="58"/>
    </row>
    <row r="1642" spans="2:6">
      <c r="B1642" s="58"/>
      <c r="C1642" s="58"/>
      <c r="D1642" s="58"/>
      <c r="E1642" s="58"/>
      <c r="F1642" s="58"/>
    </row>
    <row r="1643" spans="2:6">
      <c r="B1643" s="58"/>
      <c r="C1643" s="58"/>
      <c r="D1643" s="58"/>
      <c r="E1643" s="58"/>
      <c r="F1643" s="58"/>
    </row>
    <row r="1644" spans="2:6">
      <c r="B1644" s="58"/>
      <c r="C1644" s="58"/>
      <c r="D1644" s="58"/>
      <c r="E1644" s="58"/>
      <c r="F1644" s="58"/>
    </row>
    <row r="1645" spans="2:6">
      <c r="B1645" s="58"/>
      <c r="C1645" s="58"/>
      <c r="D1645" s="58"/>
      <c r="E1645" s="58"/>
      <c r="F1645" s="58"/>
    </row>
    <row r="1646" spans="2:6">
      <c r="B1646" s="58"/>
      <c r="C1646" s="58"/>
      <c r="D1646" s="58"/>
      <c r="E1646" s="58"/>
      <c r="F1646" s="58"/>
    </row>
    <row r="1647" spans="2:6">
      <c r="B1647" s="58"/>
      <c r="C1647" s="58"/>
      <c r="D1647" s="58"/>
      <c r="E1647" s="58"/>
      <c r="F1647" s="58"/>
    </row>
    <row r="1648" spans="2:6">
      <c r="B1648" s="58"/>
      <c r="C1648" s="58"/>
      <c r="D1648" s="58"/>
      <c r="E1648" s="58"/>
      <c r="F1648" s="58"/>
    </row>
    <row r="1649" spans="2:6">
      <c r="B1649" s="58"/>
      <c r="C1649" s="58"/>
      <c r="D1649" s="58"/>
      <c r="E1649" s="58"/>
      <c r="F1649" s="58"/>
    </row>
    <row r="1650" spans="2:6">
      <c r="B1650" s="58"/>
      <c r="C1650" s="58"/>
      <c r="D1650" s="58"/>
      <c r="E1650" s="58"/>
      <c r="F1650" s="58"/>
    </row>
    <row r="1651" spans="2:6">
      <c r="B1651" s="58"/>
      <c r="C1651" s="58"/>
      <c r="D1651" s="58"/>
      <c r="E1651" s="58"/>
      <c r="F1651" s="58"/>
    </row>
    <row r="1652" spans="2:6">
      <c r="B1652" s="58"/>
      <c r="C1652" s="58"/>
      <c r="D1652" s="58"/>
      <c r="E1652" s="58"/>
      <c r="F1652" s="58"/>
    </row>
    <row r="1653" spans="2:6">
      <c r="B1653" s="58"/>
      <c r="C1653" s="58"/>
      <c r="D1653" s="58"/>
      <c r="E1653" s="58"/>
      <c r="F1653" s="58"/>
    </row>
    <row r="1654" spans="2:6">
      <c r="B1654" s="58"/>
      <c r="C1654" s="58"/>
      <c r="D1654" s="58"/>
      <c r="E1654" s="58"/>
      <c r="F1654" s="58"/>
    </row>
    <row r="1655" spans="2:6">
      <c r="B1655" s="58"/>
      <c r="C1655" s="58"/>
      <c r="D1655" s="58"/>
      <c r="E1655" s="58"/>
      <c r="F1655" s="58"/>
    </row>
    <row r="1656" spans="2:6">
      <c r="B1656" s="58"/>
      <c r="C1656" s="58"/>
      <c r="D1656" s="58"/>
      <c r="E1656" s="58"/>
      <c r="F1656" s="58"/>
    </row>
    <row r="1657" spans="2:6">
      <c r="B1657" s="58"/>
      <c r="C1657" s="58"/>
      <c r="D1657" s="58"/>
      <c r="E1657" s="58"/>
      <c r="F1657" s="58"/>
    </row>
    <row r="1658" spans="2:6">
      <c r="B1658" s="58"/>
      <c r="C1658" s="58"/>
      <c r="D1658" s="58"/>
      <c r="E1658" s="58"/>
      <c r="F1658" s="58"/>
    </row>
    <row r="1659" spans="2:6">
      <c r="B1659" s="58"/>
      <c r="C1659" s="58"/>
      <c r="D1659" s="58"/>
      <c r="E1659" s="58"/>
      <c r="F1659" s="58"/>
    </row>
    <row r="1660" spans="2:6">
      <c r="B1660" s="58"/>
      <c r="C1660" s="58"/>
      <c r="D1660" s="58"/>
      <c r="E1660" s="58"/>
      <c r="F1660" s="58"/>
    </row>
    <row r="1661" spans="2:6">
      <c r="B1661" s="58"/>
      <c r="C1661" s="58"/>
      <c r="D1661" s="58"/>
      <c r="E1661" s="58"/>
      <c r="F1661" s="58"/>
    </row>
    <row r="1662" spans="2:6">
      <c r="B1662" s="58"/>
      <c r="C1662" s="58"/>
      <c r="D1662" s="58"/>
      <c r="E1662" s="58"/>
      <c r="F1662" s="58"/>
    </row>
    <row r="1663" spans="2:6">
      <c r="B1663" s="58"/>
      <c r="C1663" s="58"/>
      <c r="D1663" s="58"/>
      <c r="E1663" s="58"/>
      <c r="F1663" s="58"/>
    </row>
    <row r="1664" spans="2:6">
      <c r="B1664" s="58"/>
      <c r="C1664" s="58"/>
      <c r="D1664" s="58"/>
      <c r="E1664" s="58"/>
      <c r="F1664" s="58"/>
    </row>
    <row r="1665" spans="2:6">
      <c r="B1665" s="58"/>
      <c r="C1665" s="58"/>
      <c r="D1665" s="58"/>
      <c r="E1665" s="58"/>
      <c r="F1665" s="58"/>
    </row>
    <row r="1666" spans="2:6">
      <c r="B1666" s="58"/>
      <c r="C1666" s="58"/>
      <c r="D1666" s="58"/>
      <c r="E1666" s="58"/>
      <c r="F1666" s="58"/>
    </row>
    <row r="1667" spans="2:6">
      <c r="B1667" s="58"/>
      <c r="C1667" s="58"/>
      <c r="D1667" s="58"/>
      <c r="E1667" s="58"/>
      <c r="F1667" s="58"/>
    </row>
    <row r="1668" spans="2:6">
      <c r="B1668" s="58"/>
      <c r="C1668" s="58"/>
      <c r="D1668" s="58"/>
      <c r="E1668" s="58"/>
      <c r="F1668" s="58"/>
    </row>
    <row r="1669" spans="2:6">
      <c r="B1669" s="58"/>
      <c r="C1669" s="58"/>
      <c r="D1669" s="58"/>
      <c r="E1669" s="58"/>
      <c r="F1669" s="58"/>
    </row>
    <row r="1670" spans="2:6">
      <c r="B1670" s="58"/>
      <c r="C1670" s="58"/>
      <c r="D1670" s="58"/>
      <c r="E1670" s="58"/>
      <c r="F1670" s="58"/>
    </row>
    <row r="1671" spans="2:6">
      <c r="B1671" s="58"/>
      <c r="C1671" s="58"/>
      <c r="D1671" s="58"/>
      <c r="E1671" s="58"/>
      <c r="F1671" s="58"/>
    </row>
    <row r="1672" spans="2:6">
      <c r="B1672" s="58"/>
      <c r="C1672" s="58"/>
      <c r="D1672" s="58"/>
      <c r="E1672" s="58"/>
      <c r="F1672" s="58"/>
    </row>
    <row r="1673" spans="2:6">
      <c r="B1673" s="58"/>
      <c r="C1673" s="58"/>
      <c r="D1673" s="58"/>
      <c r="E1673" s="58"/>
      <c r="F1673" s="58"/>
    </row>
    <row r="1674" spans="2:6">
      <c r="B1674" s="58"/>
      <c r="C1674" s="58"/>
      <c r="D1674" s="58"/>
      <c r="E1674" s="58"/>
      <c r="F1674" s="58"/>
    </row>
    <row r="1675" spans="2:6">
      <c r="B1675" s="58"/>
      <c r="C1675" s="58"/>
      <c r="D1675" s="58"/>
      <c r="E1675" s="58"/>
      <c r="F1675" s="58"/>
    </row>
    <row r="1676" spans="2:6">
      <c r="B1676" s="58"/>
      <c r="C1676" s="58"/>
      <c r="D1676" s="58"/>
      <c r="E1676" s="58"/>
      <c r="F1676" s="58"/>
    </row>
    <row r="1677" spans="2:6">
      <c r="B1677" s="58"/>
      <c r="C1677" s="58"/>
      <c r="D1677" s="58"/>
      <c r="E1677" s="58"/>
      <c r="F1677" s="58"/>
    </row>
    <row r="1678" spans="2:6">
      <c r="B1678" s="58"/>
      <c r="C1678" s="58"/>
      <c r="D1678" s="58"/>
      <c r="E1678" s="58"/>
      <c r="F1678" s="58"/>
    </row>
    <row r="1679" spans="2:6">
      <c r="B1679" s="58"/>
      <c r="C1679" s="58"/>
      <c r="D1679" s="58"/>
      <c r="E1679" s="58"/>
      <c r="F1679" s="58"/>
    </row>
    <row r="1680" spans="2:6">
      <c r="B1680" s="58"/>
      <c r="C1680" s="58"/>
      <c r="D1680" s="58"/>
      <c r="E1680" s="58"/>
      <c r="F1680" s="58"/>
    </row>
    <row r="1681" spans="2:6">
      <c r="B1681" s="58"/>
      <c r="C1681" s="58"/>
      <c r="D1681" s="58"/>
      <c r="E1681" s="58"/>
      <c r="F1681" s="58"/>
    </row>
    <row r="1682" spans="2:6">
      <c r="B1682" s="58"/>
      <c r="C1682" s="58"/>
      <c r="D1682" s="58"/>
      <c r="E1682" s="58"/>
      <c r="F1682" s="58"/>
    </row>
    <row r="1683" spans="2:6">
      <c r="B1683" s="58"/>
      <c r="C1683" s="58"/>
      <c r="D1683" s="58"/>
      <c r="E1683" s="58"/>
      <c r="F1683" s="58"/>
    </row>
    <row r="1684" spans="2:6">
      <c r="B1684" s="58"/>
      <c r="C1684" s="58"/>
      <c r="D1684" s="58"/>
      <c r="E1684" s="58"/>
      <c r="F1684" s="58"/>
    </row>
    <row r="1685" spans="2:6">
      <c r="B1685" s="58"/>
      <c r="C1685" s="58"/>
      <c r="D1685" s="58"/>
      <c r="E1685" s="58"/>
      <c r="F1685" s="58"/>
    </row>
    <row r="1686" spans="2:6">
      <c r="B1686" s="58"/>
      <c r="C1686" s="58"/>
      <c r="D1686" s="58"/>
      <c r="E1686" s="58"/>
      <c r="F1686" s="58"/>
    </row>
    <row r="1687" spans="2:6">
      <c r="B1687" s="58"/>
      <c r="C1687" s="58"/>
      <c r="D1687" s="58"/>
      <c r="E1687" s="58"/>
      <c r="F1687" s="58"/>
    </row>
    <row r="1688" spans="2:6">
      <c r="B1688" s="58"/>
      <c r="C1688" s="58"/>
      <c r="D1688" s="58"/>
      <c r="E1688" s="58"/>
      <c r="F1688" s="58"/>
    </row>
    <row r="1689" spans="2:6">
      <c r="B1689" s="58"/>
      <c r="C1689" s="58"/>
      <c r="D1689" s="58"/>
      <c r="E1689" s="58"/>
      <c r="F1689" s="58"/>
    </row>
    <row r="1690" spans="2:6">
      <c r="B1690" s="58"/>
      <c r="C1690" s="58"/>
      <c r="D1690" s="58"/>
      <c r="E1690" s="58"/>
      <c r="F1690" s="58"/>
    </row>
    <row r="1691" spans="2:6">
      <c r="B1691" s="58"/>
      <c r="C1691" s="58"/>
      <c r="D1691" s="58"/>
      <c r="E1691" s="58"/>
      <c r="F1691" s="58"/>
    </row>
    <row r="1692" spans="2:6">
      <c r="B1692" s="58"/>
      <c r="C1692" s="58"/>
      <c r="D1692" s="58"/>
      <c r="E1692" s="58"/>
      <c r="F1692" s="58"/>
    </row>
    <row r="1693" spans="2:6">
      <c r="B1693" s="58"/>
      <c r="C1693" s="58"/>
      <c r="D1693" s="58"/>
      <c r="E1693" s="58"/>
      <c r="F1693" s="58"/>
    </row>
    <row r="1694" spans="2:6">
      <c r="B1694" s="58"/>
      <c r="C1694" s="58"/>
      <c r="D1694" s="58"/>
      <c r="E1694" s="58"/>
      <c r="F1694" s="58"/>
    </row>
    <row r="1695" spans="2:6">
      <c r="B1695" s="58"/>
      <c r="C1695" s="58"/>
      <c r="D1695" s="58"/>
      <c r="E1695" s="58"/>
      <c r="F1695" s="58"/>
    </row>
    <row r="1696" spans="2:6">
      <c r="B1696" s="58"/>
      <c r="C1696" s="58"/>
      <c r="D1696" s="58"/>
      <c r="E1696" s="58"/>
      <c r="F1696" s="58"/>
    </row>
    <row r="1697" spans="2:6">
      <c r="B1697" s="58"/>
      <c r="C1697" s="58"/>
      <c r="D1697" s="58"/>
      <c r="E1697" s="58"/>
      <c r="F1697" s="58"/>
    </row>
    <row r="1698" spans="2:6">
      <c r="B1698" s="58"/>
      <c r="C1698" s="58"/>
      <c r="D1698" s="58"/>
      <c r="E1698" s="58"/>
      <c r="F1698" s="58"/>
    </row>
    <row r="1699" spans="2:6">
      <c r="B1699" s="58"/>
      <c r="C1699" s="58"/>
      <c r="D1699" s="58"/>
      <c r="E1699" s="58"/>
      <c r="F1699" s="58"/>
    </row>
    <row r="1700" spans="2:6">
      <c r="B1700" s="58"/>
      <c r="C1700" s="58"/>
      <c r="D1700" s="58"/>
      <c r="E1700" s="58"/>
      <c r="F1700" s="58"/>
    </row>
    <row r="1701" spans="2:6">
      <c r="B1701" s="58"/>
      <c r="C1701" s="58"/>
      <c r="D1701" s="58"/>
      <c r="E1701" s="58"/>
      <c r="F1701" s="58"/>
    </row>
    <row r="1702" spans="2:6">
      <c r="B1702" s="58"/>
      <c r="C1702" s="58"/>
      <c r="D1702" s="58"/>
      <c r="E1702" s="58"/>
      <c r="F1702" s="58"/>
    </row>
    <row r="1703" spans="2:6">
      <c r="B1703" s="58"/>
      <c r="C1703" s="58"/>
      <c r="D1703" s="58"/>
      <c r="E1703" s="58"/>
      <c r="F1703" s="58"/>
    </row>
    <row r="1704" spans="2:6">
      <c r="B1704" s="58"/>
      <c r="C1704" s="58"/>
      <c r="D1704" s="58"/>
      <c r="E1704" s="58"/>
      <c r="F1704" s="58"/>
    </row>
    <row r="1705" spans="2:6">
      <c r="B1705" s="58"/>
      <c r="C1705" s="58"/>
      <c r="D1705" s="58"/>
      <c r="E1705" s="58"/>
      <c r="F1705" s="58"/>
    </row>
    <row r="1706" spans="2:6">
      <c r="B1706" s="58"/>
      <c r="C1706" s="58"/>
      <c r="D1706" s="58"/>
      <c r="E1706" s="58"/>
      <c r="F1706" s="58"/>
    </row>
    <row r="1707" spans="2:6">
      <c r="B1707" s="58"/>
      <c r="C1707" s="58"/>
      <c r="D1707" s="58"/>
      <c r="E1707" s="58"/>
      <c r="F1707" s="58"/>
    </row>
    <row r="1708" spans="2:6">
      <c r="B1708" s="58"/>
      <c r="C1708" s="58"/>
      <c r="D1708" s="58"/>
      <c r="E1708" s="58"/>
      <c r="F1708" s="58"/>
    </row>
    <row r="1709" spans="2:6">
      <c r="B1709" s="58"/>
      <c r="C1709" s="58"/>
      <c r="D1709" s="58"/>
      <c r="E1709" s="58"/>
      <c r="F1709" s="58"/>
    </row>
    <row r="1710" spans="2:6">
      <c r="B1710" s="58"/>
      <c r="C1710" s="58"/>
      <c r="D1710" s="58"/>
      <c r="E1710" s="58"/>
      <c r="F1710" s="58"/>
    </row>
    <row r="1711" spans="2:6">
      <c r="B1711" s="58"/>
      <c r="C1711" s="58"/>
      <c r="D1711" s="58"/>
      <c r="E1711" s="58"/>
      <c r="F1711" s="58"/>
    </row>
    <row r="1712" spans="2:6">
      <c r="B1712" s="58"/>
      <c r="C1712" s="58"/>
      <c r="D1712" s="58"/>
      <c r="E1712" s="58"/>
      <c r="F1712" s="58"/>
    </row>
    <row r="1713" spans="2:6">
      <c r="B1713" s="58"/>
      <c r="C1713" s="58"/>
      <c r="D1713" s="58"/>
      <c r="E1713" s="58"/>
      <c r="F1713" s="58"/>
    </row>
    <row r="1714" spans="2:6">
      <c r="B1714" s="58"/>
      <c r="C1714" s="58"/>
      <c r="D1714" s="58"/>
      <c r="E1714" s="58"/>
      <c r="F1714" s="58"/>
    </row>
    <row r="1715" spans="2:6">
      <c r="B1715" s="58"/>
      <c r="C1715" s="58"/>
      <c r="D1715" s="58"/>
      <c r="E1715" s="58"/>
      <c r="F1715" s="58"/>
    </row>
    <row r="1716" spans="2:6">
      <c r="B1716" s="58"/>
      <c r="C1716" s="58"/>
      <c r="D1716" s="58"/>
      <c r="E1716" s="58"/>
      <c r="F1716" s="58"/>
    </row>
    <row r="1717" spans="2:6">
      <c r="B1717" s="58"/>
      <c r="C1717" s="58"/>
      <c r="D1717" s="58"/>
      <c r="E1717" s="58"/>
      <c r="F1717" s="58"/>
    </row>
    <row r="1718" spans="2:6">
      <c r="B1718" s="58"/>
      <c r="C1718" s="58"/>
      <c r="D1718" s="58"/>
      <c r="E1718" s="58"/>
      <c r="F1718" s="58"/>
    </row>
    <row r="1719" spans="2:6">
      <c r="B1719" s="58"/>
      <c r="C1719" s="58"/>
      <c r="D1719" s="58"/>
      <c r="E1719" s="58"/>
      <c r="F1719" s="58"/>
    </row>
    <row r="1720" spans="2:6">
      <c r="B1720" s="58"/>
      <c r="C1720" s="58"/>
      <c r="D1720" s="58"/>
      <c r="E1720" s="58"/>
      <c r="F1720" s="58"/>
    </row>
    <row r="1721" spans="2:6">
      <c r="B1721" s="58"/>
      <c r="C1721" s="58"/>
      <c r="D1721" s="58"/>
      <c r="E1721" s="58"/>
      <c r="F1721" s="58"/>
    </row>
    <row r="1722" spans="2:6">
      <c r="B1722" s="58"/>
      <c r="C1722" s="58"/>
      <c r="D1722" s="58"/>
      <c r="E1722" s="58"/>
      <c r="F1722" s="58"/>
    </row>
    <row r="1723" spans="2:6">
      <c r="B1723" s="58"/>
      <c r="C1723" s="58"/>
      <c r="D1723" s="58"/>
      <c r="E1723" s="58"/>
      <c r="F1723" s="58"/>
    </row>
    <row r="1724" spans="2:6">
      <c r="B1724" s="58"/>
      <c r="C1724" s="58"/>
      <c r="D1724" s="58"/>
      <c r="E1724" s="58"/>
      <c r="F1724" s="58"/>
    </row>
    <row r="1725" spans="2:6">
      <c r="B1725" s="58"/>
      <c r="C1725" s="58"/>
      <c r="D1725" s="58"/>
      <c r="E1725" s="58"/>
      <c r="F1725" s="58"/>
    </row>
    <row r="1726" spans="2:6">
      <c r="B1726" s="58"/>
      <c r="C1726" s="58"/>
      <c r="D1726" s="58"/>
      <c r="E1726" s="58"/>
      <c r="F1726" s="58"/>
    </row>
    <row r="1727" spans="2:6">
      <c r="B1727" s="58"/>
      <c r="C1727" s="58"/>
      <c r="D1727" s="58"/>
      <c r="E1727" s="58"/>
      <c r="F1727" s="58"/>
    </row>
    <row r="1728" spans="2:6">
      <c r="B1728" s="58"/>
      <c r="C1728" s="58"/>
      <c r="D1728" s="58"/>
      <c r="E1728" s="58"/>
      <c r="F1728" s="58"/>
    </row>
    <row r="1729" spans="2:6">
      <c r="B1729" s="58"/>
      <c r="C1729" s="58"/>
      <c r="D1729" s="58"/>
      <c r="E1729" s="58"/>
      <c r="F1729" s="58"/>
    </row>
    <row r="1730" spans="2:6">
      <c r="B1730" s="58"/>
      <c r="C1730" s="58"/>
      <c r="D1730" s="58"/>
      <c r="E1730" s="58"/>
      <c r="F1730" s="58"/>
    </row>
    <row r="1731" spans="2:6">
      <c r="B1731" s="58"/>
      <c r="C1731" s="58"/>
      <c r="D1731" s="58"/>
      <c r="E1731" s="58"/>
      <c r="F1731" s="58"/>
    </row>
    <row r="1732" spans="2:6">
      <c r="B1732" s="58"/>
      <c r="C1732" s="58"/>
      <c r="D1732" s="58"/>
      <c r="E1732" s="58"/>
      <c r="F1732" s="58"/>
    </row>
    <row r="1733" spans="2:6">
      <c r="B1733" s="58"/>
      <c r="C1733" s="58"/>
      <c r="D1733" s="58"/>
      <c r="E1733" s="58"/>
      <c r="F1733" s="58"/>
    </row>
    <row r="1734" spans="2:6">
      <c r="B1734" s="58"/>
      <c r="C1734" s="58"/>
      <c r="D1734" s="58"/>
      <c r="E1734" s="58"/>
      <c r="F1734" s="58"/>
    </row>
    <row r="1735" spans="2:6">
      <c r="B1735" s="58"/>
      <c r="C1735" s="58"/>
      <c r="D1735" s="58"/>
      <c r="E1735" s="58"/>
      <c r="F1735" s="58"/>
    </row>
    <row r="1736" spans="2:6">
      <c r="B1736" s="58"/>
      <c r="C1736" s="58"/>
      <c r="D1736" s="58"/>
      <c r="E1736" s="58"/>
      <c r="F1736" s="58"/>
    </row>
    <row r="1737" spans="2:6">
      <c r="B1737" s="58"/>
      <c r="C1737" s="58"/>
      <c r="D1737" s="58"/>
      <c r="E1737" s="58"/>
      <c r="F1737" s="58"/>
    </row>
    <row r="1738" spans="2:6">
      <c r="B1738" s="58"/>
      <c r="C1738" s="58"/>
      <c r="D1738" s="58"/>
      <c r="E1738" s="58"/>
      <c r="F1738" s="58"/>
    </row>
    <row r="1739" spans="2:6">
      <c r="B1739" s="58"/>
      <c r="C1739" s="58"/>
      <c r="D1739" s="58"/>
      <c r="E1739" s="58"/>
      <c r="F1739" s="58"/>
    </row>
    <row r="1740" spans="2:6">
      <c r="B1740" s="58"/>
      <c r="C1740" s="58"/>
      <c r="D1740" s="58"/>
      <c r="E1740" s="58"/>
      <c r="F1740" s="58"/>
    </row>
    <row r="1741" spans="2:6">
      <c r="B1741" s="58"/>
      <c r="C1741" s="58"/>
      <c r="D1741" s="58"/>
      <c r="E1741" s="58"/>
      <c r="F1741" s="58"/>
    </row>
    <row r="1742" spans="2:6">
      <c r="B1742" s="58"/>
      <c r="C1742" s="58"/>
      <c r="D1742" s="58"/>
      <c r="E1742" s="58"/>
      <c r="F1742" s="58"/>
    </row>
    <row r="1743" spans="2:6">
      <c r="B1743" s="58"/>
      <c r="C1743" s="58"/>
      <c r="D1743" s="58"/>
      <c r="E1743" s="58"/>
      <c r="F1743" s="58"/>
    </row>
    <row r="1744" spans="2:6">
      <c r="B1744" s="58"/>
      <c r="C1744" s="58"/>
      <c r="D1744" s="58"/>
      <c r="E1744" s="58"/>
      <c r="F1744" s="58"/>
    </row>
    <row r="1745" spans="2:6">
      <c r="B1745" s="58"/>
      <c r="C1745" s="58"/>
      <c r="D1745" s="58"/>
      <c r="E1745" s="58"/>
      <c r="F1745" s="58"/>
    </row>
    <row r="1746" spans="2:6">
      <c r="B1746" s="58"/>
      <c r="C1746" s="58"/>
      <c r="D1746" s="58"/>
      <c r="E1746" s="58"/>
      <c r="F1746" s="58"/>
    </row>
    <row r="1747" spans="2:6">
      <c r="B1747" s="58"/>
      <c r="C1747" s="58"/>
      <c r="D1747" s="58"/>
      <c r="E1747" s="58"/>
      <c r="F1747" s="58"/>
    </row>
    <row r="1748" spans="2:6">
      <c r="B1748" s="58"/>
      <c r="C1748" s="58"/>
      <c r="D1748" s="58"/>
      <c r="E1748" s="58"/>
      <c r="F1748" s="58"/>
    </row>
    <row r="1749" spans="2:6">
      <c r="B1749" s="58"/>
      <c r="C1749" s="58"/>
      <c r="D1749" s="58"/>
      <c r="E1749" s="58"/>
      <c r="F1749" s="58"/>
    </row>
    <row r="1750" spans="2:6">
      <c r="B1750" s="58"/>
      <c r="C1750" s="58"/>
      <c r="D1750" s="58"/>
      <c r="E1750" s="58"/>
      <c r="F1750" s="58"/>
    </row>
    <row r="1751" spans="2:6">
      <c r="B1751" s="58"/>
      <c r="C1751" s="58"/>
      <c r="D1751" s="58"/>
      <c r="E1751" s="58"/>
      <c r="F1751" s="58"/>
    </row>
    <row r="1752" spans="2:6">
      <c r="B1752" s="58"/>
      <c r="C1752" s="58"/>
      <c r="D1752" s="58"/>
      <c r="E1752" s="58"/>
      <c r="F1752" s="58"/>
    </row>
    <row r="1753" spans="2:6">
      <c r="B1753" s="58"/>
      <c r="C1753" s="58"/>
      <c r="D1753" s="58"/>
      <c r="E1753" s="58"/>
      <c r="F1753" s="58"/>
    </row>
    <row r="1754" spans="2:6">
      <c r="B1754" s="58"/>
      <c r="C1754" s="58"/>
      <c r="D1754" s="58"/>
      <c r="E1754" s="58"/>
      <c r="F1754" s="58"/>
    </row>
    <row r="1755" spans="2:6">
      <c r="B1755" s="58"/>
      <c r="C1755" s="58"/>
      <c r="D1755" s="58"/>
      <c r="E1755" s="58"/>
      <c r="F1755" s="58"/>
    </row>
    <row r="1756" spans="2:6">
      <c r="B1756" s="58"/>
      <c r="C1756" s="58"/>
      <c r="D1756" s="58"/>
      <c r="E1756" s="58"/>
      <c r="F1756" s="58"/>
    </row>
    <row r="1757" spans="2:6">
      <c r="B1757" s="58"/>
      <c r="C1757" s="58"/>
      <c r="D1757" s="58"/>
      <c r="E1757" s="58"/>
      <c r="F1757" s="58"/>
    </row>
    <row r="1758" spans="2:6">
      <c r="B1758" s="58"/>
      <c r="C1758" s="58"/>
      <c r="D1758" s="58"/>
      <c r="E1758" s="58"/>
      <c r="F1758" s="58"/>
    </row>
    <row r="1759" spans="2:6">
      <c r="B1759" s="58"/>
      <c r="C1759" s="58"/>
      <c r="D1759" s="58"/>
      <c r="E1759" s="58"/>
      <c r="F1759" s="58"/>
    </row>
    <row r="1760" spans="2:6">
      <c r="B1760" s="58"/>
      <c r="C1760" s="58"/>
      <c r="D1760" s="58"/>
      <c r="E1760" s="58"/>
      <c r="F1760" s="58"/>
    </row>
    <row r="1761" spans="2:6">
      <c r="B1761" s="58"/>
      <c r="C1761" s="58"/>
      <c r="D1761" s="58"/>
      <c r="E1761" s="58"/>
      <c r="F1761" s="58"/>
    </row>
    <row r="1762" spans="2:6">
      <c r="B1762" s="58"/>
      <c r="C1762" s="58"/>
      <c r="D1762" s="58"/>
      <c r="E1762" s="58"/>
      <c r="F1762" s="58"/>
    </row>
    <row r="1763" spans="2:6">
      <c r="B1763" s="58"/>
      <c r="C1763" s="58"/>
      <c r="D1763" s="58"/>
      <c r="E1763" s="58"/>
      <c r="F1763" s="58"/>
    </row>
    <row r="1764" spans="2:6">
      <c r="B1764" s="58"/>
      <c r="C1764" s="58"/>
      <c r="D1764" s="58"/>
      <c r="E1764" s="58"/>
      <c r="F1764" s="58"/>
    </row>
    <row r="1765" spans="2:6">
      <c r="B1765" s="58"/>
      <c r="C1765" s="58"/>
      <c r="D1765" s="58"/>
      <c r="E1765" s="58"/>
      <c r="F1765" s="58"/>
    </row>
    <row r="1766" spans="2:6">
      <c r="B1766" s="58"/>
      <c r="C1766" s="58"/>
      <c r="D1766" s="58"/>
      <c r="E1766" s="58"/>
      <c r="F1766" s="58"/>
    </row>
    <row r="1767" spans="2:6">
      <c r="B1767" s="58"/>
      <c r="C1767" s="58"/>
      <c r="D1767" s="58"/>
      <c r="E1767" s="58"/>
      <c r="F1767" s="58"/>
    </row>
    <row r="1768" spans="2:6">
      <c r="B1768" s="58"/>
      <c r="C1768" s="58"/>
      <c r="D1768" s="58"/>
      <c r="E1768" s="58"/>
      <c r="F1768" s="58"/>
    </row>
    <row r="1769" spans="2:6">
      <c r="B1769" s="58"/>
      <c r="C1769" s="58"/>
      <c r="D1769" s="58"/>
      <c r="E1769" s="58"/>
      <c r="F1769" s="58"/>
    </row>
    <row r="1770" spans="2:6">
      <c r="B1770" s="58"/>
      <c r="C1770" s="58"/>
      <c r="D1770" s="58"/>
      <c r="E1770" s="58"/>
      <c r="F1770" s="58"/>
    </row>
    <row r="1771" spans="2:6">
      <c r="B1771" s="58"/>
      <c r="C1771" s="58"/>
      <c r="D1771" s="58"/>
      <c r="E1771" s="58"/>
      <c r="F1771" s="58"/>
    </row>
    <row r="1772" spans="2:6">
      <c r="B1772" s="58"/>
      <c r="C1772" s="58"/>
      <c r="D1772" s="58"/>
      <c r="E1772" s="58"/>
      <c r="F1772" s="58"/>
    </row>
    <row r="1773" spans="2:6">
      <c r="B1773" s="58"/>
      <c r="C1773" s="58"/>
      <c r="D1773" s="58"/>
      <c r="E1773" s="58"/>
      <c r="F1773" s="58"/>
    </row>
    <row r="1774" spans="2:6">
      <c r="B1774" s="58"/>
      <c r="C1774" s="58"/>
      <c r="D1774" s="58"/>
      <c r="E1774" s="58"/>
      <c r="F1774" s="58"/>
    </row>
    <row r="1775" spans="2:6">
      <c r="B1775" s="58"/>
      <c r="C1775" s="58"/>
      <c r="D1775" s="58"/>
      <c r="E1775" s="58"/>
      <c r="F1775" s="58"/>
    </row>
    <row r="1776" spans="2:6">
      <c r="B1776" s="58"/>
      <c r="C1776" s="58"/>
      <c r="D1776" s="58"/>
      <c r="E1776" s="58"/>
      <c r="F1776" s="58"/>
    </row>
    <row r="1777" spans="2:6">
      <c r="B1777" s="58"/>
      <c r="C1777" s="58"/>
      <c r="D1777" s="58"/>
      <c r="E1777" s="58"/>
      <c r="F1777" s="58"/>
    </row>
    <row r="1778" spans="2:6">
      <c r="B1778" s="58"/>
      <c r="C1778" s="58"/>
      <c r="D1778" s="58"/>
      <c r="E1778" s="58"/>
      <c r="F1778" s="58"/>
    </row>
    <row r="1779" spans="2:6">
      <c r="B1779" s="58"/>
      <c r="C1779" s="58"/>
      <c r="D1779" s="58"/>
      <c r="E1779" s="58"/>
      <c r="F1779" s="58"/>
    </row>
    <row r="1780" spans="2:6">
      <c r="B1780" s="58"/>
      <c r="C1780" s="58"/>
      <c r="D1780" s="58"/>
      <c r="E1780" s="58"/>
      <c r="F1780" s="58"/>
    </row>
    <row r="1781" spans="2:6">
      <c r="B1781" s="58"/>
      <c r="C1781" s="58"/>
      <c r="D1781" s="58"/>
      <c r="E1781" s="58"/>
      <c r="F1781" s="58"/>
    </row>
    <row r="1782" spans="2:6">
      <c r="B1782" s="58"/>
      <c r="C1782" s="58"/>
      <c r="D1782" s="58"/>
      <c r="E1782" s="58"/>
      <c r="F1782" s="58"/>
    </row>
    <row r="1783" spans="2:6">
      <c r="B1783" s="58"/>
      <c r="C1783" s="58"/>
      <c r="D1783" s="58"/>
      <c r="E1783" s="58"/>
      <c r="F1783" s="58"/>
    </row>
    <row r="1784" spans="2:6">
      <c r="B1784" s="58"/>
      <c r="C1784" s="58"/>
      <c r="D1784" s="58"/>
      <c r="E1784" s="58"/>
      <c r="F1784" s="58"/>
    </row>
    <row r="1785" spans="2:6">
      <c r="B1785" s="58"/>
      <c r="C1785" s="58"/>
      <c r="D1785" s="58"/>
      <c r="E1785" s="58"/>
      <c r="F1785" s="58"/>
    </row>
    <row r="1786" spans="2:6">
      <c r="B1786" s="58"/>
      <c r="C1786" s="58"/>
      <c r="D1786" s="58"/>
      <c r="E1786" s="58"/>
      <c r="F1786" s="58"/>
    </row>
    <row r="1787" spans="2:6">
      <c r="B1787" s="58"/>
      <c r="C1787" s="58"/>
      <c r="D1787" s="58"/>
      <c r="E1787" s="58"/>
      <c r="F1787" s="58"/>
    </row>
    <row r="1788" spans="2:6">
      <c r="B1788" s="58"/>
      <c r="C1788" s="58"/>
      <c r="D1788" s="58"/>
      <c r="E1788" s="58"/>
      <c r="F1788" s="58"/>
    </row>
    <row r="1789" spans="2:6">
      <c r="B1789" s="58"/>
      <c r="C1789" s="58"/>
      <c r="D1789" s="58"/>
      <c r="E1789" s="58"/>
      <c r="F1789" s="58"/>
    </row>
    <row r="1790" spans="2:6">
      <c r="B1790" s="58"/>
      <c r="C1790" s="58"/>
      <c r="D1790" s="58"/>
      <c r="E1790" s="58"/>
      <c r="F1790" s="58"/>
    </row>
    <row r="1791" spans="2:6">
      <c r="B1791" s="58"/>
      <c r="C1791" s="58"/>
      <c r="D1791" s="58"/>
      <c r="E1791" s="58"/>
      <c r="F1791" s="58"/>
    </row>
    <row r="1792" spans="2:6">
      <c r="B1792" s="58"/>
      <c r="C1792" s="58"/>
      <c r="D1792" s="58"/>
      <c r="E1792" s="58"/>
      <c r="F1792" s="58"/>
    </row>
    <row r="1793" spans="2:6">
      <c r="B1793" s="58"/>
      <c r="C1793" s="58"/>
      <c r="D1793" s="58"/>
      <c r="E1793" s="58"/>
      <c r="F1793" s="58"/>
    </row>
    <row r="1794" spans="2:6">
      <c r="B1794" s="58"/>
      <c r="C1794" s="58"/>
      <c r="D1794" s="58"/>
      <c r="E1794" s="58"/>
      <c r="F1794" s="58"/>
    </row>
    <row r="1795" spans="2:6">
      <c r="B1795" s="58"/>
      <c r="C1795" s="58"/>
      <c r="D1795" s="58"/>
      <c r="E1795" s="58"/>
      <c r="F1795" s="58"/>
    </row>
    <row r="1796" spans="2:6">
      <c r="B1796" s="58"/>
      <c r="C1796" s="58"/>
      <c r="D1796" s="58"/>
      <c r="E1796" s="58"/>
      <c r="F1796" s="58"/>
    </row>
    <row r="1797" spans="2:6">
      <c r="B1797" s="58"/>
      <c r="C1797" s="58"/>
      <c r="D1797" s="58"/>
      <c r="E1797" s="58"/>
      <c r="F1797" s="58"/>
    </row>
    <row r="1798" spans="2:6">
      <c r="B1798" s="58"/>
      <c r="C1798" s="58"/>
      <c r="D1798" s="58"/>
      <c r="E1798" s="58"/>
      <c r="F1798" s="58"/>
    </row>
    <row r="1799" spans="2:6">
      <c r="B1799" s="58"/>
      <c r="C1799" s="58"/>
      <c r="D1799" s="58"/>
      <c r="E1799" s="58"/>
      <c r="F1799" s="58"/>
    </row>
    <row r="1800" spans="2:6">
      <c r="B1800" s="58"/>
      <c r="C1800" s="58"/>
      <c r="D1800" s="58"/>
      <c r="E1800" s="58"/>
      <c r="F1800" s="58"/>
    </row>
    <row r="1801" spans="2:6">
      <c r="B1801" s="58"/>
      <c r="C1801" s="58"/>
      <c r="D1801" s="58"/>
      <c r="E1801" s="58"/>
      <c r="F1801" s="58"/>
    </row>
    <row r="1802" spans="2:6">
      <c r="B1802" s="58"/>
      <c r="C1802" s="58"/>
      <c r="D1802" s="58"/>
      <c r="E1802" s="58"/>
      <c r="F1802" s="58"/>
    </row>
    <row r="1803" spans="2:6">
      <c r="B1803" s="58"/>
      <c r="C1803" s="58"/>
      <c r="D1803" s="58"/>
      <c r="E1803" s="58"/>
      <c r="F1803" s="58"/>
    </row>
    <row r="1804" spans="2:6">
      <c r="B1804" s="58"/>
      <c r="C1804" s="58"/>
      <c r="D1804" s="58"/>
      <c r="E1804" s="58"/>
      <c r="F1804" s="58"/>
    </row>
    <row r="1805" spans="2:6">
      <c r="B1805" s="58"/>
      <c r="C1805" s="58"/>
      <c r="D1805" s="58"/>
      <c r="E1805" s="58"/>
      <c r="F1805" s="58"/>
    </row>
    <row r="1806" spans="2:6">
      <c r="B1806" s="58"/>
      <c r="C1806" s="58"/>
      <c r="D1806" s="58"/>
      <c r="E1806" s="58"/>
      <c r="F1806" s="58"/>
    </row>
    <row r="1807" spans="2:6">
      <c r="B1807" s="58"/>
      <c r="C1807" s="58"/>
      <c r="D1807" s="58"/>
      <c r="E1807" s="58"/>
      <c r="F1807" s="58"/>
    </row>
    <row r="1808" spans="2:6">
      <c r="B1808" s="58"/>
      <c r="C1808" s="58"/>
      <c r="D1808" s="58"/>
      <c r="E1808" s="58"/>
      <c r="F1808" s="58"/>
    </row>
    <row r="1809" spans="2:6">
      <c r="B1809" s="58"/>
      <c r="C1809" s="58"/>
      <c r="D1809" s="58"/>
      <c r="E1809" s="58"/>
      <c r="F1809" s="58"/>
    </row>
    <row r="1810" spans="2:6">
      <c r="B1810" s="58"/>
      <c r="C1810" s="58"/>
      <c r="D1810" s="58"/>
      <c r="E1810" s="58"/>
      <c r="F1810" s="58"/>
    </row>
    <row r="1811" spans="2:6">
      <c r="B1811" s="58"/>
      <c r="C1811" s="58"/>
      <c r="D1811" s="58"/>
      <c r="E1811" s="58"/>
      <c r="F1811" s="58"/>
    </row>
    <row r="1812" spans="2:6">
      <c r="B1812" s="58"/>
      <c r="C1812" s="58"/>
      <c r="D1812" s="58"/>
      <c r="E1812" s="58"/>
      <c r="F1812" s="58"/>
    </row>
    <row r="1813" spans="2:6">
      <c r="B1813" s="58"/>
      <c r="C1813" s="58"/>
      <c r="D1813" s="58"/>
      <c r="E1813" s="58"/>
      <c r="F1813" s="58"/>
    </row>
    <row r="1814" spans="2:6">
      <c r="B1814" s="58"/>
      <c r="C1814" s="58"/>
      <c r="D1814" s="58"/>
      <c r="E1814" s="58"/>
      <c r="F1814" s="58"/>
    </row>
    <row r="1815" spans="2:6">
      <c r="B1815" s="58"/>
      <c r="C1815" s="58"/>
      <c r="D1815" s="58"/>
      <c r="E1815" s="58"/>
      <c r="F1815" s="58"/>
    </row>
    <row r="1816" spans="2:6">
      <c r="B1816" s="58"/>
      <c r="C1816" s="58"/>
      <c r="D1816" s="58"/>
      <c r="E1816" s="58"/>
      <c r="F1816" s="58"/>
    </row>
    <row r="1817" spans="2:6">
      <c r="B1817" s="58"/>
      <c r="C1817" s="58"/>
      <c r="D1817" s="58"/>
      <c r="E1817" s="58"/>
      <c r="F1817" s="58"/>
    </row>
    <row r="1818" spans="2:6">
      <c r="B1818" s="58"/>
      <c r="C1818" s="58"/>
      <c r="D1818" s="58"/>
      <c r="E1818" s="58"/>
      <c r="F1818" s="58"/>
    </row>
    <row r="1819" spans="2:6">
      <c r="B1819" s="58"/>
      <c r="C1819" s="58"/>
      <c r="D1819" s="58"/>
      <c r="E1819" s="58"/>
      <c r="F1819" s="58"/>
    </row>
    <row r="1820" spans="2:6">
      <c r="B1820" s="58"/>
      <c r="C1820" s="58"/>
      <c r="D1820" s="58"/>
      <c r="E1820" s="58"/>
      <c r="F1820" s="58"/>
    </row>
    <row r="1821" spans="2:6">
      <c r="B1821" s="58"/>
      <c r="C1821" s="58"/>
      <c r="D1821" s="58"/>
      <c r="E1821" s="58"/>
      <c r="F1821" s="58"/>
    </row>
    <row r="1822" spans="2:6">
      <c r="B1822" s="58"/>
      <c r="C1822" s="58"/>
      <c r="D1822" s="58"/>
      <c r="E1822" s="58"/>
      <c r="F1822" s="58"/>
    </row>
    <row r="1823" spans="2:6">
      <c r="B1823" s="58"/>
      <c r="C1823" s="58"/>
      <c r="D1823" s="58"/>
      <c r="E1823" s="58"/>
      <c r="F1823" s="58"/>
    </row>
    <row r="1824" spans="2:6">
      <c r="B1824" s="58"/>
      <c r="C1824" s="58"/>
      <c r="D1824" s="58"/>
      <c r="E1824" s="58"/>
      <c r="F1824" s="58"/>
    </row>
    <row r="1825" spans="2:6">
      <c r="B1825" s="58"/>
      <c r="C1825" s="58"/>
      <c r="D1825" s="58"/>
      <c r="E1825" s="58"/>
      <c r="F1825" s="58"/>
    </row>
    <row r="1826" spans="2:6">
      <c r="B1826" s="58"/>
      <c r="C1826" s="58"/>
      <c r="D1826" s="58"/>
      <c r="E1826" s="58"/>
      <c r="F1826" s="58"/>
    </row>
    <row r="1827" spans="2:6">
      <c r="B1827" s="58"/>
      <c r="C1827" s="58"/>
      <c r="D1827" s="58"/>
      <c r="E1827" s="58"/>
      <c r="F1827" s="58"/>
    </row>
    <row r="1828" spans="2:6">
      <c r="B1828" s="58"/>
      <c r="C1828" s="58"/>
      <c r="D1828" s="58"/>
      <c r="E1828" s="58"/>
      <c r="F1828" s="58"/>
    </row>
    <row r="1829" spans="2:6">
      <c r="B1829" s="58"/>
      <c r="C1829" s="58"/>
      <c r="D1829" s="58"/>
      <c r="E1829" s="58"/>
      <c r="F1829" s="58"/>
    </row>
    <row r="1830" spans="2:6">
      <c r="B1830" s="58"/>
      <c r="C1830" s="58"/>
      <c r="D1830" s="58"/>
      <c r="E1830" s="58"/>
      <c r="F1830" s="58"/>
    </row>
    <row r="1831" spans="2:6">
      <c r="B1831" s="58"/>
      <c r="C1831" s="58"/>
      <c r="D1831" s="58"/>
      <c r="E1831" s="58"/>
      <c r="F1831" s="58"/>
    </row>
    <row r="1832" spans="2:6">
      <c r="B1832" s="58"/>
      <c r="C1832" s="58"/>
      <c r="D1832" s="58"/>
      <c r="E1832" s="58"/>
      <c r="F1832" s="58"/>
    </row>
    <row r="1833" spans="2:6">
      <c r="B1833" s="58"/>
      <c r="C1833" s="58"/>
      <c r="D1833" s="58"/>
      <c r="E1833" s="58"/>
      <c r="F1833" s="58"/>
    </row>
    <row r="1834" spans="2:6">
      <c r="B1834" s="58"/>
      <c r="C1834" s="58"/>
      <c r="D1834" s="58"/>
      <c r="E1834" s="58"/>
      <c r="F1834" s="58"/>
    </row>
    <row r="1835" spans="2:6">
      <c r="B1835" s="58"/>
      <c r="C1835" s="58"/>
      <c r="D1835" s="58"/>
      <c r="E1835" s="58"/>
      <c r="F1835" s="58"/>
    </row>
    <row r="1836" spans="2:6">
      <c r="B1836" s="58"/>
      <c r="C1836" s="58"/>
      <c r="D1836" s="58"/>
      <c r="E1836" s="58"/>
      <c r="F1836" s="58"/>
    </row>
    <row r="1837" spans="2:6">
      <c r="B1837" s="58"/>
      <c r="C1837" s="58"/>
      <c r="D1837" s="58"/>
      <c r="E1837" s="58"/>
      <c r="F1837" s="58"/>
    </row>
    <row r="1838" spans="2:6">
      <c r="B1838" s="58"/>
      <c r="C1838" s="58"/>
      <c r="D1838" s="58"/>
      <c r="E1838" s="58"/>
      <c r="F1838" s="58"/>
    </row>
    <row r="1839" spans="2:6">
      <c r="B1839" s="58"/>
      <c r="C1839" s="58"/>
      <c r="D1839" s="58"/>
      <c r="E1839" s="58"/>
      <c r="F1839" s="58"/>
    </row>
    <row r="1840" spans="2:6">
      <c r="B1840" s="58"/>
      <c r="C1840" s="58"/>
      <c r="D1840" s="58"/>
      <c r="E1840" s="58"/>
      <c r="F1840" s="58"/>
    </row>
    <row r="1841" spans="2:6">
      <c r="B1841" s="58"/>
      <c r="C1841" s="58"/>
      <c r="D1841" s="58"/>
      <c r="E1841" s="58"/>
      <c r="F1841" s="58"/>
    </row>
    <row r="1842" spans="2:6">
      <c r="B1842" s="58"/>
      <c r="C1842" s="58"/>
      <c r="D1842" s="58"/>
      <c r="E1842" s="58"/>
      <c r="F1842" s="58"/>
    </row>
    <row r="1843" spans="2:6">
      <c r="B1843" s="58"/>
      <c r="C1843" s="58"/>
      <c r="D1843" s="58"/>
      <c r="E1843" s="58"/>
      <c r="F1843" s="58"/>
    </row>
    <row r="1844" spans="2:6">
      <c r="B1844" s="58"/>
      <c r="C1844" s="58"/>
      <c r="D1844" s="58"/>
      <c r="E1844" s="58"/>
      <c r="F1844" s="58"/>
    </row>
    <row r="1845" spans="2:6">
      <c r="B1845" s="58"/>
      <c r="C1845" s="58"/>
      <c r="D1845" s="58"/>
      <c r="E1845" s="58"/>
      <c r="F1845" s="58"/>
    </row>
    <row r="1846" spans="2:6">
      <c r="B1846" s="58"/>
      <c r="C1846" s="58"/>
      <c r="D1846" s="58"/>
      <c r="E1846" s="58"/>
      <c r="F1846" s="58"/>
    </row>
    <row r="1847" spans="2:6">
      <c r="B1847" s="58"/>
      <c r="C1847" s="58"/>
      <c r="D1847" s="58"/>
      <c r="E1847" s="58"/>
      <c r="F1847" s="58"/>
    </row>
    <row r="1848" spans="2:6">
      <c r="B1848" s="58"/>
      <c r="C1848" s="58"/>
      <c r="D1848" s="58"/>
      <c r="E1848" s="58"/>
      <c r="F1848" s="58"/>
    </row>
    <row r="1849" spans="2:6">
      <c r="B1849" s="58"/>
      <c r="C1849" s="58"/>
      <c r="D1849" s="58"/>
      <c r="E1849" s="58"/>
      <c r="F1849" s="58"/>
    </row>
    <row r="1850" spans="2:6">
      <c r="B1850" s="58"/>
      <c r="C1850" s="58"/>
      <c r="D1850" s="58"/>
      <c r="E1850" s="58"/>
      <c r="F1850" s="58"/>
    </row>
    <row r="1851" spans="2:6">
      <c r="B1851" s="58"/>
      <c r="C1851" s="58"/>
      <c r="D1851" s="58"/>
      <c r="E1851" s="58"/>
      <c r="F1851" s="58"/>
    </row>
    <row r="1852" spans="2:6">
      <c r="B1852" s="58"/>
      <c r="C1852" s="58"/>
      <c r="D1852" s="58"/>
      <c r="E1852" s="58"/>
      <c r="F1852" s="58"/>
    </row>
    <row r="1853" spans="2:6">
      <c r="B1853" s="58"/>
      <c r="C1853" s="58"/>
      <c r="D1853" s="58"/>
      <c r="E1853" s="58"/>
      <c r="F1853" s="58"/>
    </row>
    <row r="1854" spans="2:6">
      <c r="B1854" s="58"/>
      <c r="C1854" s="58"/>
      <c r="D1854" s="58"/>
      <c r="E1854" s="58"/>
      <c r="F1854" s="58"/>
    </row>
    <row r="1855" spans="2:6">
      <c r="B1855" s="58"/>
      <c r="C1855" s="58"/>
      <c r="D1855" s="58"/>
      <c r="E1855" s="58"/>
      <c r="F1855" s="58"/>
    </row>
    <row r="1856" spans="2:6">
      <c r="B1856" s="58"/>
      <c r="C1856" s="58"/>
      <c r="D1856" s="58"/>
      <c r="E1856" s="58"/>
      <c r="F1856" s="58"/>
    </row>
    <row r="1857" spans="2:6">
      <c r="B1857" s="58"/>
      <c r="C1857" s="58"/>
      <c r="D1857" s="58"/>
      <c r="E1857" s="58"/>
      <c r="F1857" s="58"/>
    </row>
    <row r="1858" spans="2:6">
      <c r="B1858" s="58"/>
      <c r="C1858" s="58"/>
      <c r="D1858" s="58"/>
      <c r="E1858" s="58"/>
      <c r="F1858" s="58"/>
    </row>
    <row r="1859" spans="2:6">
      <c r="B1859" s="58"/>
      <c r="C1859" s="58"/>
      <c r="D1859" s="58"/>
      <c r="E1859" s="58"/>
      <c r="F1859" s="58"/>
    </row>
    <row r="1860" spans="2:6">
      <c r="B1860" s="58"/>
      <c r="C1860" s="58"/>
      <c r="D1860" s="58"/>
      <c r="E1860" s="58"/>
      <c r="F1860" s="58"/>
    </row>
    <row r="1861" spans="2:6">
      <c r="B1861" s="58"/>
      <c r="C1861" s="58"/>
      <c r="D1861" s="58"/>
      <c r="E1861" s="58"/>
      <c r="F1861" s="58"/>
    </row>
    <row r="1862" spans="2:6">
      <c r="B1862" s="58"/>
      <c r="C1862" s="58"/>
      <c r="D1862" s="58"/>
      <c r="E1862" s="58"/>
      <c r="F1862" s="58"/>
    </row>
    <row r="1863" spans="2:6">
      <c r="B1863" s="58"/>
      <c r="C1863" s="58"/>
      <c r="D1863" s="58"/>
      <c r="E1863" s="58"/>
      <c r="F1863" s="58"/>
    </row>
    <row r="1864" spans="2:6">
      <c r="B1864" s="58"/>
      <c r="C1864" s="58"/>
      <c r="D1864" s="58"/>
      <c r="E1864" s="58"/>
      <c r="F1864" s="58"/>
    </row>
    <row r="1865" spans="2:6">
      <c r="B1865" s="58"/>
      <c r="C1865" s="58"/>
      <c r="D1865" s="58"/>
      <c r="E1865" s="58"/>
      <c r="F1865" s="58"/>
    </row>
    <row r="1866" spans="2:6">
      <c r="B1866" s="58"/>
      <c r="C1866" s="58"/>
      <c r="D1866" s="58"/>
      <c r="E1866" s="58"/>
      <c r="F1866" s="58"/>
    </row>
    <row r="1867" spans="2:6">
      <c r="B1867" s="58"/>
      <c r="C1867" s="58"/>
      <c r="D1867" s="58"/>
      <c r="E1867" s="58"/>
      <c r="F1867" s="58"/>
    </row>
    <row r="1868" spans="2:6">
      <c r="B1868" s="58"/>
      <c r="C1868" s="58"/>
      <c r="D1868" s="58"/>
      <c r="E1868" s="58"/>
      <c r="F1868" s="58"/>
    </row>
    <row r="1869" spans="2:6">
      <c r="B1869" s="58"/>
      <c r="C1869" s="58"/>
      <c r="D1869" s="58"/>
      <c r="E1869" s="58"/>
      <c r="F1869" s="58"/>
    </row>
    <row r="1870" spans="2:6">
      <c r="B1870" s="58"/>
      <c r="C1870" s="58"/>
      <c r="D1870" s="58"/>
      <c r="E1870" s="58"/>
      <c r="F1870" s="58"/>
    </row>
    <row r="1871" spans="2:6">
      <c r="B1871" s="58"/>
      <c r="C1871" s="58"/>
      <c r="D1871" s="58"/>
      <c r="E1871" s="58"/>
      <c r="F1871" s="58"/>
    </row>
    <row r="1872" spans="2:6">
      <c r="B1872" s="58"/>
      <c r="C1872" s="58"/>
      <c r="D1872" s="58"/>
      <c r="E1872" s="58"/>
      <c r="F1872" s="58"/>
    </row>
    <row r="1873" spans="2:6">
      <c r="B1873" s="58"/>
      <c r="C1873" s="58"/>
      <c r="D1873" s="58"/>
      <c r="E1873" s="58"/>
      <c r="F1873" s="58"/>
    </row>
    <row r="1874" spans="2:6">
      <c r="B1874" s="58"/>
      <c r="C1874" s="58"/>
      <c r="D1874" s="58"/>
      <c r="E1874" s="58"/>
      <c r="F1874" s="58"/>
    </row>
    <row r="1875" spans="2:6">
      <c r="B1875" s="58"/>
      <c r="C1875" s="58"/>
      <c r="D1875" s="58"/>
      <c r="E1875" s="58"/>
      <c r="F1875" s="58"/>
    </row>
    <row r="1876" spans="2:6">
      <c r="B1876" s="58"/>
      <c r="C1876" s="58"/>
      <c r="D1876" s="58"/>
      <c r="E1876" s="58"/>
      <c r="F1876" s="58"/>
    </row>
    <row r="1877" spans="2:6">
      <c r="B1877" s="58"/>
      <c r="C1877" s="58"/>
      <c r="D1877" s="58"/>
      <c r="E1877" s="58"/>
      <c r="F1877" s="58"/>
    </row>
    <row r="1878" spans="2:6">
      <c r="B1878" s="58"/>
      <c r="C1878" s="58"/>
      <c r="D1878" s="58"/>
      <c r="E1878" s="58"/>
      <c r="F1878" s="58"/>
    </row>
    <row r="1879" spans="2:6">
      <c r="B1879" s="58"/>
      <c r="C1879" s="58"/>
      <c r="D1879" s="58"/>
      <c r="E1879" s="58"/>
      <c r="F1879" s="58"/>
    </row>
    <row r="1880" spans="2:6">
      <c r="B1880" s="58"/>
      <c r="C1880" s="58"/>
      <c r="D1880" s="58"/>
      <c r="E1880" s="58"/>
      <c r="F1880" s="58"/>
    </row>
    <row r="1881" spans="2:6">
      <c r="B1881" s="58"/>
      <c r="C1881" s="58"/>
      <c r="D1881" s="58"/>
      <c r="E1881" s="58"/>
      <c r="F1881" s="58"/>
    </row>
    <row r="1882" spans="2:6">
      <c r="B1882" s="58"/>
      <c r="C1882" s="58"/>
      <c r="D1882" s="58"/>
      <c r="E1882" s="58"/>
      <c r="F1882" s="58"/>
    </row>
    <row r="1883" spans="2:6">
      <c r="B1883" s="58"/>
      <c r="C1883" s="58"/>
      <c r="D1883" s="58"/>
      <c r="E1883" s="58"/>
      <c r="F1883" s="58"/>
    </row>
    <row r="1884" spans="2:6">
      <c r="B1884" s="58"/>
      <c r="C1884" s="58"/>
      <c r="D1884" s="58"/>
      <c r="E1884" s="58"/>
      <c r="F1884" s="58"/>
    </row>
    <row r="1885" spans="2:6">
      <c r="B1885" s="58"/>
      <c r="C1885" s="58"/>
      <c r="D1885" s="58"/>
      <c r="E1885" s="58"/>
      <c r="F1885" s="58"/>
    </row>
    <row r="1886" spans="2:6">
      <c r="B1886" s="58"/>
      <c r="C1886" s="58"/>
      <c r="D1886" s="58"/>
      <c r="E1886" s="58"/>
      <c r="F1886" s="58"/>
    </row>
    <row r="1887" spans="2:6">
      <c r="B1887" s="58"/>
      <c r="C1887" s="58"/>
      <c r="D1887" s="58"/>
      <c r="E1887" s="58"/>
      <c r="F1887" s="58"/>
    </row>
    <row r="1888" spans="2:6">
      <c r="B1888" s="58"/>
      <c r="C1888" s="58"/>
      <c r="D1888" s="58"/>
      <c r="E1888" s="58"/>
      <c r="F1888" s="58"/>
    </row>
    <row r="1889" spans="2:6">
      <c r="B1889" s="58"/>
      <c r="C1889" s="58"/>
      <c r="D1889" s="58"/>
      <c r="E1889" s="58"/>
      <c r="F1889" s="58"/>
    </row>
    <row r="1890" spans="2:6">
      <c r="B1890" s="58"/>
      <c r="C1890" s="58"/>
      <c r="D1890" s="58"/>
      <c r="E1890" s="58"/>
      <c r="F1890" s="58"/>
    </row>
    <row r="1891" spans="2:6">
      <c r="B1891" s="58"/>
      <c r="C1891" s="58"/>
      <c r="D1891" s="58"/>
      <c r="E1891" s="58"/>
      <c r="F1891" s="58"/>
    </row>
    <row r="1892" spans="2:6">
      <c r="B1892" s="58"/>
      <c r="C1892" s="58"/>
      <c r="D1892" s="58"/>
      <c r="E1892" s="58"/>
      <c r="F1892" s="58"/>
    </row>
    <row r="1893" spans="2:6">
      <c r="B1893" s="58"/>
      <c r="C1893" s="58"/>
      <c r="D1893" s="58"/>
      <c r="E1893" s="58"/>
      <c r="F1893" s="58"/>
    </row>
    <row r="1894" spans="2:6">
      <c r="B1894" s="58"/>
      <c r="C1894" s="58"/>
      <c r="D1894" s="58"/>
      <c r="E1894" s="58"/>
      <c r="F1894" s="58"/>
    </row>
    <row r="1895" spans="2:6">
      <c r="B1895" s="58"/>
      <c r="C1895" s="58"/>
      <c r="D1895" s="58"/>
      <c r="E1895" s="58"/>
      <c r="F1895" s="58"/>
    </row>
    <row r="1896" spans="2:6">
      <c r="B1896" s="58"/>
      <c r="C1896" s="58"/>
      <c r="D1896" s="58"/>
      <c r="E1896" s="58"/>
      <c r="F1896" s="58"/>
    </row>
    <row r="1897" spans="2:6">
      <c r="B1897" s="58"/>
      <c r="C1897" s="58"/>
      <c r="D1897" s="58"/>
      <c r="E1897" s="58"/>
      <c r="F1897" s="58"/>
    </row>
    <row r="1898" spans="2:6">
      <c r="B1898" s="58"/>
      <c r="C1898" s="58"/>
      <c r="D1898" s="58"/>
      <c r="E1898" s="58"/>
      <c r="F1898" s="58"/>
    </row>
    <row r="1899" spans="2:6">
      <c r="B1899" s="58"/>
      <c r="C1899" s="58"/>
      <c r="D1899" s="58"/>
      <c r="E1899" s="58"/>
      <c r="F1899" s="58"/>
    </row>
    <row r="1900" spans="2:6">
      <c r="B1900" s="58"/>
      <c r="C1900" s="58"/>
      <c r="D1900" s="58"/>
      <c r="E1900" s="58"/>
      <c r="F1900" s="58"/>
    </row>
    <row r="1901" spans="2:6">
      <c r="B1901" s="58"/>
      <c r="C1901" s="58"/>
      <c r="D1901" s="58"/>
      <c r="E1901" s="58"/>
      <c r="F1901" s="58"/>
    </row>
    <row r="1902" spans="2:6">
      <c r="B1902" s="58"/>
      <c r="C1902" s="58"/>
      <c r="D1902" s="58"/>
      <c r="E1902" s="58"/>
      <c r="F1902" s="58"/>
    </row>
    <row r="1903" spans="2:6">
      <c r="B1903" s="58"/>
      <c r="C1903" s="58"/>
      <c r="D1903" s="58"/>
      <c r="E1903" s="58"/>
      <c r="F1903" s="58"/>
    </row>
    <row r="1904" spans="2:6">
      <c r="B1904" s="58"/>
      <c r="C1904" s="58"/>
      <c r="D1904" s="58"/>
      <c r="E1904" s="58"/>
      <c r="F1904" s="58"/>
    </row>
    <row r="1905" spans="2:6">
      <c r="B1905" s="58"/>
      <c r="C1905" s="58"/>
      <c r="D1905" s="58"/>
      <c r="E1905" s="58"/>
      <c r="F1905" s="58"/>
    </row>
    <row r="1906" spans="2:6">
      <c r="B1906" s="58"/>
      <c r="C1906" s="58"/>
      <c r="D1906" s="58"/>
      <c r="E1906" s="58"/>
      <c r="F1906" s="58"/>
    </row>
    <row r="1907" spans="2:6">
      <c r="B1907" s="58"/>
      <c r="C1907" s="58"/>
      <c r="D1907" s="58"/>
      <c r="E1907" s="58"/>
      <c r="F1907" s="58"/>
    </row>
    <row r="1908" spans="2:6">
      <c r="B1908" s="58"/>
      <c r="C1908" s="58"/>
      <c r="D1908" s="58"/>
      <c r="E1908" s="58"/>
      <c r="F1908" s="58"/>
    </row>
    <row r="1909" spans="2:6">
      <c r="B1909" s="58"/>
      <c r="C1909" s="58"/>
      <c r="D1909" s="58"/>
      <c r="E1909" s="58"/>
      <c r="F1909" s="58"/>
    </row>
    <row r="1910" spans="2:6">
      <c r="B1910" s="58"/>
      <c r="C1910" s="58"/>
      <c r="D1910" s="58"/>
      <c r="E1910" s="58"/>
      <c r="F1910" s="58"/>
    </row>
    <row r="1911" spans="2:6">
      <c r="B1911" s="58"/>
      <c r="C1911" s="58"/>
      <c r="D1911" s="58"/>
      <c r="E1911" s="58"/>
      <c r="F1911" s="58"/>
    </row>
    <row r="1912" spans="2:6">
      <c r="B1912" s="58"/>
      <c r="C1912" s="58"/>
      <c r="D1912" s="58"/>
      <c r="E1912" s="58"/>
      <c r="F1912" s="58"/>
    </row>
    <row r="1913" spans="2:6">
      <c r="B1913" s="58"/>
      <c r="C1913" s="58"/>
      <c r="D1913" s="58"/>
      <c r="E1913" s="58"/>
      <c r="F1913" s="58"/>
    </row>
    <row r="1914" spans="2:6">
      <c r="B1914" s="58"/>
      <c r="C1914" s="58"/>
      <c r="D1914" s="58"/>
      <c r="E1914" s="58"/>
      <c r="F1914" s="58"/>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57"/>
  <sheetViews>
    <sheetView showGridLines="0" tabSelected="1" topLeftCell="A253" zoomScaleNormal="100" workbookViewId="0">
      <selection activeCell="H276" sqref="H276"/>
    </sheetView>
  </sheetViews>
  <sheetFormatPr baseColWidth="10" defaultColWidth="9.140625" defaultRowHeight="15"/>
  <cols>
    <col min="1" max="1" width="84.7109375" style="59" customWidth="1"/>
    <col min="2" max="3" width="12.7109375" style="799" customWidth="1"/>
    <col min="4" max="4" width="2.7109375" style="799" customWidth="1"/>
    <col min="5" max="256" width="9.140625" style="799"/>
    <col min="257" max="257" width="84.7109375" style="799" customWidth="1"/>
    <col min="258" max="259" width="12.7109375" style="799" customWidth="1"/>
    <col min="260" max="260" width="2.7109375" style="799" customWidth="1"/>
    <col min="261" max="512" width="9.140625" style="799"/>
    <col min="513" max="513" width="84.7109375" style="799" customWidth="1"/>
    <col min="514" max="515" width="12.7109375" style="799" customWidth="1"/>
    <col min="516" max="516" width="2.7109375" style="799" customWidth="1"/>
    <col min="517" max="768" width="9.140625" style="799"/>
    <col min="769" max="769" width="84.7109375" style="799" customWidth="1"/>
    <col min="770" max="771" width="12.7109375" style="799" customWidth="1"/>
    <col min="772" max="772" width="2.7109375" style="799" customWidth="1"/>
    <col min="773" max="1024" width="9.140625" style="799"/>
    <col min="1025" max="1025" width="84.7109375" style="799" customWidth="1"/>
    <col min="1026" max="1027" width="12.7109375" style="799" customWidth="1"/>
    <col min="1028" max="1028" width="2.7109375" style="799" customWidth="1"/>
    <col min="1029" max="1280" width="9.140625" style="799"/>
    <col min="1281" max="1281" width="84.7109375" style="799" customWidth="1"/>
    <col min="1282" max="1283" width="12.7109375" style="799" customWidth="1"/>
    <col min="1284" max="1284" width="2.7109375" style="799" customWidth="1"/>
    <col min="1285" max="1536" width="9.140625" style="799"/>
    <col min="1537" max="1537" width="84.7109375" style="799" customWidth="1"/>
    <col min="1538" max="1539" width="12.7109375" style="799" customWidth="1"/>
    <col min="1540" max="1540" width="2.7109375" style="799" customWidth="1"/>
    <col min="1541" max="1792" width="9.140625" style="799"/>
    <col min="1793" max="1793" width="84.7109375" style="799" customWidth="1"/>
    <col min="1794" max="1795" width="12.7109375" style="799" customWidth="1"/>
    <col min="1796" max="1796" width="2.7109375" style="799" customWidth="1"/>
    <col min="1797" max="2048" width="9.140625" style="799"/>
    <col min="2049" max="2049" width="84.7109375" style="799" customWidth="1"/>
    <col min="2050" max="2051" width="12.7109375" style="799" customWidth="1"/>
    <col min="2052" max="2052" width="2.7109375" style="799" customWidth="1"/>
    <col min="2053" max="2304" width="9.140625" style="799"/>
    <col min="2305" max="2305" width="84.7109375" style="799" customWidth="1"/>
    <col min="2306" max="2307" width="12.7109375" style="799" customWidth="1"/>
    <col min="2308" max="2308" width="2.7109375" style="799" customWidth="1"/>
    <col min="2309" max="2560" width="9.140625" style="799"/>
    <col min="2561" max="2561" width="84.7109375" style="799" customWidth="1"/>
    <col min="2562" max="2563" width="12.7109375" style="799" customWidth="1"/>
    <col min="2564" max="2564" width="2.7109375" style="799" customWidth="1"/>
    <col min="2565" max="2816" width="9.140625" style="799"/>
    <col min="2817" max="2817" width="84.7109375" style="799" customWidth="1"/>
    <col min="2818" max="2819" width="12.7109375" style="799" customWidth="1"/>
    <col min="2820" max="2820" width="2.7109375" style="799" customWidth="1"/>
    <col min="2821" max="3072" width="9.140625" style="799"/>
    <col min="3073" max="3073" width="84.7109375" style="799" customWidth="1"/>
    <col min="3074" max="3075" width="12.7109375" style="799" customWidth="1"/>
    <col min="3076" max="3076" width="2.7109375" style="799" customWidth="1"/>
    <col min="3077" max="3328" width="9.140625" style="799"/>
    <col min="3329" max="3329" width="84.7109375" style="799" customWidth="1"/>
    <col min="3330" max="3331" width="12.7109375" style="799" customWidth="1"/>
    <col min="3332" max="3332" width="2.7109375" style="799" customWidth="1"/>
    <col min="3333" max="3584" width="9.140625" style="799"/>
    <col min="3585" max="3585" width="84.7109375" style="799" customWidth="1"/>
    <col min="3586" max="3587" width="12.7109375" style="799" customWidth="1"/>
    <col min="3588" max="3588" width="2.7109375" style="799" customWidth="1"/>
    <col min="3589" max="3840" width="9.140625" style="799"/>
    <col min="3841" max="3841" width="84.7109375" style="799" customWidth="1"/>
    <col min="3842" max="3843" width="12.7109375" style="799" customWidth="1"/>
    <col min="3844" max="3844" width="2.7109375" style="799" customWidth="1"/>
    <col min="3845" max="4096" width="9.140625" style="799"/>
    <col min="4097" max="4097" width="84.7109375" style="799" customWidth="1"/>
    <col min="4098" max="4099" width="12.7109375" style="799" customWidth="1"/>
    <col min="4100" max="4100" width="2.7109375" style="799" customWidth="1"/>
    <col min="4101" max="4352" width="9.140625" style="799"/>
    <col min="4353" max="4353" width="84.7109375" style="799" customWidth="1"/>
    <col min="4354" max="4355" width="12.7109375" style="799" customWidth="1"/>
    <col min="4356" max="4356" width="2.7109375" style="799" customWidth="1"/>
    <col min="4357" max="4608" width="9.140625" style="799"/>
    <col min="4609" max="4609" width="84.7109375" style="799" customWidth="1"/>
    <col min="4610" max="4611" width="12.7109375" style="799" customWidth="1"/>
    <col min="4612" max="4612" width="2.7109375" style="799" customWidth="1"/>
    <col min="4613" max="4864" width="9.140625" style="799"/>
    <col min="4865" max="4865" width="84.7109375" style="799" customWidth="1"/>
    <col min="4866" max="4867" width="12.7109375" style="799" customWidth="1"/>
    <col min="4868" max="4868" width="2.7109375" style="799" customWidth="1"/>
    <col min="4869" max="5120" width="9.140625" style="799"/>
    <col min="5121" max="5121" width="84.7109375" style="799" customWidth="1"/>
    <col min="5122" max="5123" width="12.7109375" style="799" customWidth="1"/>
    <col min="5124" max="5124" width="2.7109375" style="799" customWidth="1"/>
    <col min="5125" max="5376" width="9.140625" style="799"/>
    <col min="5377" max="5377" width="84.7109375" style="799" customWidth="1"/>
    <col min="5378" max="5379" width="12.7109375" style="799" customWidth="1"/>
    <col min="5380" max="5380" width="2.7109375" style="799" customWidth="1"/>
    <col min="5381" max="5632" width="9.140625" style="799"/>
    <col min="5633" max="5633" width="84.7109375" style="799" customWidth="1"/>
    <col min="5634" max="5635" width="12.7109375" style="799" customWidth="1"/>
    <col min="5636" max="5636" width="2.7109375" style="799" customWidth="1"/>
    <col min="5637" max="5888" width="9.140625" style="799"/>
    <col min="5889" max="5889" width="84.7109375" style="799" customWidth="1"/>
    <col min="5890" max="5891" width="12.7109375" style="799" customWidth="1"/>
    <col min="5892" max="5892" width="2.7109375" style="799" customWidth="1"/>
    <col min="5893" max="6144" width="9.140625" style="799"/>
    <col min="6145" max="6145" width="84.7109375" style="799" customWidth="1"/>
    <col min="6146" max="6147" width="12.7109375" style="799" customWidth="1"/>
    <col min="6148" max="6148" width="2.7109375" style="799" customWidth="1"/>
    <col min="6149" max="6400" width="9.140625" style="799"/>
    <col min="6401" max="6401" width="84.7109375" style="799" customWidth="1"/>
    <col min="6402" max="6403" width="12.7109375" style="799" customWidth="1"/>
    <col min="6404" max="6404" width="2.7109375" style="799" customWidth="1"/>
    <col min="6405" max="6656" width="9.140625" style="799"/>
    <col min="6657" max="6657" width="84.7109375" style="799" customWidth="1"/>
    <col min="6658" max="6659" width="12.7109375" style="799" customWidth="1"/>
    <col min="6660" max="6660" width="2.7109375" style="799" customWidth="1"/>
    <col min="6661" max="6912" width="9.140625" style="799"/>
    <col min="6913" max="6913" width="84.7109375" style="799" customWidth="1"/>
    <col min="6914" max="6915" width="12.7109375" style="799" customWidth="1"/>
    <col min="6916" max="6916" width="2.7109375" style="799" customWidth="1"/>
    <col min="6917" max="7168" width="9.140625" style="799"/>
    <col min="7169" max="7169" width="84.7109375" style="799" customWidth="1"/>
    <col min="7170" max="7171" width="12.7109375" style="799" customWidth="1"/>
    <col min="7172" max="7172" width="2.7109375" style="799" customWidth="1"/>
    <col min="7173" max="7424" width="9.140625" style="799"/>
    <col min="7425" max="7425" width="84.7109375" style="799" customWidth="1"/>
    <col min="7426" max="7427" width="12.7109375" style="799" customWidth="1"/>
    <col min="7428" max="7428" width="2.7109375" style="799" customWidth="1"/>
    <col min="7429" max="7680" width="9.140625" style="799"/>
    <col min="7681" max="7681" width="84.7109375" style="799" customWidth="1"/>
    <col min="7682" max="7683" width="12.7109375" style="799" customWidth="1"/>
    <col min="7684" max="7684" width="2.7109375" style="799" customWidth="1"/>
    <col min="7685" max="7936" width="9.140625" style="799"/>
    <col min="7937" max="7937" width="84.7109375" style="799" customWidth="1"/>
    <col min="7938" max="7939" width="12.7109375" style="799" customWidth="1"/>
    <col min="7940" max="7940" width="2.7109375" style="799" customWidth="1"/>
    <col min="7941" max="8192" width="9.140625" style="799"/>
    <col min="8193" max="8193" width="84.7109375" style="799" customWidth="1"/>
    <col min="8194" max="8195" width="12.7109375" style="799" customWidth="1"/>
    <col min="8196" max="8196" width="2.7109375" style="799" customWidth="1"/>
    <col min="8197" max="8448" width="9.140625" style="799"/>
    <col min="8449" max="8449" width="84.7109375" style="799" customWidth="1"/>
    <col min="8450" max="8451" width="12.7109375" style="799" customWidth="1"/>
    <col min="8452" max="8452" width="2.7109375" style="799" customWidth="1"/>
    <col min="8453" max="8704" width="9.140625" style="799"/>
    <col min="8705" max="8705" width="84.7109375" style="799" customWidth="1"/>
    <col min="8706" max="8707" width="12.7109375" style="799" customWidth="1"/>
    <col min="8708" max="8708" width="2.7109375" style="799" customWidth="1"/>
    <col min="8709" max="8960" width="9.140625" style="799"/>
    <col min="8961" max="8961" width="84.7109375" style="799" customWidth="1"/>
    <col min="8962" max="8963" width="12.7109375" style="799" customWidth="1"/>
    <col min="8964" max="8964" width="2.7109375" style="799" customWidth="1"/>
    <col min="8965" max="9216" width="9.140625" style="799"/>
    <col min="9217" max="9217" width="84.7109375" style="799" customWidth="1"/>
    <col min="9218" max="9219" width="12.7109375" style="799" customWidth="1"/>
    <col min="9220" max="9220" width="2.7109375" style="799" customWidth="1"/>
    <col min="9221" max="9472" width="9.140625" style="799"/>
    <col min="9473" max="9473" width="84.7109375" style="799" customWidth="1"/>
    <col min="9474" max="9475" width="12.7109375" style="799" customWidth="1"/>
    <col min="9476" max="9476" width="2.7109375" style="799" customWidth="1"/>
    <col min="9477" max="9728" width="9.140625" style="799"/>
    <col min="9729" max="9729" width="84.7109375" style="799" customWidth="1"/>
    <col min="9730" max="9731" width="12.7109375" style="799" customWidth="1"/>
    <col min="9732" max="9732" width="2.7109375" style="799" customWidth="1"/>
    <col min="9733" max="9984" width="9.140625" style="799"/>
    <col min="9985" max="9985" width="84.7109375" style="799" customWidth="1"/>
    <col min="9986" max="9987" width="12.7109375" style="799" customWidth="1"/>
    <col min="9988" max="9988" width="2.7109375" style="799" customWidth="1"/>
    <col min="9989" max="10240" width="9.140625" style="799"/>
    <col min="10241" max="10241" width="84.7109375" style="799" customWidth="1"/>
    <col min="10242" max="10243" width="12.7109375" style="799" customWidth="1"/>
    <col min="10244" max="10244" width="2.7109375" style="799" customWidth="1"/>
    <col min="10245" max="10496" width="9.140625" style="799"/>
    <col min="10497" max="10497" width="84.7109375" style="799" customWidth="1"/>
    <col min="10498" max="10499" width="12.7109375" style="799" customWidth="1"/>
    <col min="10500" max="10500" width="2.7109375" style="799" customWidth="1"/>
    <col min="10501" max="10752" width="9.140625" style="799"/>
    <col min="10753" max="10753" width="84.7109375" style="799" customWidth="1"/>
    <col min="10754" max="10755" width="12.7109375" style="799" customWidth="1"/>
    <col min="10756" max="10756" width="2.7109375" style="799" customWidth="1"/>
    <col min="10757" max="11008" width="9.140625" style="799"/>
    <col min="11009" max="11009" width="84.7109375" style="799" customWidth="1"/>
    <col min="11010" max="11011" width="12.7109375" style="799" customWidth="1"/>
    <col min="11012" max="11012" width="2.7109375" style="799" customWidth="1"/>
    <col min="11013" max="11264" width="9.140625" style="799"/>
    <col min="11265" max="11265" width="84.7109375" style="799" customWidth="1"/>
    <col min="11266" max="11267" width="12.7109375" style="799" customWidth="1"/>
    <col min="11268" max="11268" width="2.7109375" style="799" customWidth="1"/>
    <col min="11269" max="11520" width="9.140625" style="799"/>
    <col min="11521" max="11521" width="84.7109375" style="799" customWidth="1"/>
    <col min="11522" max="11523" width="12.7109375" style="799" customWidth="1"/>
    <col min="11524" max="11524" width="2.7109375" style="799" customWidth="1"/>
    <col min="11525" max="11776" width="9.140625" style="799"/>
    <col min="11777" max="11777" width="84.7109375" style="799" customWidth="1"/>
    <col min="11778" max="11779" width="12.7109375" style="799" customWidth="1"/>
    <col min="11780" max="11780" width="2.7109375" style="799" customWidth="1"/>
    <col min="11781" max="12032" width="9.140625" style="799"/>
    <col min="12033" max="12033" width="84.7109375" style="799" customWidth="1"/>
    <col min="12034" max="12035" width="12.7109375" style="799" customWidth="1"/>
    <col min="12036" max="12036" width="2.7109375" style="799" customWidth="1"/>
    <col min="12037" max="12288" width="9.140625" style="799"/>
    <col min="12289" max="12289" width="84.7109375" style="799" customWidth="1"/>
    <col min="12290" max="12291" width="12.7109375" style="799" customWidth="1"/>
    <col min="12292" max="12292" width="2.7109375" style="799" customWidth="1"/>
    <col min="12293" max="12544" width="9.140625" style="799"/>
    <col min="12545" max="12545" width="84.7109375" style="799" customWidth="1"/>
    <col min="12546" max="12547" width="12.7109375" style="799" customWidth="1"/>
    <col min="12548" max="12548" width="2.7109375" style="799" customWidth="1"/>
    <col min="12549" max="12800" width="9.140625" style="799"/>
    <col min="12801" max="12801" width="84.7109375" style="799" customWidth="1"/>
    <col min="12802" max="12803" width="12.7109375" style="799" customWidth="1"/>
    <col min="12804" max="12804" width="2.7109375" style="799" customWidth="1"/>
    <col min="12805" max="13056" width="9.140625" style="799"/>
    <col min="13057" max="13057" width="84.7109375" style="799" customWidth="1"/>
    <col min="13058" max="13059" width="12.7109375" style="799" customWidth="1"/>
    <col min="13060" max="13060" width="2.7109375" style="799" customWidth="1"/>
    <col min="13061" max="13312" width="9.140625" style="799"/>
    <col min="13313" max="13313" width="84.7109375" style="799" customWidth="1"/>
    <col min="13314" max="13315" width="12.7109375" style="799" customWidth="1"/>
    <col min="13316" max="13316" width="2.7109375" style="799" customWidth="1"/>
    <col min="13317" max="13568" width="9.140625" style="799"/>
    <col min="13569" max="13569" width="84.7109375" style="799" customWidth="1"/>
    <col min="13570" max="13571" width="12.7109375" style="799" customWidth="1"/>
    <col min="13572" max="13572" width="2.7109375" style="799" customWidth="1"/>
    <col min="13573" max="13824" width="9.140625" style="799"/>
    <col min="13825" max="13825" width="84.7109375" style="799" customWidth="1"/>
    <col min="13826" max="13827" width="12.7109375" style="799" customWidth="1"/>
    <col min="13828" max="13828" width="2.7109375" style="799" customWidth="1"/>
    <col min="13829" max="14080" width="9.140625" style="799"/>
    <col min="14081" max="14081" width="84.7109375" style="799" customWidth="1"/>
    <col min="14082" max="14083" width="12.7109375" style="799" customWidth="1"/>
    <col min="14084" max="14084" width="2.7109375" style="799" customWidth="1"/>
    <col min="14085" max="14336" width="9.140625" style="799"/>
    <col min="14337" max="14337" width="84.7109375" style="799" customWidth="1"/>
    <col min="14338" max="14339" width="12.7109375" style="799" customWidth="1"/>
    <col min="14340" max="14340" width="2.7109375" style="799" customWidth="1"/>
    <col min="14341" max="14592" width="9.140625" style="799"/>
    <col min="14593" max="14593" width="84.7109375" style="799" customWidth="1"/>
    <col min="14594" max="14595" width="12.7109375" style="799" customWidth="1"/>
    <col min="14596" max="14596" width="2.7109375" style="799" customWidth="1"/>
    <col min="14597" max="14848" width="9.140625" style="799"/>
    <col min="14849" max="14849" width="84.7109375" style="799" customWidth="1"/>
    <col min="14850" max="14851" width="12.7109375" style="799" customWidth="1"/>
    <col min="14852" max="14852" width="2.7109375" style="799" customWidth="1"/>
    <col min="14853" max="15104" width="9.140625" style="799"/>
    <col min="15105" max="15105" width="84.7109375" style="799" customWidth="1"/>
    <col min="15106" max="15107" width="12.7109375" style="799" customWidth="1"/>
    <col min="15108" max="15108" width="2.7109375" style="799" customWidth="1"/>
    <col min="15109" max="15360" width="9.140625" style="799"/>
    <col min="15361" max="15361" width="84.7109375" style="799" customWidth="1"/>
    <col min="15362" max="15363" width="12.7109375" style="799" customWidth="1"/>
    <col min="15364" max="15364" width="2.7109375" style="799" customWidth="1"/>
    <col min="15365" max="15616" width="9.140625" style="799"/>
    <col min="15617" max="15617" width="84.7109375" style="799" customWidth="1"/>
    <col min="15618" max="15619" width="12.7109375" style="799" customWidth="1"/>
    <col min="15620" max="15620" width="2.7109375" style="799" customWidth="1"/>
    <col min="15621" max="15872" width="9.140625" style="799"/>
    <col min="15873" max="15873" width="84.7109375" style="799" customWidth="1"/>
    <col min="15874" max="15875" width="12.7109375" style="799" customWidth="1"/>
    <col min="15876" max="15876" width="2.7109375" style="799" customWidth="1"/>
    <col min="15877" max="16128" width="9.140625" style="799"/>
    <col min="16129" max="16129" width="84.7109375" style="799" customWidth="1"/>
    <col min="16130" max="16131" width="12.7109375" style="799" customWidth="1"/>
    <col min="16132" max="16132" width="2.7109375" style="799" customWidth="1"/>
    <col min="16133" max="16384" width="9.140625" style="799"/>
  </cols>
  <sheetData>
    <row r="1" spans="1:3" ht="2.25" customHeight="1">
      <c r="A1" s="401"/>
      <c r="B1" s="630"/>
      <c r="C1" s="630"/>
    </row>
    <row r="2" spans="1:3" s="52" customFormat="1" ht="31.5" customHeight="1">
      <c r="A2" s="1076" t="s">
        <v>1419</v>
      </c>
      <c r="B2" s="1093"/>
      <c r="C2" s="1093"/>
    </row>
    <row r="3" spans="1:3" s="52" customFormat="1" ht="23.25" customHeight="1">
      <c r="A3" s="1076" t="s">
        <v>1215</v>
      </c>
      <c r="B3" s="1093"/>
      <c r="C3" s="1093"/>
    </row>
    <row r="4" spans="1:3" s="52" customFormat="1" ht="23.25" customHeight="1">
      <c r="A4" s="1076" t="s">
        <v>1518</v>
      </c>
      <c r="B4" s="1093"/>
      <c r="C4" s="1093"/>
    </row>
    <row r="5" spans="1:3" s="53" customFormat="1" ht="31.5" customHeight="1">
      <c r="A5" s="1083" t="s">
        <v>1334</v>
      </c>
      <c r="B5" s="1095"/>
      <c r="C5" s="1095"/>
    </row>
    <row r="6" spans="1:3" ht="6" hidden="1" customHeight="1"/>
    <row r="7" spans="1:3" ht="6" customHeight="1" thickBot="1">
      <c r="B7" s="638"/>
      <c r="C7" s="638"/>
    </row>
    <row r="8" spans="1:3" ht="29.25" customHeight="1" thickTop="1" thickBot="1">
      <c r="A8" s="901"/>
      <c r="B8" s="983" t="s">
        <v>961</v>
      </c>
      <c r="C8" s="1056" t="s">
        <v>309</v>
      </c>
    </row>
    <row r="9" spans="1:3" ht="25.5" customHeight="1" thickTop="1" thickBot="1">
      <c r="A9" s="901" t="s">
        <v>7</v>
      </c>
      <c r="B9" s="896">
        <v>3661226.0818400001</v>
      </c>
      <c r="C9" s="896">
        <v>3661226.0818400001</v>
      </c>
    </row>
    <row r="10" spans="1:3" s="42" customFormat="1" ht="12" customHeight="1" thickTop="1" thickBot="1">
      <c r="A10" s="902" t="s">
        <v>8</v>
      </c>
      <c r="B10" s="897">
        <v>60145.569200000005</v>
      </c>
      <c r="C10" s="897">
        <v>60145.569200000005</v>
      </c>
    </row>
    <row r="11" spans="1:3" s="42" customFormat="1" ht="11.25" customHeight="1" thickTop="1">
      <c r="A11" s="56" t="s">
        <v>9</v>
      </c>
      <c r="B11" s="448">
        <v>0</v>
      </c>
      <c r="C11" s="448">
        <v>0</v>
      </c>
    </row>
    <row r="12" spans="1:3" s="42" customFormat="1" ht="11.25" customHeight="1">
      <c r="A12" s="56" t="s">
        <v>10</v>
      </c>
      <c r="B12" s="448">
        <v>54156.526960000003</v>
      </c>
      <c r="C12" s="448">
        <v>54156.526960000003</v>
      </c>
    </row>
    <row r="13" spans="1:3" s="42" customFormat="1" ht="11.25" customHeight="1">
      <c r="A13" s="56" t="s">
        <v>11</v>
      </c>
      <c r="B13" s="448">
        <v>5989.0422400000007</v>
      </c>
      <c r="C13" s="448">
        <v>5989.0422400000007</v>
      </c>
    </row>
    <row r="14" spans="1:3" s="42" customFormat="1" ht="11.25" customHeight="1">
      <c r="A14" s="56" t="s">
        <v>12</v>
      </c>
      <c r="B14" s="448">
        <v>0</v>
      </c>
      <c r="C14" s="448">
        <v>0</v>
      </c>
    </row>
    <row r="15" spans="1:3" s="42" customFormat="1" ht="11.25" customHeight="1">
      <c r="A15" s="56" t="s">
        <v>13</v>
      </c>
      <c r="B15" s="448">
        <v>0</v>
      </c>
      <c r="C15" s="448">
        <v>0</v>
      </c>
    </row>
    <row r="16" spans="1:3" s="42" customFormat="1" ht="11.25" customHeight="1">
      <c r="A16" s="56" t="s">
        <v>14</v>
      </c>
      <c r="B16" s="448">
        <v>0</v>
      </c>
      <c r="C16" s="448">
        <v>0</v>
      </c>
    </row>
    <row r="17" spans="1:3" s="42" customFormat="1" ht="11.25" customHeight="1">
      <c r="A17" s="56" t="s">
        <v>15</v>
      </c>
      <c r="B17" s="448">
        <v>0</v>
      </c>
      <c r="C17" s="448">
        <v>0</v>
      </c>
    </row>
    <row r="18" spans="1:3" s="42" customFormat="1" ht="11.25" customHeight="1" thickBot="1">
      <c r="A18" s="56" t="s">
        <v>16</v>
      </c>
      <c r="B18" s="448">
        <v>0</v>
      </c>
      <c r="C18" s="448">
        <v>0</v>
      </c>
    </row>
    <row r="19" spans="1:3" s="42" customFormat="1" ht="12" customHeight="1" thickTop="1" thickBot="1">
      <c r="A19" s="902" t="s">
        <v>17</v>
      </c>
      <c r="B19" s="897">
        <v>46879.0092</v>
      </c>
      <c r="C19" s="897">
        <v>46879.0092</v>
      </c>
    </row>
    <row r="20" spans="1:3" s="42" customFormat="1" ht="11.25" customHeight="1" thickTop="1">
      <c r="A20" s="56" t="s">
        <v>18</v>
      </c>
      <c r="B20" s="448">
        <v>0</v>
      </c>
      <c r="C20" s="448">
        <v>0</v>
      </c>
    </row>
    <row r="21" spans="1:3" s="42" customFormat="1" ht="11.25" customHeight="1">
      <c r="A21" s="56" t="s">
        <v>19</v>
      </c>
      <c r="B21" s="448">
        <v>0</v>
      </c>
      <c r="C21" s="448">
        <v>0</v>
      </c>
    </row>
    <row r="22" spans="1:3" s="42" customFormat="1" ht="11.25" customHeight="1">
      <c r="A22" s="56" t="s">
        <v>20</v>
      </c>
      <c r="B22" s="448">
        <v>0</v>
      </c>
      <c r="C22" s="448">
        <v>0</v>
      </c>
    </row>
    <row r="23" spans="1:3" s="42" customFormat="1" ht="11.25" customHeight="1">
      <c r="A23" s="56" t="s">
        <v>21</v>
      </c>
      <c r="B23" s="448">
        <v>0</v>
      </c>
      <c r="C23" s="448">
        <v>0</v>
      </c>
    </row>
    <row r="24" spans="1:3" s="42" customFormat="1" ht="11.25" customHeight="1">
      <c r="A24" s="56" t="s">
        <v>22</v>
      </c>
      <c r="B24" s="448">
        <v>46879.008409999995</v>
      </c>
      <c r="C24" s="448">
        <v>46879.008409999995</v>
      </c>
    </row>
    <row r="25" spans="1:3" s="42" customFormat="1" ht="11.25" customHeight="1">
      <c r="A25" s="56" t="s">
        <v>23</v>
      </c>
      <c r="B25" s="448">
        <v>7.9000000000000001E-4</v>
      </c>
      <c r="C25" s="448">
        <v>7.9000000000000001E-4</v>
      </c>
    </row>
    <row r="26" spans="1:3" s="42" customFormat="1" ht="11.25" customHeight="1">
      <c r="A26" s="56" t="s">
        <v>24</v>
      </c>
      <c r="B26" s="448">
        <v>0</v>
      </c>
      <c r="C26" s="448">
        <v>0</v>
      </c>
    </row>
    <row r="27" spans="1:3" s="42" customFormat="1" ht="11.25" customHeight="1" thickBot="1">
      <c r="A27" s="56" t="s">
        <v>25</v>
      </c>
      <c r="B27" s="448">
        <v>0</v>
      </c>
      <c r="C27" s="448">
        <v>0</v>
      </c>
    </row>
    <row r="28" spans="1:3" s="42" customFormat="1" ht="12" customHeight="1" thickTop="1" thickBot="1">
      <c r="A28" s="902" t="s">
        <v>26</v>
      </c>
      <c r="B28" s="897">
        <v>2674991.5701199998</v>
      </c>
      <c r="C28" s="897">
        <v>2674991.5701199998</v>
      </c>
    </row>
    <row r="29" spans="1:3" s="42" customFormat="1" ht="11.25" customHeight="1" thickTop="1">
      <c r="A29" s="906" t="s">
        <v>27</v>
      </c>
      <c r="B29" s="448">
        <v>2716368.7080399999</v>
      </c>
      <c r="C29" s="448">
        <v>2716368.7080399999</v>
      </c>
    </row>
    <row r="30" spans="1:3" s="42" customFormat="1" ht="11.25" customHeight="1">
      <c r="A30" s="56" t="s">
        <v>28</v>
      </c>
      <c r="B30" s="448">
        <v>2715937.8845300004</v>
      </c>
      <c r="C30" s="448">
        <v>2715937.8845300004</v>
      </c>
    </row>
    <row r="31" spans="1:3" s="42" customFormat="1" ht="11.25" customHeight="1">
      <c r="A31" s="56" t="s">
        <v>29</v>
      </c>
      <c r="B31" s="448">
        <v>430.82351</v>
      </c>
      <c r="C31" s="448">
        <v>430.82351</v>
      </c>
    </row>
    <row r="32" spans="1:3" s="42" customFormat="1" ht="11.25" customHeight="1">
      <c r="A32" s="56" t="s">
        <v>30</v>
      </c>
      <c r="B32" s="448">
        <v>0</v>
      </c>
      <c r="C32" s="448">
        <v>0</v>
      </c>
    </row>
    <row r="33" spans="1:3" s="42" customFormat="1" ht="11.25" customHeight="1">
      <c r="A33" s="906" t="s">
        <v>31</v>
      </c>
      <c r="B33" s="448">
        <v>1914.8835200000001</v>
      </c>
      <c r="C33" s="448">
        <v>1914.8835200000001</v>
      </c>
    </row>
    <row r="34" spans="1:3" s="42" customFormat="1" ht="11.25" customHeight="1">
      <c r="A34" s="56" t="s">
        <v>32</v>
      </c>
      <c r="B34" s="448">
        <v>1914.8835200000001</v>
      </c>
      <c r="C34" s="448">
        <v>1914.8835200000001</v>
      </c>
    </row>
    <row r="35" spans="1:3" s="42" customFormat="1" ht="11.25" customHeight="1">
      <c r="A35" s="56" t="s">
        <v>33</v>
      </c>
      <c r="B35" s="448">
        <v>0</v>
      </c>
      <c r="C35" s="448">
        <v>0</v>
      </c>
    </row>
    <row r="36" spans="1:3" s="42" customFormat="1" ht="11.25" customHeight="1">
      <c r="A36" s="903" t="s">
        <v>34</v>
      </c>
      <c r="B36" s="448">
        <v>0</v>
      </c>
      <c r="C36" s="448">
        <v>0</v>
      </c>
    </row>
    <row r="37" spans="1:3" s="42" customFormat="1" ht="11.25" customHeight="1">
      <c r="A37" s="906" t="s">
        <v>35</v>
      </c>
      <c r="B37" s="448">
        <v>5980.0346500000005</v>
      </c>
      <c r="C37" s="448">
        <v>5980.0346500000005</v>
      </c>
    </row>
    <row r="38" spans="1:3" s="42" customFormat="1" ht="12" customHeight="1">
      <c r="A38" s="56" t="s">
        <v>36</v>
      </c>
      <c r="B38" s="448">
        <v>5939.0654999999997</v>
      </c>
      <c r="C38" s="448">
        <v>5939.0654999999997</v>
      </c>
    </row>
    <row r="39" spans="1:3" s="42" customFormat="1" ht="12" customHeight="1">
      <c r="A39" s="56" t="s">
        <v>37</v>
      </c>
      <c r="B39" s="448">
        <v>40.969149999999999</v>
      </c>
      <c r="C39" s="448">
        <v>40.969149999999999</v>
      </c>
    </row>
    <row r="40" spans="1:3" s="42" customFormat="1" ht="12" customHeight="1">
      <c r="A40" s="56" t="s">
        <v>38</v>
      </c>
      <c r="B40" s="448">
        <v>0</v>
      </c>
      <c r="C40" s="448">
        <v>0</v>
      </c>
    </row>
    <row r="41" spans="1:3" s="42" customFormat="1" ht="12" customHeight="1">
      <c r="A41" s="906" t="s">
        <v>39</v>
      </c>
      <c r="B41" s="448">
        <v>32035.32689</v>
      </c>
      <c r="C41" s="448">
        <v>32035.32689</v>
      </c>
    </row>
    <row r="42" spans="1:3" s="42" customFormat="1" ht="11.25" customHeight="1">
      <c r="A42" s="903" t="s">
        <v>40</v>
      </c>
      <c r="B42" s="448">
        <v>32030.640640000001</v>
      </c>
      <c r="C42" s="448">
        <v>32030.640640000001</v>
      </c>
    </row>
    <row r="43" spans="1:3" s="42" customFormat="1" ht="11.25" customHeight="1">
      <c r="A43" s="56" t="s">
        <v>41</v>
      </c>
      <c r="B43" s="448">
        <v>4.6862500000000002</v>
      </c>
      <c r="C43" s="448">
        <v>4.6862500000000002</v>
      </c>
    </row>
    <row r="44" spans="1:3" s="42" customFormat="1" ht="11.25" customHeight="1">
      <c r="A44" s="56" t="s">
        <v>42</v>
      </c>
      <c r="B44" s="448">
        <v>0</v>
      </c>
      <c r="C44" s="448">
        <v>0</v>
      </c>
    </row>
    <row r="45" spans="1:3" s="42" customFormat="1" ht="11.25" customHeight="1">
      <c r="A45" s="56" t="s">
        <v>43</v>
      </c>
      <c r="B45" s="448">
        <v>0</v>
      </c>
      <c r="C45" s="448">
        <v>0</v>
      </c>
    </row>
    <row r="46" spans="1:3" s="42" customFormat="1" ht="11.25" customHeight="1">
      <c r="A46" s="56" t="s">
        <v>44</v>
      </c>
      <c r="B46" s="448">
        <v>0</v>
      </c>
      <c r="C46" s="448">
        <v>0</v>
      </c>
    </row>
    <row r="47" spans="1:3" s="42" customFormat="1" ht="11.25" customHeight="1">
      <c r="A47" s="65" t="s">
        <v>45</v>
      </c>
      <c r="B47" s="448">
        <v>0</v>
      </c>
      <c r="C47" s="448">
        <v>0</v>
      </c>
    </row>
    <row r="48" spans="1:3" s="42" customFormat="1" ht="12" customHeight="1">
      <c r="A48" s="299" t="s">
        <v>46</v>
      </c>
      <c r="B48" s="448">
        <v>-81307.382980000009</v>
      </c>
      <c r="C48" s="448">
        <v>-81307.382980000009</v>
      </c>
    </row>
    <row r="49" spans="1:3" s="42" customFormat="1" ht="12" customHeight="1">
      <c r="A49" s="56" t="s">
        <v>47</v>
      </c>
      <c r="B49" s="448">
        <v>-103.55155999999999</v>
      </c>
      <c r="C49" s="448">
        <v>-103.55155999999999</v>
      </c>
    </row>
    <row r="50" spans="1:3" s="42" customFormat="1" ht="12" customHeight="1">
      <c r="A50" s="56" t="s">
        <v>48</v>
      </c>
      <c r="B50" s="448">
        <v>0</v>
      </c>
      <c r="C50" s="448">
        <v>0</v>
      </c>
    </row>
    <row r="51" spans="1:3" s="42" customFormat="1" ht="12" customHeight="1">
      <c r="A51" s="56" t="s">
        <v>49</v>
      </c>
      <c r="B51" s="448">
        <v>-1103.4599699999999</v>
      </c>
      <c r="C51" s="448">
        <v>-1103.4599699999999</v>
      </c>
    </row>
    <row r="52" spans="1:3" s="42" customFormat="1" ht="12" customHeight="1">
      <c r="A52" s="56" t="s">
        <v>50</v>
      </c>
      <c r="B52" s="448">
        <v>0</v>
      </c>
      <c r="C52" s="448">
        <v>0</v>
      </c>
    </row>
    <row r="53" spans="1:3" s="42" customFormat="1" ht="12" customHeight="1">
      <c r="A53" s="56" t="s">
        <v>51</v>
      </c>
      <c r="B53" s="448">
        <v>-4673.8420199999991</v>
      </c>
      <c r="C53" s="448">
        <v>-4673.8420199999991</v>
      </c>
    </row>
    <row r="54" spans="1:3" s="42" customFormat="1" ht="12" customHeight="1">
      <c r="A54" s="56" t="s">
        <v>52</v>
      </c>
      <c r="B54" s="448">
        <v>-40.969149999999999</v>
      </c>
      <c r="C54" s="448">
        <v>-40.969149999999999</v>
      </c>
    </row>
    <row r="55" spans="1:3" s="42" customFormat="1" ht="12" customHeight="1">
      <c r="A55" s="56" t="s">
        <v>53</v>
      </c>
      <c r="B55" s="448">
        <v>-19822.650989999998</v>
      </c>
      <c r="C55" s="448">
        <v>-19822.650989999998</v>
      </c>
    </row>
    <row r="56" spans="1:3" s="42" customFormat="1" ht="12" customHeight="1">
      <c r="A56" s="56" t="s">
        <v>54</v>
      </c>
      <c r="B56" s="448">
        <v>-55562.909289999996</v>
      </c>
      <c r="C56" s="448">
        <v>-55562.909289999996</v>
      </c>
    </row>
    <row r="57" spans="1:3" s="42" customFormat="1" ht="12" customHeight="1">
      <c r="A57" s="56" t="s">
        <v>55</v>
      </c>
      <c r="B57" s="448">
        <v>0</v>
      </c>
      <c r="C57" s="448">
        <v>0</v>
      </c>
    </row>
    <row r="58" spans="1:3" s="42" customFormat="1" ht="12" customHeight="1" thickBot="1">
      <c r="A58" s="56" t="s">
        <v>56</v>
      </c>
      <c r="B58" s="448">
        <v>0</v>
      </c>
      <c r="C58" s="448">
        <v>0</v>
      </c>
    </row>
    <row r="59" spans="1:3" s="42" customFormat="1" ht="12" customHeight="1" thickTop="1" thickBot="1">
      <c r="A59" s="902" t="s">
        <v>57</v>
      </c>
      <c r="B59" s="897">
        <v>11814.94311</v>
      </c>
      <c r="C59" s="897">
        <v>11814.94311</v>
      </c>
    </row>
    <row r="60" spans="1:3" s="42" customFormat="1" ht="11.25" customHeight="1" thickTop="1">
      <c r="A60" s="56" t="s">
        <v>58</v>
      </c>
      <c r="B60" s="448">
        <v>0</v>
      </c>
      <c r="C60" s="448">
        <v>0</v>
      </c>
    </row>
    <row r="61" spans="1:3" s="42" customFormat="1" ht="11.25" customHeight="1">
      <c r="A61" s="56" t="s">
        <v>59</v>
      </c>
      <c r="B61" s="448">
        <v>1303.2838000000002</v>
      </c>
      <c r="C61" s="448">
        <v>1303.2838000000002</v>
      </c>
    </row>
    <row r="62" spans="1:3" s="42" customFormat="1" ht="11.25" customHeight="1">
      <c r="A62" s="56" t="s">
        <v>60</v>
      </c>
      <c r="B62" s="448">
        <v>10511.659310000001</v>
      </c>
      <c r="C62" s="448">
        <v>10511.659310000001</v>
      </c>
    </row>
    <row r="63" spans="1:3" s="42" customFormat="1" ht="11.25" customHeight="1">
      <c r="A63" s="56" t="s">
        <v>61</v>
      </c>
      <c r="B63" s="448">
        <v>0</v>
      </c>
      <c r="C63" s="448">
        <v>0</v>
      </c>
    </row>
    <row r="64" spans="1:3" s="42" customFormat="1" ht="11.25" customHeight="1" thickBot="1">
      <c r="A64" s="56" t="s">
        <v>62</v>
      </c>
      <c r="B64" s="448">
        <v>0</v>
      </c>
      <c r="C64" s="448">
        <v>0</v>
      </c>
    </row>
    <row r="65" spans="1:3" s="42" customFormat="1" ht="12" customHeight="1" thickTop="1" thickBot="1">
      <c r="A65" s="902" t="s">
        <v>63</v>
      </c>
      <c r="B65" s="897">
        <v>0</v>
      </c>
      <c r="C65" s="897">
        <v>0</v>
      </c>
    </row>
    <row r="66" spans="1:3" s="42" customFormat="1" ht="11.25" customHeight="1" thickTop="1">
      <c r="A66" s="56" t="s">
        <v>64</v>
      </c>
      <c r="B66" s="448">
        <v>0</v>
      </c>
      <c r="C66" s="448">
        <v>0</v>
      </c>
    </row>
    <row r="67" spans="1:3" s="42" customFormat="1" ht="11.25" customHeight="1">
      <c r="A67" s="56" t="s">
        <v>65</v>
      </c>
      <c r="B67" s="448">
        <v>0</v>
      </c>
      <c r="C67" s="448">
        <v>0</v>
      </c>
    </row>
    <row r="68" spans="1:3" s="42" customFormat="1" ht="11.25" customHeight="1">
      <c r="A68" s="56" t="s">
        <v>66</v>
      </c>
      <c r="B68" s="448">
        <v>0</v>
      </c>
      <c r="C68" s="448">
        <v>0</v>
      </c>
    </row>
    <row r="69" spans="1:3" s="42" customFormat="1" ht="11.25" customHeight="1">
      <c r="A69" s="56" t="s">
        <v>67</v>
      </c>
      <c r="B69" s="448">
        <v>0</v>
      </c>
      <c r="C69" s="448">
        <v>0</v>
      </c>
    </row>
    <row r="70" spans="1:3" s="42" customFormat="1" ht="11.25" customHeight="1" thickBot="1">
      <c r="A70" s="56" t="s">
        <v>68</v>
      </c>
      <c r="B70" s="448">
        <v>0</v>
      </c>
      <c r="C70" s="448">
        <v>0</v>
      </c>
    </row>
    <row r="71" spans="1:3" s="42" customFormat="1" ht="12" customHeight="1" thickTop="1" thickBot="1">
      <c r="A71" s="902" t="s">
        <v>69</v>
      </c>
      <c r="B71" s="897">
        <v>356062.80411000003</v>
      </c>
      <c r="C71" s="897">
        <v>356062.80411000003</v>
      </c>
    </row>
    <row r="72" spans="1:3" s="42" customFormat="1" ht="12" customHeight="1" thickTop="1">
      <c r="A72" s="56" t="s">
        <v>18</v>
      </c>
      <c r="B72" s="448">
        <v>0</v>
      </c>
      <c r="C72" s="448">
        <v>0</v>
      </c>
    </row>
    <row r="73" spans="1:3" s="42" customFormat="1" ht="12" customHeight="1">
      <c r="A73" s="56" t="s">
        <v>19</v>
      </c>
      <c r="B73" s="448">
        <v>114626.38888</v>
      </c>
      <c r="C73" s="448">
        <v>114626.38888</v>
      </c>
    </row>
    <row r="74" spans="1:3" s="42" customFormat="1" ht="12" customHeight="1">
      <c r="A74" s="56" t="s">
        <v>20</v>
      </c>
      <c r="B74" s="448">
        <v>0</v>
      </c>
      <c r="C74" s="448">
        <v>0</v>
      </c>
    </row>
    <row r="75" spans="1:3" s="42" customFormat="1" ht="12" customHeight="1">
      <c r="A75" s="56" t="s">
        <v>21</v>
      </c>
      <c r="B75" s="448">
        <v>0</v>
      </c>
      <c r="C75" s="448">
        <v>0</v>
      </c>
    </row>
    <row r="76" spans="1:3" s="42" customFormat="1" ht="12" customHeight="1">
      <c r="A76" s="56" t="s">
        <v>70</v>
      </c>
      <c r="B76" s="448">
        <v>55394.67613</v>
      </c>
      <c r="C76" s="448">
        <v>55394.67613</v>
      </c>
    </row>
    <row r="77" spans="1:3" s="42" customFormat="1" ht="12" customHeight="1">
      <c r="A77" s="56" t="s">
        <v>71</v>
      </c>
      <c r="B77" s="448">
        <v>10.29</v>
      </c>
      <c r="C77" s="448">
        <v>10.29</v>
      </c>
    </row>
    <row r="78" spans="1:3" s="42" customFormat="1" ht="12" customHeight="1">
      <c r="A78" s="56" t="s">
        <v>23</v>
      </c>
      <c r="B78" s="448">
        <v>176372.00391</v>
      </c>
      <c r="C78" s="448">
        <v>176372.00391</v>
      </c>
    </row>
    <row r="79" spans="1:3" s="42" customFormat="1" ht="12" customHeight="1">
      <c r="A79" s="56" t="s">
        <v>72</v>
      </c>
      <c r="B79" s="448">
        <v>9960.5865299999987</v>
      </c>
      <c r="C79" s="448">
        <v>9960.5865299999987</v>
      </c>
    </row>
    <row r="80" spans="1:3" s="42" customFormat="1" ht="12" customHeight="1" thickBot="1">
      <c r="A80" s="56" t="s">
        <v>73</v>
      </c>
      <c r="B80" s="448">
        <v>-301.14134000000001</v>
      </c>
      <c r="C80" s="448">
        <v>-301.14134000000001</v>
      </c>
    </row>
    <row r="81" spans="1:3" s="42" customFormat="1" ht="12" customHeight="1" thickTop="1" thickBot="1">
      <c r="A81" s="902" t="s">
        <v>74</v>
      </c>
      <c r="B81" s="897">
        <v>14516.32027</v>
      </c>
      <c r="C81" s="897">
        <v>14516.32027</v>
      </c>
    </row>
    <row r="82" spans="1:3" s="42" customFormat="1" ht="11.25" customHeight="1" thickTop="1">
      <c r="A82" s="56" t="s">
        <v>75</v>
      </c>
      <c r="B82" s="448">
        <v>0</v>
      </c>
      <c r="C82" s="448">
        <v>0</v>
      </c>
    </row>
    <row r="83" spans="1:3" s="42" customFormat="1" ht="11.25" customHeight="1">
      <c r="A83" s="56" t="s">
        <v>76</v>
      </c>
      <c r="B83" s="448">
        <v>4150.2337900000002</v>
      </c>
      <c r="C83" s="448">
        <v>4150.2337900000002</v>
      </c>
    </row>
    <row r="84" spans="1:3" s="42" customFormat="1" ht="11.25" customHeight="1">
      <c r="A84" s="56" t="s">
        <v>77</v>
      </c>
      <c r="B84" s="448">
        <v>2737.84348</v>
      </c>
      <c r="C84" s="448">
        <v>2737.84348</v>
      </c>
    </row>
    <row r="85" spans="1:3" s="42" customFormat="1" ht="11.25" customHeight="1">
      <c r="A85" s="56" t="s">
        <v>78</v>
      </c>
      <c r="B85" s="448">
        <v>3152.73938</v>
      </c>
      <c r="C85" s="448">
        <v>3152.73938</v>
      </c>
    </row>
    <row r="86" spans="1:3" s="42" customFormat="1" ht="11.25" customHeight="1">
      <c r="A86" s="56" t="s">
        <v>79</v>
      </c>
      <c r="B86" s="448">
        <v>3408.2015099999999</v>
      </c>
      <c r="C86" s="448">
        <v>3408.2015099999999</v>
      </c>
    </row>
    <row r="87" spans="1:3" s="42" customFormat="1" ht="11.25" customHeight="1">
      <c r="A87" s="56" t="s">
        <v>80</v>
      </c>
      <c r="B87" s="448">
        <v>1066.2729999999999</v>
      </c>
      <c r="C87" s="448">
        <v>1066.2729999999999</v>
      </c>
    </row>
    <row r="88" spans="1:3" s="42" customFormat="1" ht="11.25" customHeight="1">
      <c r="A88" s="56" t="s">
        <v>81</v>
      </c>
      <c r="B88" s="448">
        <v>1.02911</v>
      </c>
      <c r="C88" s="448">
        <v>1.02911</v>
      </c>
    </row>
    <row r="89" spans="1:3" s="42" customFormat="1" ht="11.25" customHeight="1">
      <c r="A89" s="56" t="s">
        <v>82</v>
      </c>
      <c r="B89" s="448">
        <v>0</v>
      </c>
      <c r="C89" s="448">
        <v>0</v>
      </c>
    </row>
    <row r="90" spans="1:3" s="42" customFormat="1" ht="11.25" customHeight="1" thickBot="1">
      <c r="A90" s="56" t="s">
        <v>83</v>
      </c>
      <c r="B90" s="448">
        <v>0</v>
      </c>
      <c r="C90" s="448">
        <v>0</v>
      </c>
    </row>
    <row r="91" spans="1:3" s="42" customFormat="1" ht="12" customHeight="1" thickTop="1" thickBot="1">
      <c r="A91" s="902" t="s">
        <v>84</v>
      </c>
      <c r="B91" s="897">
        <v>2463.1018399999998</v>
      </c>
      <c r="C91" s="897">
        <v>2463.1018399999998</v>
      </c>
    </row>
    <row r="92" spans="1:3" s="42" customFormat="1" ht="11.25" customHeight="1" thickTop="1">
      <c r="A92" s="56" t="s">
        <v>85</v>
      </c>
      <c r="B92" s="448">
        <v>251.06097</v>
      </c>
      <c r="C92" s="448">
        <v>251.06097</v>
      </c>
    </row>
    <row r="93" spans="1:3" s="42" customFormat="1" ht="11.25" customHeight="1">
      <c r="A93" s="56" t="s">
        <v>86</v>
      </c>
      <c r="B93" s="448">
        <v>1494.3761200000001</v>
      </c>
      <c r="C93" s="448">
        <v>1494.3761200000001</v>
      </c>
    </row>
    <row r="94" spans="1:3" s="42" customFormat="1" ht="11.25" customHeight="1">
      <c r="A94" s="56" t="s">
        <v>87</v>
      </c>
      <c r="B94" s="448">
        <v>110.12684</v>
      </c>
      <c r="C94" s="448">
        <v>110.12684</v>
      </c>
    </row>
    <row r="95" spans="1:3" s="367" customFormat="1" ht="11.25" customHeight="1">
      <c r="A95" s="416" t="s">
        <v>88</v>
      </c>
      <c r="B95" s="448">
        <v>611.25050999999996</v>
      </c>
      <c r="C95" s="448">
        <v>611.25050999999996</v>
      </c>
    </row>
    <row r="96" spans="1:3" ht="11.25" customHeight="1" thickBot="1">
      <c r="A96" s="416" t="s">
        <v>89</v>
      </c>
      <c r="B96" s="439">
        <v>-3.7126000000000001</v>
      </c>
      <c r="C96" s="439">
        <v>-3.7126000000000001</v>
      </c>
    </row>
    <row r="97" spans="1:3" s="42" customFormat="1" ht="12" customHeight="1" thickTop="1" thickBot="1">
      <c r="A97" s="902" t="s">
        <v>1451</v>
      </c>
      <c r="B97" s="897">
        <v>494352.76399000001</v>
      </c>
      <c r="C97" s="897">
        <v>494352.76399000001</v>
      </c>
    </row>
    <row r="98" spans="1:3" s="42" customFormat="1" ht="11.25" customHeight="1" thickTop="1">
      <c r="A98" s="56" t="s">
        <v>1452</v>
      </c>
      <c r="B98" s="448">
        <v>440352.27782999998</v>
      </c>
      <c r="C98" s="448">
        <v>440352.27782999998</v>
      </c>
    </row>
    <row r="99" spans="1:3" s="42" customFormat="1" ht="11.25" customHeight="1">
      <c r="A99" s="56" t="s">
        <v>1453</v>
      </c>
      <c r="B99" s="448">
        <v>0</v>
      </c>
      <c r="C99" s="448">
        <v>0</v>
      </c>
    </row>
    <row r="100" spans="1:3" s="42" customFormat="1" ht="11.25" customHeight="1">
      <c r="A100" s="56" t="s">
        <v>1454</v>
      </c>
      <c r="B100" s="448">
        <v>0</v>
      </c>
      <c r="C100" s="448">
        <v>0</v>
      </c>
    </row>
    <row r="101" spans="1:3" s="367" customFormat="1" ht="11.25" customHeight="1">
      <c r="A101" s="416" t="s">
        <v>1455</v>
      </c>
      <c r="B101" s="448">
        <v>0</v>
      </c>
      <c r="C101" s="448">
        <v>0</v>
      </c>
    </row>
    <row r="102" spans="1:3" s="42" customFormat="1" ht="11.25" customHeight="1">
      <c r="A102" s="56" t="s">
        <v>1464</v>
      </c>
      <c r="B102" s="448">
        <v>65289.332219999997</v>
      </c>
      <c r="C102" s="448">
        <v>65289.332219999997</v>
      </c>
    </row>
    <row r="103" spans="1:3" ht="11.25" customHeight="1" thickBot="1">
      <c r="A103" s="416" t="s">
        <v>1457</v>
      </c>
      <c r="B103" s="439">
        <v>-11288.84606</v>
      </c>
      <c r="C103" s="439">
        <v>-11288.84606</v>
      </c>
    </row>
    <row r="104" spans="1:3" ht="13.5" customHeight="1" thickTop="1" thickBot="1">
      <c r="A104" s="904" t="s">
        <v>90</v>
      </c>
      <c r="B104" s="896">
        <v>3094921.5523600001</v>
      </c>
      <c r="C104" s="896">
        <f>SUM(B104:B104)</f>
        <v>3094921.5523600001</v>
      </c>
    </row>
    <row r="105" spans="1:3" ht="16.5" thickTop="1" thickBot="1">
      <c r="A105" s="902" t="s">
        <v>743</v>
      </c>
      <c r="B105" s="897">
        <v>1978064.16053</v>
      </c>
      <c r="C105" s="896">
        <f>SUM(B105:B105)</f>
        <v>1978064.16053</v>
      </c>
    </row>
    <row r="106" spans="1:3" ht="15.75" thickTop="1">
      <c r="A106" s="56" t="s">
        <v>92</v>
      </c>
      <c r="B106" s="448">
        <v>0</v>
      </c>
      <c r="C106" s="448">
        <f>SUM(B106:B106)</f>
        <v>0</v>
      </c>
    </row>
    <row r="107" spans="1:3">
      <c r="A107" s="56" t="s">
        <v>93</v>
      </c>
      <c r="B107" s="448">
        <v>0</v>
      </c>
      <c r="C107" s="448">
        <f t="shared" ref="C107:C164" si="0">SUM(B107:B107)</f>
        <v>0</v>
      </c>
    </row>
    <row r="108" spans="1:3">
      <c r="A108" s="56" t="s">
        <v>94</v>
      </c>
      <c r="B108" s="448">
        <v>0</v>
      </c>
      <c r="C108" s="448">
        <f t="shared" si="0"/>
        <v>0</v>
      </c>
    </row>
    <row r="109" spans="1:3">
      <c r="A109" s="56" t="s">
        <v>95</v>
      </c>
      <c r="B109" s="448">
        <v>0</v>
      </c>
      <c r="C109" s="448">
        <f t="shared" si="0"/>
        <v>0</v>
      </c>
    </row>
    <row r="110" spans="1:3">
      <c r="A110" s="56" t="s">
        <v>96</v>
      </c>
      <c r="B110" s="448">
        <v>0</v>
      </c>
      <c r="C110" s="448">
        <f t="shared" si="0"/>
        <v>0</v>
      </c>
    </row>
    <row r="111" spans="1:3">
      <c r="A111" s="903" t="s">
        <v>97</v>
      </c>
      <c r="B111" s="448">
        <v>0</v>
      </c>
      <c r="C111" s="448">
        <f t="shared" si="0"/>
        <v>0</v>
      </c>
    </row>
    <row r="112" spans="1:3">
      <c r="A112" s="65" t="s">
        <v>98</v>
      </c>
      <c r="B112" s="448">
        <v>0</v>
      </c>
      <c r="C112" s="448">
        <f t="shared" si="0"/>
        <v>0</v>
      </c>
    </row>
    <row r="113" spans="1:3">
      <c r="A113" s="65" t="s">
        <v>99</v>
      </c>
      <c r="B113" s="448">
        <v>0</v>
      </c>
      <c r="C113" s="448">
        <f t="shared" si="0"/>
        <v>0</v>
      </c>
    </row>
    <row r="114" spans="1:3">
      <c r="A114" s="65" t="s">
        <v>100</v>
      </c>
      <c r="B114" s="448">
        <v>0</v>
      </c>
      <c r="C114" s="448">
        <f t="shared" si="0"/>
        <v>0</v>
      </c>
    </row>
    <row r="115" spans="1:3">
      <c r="A115" s="65" t="s">
        <v>101</v>
      </c>
      <c r="B115" s="448">
        <v>0</v>
      </c>
      <c r="C115" s="448">
        <f t="shared" si="0"/>
        <v>0</v>
      </c>
    </row>
    <row r="116" spans="1:3">
      <c r="A116" s="65" t="s">
        <v>102</v>
      </c>
      <c r="B116" s="448">
        <v>0</v>
      </c>
      <c r="C116" s="448">
        <f t="shared" si="0"/>
        <v>0</v>
      </c>
    </row>
    <row r="117" spans="1:3">
      <c r="A117" s="65" t="s">
        <v>103</v>
      </c>
      <c r="B117" s="448">
        <v>0</v>
      </c>
      <c r="C117" s="448">
        <f t="shared" si="0"/>
        <v>0</v>
      </c>
    </row>
    <row r="118" spans="1:3">
      <c r="A118" s="411" t="s">
        <v>104</v>
      </c>
      <c r="B118" s="448">
        <v>0</v>
      </c>
      <c r="C118" s="448">
        <f t="shared" si="0"/>
        <v>0</v>
      </c>
    </row>
    <row r="119" spans="1:3">
      <c r="A119" s="411" t="s">
        <v>105</v>
      </c>
      <c r="B119" s="448">
        <v>0</v>
      </c>
      <c r="C119" s="448">
        <f t="shared" si="0"/>
        <v>0</v>
      </c>
    </row>
    <row r="120" spans="1:3">
      <c r="A120" s="56" t="s">
        <v>106</v>
      </c>
      <c r="B120" s="448">
        <v>1925099</v>
      </c>
      <c r="C120" s="448">
        <f t="shared" si="0"/>
        <v>1925099</v>
      </c>
    </row>
    <row r="121" spans="1:3" ht="15.75" thickBot="1">
      <c r="A121" s="56" t="s">
        <v>107</v>
      </c>
      <c r="B121" s="448">
        <v>52965.160530000001</v>
      </c>
      <c r="C121" s="448">
        <f t="shared" si="0"/>
        <v>52965.160530000001</v>
      </c>
    </row>
    <row r="122" spans="1:3" ht="16.5" thickTop="1" thickBot="1">
      <c r="A122" s="904" t="s">
        <v>108</v>
      </c>
      <c r="B122" s="896">
        <v>0</v>
      </c>
      <c r="C122" s="896">
        <f t="shared" si="0"/>
        <v>0</v>
      </c>
    </row>
    <row r="123" spans="1:3" ht="16.5" thickTop="1" thickBot="1">
      <c r="A123" s="902" t="s">
        <v>109</v>
      </c>
      <c r="B123" s="897">
        <v>0</v>
      </c>
      <c r="C123" s="897">
        <f t="shared" si="0"/>
        <v>0</v>
      </c>
    </row>
    <row r="124" spans="1:3" ht="15.75" thickTop="1">
      <c r="A124" s="56" t="s">
        <v>110</v>
      </c>
      <c r="B124" s="448">
        <v>0</v>
      </c>
      <c r="C124" s="448">
        <f t="shared" si="0"/>
        <v>0</v>
      </c>
    </row>
    <row r="125" spans="1:3">
      <c r="A125" s="56" t="s">
        <v>111</v>
      </c>
      <c r="B125" s="448">
        <v>0</v>
      </c>
      <c r="C125" s="448">
        <f t="shared" si="0"/>
        <v>0</v>
      </c>
    </row>
    <row r="126" spans="1:3">
      <c r="A126" s="56" t="s">
        <v>112</v>
      </c>
      <c r="B126" s="448">
        <v>0</v>
      </c>
      <c r="C126" s="448">
        <f t="shared" si="0"/>
        <v>0</v>
      </c>
    </row>
    <row r="127" spans="1:3">
      <c r="A127" s="56" t="s">
        <v>113</v>
      </c>
      <c r="B127" s="448">
        <v>0</v>
      </c>
      <c r="C127" s="448">
        <f t="shared" si="0"/>
        <v>0</v>
      </c>
    </row>
    <row r="128" spans="1:3">
      <c r="A128" s="56" t="s">
        <v>114</v>
      </c>
      <c r="B128" s="448">
        <v>0</v>
      </c>
      <c r="C128" s="448">
        <f t="shared" si="0"/>
        <v>0</v>
      </c>
    </row>
    <row r="129" spans="1:3" ht="15.75" thickBot="1">
      <c r="A129" s="56" t="s">
        <v>115</v>
      </c>
      <c r="B129" s="448">
        <v>0</v>
      </c>
      <c r="C129" s="448">
        <f t="shared" si="0"/>
        <v>0</v>
      </c>
    </row>
    <row r="130" spans="1:3" ht="16.5" thickTop="1" thickBot="1">
      <c r="A130" s="902" t="s">
        <v>116</v>
      </c>
      <c r="B130" s="897">
        <v>835568.23477999994</v>
      </c>
      <c r="C130" s="897">
        <f t="shared" si="0"/>
        <v>835568.23477999994</v>
      </c>
    </row>
    <row r="131" spans="1:3" ht="15.75" thickTop="1">
      <c r="A131" s="56" t="s">
        <v>117</v>
      </c>
      <c r="B131" s="448">
        <v>0</v>
      </c>
      <c r="C131" s="448">
        <f t="shared" si="0"/>
        <v>0</v>
      </c>
    </row>
    <row r="132" spans="1:3">
      <c r="A132" s="56" t="s">
        <v>1465</v>
      </c>
      <c r="B132" s="448">
        <v>0</v>
      </c>
      <c r="C132" s="448">
        <f t="shared" si="0"/>
        <v>0</v>
      </c>
    </row>
    <row r="133" spans="1:3">
      <c r="A133" s="56" t="s">
        <v>119</v>
      </c>
      <c r="B133" s="448">
        <v>0</v>
      </c>
      <c r="C133" s="448">
        <f t="shared" si="0"/>
        <v>0</v>
      </c>
    </row>
    <row r="134" spans="1:3">
      <c r="A134" s="56" t="s">
        <v>1314</v>
      </c>
      <c r="B134" s="448">
        <v>0</v>
      </c>
      <c r="C134" s="448">
        <f t="shared" si="0"/>
        <v>0</v>
      </c>
    </row>
    <row r="135" spans="1:3">
      <c r="A135" s="56" t="s">
        <v>120</v>
      </c>
      <c r="B135" s="448">
        <v>172372.26303999999</v>
      </c>
      <c r="C135" s="448">
        <f t="shared" si="0"/>
        <v>172372.26303999999</v>
      </c>
    </row>
    <row r="136" spans="1:3">
      <c r="A136" s="56" t="s">
        <v>121</v>
      </c>
      <c r="B136" s="448">
        <v>661015.13737999997</v>
      </c>
      <c r="C136" s="448">
        <f t="shared" si="0"/>
        <v>661015.13737999997</v>
      </c>
    </row>
    <row r="137" spans="1:3">
      <c r="A137" s="56" t="s">
        <v>122</v>
      </c>
      <c r="B137" s="448">
        <v>0</v>
      </c>
      <c r="C137" s="448">
        <f t="shared" si="0"/>
        <v>0</v>
      </c>
    </row>
    <row r="138" spans="1:3" ht="15.75" thickBot="1">
      <c r="A138" s="56" t="s">
        <v>123</v>
      </c>
      <c r="B138" s="448">
        <v>2180.8343599999998</v>
      </c>
      <c r="C138" s="448">
        <f t="shared" si="0"/>
        <v>2180.8343599999998</v>
      </c>
    </row>
    <row r="139" spans="1:3" ht="16.5" thickTop="1" thickBot="1">
      <c r="A139" s="902" t="s">
        <v>124</v>
      </c>
      <c r="B139" s="897">
        <v>13087.078390000001</v>
      </c>
      <c r="C139" s="897">
        <f t="shared" si="0"/>
        <v>13087.078390000001</v>
      </c>
    </row>
    <row r="140" spans="1:3" ht="15.75" thickTop="1">
      <c r="A140" s="56" t="s">
        <v>58</v>
      </c>
      <c r="B140" s="448">
        <v>0</v>
      </c>
      <c r="C140" s="448">
        <f t="shared" si="0"/>
        <v>0</v>
      </c>
    </row>
    <row r="141" spans="1:3">
      <c r="A141" s="56" t="s">
        <v>60</v>
      </c>
      <c r="B141" s="448">
        <v>5026.60016</v>
      </c>
      <c r="C141" s="448">
        <f t="shared" si="0"/>
        <v>5026.60016</v>
      </c>
    </row>
    <row r="142" spans="1:3">
      <c r="A142" s="56" t="s">
        <v>125</v>
      </c>
      <c r="B142" s="448">
        <v>8060.4782300000006</v>
      </c>
      <c r="C142" s="448">
        <f t="shared" si="0"/>
        <v>8060.4782300000006</v>
      </c>
    </row>
    <row r="143" spans="1:3">
      <c r="A143" s="56" t="s">
        <v>87</v>
      </c>
      <c r="B143" s="448">
        <v>0</v>
      </c>
      <c r="C143" s="448">
        <f t="shared" si="0"/>
        <v>0</v>
      </c>
    </row>
    <row r="144" spans="1:3" ht="15.75" thickBot="1">
      <c r="A144" s="56" t="s">
        <v>126</v>
      </c>
      <c r="B144" s="448">
        <v>0</v>
      </c>
      <c r="C144" s="448">
        <f t="shared" si="0"/>
        <v>0</v>
      </c>
    </row>
    <row r="145" spans="1:3" ht="16.5" thickTop="1" thickBot="1">
      <c r="A145" s="902" t="s">
        <v>127</v>
      </c>
      <c r="B145" s="897">
        <v>11455.158660000001</v>
      </c>
      <c r="C145" s="897">
        <f t="shared" si="0"/>
        <v>11455.158660000001</v>
      </c>
    </row>
    <row r="146" spans="1:3" ht="15.75" thickTop="1">
      <c r="A146" s="56" t="s">
        <v>128</v>
      </c>
      <c r="B146" s="448">
        <v>0</v>
      </c>
      <c r="C146" s="448">
        <f t="shared" si="0"/>
        <v>0</v>
      </c>
    </row>
    <row r="147" spans="1:3">
      <c r="A147" s="56" t="s">
        <v>129</v>
      </c>
      <c r="B147" s="448">
        <v>0</v>
      </c>
      <c r="C147" s="448">
        <f t="shared" si="0"/>
        <v>0</v>
      </c>
    </row>
    <row r="148" spans="1:3">
      <c r="A148" s="56" t="s">
        <v>130</v>
      </c>
      <c r="B148" s="448">
        <v>4817.6170899999997</v>
      </c>
      <c r="C148" s="448">
        <f t="shared" si="0"/>
        <v>4817.6170899999997</v>
      </c>
    </row>
    <row r="149" spans="1:3">
      <c r="A149" s="56" t="s">
        <v>131</v>
      </c>
      <c r="B149" s="448">
        <v>6637.5415700000003</v>
      </c>
      <c r="C149" s="448">
        <f t="shared" si="0"/>
        <v>6637.5415700000003</v>
      </c>
    </row>
    <row r="150" spans="1:3" ht="15.75" thickBot="1">
      <c r="A150" s="56" t="s">
        <v>132</v>
      </c>
      <c r="B150" s="448">
        <v>0</v>
      </c>
      <c r="C150" s="448">
        <f t="shared" si="0"/>
        <v>0</v>
      </c>
    </row>
    <row r="151" spans="1:3" ht="16.5" thickTop="1" thickBot="1">
      <c r="A151" s="902" t="s">
        <v>133</v>
      </c>
      <c r="B151" s="897">
        <v>256746.92</v>
      </c>
      <c r="C151" s="897">
        <f t="shared" si="0"/>
        <v>256746.92</v>
      </c>
    </row>
    <row r="152" spans="1:3" ht="15.75" thickTop="1">
      <c r="A152" s="56" t="s">
        <v>134</v>
      </c>
      <c r="B152" s="448">
        <v>255000</v>
      </c>
      <c r="C152" s="448">
        <f t="shared" si="0"/>
        <v>255000</v>
      </c>
    </row>
    <row r="153" spans="1:3">
      <c r="A153" s="56" t="s">
        <v>135</v>
      </c>
      <c r="B153" s="448">
        <v>0</v>
      </c>
      <c r="C153" s="448">
        <f t="shared" si="0"/>
        <v>0</v>
      </c>
    </row>
    <row r="154" spans="1:3">
      <c r="A154" s="56" t="s">
        <v>136</v>
      </c>
      <c r="B154" s="448">
        <v>0</v>
      </c>
      <c r="C154" s="448">
        <f t="shared" si="0"/>
        <v>0</v>
      </c>
    </row>
    <row r="155" spans="1:3" ht="15.75" thickBot="1">
      <c r="A155" s="56" t="s">
        <v>137</v>
      </c>
      <c r="B155" s="448">
        <v>1746.92</v>
      </c>
      <c r="C155" s="448">
        <f t="shared" si="0"/>
        <v>1746.92</v>
      </c>
    </row>
    <row r="156" spans="1:3" ht="16.5" thickTop="1" thickBot="1">
      <c r="A156" s="902" t="s">
        <v>138</v>
      </c>
      <c r="B156" s="897">
        <v>0</v>
      </c>
      <c r="C156" s="897">
        <f t="shared" si="0"/>
        <v>0</v>
      </c>
    </row>
    <row r="157" spans="1:3" ht="15.75" thickTop="1">
      <c r="A157" s="56" t="s">
        <v>139</v>
      </c>
      <c r="B157" s="448">
        <v>0</v>
      </c>
      <c r="C157" s="448">
        <f t="shared" si="0"/>
        <v>0</v>
      </c>
    </row>
    <row r="158" spans="1:3">
      <c r="A158" s="56" t="s">
        <v>140</v>
      </c>
      <c r="B158" s="448">
        <v>0</v>
      </c>
      <c r="C158" s="448">
        <f t="shared" si="0"/>
        <v>0</v>
      </c>
    </row>
    <row r="159" spans="1:3">
      <c r="A159" s="56" t="s">
        <v>141</v>
      </c>
      <c r="B159" s="448">
        <v>0</v>
      </c>
      <c r="C159" s="448">
        <f t="shared" si="0"/>
        <v>0</v>
      </c>
    </row>
    <row r="160" spans="1:3">
      <c r="A160" s="56" t="s">
        <v>142</v>
      </c>
      <c r="B160" s="448">
        <v>0</v>
      </c>
      <c r="C160" s="448">
        <f t="shared" si="0"/>
        <v>0</v>
      </c>
    </row>
    <row r="161" spans="1:3">
      <c r="A161" s="56" t="s">
        <v>143</v>
      </c>
      <c r="B161" s="448">
        <v>0</v>
      </c>
      <c r="C161" s="448">
        <f t="shared" si="0"/>
        <v>0</v>
      </c>
    </row>
    <row r="162" spans="1:3">
      <c r="A162" s="56" t="s">
        <v>144</v>
      </c>
      <c r="B162" s="448">
        <v>0</v>
      </c>
      <c r="C162" s="448">
        <f t="shared" si="0"/>
        <v>0</v>
      </c>
    </row>
    <row r="163" spans="1:3">
      <c r="A163" s="56" t="s">
        <v>145</v>
      </c>
      <c r="B163" s="448">
        <v>0</v>
      </c>
      <c r="C163" s="448">
        <f t="shared" si="0"/>
        <v>0</v>
      </c>
    </row>
    <row r="164" spans="1:3" ht="15.75" thickBot="1">
      <c r="A164" s="56" t="s">
        <v>146</v>
      </c>
      <c r="B164" s="448">
        <v>0</v>
      </c>
      <c r="C164" s="448">
        <f t="shared" si="0"/>
        <v>0</v>
      </c>
    </row>
    <row r="165" spans="1:3" ht="16.5" thickTop="1" thickBot="1">
      <c r="A165" s="902" t="s">
        <v>147</v>
      </c>
      <c r="B165" s="897">
        <v>566304.52880999993</v>
      </c>
      <c r="C165" s="897">
        <f>SUM(B165:B165)</f>
        <v>566304.52880999993</v>
      </c>
    </row>
    <row r="166" spans="1:3" ht="15.75" thickTop="1">
      <c r="A166" s="906" t="s">
        <v>148</v>
      </c>
      <c r="B166" s="439">
        <v>416239.5</v>
      </c>
      <c r="C166" s="448">
        <f t="shared" ref="C166:C229" si="1">SUM(B166:B166)</f>
        <v>416239.5</v>
      </c>
    </row>
    <row r="167" spans="1:3">
      <c r="A167" s="56" t="s">
        <v>149</v>
      </c>
      <c r="B167" s="439">
        <v>416239.5</v>
      </c>
      <c r="C167" s="448">
        <f t="shared" si="1"/>
        <v>416239.5</v>
      </c>
    </row>
    <row r="168" spans="1:3">
      <c r="A168" s="56" t="s">
        <v>150</v>
      </c>
      <c r="B168" s="439">
        <v>0</v>
      </c>
      <c r="C168" s="448">
        <f t="shared" si="1"/>
        <v>0</v>
      </c>
    </row>
    <row r="169" spans="1:3">
      <c r="A169" s="56" t="s">
        <v>151</v>
      </c>
      <c r="B169" s="439">
        <v>0</v>
      </c>
      <c r="C169" s="448">
        <f t="shared" si="1"/>
        <v>0</v>
      </c>
    </row>
    <row r="170" spans="1:3">
      <c r="A170" s="906" t="s">
        <v>152</v>
      </c>
      <c r="B170" s="439">
        <v>0</v>
      </c>
      <c r="C170" s="448">
        <f t="shared" si="1"/>
        <v>0</v>
      </c>
    </row>
    <row r="171" spans="1:3">
      <c r="A171" s="56" t="s">
        <v>153</v>
      </c>
      <c r="B171" s="439">
        <v>0</v>
      </c>
      <c r="C171" s="448">
        <f t="shared" si="1"/>
        <v>0</v>
      </c>
    </row>
    <row r="172" spans="1:3">
      <c r="A172" s="56" t="s">
        <v>154</v>
      </c>
      <c r="B172" s="439">
        <v>0</v>
      </c>
      <c r="C172" s="448">
        <f t="shared" si="1"/>
        <v>0</v>
      </c>
    </row>
    <row r="173" spans="1:3">
      <c r="A173" s="56" t="s">
        <v>155</v>
      </c>
      <c r="B173" s="439">
        <v>0</v>
      </c>
      <c r="C173" s="448">
        <f t="shared" si="1"/>
        <v>0</v>
      </c>
    </row>
    <row r="174" spans="1:3">
      <c r="A174" s="906" t="s">
        <v>156</v>
      </c>
      <c r="B174" s="439">
        <v>0</v>
      </c>
      <c r="C174" s="448">
        <f t="shared" si="1"/>
        <v>0</v>
      </c>
    </row>
    <row r="175" spans="1:3">
      <c r="A175" s="56" t="s">
        <v>157</v>
      </c>
      <c r="B175" s="439">
        <v>0</v>
      </c>
      <c r="C175" s="448">
        <f t="shared" si="1"/>
        <v>0</v>
      </c>
    </row>
    <row r="176" spans="1:3">
      <c r="A176" s="56" t="s">
        <v>158</v>
      </c>
      <c r="B176" s="439">
        <v>0</v>
      </c>
      <c r="C176" s="448">
        <f t="shared" si="1"/>
        <v>0</v>
      </c>
    </row>
    <row r="177" spans="1:3">
      <c r="A177" s="56" t="s">
        <v>159</v>
      </c>
      <c r="B177" s="439">
        <v>0</v>
      </c>
      <c r="C177" s="448">
        <f t="shared" si="1"/>
        <v>0</v>
      </c>
    </row>
    <row r="178" spans="1:3">
      <c r="A178" s="906" t="s">
        <v>160</v>
      </c>
      <c r="B178" s="439">
        <v>119070.76467</v>
      </c>
      <c r="C178" s="448">
        <f t="shared" si="1"/>
        <v>119070.76467</v>
      </c>
    </row>
    <row r="179" spans="1:3">
      <c r="A179" s="56" t="s">
        <v>161</v>
      </c>
      <c r="B179" s="439">
        <v>44395.942649999997</v>
      </c>
      <c r="C179" s="448">
        <f t="shared" si="1"/>
        <v>44395.942649999997</v>
      </c>
    </row>
    <row r="180" spans="1:3">
      <c r="A180" s="56" t="s">
        <v>162</v>
      </c>
      <c r="B180" s="439">
        <v>47494.563020000001</v>
      </c>
      <c r="C180" s="448">
        <f t="shared" si="1"/>
        <v>47494.563020000001</v>
      </c>
    </row>
    <row r="181" spans="1:3">
      <c r="A181" s="56" t="s">
        <v>163</v>
      </c>
      <c r="B181" s="439">
        <v>27180.258999999998</v>
      </c>
      <c r="C181" s="448">
        <f t="shared" si="1"/>
        <v>27180.258999999998</v>
      </c>
    </row>
    <row r="182" spans="1:3">
      <c r="A182" s="906" t="s">
        <v>164</v>
      </c>
      <c r="B182" s="439">
        <v>30994.264139999999</v>
      </c>
      <c r="C182" s="448">
        <f t="shared" si="1"/>
        <v>30994.264139999999</v>
      </c>
    </row>
    <row r="183" spans="1:3">
      <c r="A183" s="56" t="s">
        <v>165</v>
      </c>
      <c r="B183" s="439">
        <v>29569.592769999999</v>
      </c>
      <c r="C183" s="448">
        <f t="shared" si="1"/>
        <v>29569.592769999999</v>
      </c>
    </row>
    <row r="184" spans="1:3" ht="15.75" thickBot="1">
      <c r="A184" s="918" t="s">
        <v>166</v>
      </c>
      <c r="B184" s="1057">
        <v>1424.67137</v>
      </c>
      <c r="C184" s="448">
        <f t="shared" si="1"/>
        <v>1424.67137</v>
      </c>
    </row>
    <row r="185" spans="1:3" ht="16.5" thickTop="1" thickBot="1">
      <c r="A185" s="901" t="s">
        <v>167</v>
      </c>
      <c r="B185" s="896">
        <v>3661226.0811700001</v>
      </c>
      <c r="C185" s="896">
        <f t="shared" si="1"/>
        <v>3661226.0811700001</v>
      </c>
    </row>
    <row r="186" spans="1:3" ht="16.5" thickTop="1" thickBot="1">
      <c r="A186" s="902" t="s">
        <v>168</v>
      </c>
      <c r="B186" s="897">
        <v>0</v>
      </c>
      <c r="C186" s="897">
        <f t="shared" si="1"/>
        <v>0</v>
      </c>
    </row>
    <row r="187" spans="1:3" ht="15.75" thickTop="1">
      <c r="A187" s="906" t="s">
        <v>169</v>
      </c>
      <c r="B187" s="439">
        <v>0</v>
      </c>
      <c r="C187" s="448">
        <f t="shared" si="1"/>
        <v>0</v>
      </c>
    </row>
    <row r="188" spans="1:3">
      <c r="A188" s="56" t="s">
        <v>170</v>
      </c>
      <c r="B188" s="439">
        <v>0</v>
      </c>
      <c r="C188" s="448">
        <f t="shared" si="1"/>
        <v>0</v>
      </c>
    </row>
    <row r="189" spans="1:3">
      <c r="A189" s="56" t="s">
        <v>171</v>
      </c>
      <c r="B189" s="439">
        <v>0</v>
      </c>
      <c r="C189" s="448">
        <f t="shared" si="1"/>
        <v>0</v>
      </c>
    </row>
    <row r="190" spans="1:3">
      <c r="A190" s="56" t="s">
        <v>172</v>
      </c>
      <c r="B190" s="439">
        <v>0</v>
      </c>
      <c r="C190" s="448">
        <f t="shared" si="1"/>
        <v>0</v>
      </c>
    </row>
    <row r="191" spans="1:3">
      <c r="A191" s="56" t="s">
        <v>173</v>
      </c>
      <c r="B191" s="439">
        <v>0</v>
      </c>
      <c r="C191" s="448">
        <f t="shared" si="1"/>
        <v>0</v>
      </c>
    </row>
    <row r="192" spans="1:3">
      <c r="A192" s="56" t="s">
        <v>174</v>
      </c>
      <c r="B192" s="439">
        <v>0</v>
      </c>
      <c r="C192" s="448">
        <f t="shared" si="1"/>
        <v>0</v>
      </c>
    </row>
    <row r="193" spans="1:3">
      <c r="A193" s="906" t="s">
        <v>175</v>
      </c>
      <c r="B193" s="439">
        <v>0</v>
      </c>
      <c r="C193" s="448">
        <f t="shared" si="1"/>
        <v>0</v>
      </c>
    </row>
    <row r="194" spans="1:3">
      <c r="A194" s="56" t="s">
        <v>176</v>
      </c>
      <c r="B194" s="439">
        <v>0</v>
      </c>
      <c r="C194" s="448">
        <f t="shared" si="1"/>
        <v>0</v>
      </c>
    </row>
    <row r="195" spans="1:3">
      <c r="A195" s="56" t="s">
        <v>177</v>
      </c>
      <c r="B195" s="439">
        <v>0</v>
      </c>
      <c r="C195" s="448">
        <f t="shared" si="1"/>
        <v>0</v>
      </c>
    </row>
    <row r="196" spans="1:3">
      <c r="A196" s="56" t="s">
        <v>178</v>
      </c>
      <c r="B196" s="439">
        <v>0</v>
      </c>
      <c r="C196" s="448">
        <f t="shared" si="1"/>
        <v>0</v>
      </c>
    </row>
    <row r="197" spans="1:3">
      <c r="A197" s="56" t="s">
        <v>179</v>
      </c>
      <c r="B197" s="439">
        <v>0</v>
      </c>
      <c r="C197" s="448">
        <f t="shared" si="1"/>
        <v>0</v>
      </c>
    </row>
    <row r="198" spans="1:3">
      <c r="A198" s="56" t="s">
        <v>180</v>
      </c>
      <c r="B198" s="439">
        <v>0</v>
      </c>
      <c r="C198" s="448">
        <f t="shared" si="1"/>
        <v>0</v>
      </c>
    </row>
    <row r="199" spans="1:3">
      <c r="A199" s="906" t="s">
        <v>181</v>
      </c>
      <c r="B199" s="439">
        <v>0</v>
      </c>
      <c r="C199" s="448">
        <f t="shared" si="1"/>
        <v>0</v>
      </c>
    </row>
    <row r="200" spans="1:3">
      <c r="A200" s="906" t="s">
        <v>182</v>
      </c>
      <c r="B200" s="439">
        <v>0</v>
      </c>
      <c r="C200" s="448">
        <f t="shared" si="1"/>
        <v>0</v>
      </c>
    </row>
    <row r="201" spans="1:3">
      <c r="A201" s="56" t="s">
        <v>183</v>
      </c>
      <c r="B201" s="439">
        <v>0</v>
      </c>
      <c r="C201" s="448">
        <f t="shared" si="1"/>
        <v>0</v>
      </c>
    </row>
    <row r="202" spans="1:3">
      <c r="A202" s="56" t="s">
        <v>184</v>
      </c>
      <c r="B202" s="439">
        <v>0</v>
      </c>
      <c r="C202" s="448">
        <f t="shared" si="1"/>
        <v>0</v>
      </c>
    </row>
    <row r="203" spans="1:3">
      <c r="A203" s="56" t="s">
        <v>185</v>
      </c>
      <c r="B203" s="439">
        <v>0</v>
      </c>
      <c r="C203" s="448">
        <f t="shared" si="1"/>
        <v>0</v>
      </c>
    </row>
    <row r="204" spans="1:3">
      <c r="A204" s="56" t="s">
        <v>186</v>
      </c>
      <c r="B204" s="439">
        <v>0</v>
      </c>
      <c r="C204" s="448">
        <f t="shared" si="1"/>
        <v>0</v>
      </c>
    </row>
    <row r="205" spans="1:3" ht="15.75" thickBot="1">
      <c r="A205" s="906" t="s">
        <v>187</v>
      </c>
      <c r="B205" s="439">
        <v>0</v>
      </c>
      <c r="C205" s="448">
        <f t="shared" si="1"/>
        <v>0</v>
      </c>
    </row>
    <row r="206" spans="1:3" ht="16.5" thickTop="1" thickBot="1">
      <c r="A206" s="902" t="s">
        <v>188</v>
      </c>
      <c r="B206" s="897">
        <v>19853352.177159999</v>
      </c>
      <c r="C206" s="897">
        <f t="shared" si="1"/>
        <v>19853352.177159999</v>
      </c>
    </row>
    <row r="207" spans="1:3" ht="15.75" thickTop="1">
      <c r="A207" s="906" t="s">
        <v>189</v>
      </c>
      <c r="B207" s="439">
        <v>0</v>
      </c>
      <c r="C207" s="448">
        <f t="shared" si="1"/>
        <v>0</v>
      </c>
    </row>
    <row r="208" spans="1:3">
      <c r="A208" s="56" t="s">
        <v>190</v>
      </c>
      <c r="B208" s="439">
        <v>0</v>
      </c>
      <c r="C208" s="448">
        <f t="shared" si="1"/>
        <v>0</v>
      </c>
    </row>
    <row r="209" spans="1:3">
      <c r="A209" s="56" t="s">
        <v>191</v>
      </c>
      <c r="B209" s="439">
        <v>0</v>
      </c>
      <c r="C209" s="448">
        <f t="shared" si="1"/>
        <v>0</v>
      </c>
    </row>
    <row r="210" spans="1:3">
      <c r="A210" s="56" t="s">
        <v>192</v>
      </c>
      <c r="B210" s="439">
        <v>0</v>
      </c>
      <c r="C210" s="448">
        <f t="shared" si="1"/>
        <v>0</v>
      </c>
    </row>
    <row r="211" spans="1:3">
      <c r="A211" s="906" t="s">
        <v>193</v>
      </c>
      <c r="B211" s="439">
        <v>0</v>
      </c>
      <c r="C211" s="448">
        <f t="shared" si="1"/>
        <v>0</v>
      </c>
    </row>
    <row r="212" spans="1:3">
      <c r="A212" s="903" t="s">
        <v>194</v>
      </c>
      <c r="B212" s="439">
        <v>0</v>
      </c>
      <c r="C212" s="448">
        <f t="shared" si="1"/>
        <v>0</v>
      </c>
    </row>
    <row r="213" spans="1:3">
      <c r="A213" s="56" t="s">
        <v>195</v>
      </c>
      <c r="B213" s="439">
        <v>0</v>
      </c>
      <c r="C213" s="448">
        <f t="shared" si="1"/>
        <v>0</v>
      </c>
    </row>
    <row r="214" spans="1:3">
      <c r="A214" s="56" t="s">
        <v>196</v>
      </c>
      <c r="B214" s="439">
        <v>0</v>
      </c>
      <c r="C214" s="448">
        <f t="shared" si="1"/>
        <v>0</v>
      </c>
    </row>
    <row r="215" spans="1:3">
      <c r="A215" s="56" t="s">
        <v>1359</v>
      </c>
      <c r="B215" s="439">
        <v>0</v>
      </c>
      <c r="C215" s="448">
        <f t="shared" si="1"/>
        <v>0</v>
      </c>
    </row>
    <row r="216" spans="1:3">
      <c r="A216" s="56" t="s">
        <v>197</v>
      </c>
      <c r="B216" s="439">
        <v>0</v>
      </c>
      <c r="C216" s="448">
        <f t="shared" si="1"/>
        <v>0</v>
      </c>
    </row>
    <row r="217" spans="1:3">
      <c r="A217" s="906" t="s">
        <v>198</v>
      </c>
      <c r="B217" s="439">
        <v>0</v>
      </c>
      <c r="C217" s="448">
        <f t="shared" si="1"/>
        <v>0</v>
      </c>
    </row>
    <row r="218" spans="1:3">
      <c r="A218" s="56" t="s">
        <v>199</v>
      </c>
      <c r="B218" s="439">
        <v>0</v>
      </c>
      <c r="C218" s="448">
        <f t="shared" si="1"/>
        <v>0</v>
      </c>
    </row>
    <row r="219" spans="1:3">
      <c r="A219" s="56" t="s">
        <v>200</v>
      </c>
      <c r="B219" s="439">
        <v>0</v>
      </c>
      <c r="C219" s="448">
        <f t="shared" si="1"/>
        <v>0</v>
      </c>
    </row>
    <row r="220" spans="1:3">
      <c r="A220" s="906" t="s">
        <v>201</v>
      </c>
      <c r="B220" s="439">
        <v>0</v>
      </c>
      <c r="C220" s="448">
        <f t="shared" si="1"/>
        <v>0</v>
      </c>
    </row>
    <row r="221" spans="1:3">
      <c r="A221" s="56" t="s">
        <v>202</v>
      </c>
      <c r="B221" s="439">
        <v>0</v>
      </c>
      <c r="C221" s="448">
        <f t="shared" si="1"/>
        <v>0</v>
      </c>
    </row>
    <row r="222" spans="1:3">
      <c r="A222" s="56" t="s">
        <v>203</v>
      </c>
      <c r="B222" s="439">
        <v>0</v>
      </c>
      <c r="C222" s="448">
        <f t="shared" si="1"/>
        <v>0</v>
      </c>
    </row>
    <row r="223" spans="1:3">
      <c r="A223" s="906" t="s">
        <v>204</v>
      </c>
      <c r="B223" s="439">
        <v>654500.26132000005</v>
      </c>
      <c r="C223" s="448">
        <f t="shared" si="1"/>
        <v>654500.26132000005</v>
      </c>
    </row>
    <row r="224" spans="1:3">
      <c r="A224" s="56" t="s">
        <v>205</v>
      </c>
      <c r="B224" s="439">
        <v>216873.45585</v>
      </c>
      <c r="C224" s="448">
        <f t="shared" si="1"/>
        <v>216873.45585</v>
      </c>
    </row>
    <row r="225" spans="1:3">
      <c r="A225" s="56" t="s">
        <v>206</v>
      </c>
      <c r="B225" s="439">
        <v>0</v>
      </c>
      <c r="C225" s="448">
        <f t="shared" si="1"/>
        <v>0</v>
      </c>
    </row>
    <row r="226" spans="1:3">
      <c r="A226" s="56" t="s">
        <v>207</v>
      </c>
      <c r="B226" s="439">
        <v>30439.526109999999</v>
      </c>
      <c r="C226" s="448">
        <f t="shared" si="1"/>
        <v>30439.526109999999</v>
      </c>
    </row>
    <row r="227" spans="1:3">
      <c r="A227" s="56" t="s">
        <v>208</v>
      </c>
      <c r="B227" s="439">
        <v>0</v>
      </c>
      <c r="C227" s="448">
        <f t="shared" si="1"/>
        <v>0</v>
      </c>
    </row>
    <row r="228" spans="1:3">
      <c r="A228" s="56" t="s">
        <v>209</v>
      </c>
      <c r="B228" s="439">
        <v>0</v>
      </c>
      <c r="C228" s="448">
        <f t="shared" si="1"/>
        <v>0</v>
      </c>
    </row>
    <row r="229" spans="1:3">
      <c r="A229" s="56" t="s">
        <v>210</v>
      </c>
      <c r="B229" s="439">
        <v>1.0000000000000001E-5</v>
      </c>
      <c r="C229" s="448">
        <f t="shared" si="1"/>
        <v>1.0000000000000001E-5</v>
      </c>
    </row>
    <row r="230" spans="1:3">
      <c r="A230" s="56" t="s">
        <v>211</v>
      </c>
      <c r="B230" s="439">
        <v>0</v>
      </c>
      <c r="C230" s="448">
        <f t="shared" ref="C230:C248" si="2">SUM(B230:B230)</f>
        <v>0</v>
      </c>
    </row>
    <row r="231" spans="1:3">
      <c r="A231" s="56" t="s">
        <v>212</v>
      </c>
      <c r="B231" s="439">
        <v>0</v>
      </c>
      <c r="C231" s="448">
        <f t="shared" si="2"/>
        <v>0</v>
      </c>
    </row>
    <row r="232" spans="1:3">
      <c r="A232" s="56" t="s">
        <v>213</v>
      </c>
      <c r="B232" s="439">
        <v>407187.27935000003</v>
      </c>
      <c r="C232" s="448">
        <f t="shared" si="2"/>
        <v>407187.27935000003</v>
      </c>
    </row>
    <row r="233" spans="1:3">
      <c r="A233" s="906" t="s">
        <v>214</v>
      </c>
      <c r="B233" s="439">
        <v>3816264.30394</v>
      </c>
      <c r="C233" s="448">
        <f t="shared" si="2"/>
        <v>3816264.30394</v>
      </c>
    </row>
    <row r="234" spans="1:3">
      <c r="A234" s="56" t="s">
        <v>215</v>
      </c>
      <c r="B234" s="439">
        <v>21555.713</v>
      </c>
      <c r="C234" s="448">
        <f t="shared" si="2"/>
        <v>21555.713</v>
      </c>
    </row>
    <row r="235" spans="1:3">
      <c r="A235" s="56" t="s">
        <v>216</v>
      </c>
      <c r="B235" s="439">
        <v>75.459999999999994</v>
      </c>
      <c r="C235" s="448">
        <f t="shared" si="2"/>
        <v>75.459999999999994</v>
      </c>
    </row>
    <row r="236" spans="1:3">
      <c r="A236" s="56" t="s">
        <v>217</v>
      </c>
      <c r="B236" s="439">
        <v>4384.7238200000002</v>
      </c>
      <c r="C236" s="448">
        <f t="shared" si="2"/>
        <v>4384.7238200000002</v>
      </c>
    </row>
    <row r="237" spans="1:3">
      <c r="A237" s="56" t="s">
        <v>218</v>
      </c>
      <c r="B237" s="439">
        <v>483.38416999999998</v>
      </c>
      <c r="C237" s="448">
        <f t="shared" si="2"/>
        <v>483.38416999999998</v>
      </c>
    </row>
    <row r="238" spans="1:3">
      <c r="A238" s="56" t="s">
        <v>219</v>
      </c>
      <c r="B238" s="439">
        <v>0</v>
      </c>
      <c r="C238" s="448">
        <f t="shared" si="2"/>
        <v>0</v>
      </c>
    </row>
    <row r="239" spans="1:3">
      <c r="A239" s="56" t="s">
        <v>220</v>
      </c>
      <c r="B239" s="439">
        <v>3789765.0229499997</v>
      </c>
      <c r="C239" s="448">
        <f t="shared" si="2"/>
        <v>3789765.0229499997</v>
      </c>
    </row>
    <row r="240" spans="1:3">
      <c r="A240" s="56" t="s">
        <v>221</v>
      </c>
      <c r="B240" s="439">
        <v>0</v>
      </c>
      <c r="C240" s="448">
        <f t="shared" si="2"/>
        <v>0</v>
      </c>
    </row>
    <row r="241" spans="1:3">
      <c r="A241" s="906" t="s">
        <v>1343</v>
      </c>
      <c r="B241" s="439">
        <v>191820.4535</v>
      </c>
      <c r="C241" s="448">
        <f t="shared" si="2"/>
        <v>191820.4535</v>
      </c>
    </row>
    <row r="242" spans="1:3">
      <c r="A242" s="56" t="s">
        <v>1344</v>
      </c>
      <c r="B242" s="439">
        <v>191501.11238000001</v>
      </c>
      <c r="C242" s="448">
        <f t="shared" si="2"/>
        <v>191501.11238000001</v>
      </c>
    </row>
    <row r="243" spans="1:3">
      <c r="A243" s="56" t="s">
        <v>1345</v>
      </c>
      <c r="B243" s="439">
        <v>319.34111999999999</v>
      </c>
      <c r="C243" s="448">
        <f t="shared" si="2"/>
        <v>319.34111999999999</v>
      </c>
    </row>
    <row r="244" spans="1:3">
      <c r="A244" s="906" t="s">
        <v>1346</v>
      </c>
      <c r="B244" s="439">
        <v>15190767.158399999</v>
      </c>
      <c r="C244" s="448">
        <f t="shared" si="2"/>
        <v>15190767.158399999</v>
      </c>
    </row>
    <row r="245" spans="1:3">
      <c r="A245" s="56" t="s">
        <v>1344</v>
      </c>
      <c r="B245" s="439">
        <v>14733664.304950001</v>
      </c>
      <c r="C245" s="448">
        <f t="shared" si="2"/>
        <v>14733664.304950001</v>
      </c>
    </row>
    <row r="246" spans="1:3">
      <c r="A246" s="56" t="s">
        <v>1345</v>
      </c>
      <c r="B246" s="439">
        <v>457102.85345</v>
      </c>
      <c r="C246" s="448">
        <f t="shared" si="2"/>
        <v>457102.85345</v>
      </c>
    </row>
    <row r="247" spans="1:3">
      <c r="A247" s="906" t="s">
        <v>1347</v>
      </c>
      <c r="B247" s="439">
        <v>191820.4535</v>
      </c>
      <c r="C247" s="448">
        <f t="shared" si="2"/>
        <v>191820.4535</v>
      </c>
    </row>
    <row r="248" spans="1:3" ht="15.75" thickBot="1">
      <c r="A248" s="906" t="s">
        <v>1348</v>
      </c>
      <c r="B248" s="439">
        <v>15190767.15824</v>
      </c>
      <c r="C248" s="448">
        <f t="shared" si="2"/>
        <v>15190767.15824</v>
      </c>
    </row>
    <row r="249" spans="1:3" ht="16.5" thickTop="1" thickBot="1">
      <c r="A249" s="902" t="s">
        <v>222</v>
      </c>
      <c r="B249" s="897">
        <v>25736.491590000001</v>
      </c>
      <c r="C249" s="897">
        <v>25736.491590000001</v>
      </c>
    </row>
    <row r="250" spans="1:3" ht="15.75" thickTop="1">
      <c r="A250" s="56" t="s">
        <v>223</v>
      </c>
      <c r="B250" s="448">
        <v>2.5000000000000001E-4</v>
      </c>
      <c r="C250" s="448">
        <v>2.5000000000000001E-4</v>
      </c>
    </row>
    <row r="251" spans="1:3">
      <c r="A251" s="56" t="s">
        <v>224</v>
      </c>
      <c r="B251" s="448">
        <v>159.57585</v>
      </c>
      <c r="C251" s="448">
        <v>159.57585</v>
      </c>
    </row>
    <row r="252" spans="1:3">
      <c r="A252" s="56" t="s">
        <v>225</v>
      </c>
      <c r="B252" s="448">
        <v>23417.79365</v>
      </c>
      <c r="C252" s="448">
        <v>23417.79365</v>
      </c>
    </row>
    <row r="253" spans="1:3">
      <c r="A253" s="56" t="s">
        <v>226</v>
      </c>
      <c r="B253" s="448">
        <v>0</v>
      </c>
      <c r="C253" s="448">
        <v>0</v>
      </c>
    </row>
    <row r="254" spans="1:3">
      <c r="A254" s="56" t="s">
        <v>227</v>
      </c>
      <c r="B254" s="448">
        <v>90.089740000000006</v>
      </c>
      <c r="C254" s="448">
        <v>90.089740000000006</v>
      </c>
    </row>
    <row r="255" spans="1:3">
      <c r="A255" s="56" t="s">
        <v>228</v>
      </c>
      <c r="B255" s="448">
        <v>0</v>
      </c>
      <c r="C255" s="448">
        <v>0</v>
      </c>
    </row>
    <row r="256" spans="1:3">
      <c r="A256" s="56" t="s">
        <v>229</v>
      </c>
      <c r="B256" s="448">
        <v>0</v>
      </c>
      <c r="C256" s="448">
        <v>0</v>
      </c>
    </row>
    <row r="257" spans="1:3">
      <c r="A257" s="56" t="s">
        <v>230</v>
      </c>
      <c r="B257" s="448">
        <v>0</v>
      </c>
      <c r="C257" s="448">
        <v>0</v>
      </c>
    </row>
    <row r="258" spans="1:3">
      <c r="A258" s="56" t="s">
        <v>231</v>
      </c>
      <c r="B258" s="448">
        <v>0</v>
      </c>
      <c r="C258" s="448">
        <v>0</v>
      </c>
    </row>
    <row r="259" spans="1:3">
      <c r="A259" s="56" t="s">
        <v>232</v>
      </c>
      <c r="B259" s="448">
        <v>2069.0320999999999</v>
      </c>
      <c r="C259" s="448">
        <v>2069.0320999999999</v>
      </c>
    </row>
    <row r="260" spans="1:3" ht="15.75" thickBot="1">
      <c r="A260" s="56" t="s">
        <v>233</v>
      </c>
      <c r="B260" s="448">
        <v>0</v>
      </c>
      <c r="C260" s="448">
        <v>0</v>
      </c>
    </row>
    <row r="261" spans="1:3" ht="16.5" thickTop="1" thickBot="1">
      <c r="A261" s="902" t="s">
        <v>234</v>
      </c>
      <c r="B261" s="897">
        <v>-13366.78242</v>
      </c>
      <c r="C261" s="897">
        <v>-13366.78242</v>
      </c>
    </row>
    <row r="262" spans="1:3" ht="15.75" thickTop="1">
      <c r="A262" s="56" t="s">
        <v>235</v>
      </c>
      <c r="B262" s="448">
        <v>-9602.5614800000003</v>
      </c>
      <c r="C262" s="448">
        <v>-9602.5614800000003</v>
      </c>
    </row>
    <row r="263" spans="1:3">
      <c r="A263" s="56" t="s">
        <v>236</v>
      </c>
      <c r="B263" s="448">
        <v>0</v>
      </c>
      <c r="C263" s="448">
        <v>0</v>
      </c>
    </row>
    <row r="264" spans="1:3">
      <c r="A264" s="56" t="s">
        <v>237</v>
      </c>
      <c r="B264" s="448">
        <v>-2562.4909400000001</v>
      </c>
      <c r="C264" s="448">
        <v>-2562.4909400000001</v>
      </c>
    </row>
    <row r="265" spans="1:3">
      <c r="A265" s="56" t="s">
        <v>238</v>
      </c>
      <c r="B265" s="448">
        <v>0</v>
      </c>
      <c r="C265" s="448">
        <v>0</v>
      </c>
    </row>
    <row r="266" spans="1:3">
      <c r="A266" s="56" t="s">
        <v>239</v>
      </c>
      <c r="B266" s="448">
        <v>-1201.73</v>
      </c>
      <c r="C266" s="448">
        <v>-1201.73</v>
      </c>
    </row>
    <row r="267" spans="1:3">
      <c r="A267" s="903" t="s">
        <v>240</v>
      </c>
      <c r="B267" s="448">
        <v>0</v>
      </c>
      <c r="C267" s="448">
        <v>0</v>
      </c>
    </row>
    <row r="268" spans="1:3" ht="15.75" thickBot="1">
      <c r="A268" s="903" t="s">
        <v>241</v>
      </c>
      <c r="B268" s="448">
        <v>0</v>
      </c>
      <c r="C268" s="448">
        <v>0</v>
      </c>
    </row>
    <row r="269" spans="1:3" ht="16.5" thickTop="1" thickBot="1">
      <c r="A269" s="904" t="s">
        <v>242</v>
      </c>
      <c r="B269" s="896">
        <v>12369.70917</v>
      </c>
      <c r="C269" s="896">
        <v>12369.70917</v>
      </c>
    </row>
    <row r="270" spans="1:3" ht="16.5" thickTop="1" thickBot="1">
      <c r="A270" s="905" t="s">
        <v>243</v>
      </c>
      <c r="B270" s="897">
        <v>4705.7362300000004</v>
      </c>
      <c r="C270" s="897">
        <v>4705.7362300000004</v>
      </c>
    </row>
    <row r="271" spans="1:3" ht="15.75" thickTop="1">
      <c r="A271" s="56" t="s">
        <v>244</v>
      </c>
      <c r="B271" s="448">
        <v>2312.9179399999998</v>
      </c>
      <c r="C271" s="448">
        <v>2312.9179399999998</v>
      </c>
    </row>
    <row r="272" spans="1:3">
      <c r="A272" s="56" t="s">
        <v>245</v>
      </c>
      <c r="B272" s="448">
        <v>2.0000000000000001E-4</v>
      </c>
      <c r="C272" s="448">
        <v>2.0000000000000001E-4</v>
      </c>
    </row>
    <row r="273" spans="1:3">
      <c r="A273" s="56" t="s">
        <v>246</v>
      </c>
      <c r="B273" s="448">
        <v>0</v>
      </c>
      <c r="C273" s="448">
        <v>0</v>
      </c>
    </row>
    <row r="274" spans="1:3">
      <c r="A274" s="56" t="s">
        <v>247</v>
      </c>
      <c r="B274" s="448">
        <v>37.125999999999998</v>
      </c>
      <c r="C274" s="448">
        <v>37.125999999999998</v>
      </c>
    </row>
    <row r="275" spans="1:3">
      <c r="A275" s="920" t="s">
        <v>248</v>
      </c>
      <c r="B275" s="448">
        <v>108.08002</v>
      </c>
      <c r="C275" s="448">
        <v>108.08002</v>
      </c>
    </row>
    <row r="276" spans="1:3" s="1061" customFormat="1" ht="15.75" thickBot="1">
      <c r="A276" s="1160" t="s">
        <v>1534</v>
      </c>
      <c r="B276" s="448">
        <v>2247.6120699999997</v>
      </c>
      <c r="C276" s="448">
        <v>2247.6120699999997</v>
      </c>
    </row>
    <row r="277" spans="1:3" ht="16.5" thickTop="1" thickBot="1">
      <c r="A277" s="902" t="s">
        <v>249</v>
      </c>
      <c r="B277" s="897">
        <v>-1297.85067</v>
      </c>
      <c r="C277" s="897">
        <v>-1297.85067</v>
      </c>
    </row>
    <row r="278" spans="1:3" ht="15.75" thickTop="1">
      <c r="A278" s="56" t="s">
        <v>244</v>
      </c>
      <c r="B278" s="448">
        <v>-243.53782999999999</v>
      </c>
      <c r="C278" s="448">
        <v>-243.53782999999999</v>
      </c>
    </row>
    <row r="279" spans="1:3">
      <c r="A279" s="56" t="s">
        <v>250</v>
      </c>
      <c r="B279" s="448">
        <v>0</v>
      </c>
      <c r="C279" s="448">
        <v>0</v>
      </c>
    </row>
    <row r="280" spans="1:3">
      <c r="A280" s="56" t="s">
        <v>251</v>
      </c>
      <c r="B280" s="448">
        <v>0</v>
      </c>
      <c r="C280" s="448">
        <v>0</v>
      </c>
    </row>
    <row r="281" spans="1:3">
      <c r="A281" s="56" t="s">
        <v>252</v>
      </c>
      <c r="B281" s="448">
        <v>0</v>
      </c>
      <c r="C281" s="448">
        <v>0</v>
      </c>
    </row>
    <row r="282" spans="1:3">
      <c r="A282" s="903" t="s">
        <v>253</v>
      </c>
      <c r="B282" s="448">
        <v>0</v>
      </c>
      <c r="C282" s="448">
        <v>0</v>
      </c>
    </row>
    <row r="283" spans="1:3" s="1061" customFormat="1" ht="15.75" thickBot="1">
      <c r="A283" s="1161" t="s">
        <v>1535</v>
      </c>
      <c r="B283" s="448">
        <v>-1054.3119999999999</v>
      </c>
      <c r="C283" s="448">
        <v>-1054.3119999999999</v>
      </c>
    </row>
    <row r="284" spans="1:3" ht="16.5" thickTop="1" thickBot="1">
      <c r="A284" s="902" t="s">
        <v>254</v>
      </c>
      <c r="B284" s="897">
        <v>15777.594730000001</v>
      </c>
      <c r="C284" s="897">
        <v>15777.594730000001</v>
      </c>
    </row>
    <row r="285" spans="1:3" ht="15.75" thickTop="1">
      <c r="A285" s="906" t="s">
        <v>255</v>
      </c>
      <c r="B285" s="448">
        <v>1191.7492099999999</v>
      </c>
      <c r="C285" s="448">
        <v>1191.7492099999999</v>
      </c>
    </row>
    <row r="286" spans="1:3">
      <c r="A286" s="56" t="s">
        <v>256</v>
      </c>
      <c r="B286" s="448">
        <v>0</v>
      </c>
      <c r="C286" s="448">
        <v>0</v>
      </c>
    </row>
    <row r="287" spans="1:3">
      <c r="A287" s="56" t="s">
        <v>257</v>
      </c>
      <c r="B287" s="448">
        <v>1191.7492099999999</v>
      </c>
      <c r="C287" s="448">
        <v>1191.7492099999999</v>
      </c>
    </row>
    <row r="288" spans="1:3">
      <c r="A288" s="56" t="s">
        <v>258</v>
      </c>
      <c r="B288" s="448">
        <v>0</v>
      </c>
      <c r="C288" s="448">
        <v>0</v>
      </c>
    </row>
    <row r="289" spans="1:3">
      <c r="A289" s="56" t="s">
        <v>259</v>
      </c>
      <c r="B289" s="448">
        <v>0</v>
      </c>
      <c r="C289" s="448">
        <v>0</v>
      </c>
    </row>
    <row r="290" spans="1:3">
      <c r="A290" s="56" t="s">
        <v>260</v>
      </c>
      <c r="B290" s="448">
        <v>0</v>
      </c>
      <c r="C290" s="448">
        <v>0</v>
      </c>
    </row>
    <row r="291" spans="1:3">
      <c r="A291" s="56" t="s">
        <v>261</v>
      </c>
      <c r="B291" s="448">
        <v>0</v>
      </c>
      <c r="C291" s="448">
        <v>0</v>
      </c>
    </row>
    <row r="292" spans="1:3">
      <c r="A292" s="906" t="s">
        <v>262</v>
      </c>
      <c r="B292" s="448">
        <v>-3296.4136600000002</v>
      </c>
      <c r="C292" s="448">
        <v>-3296.4136600000002</v>
      </c>
    </row>
    <row r="293" spans="1:3">
      <c r="A293" s="56" t="s">
        <v>263</v>
      </c>
      <c r="B293" s="448">
        <v>-3099.47568</v>
      </c>
      <c r="C293" s="448">
        <v>-3099.47568</v>
      </c>
    </row>
    <row r="294" spans="1:3">
      <c r="A294" s="56" t="s">
        <v>264</v>
      </c>
      <c r="B294" s="448">
        <v>-1.47977</v>
      </c>
      <c r="C294" s="448">
        <v>-1.47977</v>
      </c>
    </row>
    <row r="295" spans="1:3">
      <c r="A295" s="56" t="s">
        <v>265</v>
      </c>
      <c r="B295" s="448">
        <v>-32.195099999999996</v>
      </c>
      <c r="C295" s="448">
        <v>-32.195099999999996</v>
      </c>
    </row>
    <row r="296" spans="1:3">
      <c r="A296" s="903" t="s">
        <v>266</v>
      </c>
      <c r="B296" s="448">
        <v>-163.26310999999998</v>
      </c>
      <c r="C296" s="448">
        <v>-163.26310999999998</v>
      </c>
    </row>
    <row r="297" spans="1:3">
      <c r="A297" s="903" t="s">
        <v>267</v>
      </c>
      <c r="B297" s="448">
        <v>0</v>
      </c>
      <c r="C297" s="448">
        <v>0</v>
      </c>
    </row>
    <row r="298" spans="1:3" ht="15.75" thickBot="1">
      <c r="A298" s="56" t="s">
        <v>268</v>
      </c>
      <c r="B298" s="448">
        <v>0</v>
      </c>
      <c r="C298" s="448">
        <v>0</v>
      </c>
    </row>
    <row r="299" spans="1:3" ht="16.5" thickTop="1" thickBot="1">
      <c r="A299" s="904" t="s">
        <v>269</v>
      </c>
      <c r="B299" s="896">
        <v>13672.930279999999</v>
      </c>
      <c r="C299" s="896">
        <v>13672.930279999999</v>
      </c>
    </row>
    <row r="300" spans="1:3" ht="16.5" thickTop="1" thickBot="1">
      <c r="A300" s="902" t="s">
        <v>270</v>
      </c>
      <c r="B300" s="897">
        <v>-12125.769470000001</v>
      </c>
      <c r="C300" s="897">
        <v>-12125.769470000001</v>
      </c>
    </row>
    <row r="301" spans="1:3" ht="15.75" thickTop="1">
      <c r="A301" s="56" t="s">
        <v>271</v>
      </c>
      <c r="B301" s="448">
        <v>-6742.2756600000002</v>
      </c>
      <c r="C301" s="448">
        <v>-6742.2756600000002</v>
      </c>
    </row>
    <row r="302" spans="1:3">
      <c r="A302" s="56" t="s">
        <v>272</v>
      </c>
      <c r="B302" s="448">
        <v>-557.60834999999997</v>
      </c>
      <c r="C302" s="448">
        <v>-557.60834999999997</v>
      </c>
    </row>
    <row r="303" spans="1:3">
      <c r="A303" s="56" t="s">
        <v>273</v>
      </c>
      <c r="B303" s="448">
        <v>-1.9239999999999999</v>
      </c>
      <c r="C303" s="448">
        <v>-1.9239999999999999</v>
      </c>
    </row>
    <row r="304" spans="1:3">
      <c r="A304" s="56" t="s">
        <v>274</v>
      </c>
      <c r="B304" s="448">
        <v>-555.04268999999999</v>
      </c>
      <c r="C304" s="448">
        <v>-555.04268999999999</v>
      </c>
    </row>
    <row r="305" spans="1:3">
      <c r="A305" s="56" t="s">
        <v>275</v>
      </c>
      <c r="B305" s="448">
        <v>-846.73868999999991</v>
      </c>
      <c r="C305" s="448">
        <v>-846.73868999999991</v>
      </c>
    </row>
    <row r="306" spans="1:3">
      <c r="A306" s="56" t="s">
        <v>276</v>
      </c>
      <c r="B306" s="448">
        <v>-180.04560000000001</v>
      </c>
      <c r="C306" s="448">
        <v>-180.04560000000001</v>
      </c>
    </row>
    <row r="307" spans="1:3">
      <c r="A307" s="56" t="s">
        <v>277</v>
      </c>
      <c r="B307" s="448">
        <v>-510.92108000000002</v>
      </c>
      <c r="C307" s="448">
        <v>-510.92108000000002</v>
      </c>
    </row>
    <row r="308" spans="1:3">
      <c r="A308" s="56" t="s">
        <v>278</v>
      </c>
      <c r="B308" s="448">
        <v>-277.98453000000001</v>
      </c>
      <c r="C308" s="448">
        <v>-277.98453000000001</v>
      </c>
    </row>
    <row r="309" spans="1:3" ht="15.75" thickBot="1">
      <c r="A309" s="56" t="s">
        <v>279</v>
      </c>
      <c r="B309" s="448">
        <v>-2453.2288699999999</v>
      </c>
      <c r="C309" s="448">
        <v>-2453.2288699999999</v>
      </c>
    </row>
    <row r="310" spans="1:3" ht="16.5" thickTop="1" thickBot="1">
      <c r="A310" s="905" t="s">
        <v>280</v>
      </c>
      <c r="B310" s="897">
        <v>1547.1608100000001</v>
      </c>
      <c r="C310" s="897">
        <v>1547.1608100000001</v>
      </c>
    </row>
    <row r="311" spans="1:3" ht="15.75" thickTop="1">
      <c r="A311" s="909" t="s">
        <v>281</v>
      </c>
      <c r="B311" s="448">
        <v>4.5999999999999999E-3</v>
      </c>
      <c r="C311" s="448">
        <v>4.5999999999999999E-3</v>
      </c>
    </row>
    <row r="312" spans="1:3">
      <c r="A312" s="903" t="s">
        <v>282</v>
      </c>
      <c r="B312" s="448">
        <v>0</v>
      </c>
      <c r="C312" s="448">
        <v>0</v>
      </c>
    </row>
    <row r="313" spans="1:3">
      <c r="A313" s="903" t="s">
        <v>283</v>
      </c>
      <c r="B313" s="448">
        <v>4.5999999999999999E-3</v>
      </c>
      <c r="C313" s="448">
        <v>4.5999999999999999E-3</v>
      </c>
    </row>
    <row r="314" spans="1:3">
      <c r="A314" s="909" t="s">
        <v>284</v>
      </c>
      <c r="B314" s="448">
        <v>0</v>
      </c>
      <c r="C314" s="448">
        <v>0</v>
      </c>
    </row>
    <row r="315" spans="1:3">
      <c r="A315" s="903" t="s">
        <v>285</v>
      </c>
      <c r="B315" s="448">
        <v>0</v>
      </c>
      <c r="C315" s="448">
        <v>0</v>
      </c>
    </row>
    <row r="316" spans="1:3" ht="15.75" thickBot="1">
      <c r="A316" s="903" t="s">
        <v>286</v>
      </c>
      <c r="B316" s="448">
        <v>0</v>
      </c>
      <c r="C316" s="448">
        <v>0</v>
      </c>
    </row>
    <row r="317" spans="1:3" ht="16.5" thickTop="1" thickBot="1">
      <c r="A317" s="902" t="s">
        <v>287</v>
      </c>
      <c r="B317" s="286">
        <v>1547.1654099999998</v>
      </c>
      <c r="C317" s="286">
        <v>1547.1654099999998</v>
      </c>
    </row>
    <row r="318" spans="1:3" ht="16.5" thickTop="1" thickBot="1">
      <c r="A318" s="903" t="s">
        <v>288</v>
      </c>
      <c r="B318" s="916">
        <v>0</v>
      </c>
      <c r="C318" s="916">
        <v>0</v>
      </c>
    </row>
    <row r="319" spans="1:3" ht="16.5" thickTop="1" thickBot="1">
      <c r="A319" s="905" t="s">
        <v>289</v>
      </c>
      <c r="B319" s="286">
        <v>1547.1654099999998</v>
      </c>
      <c r="C319" s="286">
        <v>1547.1654099999998</v>
      </c>
    </row>
    <row r="320" spans="1:3" ht="16.5" thickTop="1" thickBot="1">
      <c r="A320" s="56" t="s">
        <v>290</v>
      </c>
      <c r="B320" s="916">
        <v>-122.49404</v>
      </c>
      <c r="C320" s="916">
        <v>-122.49404</v>
      </c>
    </row>
    <row r="321" spans="1:3" ht="16.5" thickTop="1" thickBot="1">
      <c r="A321" s="902" t="s">
        <v>291</v>
      </c>
      <c r="B321" s="286">
        <v>1424.67137</v>
      </c>
      <c r="C321" s="286">
        <v>1424.67137</v>
      </c>
    </row>
    <row r="322" spans="1:3" ht="16.5" thickTop="1" thickBot="1">
      <c r="A322" s="56" t="s">
        <v>292</v>
      </c>
      <c r="B322" s="916">
        <v>0</v>
      </c>
      <c r="C322" s="916">
        <v>0</v>
      </c>
    </row>
    <row r="323" spans="1:3" ht="16.5" thickTop="1" thickBot="1">
      <c r="A323" s="905" t="s">
        <v>293</v>
      </c>
      <c r="B323" s="286">
        <v>1424.67137</v>
      </c>
      <c r="C323" s="286">
        <v>1424.67137</v>
      </c>
    </row>
    <row r="324" spans="1:3" ht="16.5" thickTop="1" thickBot="1">
      <c r="A324" s="909" t="s">
        <v>294</v>
      </c>
      <c r="B324" s="916">
        <v>0</v>
      </c>
      <c r="C324" s="916">
        <v>0</v>
      </c>
    </row>
    <row r="325" spans="1:3" ht="16.5" thickTop="1" thickBot="1">
      <c r="A325" s="905" t="s">
        <v>295</v>
      </c>
      <c r="B325" s="286">
        <v>1424.67137</v>
      </c>
      <c r="C325" s="286">
        <v>1424.67137</v>
      </c>
    </row>
    <row r="326" spans="1:3" ht="16.5" thickTop="1">
      <c r="A326" s="57"/>
    </row>
    <row r="327" spans="1:3" ht="15.75">
      <c r="A327" s="57"/>
    </row>
    <row r="328" spans="1:3" ht="15.75">
      <c r="A328" s="57"/>
    </row>
    <row r="329" spans="1:3" ht="15.75">
      <c r="A329" s="57"/>
    </row>
    <row r="330" spans="1:3" ht="15.75">
      <c r="A330" s="57"/>
    </row>
    <row r="331" spans="1:3" ht="15.75">
      <c r="A331" s="57"/>
    </row>
    <row r="332" spans="1:3" ht="15.75">
      <c r="A332" s="57"/>
    </row>
    <row r="333" spans="1:3" ht="15.75">
      <c r="A333" s="57"/>
    </row>
    <row r="334" spans="1:3" ht="15.75">
      <c r="A334" s="57"/>
    </row>
    <row r="335" spans="1:3" ht="15.75">
      <c r="A335" s="57"/>
    </row>
    <row r="336" spans="1:3"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row r="617" spans="1:1" ht="15.75">
      <c r="A617" s="57"/>
    </row>
    <row r="618" spans="1:1" ht="15.75">
      <c r="A618" s="57"/>
    </row>
    <row r="619" spans="1:1" ht="15.75">
      <c r="A619" s="57"/>
    </row>
    <row r="620" spans="1:1" ht="15.75">
      <c r="A620" s="57"/>
    </row>
    <row r="621" spans="1:1" ht="15.75">
      <c r="A621" s="57"/>
    </row>
    <row r="622" spans="1:1" ht="15.75">
      <c r="A622" s="57"/>
    </row>
    <row r="623" spans="1:1" ht="15.75">
      <c r="A623" s="57"/>
    </row>
    <row r="624" spans="1:1" ht="15.75">
      <c r="A624" s="57"/>
    </row>
    <row r="625" spans="1:1" ht="15.75">
      <c r="A625" s="57"/>
    </row>
    <row r="626" spans="1:1" ht="15.75">
      <c r="A626" s="57"/>
    </row>
    <row r="627" spans="1:1" ht="15.75">
      <c r="A627" s="57"/>
    </row>
    <row r="628" spans="1:1" ht="15.75">
      <c r="A628" s="57"/>
    </row>
    <row r="629" spans="1:1" ht="15.75">
      <c r="A629" s="57"/>
    </row>
    <row r="630" spans="1:1" ht="15.75">
      <c r="A630" s="57"/>
    </row>
    <row r="631" spans="1:1" ht="15.75">
      <c r="A631" s="57"/>
    </row>
    <row r="632" spans="1:1" ht="15.75">
      <c r="A632" s="57"/>
    </row>
    <row r="633" spans="1:1" ht="15.75">
      <c r="A633" s="57"/>
    </row>
    <row r="634" spans="1:1" ht="15.75">
      <c r="A634" s="57"/>
    </row>
    <row r="635" spans="1:1" ht="15.75">
      <c r="A635" s="57"/>
    </row>
    <row r="636" spans="1:1" ht="15.75">
      <c r="A636" s="57"/>
    </row>
    <row r="637" spans="1:1" ht="15.75">
      <c r="A637" s="57"/>
    </row>
    <row r="638" spans="1:1" ht="15.75">
      <c r="A638" s="57"/>
    </row>
    <row r="639" spans="1:1" ht="15.75">
      <c r="A639" s="57"/>
    </row>
    <row r="640" spans="1:1" ht="15.75">
      <c r="A640" s="57"/>
    </row>
    <row r="641" spans="1:1" ht="15.75">
      <c r="A641" s="57"/>
    </row>
    <row r="642" spans="1:1" ht="15.75">
      <c r="A642" s="57"/>
    </row>
    <row r="643" spans="1:1" ht="15.75">
      <c r="A643" s="57"/>
    </row>
    <row r="644" spans="1:1" ht="15.75">
      <c r="A644" s="57"/>
    </row>
    <row r="645" spans="1:1" ht="15.75">
      <c r="A645" s="57"/>
    </row>
    <row r="646" spans="1:1" ht="15.75">
      <c r="A646" s="57"/>
    </row>
    <row r="647" spans="1:1" ht="15.75">
      <c r="A647" s="57"/>
    </row>
    <row r="648" spans="1:1" ht="15.75">
      <c r="A648" s="57"/>
    </row>
    <row r="649" spans="1:1" ht="15.75">
      <c r="A649" s="57"/>
    </row>
    <row r="650" spans="1:1" ht="15.75">
      <c r="A650" s="57"/>
    </row>
    <row r="651" spans="1:1" ht="15.75">
      <c r="A651" s="57"/>
    </row>
    <row r="652" spans="1:1" ht="15.75">
      <c r="A652" s="57"/>
    </row>
    <row r="653" spans="1:1" ht="15.75">
      <c r="A653" s="57"/>
    </row>
    <row r="654" spans="1:1" ht="15.75">
      <c r="A654" s="57"/>
    </row>
    <row r="655" spans="1:1" ht="15.75">
      <c r="A655" s="57"/>
    </row>
    <row r="656" spans="1:1" ht="15.75">
      <c r="A656" s="57"/>
    </row>
    <row r="657" spans="1:1" ht="15.75">
      <c r="A657" s="57"/>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6"/>
  <sheetViews>
    <sheetView showGridLines="0" workbookViewId="0">
      <selection activeCell="G14" sqref="G14"/>
    </sheetView>
  </sheetViews>
  <sheetFormatPr baseColWidth="10" defaultColWidth="9.140625" defaultRowHeight="15"/>
  <cols>
    <col min="1" max="1" width="77.28515625" style="59" customWidth="1"/>
    <col min="2" max="2" width="13.28515625" style="799" customWidth="1"/>
    <col min="3" max="3" width="14.28515625" style="799" customWidth="1"/>
    <col min="4" max="4" width="2.85546875" style="121" customWidth="1"/>
    <col min="5" max="256" width="9.140625" style="799"/>
    <col min="257" max="257" width="77.28515625" style="799" customWidth="1"/>
    <col min="258" max="258" width="13.28515625" style="799" customWidth="1"/>
    <col min="259" max="259" width="14.28515625" style="799" customWidth="1"/>
    <col min="260" max="260" width="2.85546875" style="799" customWidth="1"/>
    <col min="261" max="512" width="9.140625" style="799"/>
    <col min="513" max="513" width="77.28515625" style="799" customWidth="1"/>
    <col min="514" max="514" width="13.28515625" style="799" customWidth="1"/>
    <col min="515" max="515" width="14.28515625" style="799" customWidth="1"/>
    <col min="516" max="516" width="2.85546875" style="799" customWidth="1"/>
    <col min="517" max="768" width="9.140625" style="799"/>
    <col min="769" max="769" width="77.28515625" style="799" customWidth="1"/>
    <col min="770" max="770" width="13.28515625" style="799" customWidth="1"/>
    <col min="771" max="771" width="14.28515625" style="799" customWidth="1"/>
    <col min="772" max="772" width="2.85546875" style="799" customWidth="1"/>
    <col min="773" max="1024" width="9.140625" style="799"/>
    <col min="1025" max="1025" width="77.28515625" style="799" customWidth="1"/>
    <col min="1026" max="1026" width="13.28515625" style="799" customWidth="1"/>
    <col min="1027" max="1027" width="14.28515625" style="799" customWidth="1"/>
    <col min="1028" max="1028" width="2.85546875" style="799" customWidth="1"/>
    <col min="1029" max="1280" width="9.140625" style="799"/>
    <col min="1281" max="1281" width="77.28515625" style="799" customWidth="1"/>
    <col min="1282" max="1282" width="13.28515625" style="799" customWidth="1"/>
    <col min="1283" max="1283" width="14.28515625" style="799" customWidth="1"/>
    <col min="1284" max="1284" width="2.85546875" style="799" customWidth="1"/>
    <col min="1285" max="1536" width="9.140625" style="799"/>
    <col min="1537" max="1537" width="77.28515625" style="799" customWidth="1"/>
    <col min="1538" max="1538" width="13.28515625" style="799" customWidth="1"/>
    <col min="1539" max="1539" width="14.28515625" style="799" customWidth="1"/>
    <col min="1540" max="1540" width="2.85546875" style="799" customWidth="1"/>
    <col min="1541" max="1792" width="9.140625" style="799"/>
    <col min="1793" max="1793" width="77.28515625" style="799" customWidth="1"/>
    <col min="1794" max="1794" width="13.28515625" style="799" customWidth="1"/>
    <col min="1795" max="1795" width="14.28515625" style="799" customWidth="1"/>
    <col min="1796" max="1796" width="2.85546875" style="799" customWidth="1"/>
    <col min="1797" max="2048" width="9.140625" style="799"/>
    <col min="2049" max="2049" width="77.28515625" style="799" customWidth="1"/>
    <col min="2050" max="2050" width="13.28515625" style="799" customWidth="1"/>
    <col min="2051" max="2051" width="14.28515625" style="799" customWidth="1"/>
    <col min="2052" max="2052" width="2.85546875" style="799" customWidth="1"/>
    <col min="2053" max="2304" width="9.140625" style="799"/>
    <col min="2305" max="2305" width="77.28515625" style="799" customWidth="1"/>
    <col min="2306" max="2306" width="13.28515625" style="799" customWidth="1"/>
    <col min="2307" max="2307" width="14.28515625" style="799" customWidth="1"/>
    <col min="2308" max="2308" width="2.85546875" style="799" customWidth="1"/>
    <col min="2309" max="2560" width="9.140625" style="799"/>
    <col min="2561" max="2561" width="77.28515625" style="799" customWidth="1"/>
    <col min="2562" max="2562" width="13.28515625" style="799" customWidth="1"/>
    <col min="2563" max="2563" width="14.28515625" style="799" customWidth="1"/>
    <col min="2564" max="2564" width="2.85546875" style="799" customWidth="1"/>
    <col min="2565" max="2816" width="9.140625" style="799"/>
    <col min="2817" max="2817" width="77.28515625" style="799" customWidth="1"/>
    <col min="2818" max="2818" width="13.28515625" style="799" customWidth="1"/>
    <col min="2819" max="2819" width="14.28515625" style="799" customWidth="1"/>
    <col min="2820" max="2820" width="2.85546875" style="799" customWidth="1"/>
    <col min="2821" max="3072" width="9.140625" style="799"/>
    <col min="3073" max="3073" width="77.28515625" style="799" customWidth="1"/>
    <col min="3074" max="3074" width="13.28515625" style="799" customWidth="1"/>
    <col min="3075" max="3075" width="14.28515625" style="799" customWidth="1"/>
    <col min="3076" max="3076" width="2.85546875" style="799" customWidth="1"/>
    <col min="3077" max="3328" width="9.140625" style="799"/>
    <col min="3329" max="3329" width="77.28515625" style="799" customWidth="1"/>
    <col min="3330" max="3330" width="13.28515625" style="799" customWidth="1"/>
    <col min="3331" max="3331" width="14.28515625" style="799" customWidth="1"/>
    <col min="3332" max="3332" width="2.85546875" style="799" customWidth="1"/>
    <col min="3333" max="3584" width="9.140625" style="799"/>
    <col min="3585" max="3585" width="77.28515625" style="799" customWidth="1"/>
    <col min="3586" max="3586" width="13.28515625" style="799" customWidth="1"/>
    <col min="3587" max="3587" width="14.28515625" style="799" customWidth="1"/>
    <col min="3588" max="3588" width="2.85546875" style="799" customWidth="1"/>
    <col min="3589" max="3840" width="9.140625" style="799"/>
    <col min="3841" max="3841" width="77.28515625" style="799" customWidth="1"/>
    <col min="3842" max="3842" width="13.28515625" style="799" customWidth="1"/>
    <col min="3843" max="3843" width="14.28515625" style="799" customWidth="1"/>
    <col min="3844" max="3844" width="2.85546875" style="799" customWidth="1"/>
    <col min="3845" max="4096" width="9.140625" style="799"/>
    <col min="4097" max="4097" width="77.28515625" style="799" customWidth="1"/>
    <col min="4098" max="4098" width="13.28515625" style="799" customWidth="1"/>
    <col min="4099" max="4099" width="14.28515625" style="799" customWidth="1"/>
    <col min="4100" max="4100" width="2.85546875" style="799" customWidth="1"/>
    <col min="4101" max="4352" width="9.140625" style="799"/>
    <col min="4353" max="4353" width="77.28515625" style="799" customWidth="1"/>
    <col min="4354" max="4354" width="13.28515625" style="799" customWidth="1"/>
    <col min="4355" max="4355" width="14.28515625" style="799" customWidth="1"/>
    <col min="4356" max="4356" width="2.85546875" style="799" customWidth="1"/>
    <col min="4357" max="4608" width="9.140625" style="799"/>
    <col min="4609" max="4609" width="77.28515625" style="799" customWidth="1"/>
    <col min="4610" max="4610" width="13.28515625" style="799" customWidth="1"/>
    <col min="4611" max="4611" width="14.28515625" style="799" customWidth="1"/>
    <col min="4612" max="4612" width="2.85546875" style="799" customWidth="1"/>
    <col min="4613" max="4864" width="9.140625" style="799"/>
    <col min="4865" max="4865" width="77.28515625" style="799" customWidth="1"/>
    <col min="4866" max="4866" width="13.28515625" style="799" customWidth="1"/>
    <col min="4867" max="4867" width="14.28515625" style="799" customWidth="1"/>
    <col min="4868" max="4868" width="2.85546875" style="799" customWidth="1"/>
    <col min="4869" max="5120" width="9.140625" style="799"/>
    <col min="5121" max="5121" width="77.28515625" style="799" customWidth="1"/>
    <col min="5122" max="5122" width="13.28515625" style="799" customWidth="1"/>
    <col min="5123" max="5123" width="14.28515625" style="799" customWidth="1"/>
    <col min="5124" max="5124" width="2.85546875" style="799" customWidth="1"/>
    <col min="5125" max="5376" width="9.140625" style="799"/>
    <col min="5377" max="5377" width="77.28515625" style="799" customWidth="1"/>
    <col min="5378" max="5378" width="13.28515625" style="799" customWidth="1"/>
    <col min="5379" max="5379" width="14.28515625" style="799" customWidth="1"/>
    <col min="5380" max="5380" width="2.85546875" style="799" customWidth="1"/>
    <col min="5381" max="5632" width="9.140625" style="799"/>
    <col min="5633" max="5633" width="77.28515625" style="799" customWidth="1"/>
    <col min="5634" max="5634" width="13.28515625" style="799" customWidth="1"/>
    <col min="5635" max="5635" width="14.28515625" style="799" customWidth="1"/>
    <col min="5636" max="5636" width="2.85546875" style="799" customWidth="1"/>
    <col min="5637" max="5888" width="9.140625" style="799"/>
    <col min="5889" max="5889" width="77.28515625" style="799" customWidth="1"/>
    <col min="5890" max="5890" width="13.28515625" style="799" customWidth="1"/>
    <col min="5891" max="5891" width="14.28515625" style="799" customWidth="1"/>
    <col min="5892" max="5892" width="2.85546875" style="799" customWidth="1"/>
    <col min="5893" max="6144" width="9.140625" style="799"/>
    <col min="6145" max="6145" width="77.28515625" style="799" customWidth="1"/>
    <col min="6146" max="6146" width="13.28515625" style="799" customWidth="1"/>
    <col min="6147" max="6147" width="14.28515625" style="799" customWidth="1"/>
    <col min="6148" max="6148" width="2.85546875" style="799" customWidth="1"/>
    <col min="6149" max="6400" width="9.140625" style="799"/>
    <col min="6401" max="6401" width="77.28515625" style="799" customWidth="1"/>
    <col min="6402" max="6402" width="13.28515625" style="799" customWidth="1"/>
    <col min="6403" max="6403" width="14.28515625" style="799" customWidth="1"/>
    <col min="6404" max="6404" width="2.85546875" style="799" customWidth="1"/>
    <col min="6405" max="6656" width="9.140625" style="799"/>
    <col min="6657" max="6657" width="77.28515625" style="799" customWidth="1"/>
    <col min="6658" max="6658" width="13.28515625" style="799" customWidth="1"/>
    <col min="6659" max="6659" width="14.28515625" style="799" customWidth="1"/>
    <col min="6660" max="6660" width="2.85546875" style="799" customWidth="1"/>
    <col min="6661" max="6912" width="9.140625" style="799"/>
    <col min="6913" max="6913" width="77.28515625" style="799" customWidth="1"/>
    <col min="6914" max="6914" width="13.28515625" style="799" customWidth="1"/>
    <col min="6915" max="6915" width="14.28515625" style="799" customWidth="1"/>
    <col min="6916" max="6916" width="2.85546875" style="799" customWidth="1"/>
    <col min="6917" max="7168" width="9.140625" style="799"/>
    <col min="7169" max="7169" width="77.28515625" style="799" customWidth="1"/>
    <col min="7170" max="7170" width="13.28515625" style="799" customWidth="1"/>
    <col min="7171" max="7171" width="14.28515625" style="799" customWidth="1"/>
    <col min="7172" max="7172" width="2.85546875" style="799" customWidth="1"/>
    <col min="7173" max="7424" width="9.140625" style="799"/>
    <col min="7425" max="7425" width="77.28515625" style="799" customWidth="1"/>
    <col min="7426" max="7426" width="13.28515625" style="799" customWidth="1"/>
    <col min="7427" max="7427" width="14.28515625" style="799" customWidth="1"/>
    <col min="7428" max="7428" width="2.85546875" style="799" customWidth="1"/>
    <col min="7429" max="7680" width="9.140625" style="799"/>
    <col min="7681" max="7681" width="77.28515625" style="799" customWidth="1"/>
    <col min="7682" max="7682" width="13.28515625" style="799" customWidth="1"/>
    <col min="7683" max="7683" width="14.28515625" style="799" customWidth="1"/>
    <col min="7684" max="7684" width="2.85546875" style="799" customWidth="1"/>
    <col min="7685" max="7936" width="9.140625" style="799"/>
    <col min="7937" max="7937" width="77.28515625" style="799" customWidth="1"/>
    <col min="7938" max="7938" width="13.28515625" style="799" customWidth="1"/>
    <col min="7939" max="7939" width="14.28515625" style="799" customWidth="1"/>
    <col min="7940" max="7940" width="2.85546875" style="799" customWidth="1"/>
    <col min="7941" max="8192" width="9.140625" style="799"/>
    <col min="8193" max="8193" width="77.28515625" style="799" customWidth="1"/>
    <col min="8194" max="8194" width="13.28515625" style="799" customWidth="1"/>
    <col min="8195" max="8195" width="14.28515625" style="799" customWidth="1"/>
    <col min="8196" max="8196" width="2.85546875" style="799" customWidth="1"/>
    <col min="8197" max="8448" width="9.140625" style="799"/>
    <col min="8449" max="8449" width="77.28515625" style="799" customWidth="1"/>
    <col min="8450" max="8450" width="13.28515625" style="799" customWidth="1"/>
    <col min="8451" max="8451" width="14.28515625" style="799" customWidth="1"/>
    <col min="8452" max="8452" width="2.85546875" style="799" customWidth="1"/>
    <col min="8453" max="8704" width="9.140625" style="799"/>
    <col min="8705" max="8705" width="77.28515625" style="799" customWidth="1"/>
    <col min="8706" max="8706" width="13.28515625" style="799" customWidth="1"/>
    <col min="8707" max="8707" width="14.28515625" style="799" customWidth="1"/>
    <col min="8708" max="8708" width="2.85546875" style="799" customWidth="1"/>
    <col min="8709" max="8960" width="9.140625" style="799"/>
    <col min="8961" max="8961" width="77.28515625" style="799" customWidth="1"/>
    <col min="8962" max="8962" width="13.28515625" style="799" customWidth="1"/>
    <col min="8963" max="8963" width="14.28515625" style="799" customWidth="1"/>
    <col min="8964" max="8964" width="2.85546875" style="799" customWidth="1"/>
    <col min="8965" max="9216" width="9.140625" style="799"/>
    <col min="9217" max="9217" width="77.28515625" style="799" customWidth="1"/>
    <col min="9218" max="9218" width="13.28515625" style="799" customWidth="1"/>
    <col min="9219" max="9219" width="14.28515625" style="799" customWidth="1"/>
    <col min="9220" max="9220" width="2.85546875" style="799" customWidth="1"/>
    <col min="9221" max="9472" width="9.140625" style="799"/>
    <col min="9473" max="9473" width="77.28515625" style="799" customWidth="1"/>
    <col min="9474" max="9474" width="13.28515625" style="799" customWidth="1"/>
    <col min="9475" max="9475" width="14.28515625" style="799" customWidth="1"/>
    <col min="9476" max="9476" width="2.85546875" style="799" customWidth="1"/>
    <col min="9477" max="9728" width="9.140625" style="799"/>
    <col min="9729" max="9729" width="77.28515625" style="799" customWidth="1"/>
    <col min="9730" max="9730" width="13.28515625" style="799" customWidth="1"/>
    <col min="9731" max="9731" width="14.28515625" style="799" customWidth="1"/>
    <col min="9732" max="9732" width="2.85546875" style="799" customWidth="1"/>
    <col min="9733" max="9984" width="9.140625" style="799"/>
    <col min="9985" max="9985" width="77.28515625" style="799" customWidth="1"/>
    <col min="9986" max="9986" width="13.28515625" style="799" customWidth="1"/>
    <col min="9987" max="9987" width="14.28515625" style="799" customWidth="1"/>
    <col min="9988" max="9988" width="2.85546875" style="799" customWidth="1"/>
    <col min="9989" max="10240" width="9.140625" style="799"/>
    <col min="10241" max="10241" width="77.28515625" style="799" customWidth="1"/>
    <col min="10242" max="10242" width="13.28515625" style="799" customWidth="1"/>
    <col min="10243" max="10243" width="14.28515625" style="799" customWidth="1"/>
    <col min="10244" max="10244" width="2.85546875" style="799" customWidth="1"/>
    <col min="10245" max="10496" width="9.140625" style="799"/>
    <col min="10497" max="10497" width="77.28515625" style="799" customWidth="1"/>
    <col min="10498" max="10498" width="13.28515625" style="799" customWidth="1"/>
    <col min="10499" max="10499" width="14.28515625" style="799" customWidth="1"/>
    <col min="10500" max="10500" width="2.85546875" style="799" customWidth="1"/>
    <col min="10501" max="10752" width="9.140625" style="799"/>
    <col min="10753" max="10753" width="77.28515625" style="799" customWidth="1"/>
    <col min="10754" max="10754" width="13.28515625" style="799" customWidth="1"/>
    <col min="10755" max="10755" width="14.28515625" style="799" customWidth="1"/>
    <col min="10756" max="10756" width="2.85546875" style="799" customWidth="1"/>
    <col min="10757" max="11008" width="9.140625" style="799"/>
    <col min="11009" max="11009" width="77.28515625" style="799" customWidth="1"/>
    <col min="11010" max="11010" width="13.28515625" style="799" customWidth="1"/>
    <col min="11011" max="11011" width="14.28515625" style="799" customWidth="1"/>
    <col min="11012" max="11012" width="2.85546875" style="799" customWidth="1"/>
    <col min="11013" max="11264" width="9.140625" style="799"/>
    <col min="11265" max="11265" width="77.28515625" style="799" customWidth="1"/>
    <col min="11266" max="11266" width="13.28515625" style="799" customWidth="1"/>
    <col min="11267" max="11267" width="14.28515625" style="799" customWidth="1"/>
    <col min="11268" max="11268" width="2.85546875" style="799" customWidth="1"/>
    <col min="11269" max="11520" width="9.140625" style="799"/>
    <col min="11521" max="11521" width="77.28515625" style="799" customWidth="1"/>
    <col min="11522" max="11522" width="13.28515625" style="799" customWidth="1"/>
    <col min="11523" max="11523" width="14.28515625" style="799" customWidth="1"/>
    <col min="11524" max="11524" width="2.85546875" style="799" customWidth="1"/>
    <col min="11525" max="11776" width="9.140625" style="799"/>
    <col min="11777" max="11777" width="77.28515625" style="799" customWidth="1"/>
    <col min="11778" max="11778" width="13.28515625" style="799" customWidth="1"/>
    <col min="11779" max="11779" width="14.28515625" style="799" customWidth="1"/>
    <col min="11780" max="11780" width="2.85546875" style="799" customWidth="1"/>
    <col min="11781" max="12032" width="9.140625" style="799"/>
    <col min="12033" max="12033" width="77.28515625" style="799" customWidth="1"/>
    <col min="12034" max="12034" width="13.28515625" style="799" customWidth="1"/>
    <col min="12035" max="12035" width="14.28515625" style="799" customWidth="1"/>
    <col min="12036" max="12036" width="2.85546875" style="799" customWidth="1"/>
    <col min="12037" max="12288" width="9.140625" style="799"/>
    <col min="12289" max="12289" width="77.28515625" style="799" customWidth="1"/>
    <col min="12290" max="12290" width="13.28515625" style="799" customWidth="1"/>
    <col min="12291" max="12291" width="14.28515625" style="799" customWidth="1"/>
    <col min="12292" max="12292" width="2.85546875" style="799" customWidth="1"/>
    <col min="12293" max="12544" width="9.140625" style="799"/>
    <col min="12545" max="12545" width="77.28515625" style="799" customWidth="1"/>
    <col min="12546" max="12546" width="13.28515625" style="799" customWidth="1"/>
    <col min="12547" max="12547" width="14.28515625" style="799" customWidth="1"/>
    <col min="12548" max="12548" width="2.85546875" style="799" customWidth="1"/>
    <col min="12549" max="12800" width="9.140625" style="799"/>
    <col min="12801" max="12801" width="77.28515625" style="799" customWidth="1"/>
    <col min="12802" max="12802" width="13.28515625" style="799" customWidth="1"/>
    <col min="12803" max="12803" width="14.28515625" style="799" customWidth="1"/>
    <col min="12804" max="12804" width="2.85546875" style="799" customWidth="1"/>
    <col min="12805" max="13056" width="9.140625" style="799"/>
    <col min="13057" max="13057" width="77.28515625" style="799" customWidth="1"/>
    <col min="13058" max="13058" width="13.28515625" style="799" customWidth="1"/>
    <col min="13059" max="13059" width="14.28515625" style="799" customWidth="1"/>
    <col min="13060" max="13060" width="2.85546875" style="799" customWidth="1"/>
    <col min="13061" max="13312" width="9.140625" style="799"/>
    <col min="13313" max="13313" width="77.28515625" style="799" customWidth="1"/>
    <col min="13314" max="13314" width="13.28515625" style="799" customWidth="1"/>
    <col min="13315" max="13315" width="14.28515625" style="799" customWidth="1"/>
    <col min="13316" max="13316" width="2.85546875" style="799" customWidth="1"/>
    <col min="13317" max="13568" width="9.140625" style="799"/>
    <col min="13569" max="13569" width="77.28515625" style="799" customWidth="1"/>
    <col min="13570" max="13570" width="13.28515625" style="799" customWidth="1"/>
    <col min="13571" max="13571" width="14.28515625" style="799" customWidth="1"/>
    <col min="13572" max="13572" width="2.85546875" style="799" customWidth="1"/>
    <col min="13573" max="13824" width="9.140625" style="799"/>
    <col min="13825" max="13825" width="77.28515625" style="799" customWidth="1"/>
    <col min="13826" max="13826" width="13.28515625" style="799" customWidth="1"/>
    <col min="13827" max="13827" width="14.28515625" style="799" customWidth="1"/>
    <col min="13828" max="13828" width="2.85546875" style="799" customWidth="1"/>
    <col min="13829" max="14080" width="9.140625" style="799"/>
    <col min="14081" max="14081" width="77.28515625" style="799" customWidth="1"/>
    <col min="14082" max="14082" width="13.28515625" style="799" customWidth="1"/>
    <col min="14083" max="14083" width="14.28515625" style="799" customWidth="1"/>
    <col min="14084" max="14084" width="2.85546875" style="799" customWidth="1"/>
    <col min="14085" max="14336" width="9.140625" style="799"/>
    <col min="14337" max="14337" width="77.28515625" style="799" customWidth="1"/>
    <col min="14338" max="14338" width="13.28515625" style="799" customWidth="1"/>
    <col min="14339" max="14339" width="14.28515625" style="799" customWidth="1"/>
    <col min="14340" max="14340" width="2.85546875" style="799" customWidth="1"/>
    <col min="14341" max="14592" width="9.140625" style="799"/>
    <col min="14593" max="14593" width="77.28515625" style="799" customWidth="1"/>
    <col min="14594" max="14594" width="13.28515625" style="799" customWidth="1"/>
    <col min="14595" max="14595" width="14.28515625" style="799" customWidth="1"/>
    <col min="14596" max="14596" width="2.85546875" style="799" customWidth="1"/>
    <col min="14597" max="14848" width="9.140625" style="799"/>
    <col min="14849" max="14849" width="77.28515625" style="799" customWidth="1"/>
    <col min="14850" max="14850" width="13.28515625" style="799" customWidth="1"/>
    <col min="14851" max="14851" width="14.28515625" style="799" customWidth="1"/>
    <col min="14852" max="14852" width="2.85546875" style="799" customWidth="1"/>
    <col min="14853" max="15104" width="9.140625" style="799"/>
    <col min="15105" max="15105" width="77.28515625" style="799" customWidth="1"/>
    <col min="15106" max="15106" width="13.28515625" style="799" customWidth="1"/>
    <col min="15107" max="15107" width="14.28515625" style="799" customWidth="1"/>
    <col min="15108" max="15108" width="2.85546875" style="799" customWidth="1"/>
    <col min="15109" max="15360" width="9.140625" style="799"/>
    <col min="15361" max="15361" width="77.28515625" style="799" customWidth="1"/>
    <col min="15362" max="15362" width="13.28515625" style="799" customWidth="1"/>
    <col min="15363" max="15363" width="14.28515625" style="799" customWidth="1"/>
    <col min="15364" max="15364" width="2.85546875" style="799" customWidth="1"/>
    <col min="15365" max="15616" width="9.140625" style="799"/>
    <col min="15617" max="15617" width="77.28515625" style="799" customWidth="1"/>
    <col min="15618" max="15618" width="13.28515625" style="799" customWidth="1"/>
    <col min="15619" max="15619" width="14.28515625" style="799" customWidth="1"/>
    <col min="15620" max="15620" width="2.85546875" style="799" customWidth="1"/>
    <col min="15621" max="15872" width="9.140625" style="799"/>
    <col min="15873" max="15873" width="77.28515625" style="799" customWidth="1"/>
    <col min="15874" max="15874" width="13.28515625" style="799" customWidth="1"/>
    <col min="15875" max="15875" width="14.28515625" style="799" customWidth="1"/>
    <col min="15876" max="15876" width="2.85546875" style="799" customWidth="1"/>
    <col min="15877" max="16128" width="9.140625" style="799"/>
    <col min="16129" max="16129" width="77.28515625" style="799" customWidth="1"/>
    <col min="16130" max="16130" width="13.28515625" style="799" customWidth="1"/>
    <col min="16131" max="16131" width="14.28515625" style="799" customWidth="1"/>
    <col min="16132" max="16132" width="2.85546875" style="799" customWidth="1"/>
    <col min="16133" max="16384" width="9.140625" style="799"/>
  </cols>
  <sheetData>
    <row r="1" spans="1:203" s="62" customFormat="1" ht="17.25" customHeight="1">
      <c r="A1" s="1109"/>
      <c r="B1" s="1093"/>
      <c r="C1" s="1093"/>
    </row>
    <row r="2" spans="1:203" s="52" customFormat="1" ht="27" customHeight="1">
      <c r="A2" s="1076" t="s">
        <v>1301</v>
      </c>
      <c r="B2" s="1076"/>
      <c r="C2" s="1076"/>
    </row>
    <row r="3" spans="1:203" s="52" customFormat="1" ht="27.75" customHeight="1">
      <c r="A3" s="1076" t="s">
        <v>1422</v>
      </c>
      <c r="B3" s="1076"/>
      <c r="C3" s="1076"/>
    </row>
    <row r="4" spans="1:203" s="67" customFormat="1" ht="28.5" customHeight="1">
      <c r="A4" s="1083" t="s">
        <v>1518</v>
      </c>
      <c r="B4" s="1083"/>
      <c r="C4" s="1083"/>
    </row>
    <row r="5" spans="1:203" s="52" customFormat="1" ht="9" customHeight="1">
      <c r="A5" s="1076"/>
      <c r="B5" s="1076"/>
      <c r="C5" s="1076"/>
    </row>
    <row r="6" spans="1:203" ht="6.75" customHeight="1">
      <c r="A6" s="215"/>
      <c r="D6" s="799"/>
    </row>
    <row r="7" spans="1:203" ht="5.25" customHeight="1" thickBot="1">
      <c r="A7" s="215"/>
      <c r="B7" s="638"/>
      <c r="C7" s="638"/>
      <c r="D7" s="799"/>
    </row>
    <row r="8" spans="1:203" ht="28.5" customHeight="1" thickTop="1" thickBot="1">
      <c r="A8" s="328"/>
      <c r="B8" s="828" t="s">
        <v>961</v>
      </c>
      <c r="C8" s="829" t="s">
        <v>309</v>
      </c>
      <c r="D8" s="799"/>
    </row>
    <row r="9" spans="1:203" ht="12" customHeight="1" thickTop="1" thickBot="1">
      <c r="A9" s="329"/>
      <c r="B9" s="830"/>
      <c r="C9" s="831"/>
      <c r="D9" s="799"/>
    </row>
    <row r="10" spans="1:203" ht="18" customHeight="1" thickTop="1" thickBot="1">
      <c r="A10" s="68" t="s">
        <v>310</v>
      </c>
      <c r="B10" s="828"/>
      <c r="C10" s="829"/>
      <c r="D10" s="799"/>
    </row>
    <row r="11" spans="1:203" ht="18" customHeight="1" thickTop="1">
      <c r="A11" s="329" t="s">
        <v>311</v>
      </c>
      <c r="B11" s="347">
        <v>1.6400000000000001E-2</v>
      </c>
      <c r="C11" s="347">
        <f>SUM(B11:B11)</f>
        <v>1.6400000000000001E-2</v>
      </c>
      <c r="D11" s="69"/>
      <c r="E11" s="69"/>
      <c r="F11" s="69"/>
      <c r="G11" s="69"/>
      <c r="H11" s="69"/>
      <c r="I11" s="69"/>
      <c r="J11" s="69"/>
      <c r="K11" s="69"/>
      <c r="L11" s="69"/>
      <c r="M11" s="69"/>
      <c r="N11" s="69"/>
      <c r="O11" s="69"/>
      <c r="P11" s="69"/>
      <c r="Q11" s="69"/>
      <c r="R11" s="69"/>
      <c r="S11" s="69"/>
      <c r="T11" s="69"/>
      <c r="U11" s="69"/>
      <c r="V11" s="69"/>
      <c r="W11" s="69"/>
      <c r="X11" s="69"/>
      <c r="Y11" s="69"/>
      <c r="Z11" s="69"/>
      <c r="AA11" s="69"/>
      <c r="AB11" s="69"/>
      <c r="AC11" s="69"/>
      <c r="AD11" s="69"/>
      <c r="AE11" s="69"/>
      <c r="AF11" s="69"/>
      <c r="AG11" s="69"/>
      <c r="AH11" s="69"/>
      <c r="AI11" s="69"/>
      <c r="AJ11" s="69"/>
      <c r="AK11" s="69"/>
      <c r="AL11" s="69"/>
      <c r="AM11" s="69"/>
      <c r="AN11" s="69"/>
      <c r="AO11" s="69"/>
      <c r="AP11" s="69"/>
      <c r="AQ11" s="69"/>
      <c r="AR11" s="69"/>
      <c r="AS11" s="69"/>
      <c r="AT11" s="69"/>
      <c r="AU11" s="69"/>
      <c r="AV11" s="69"/>
      <c r="AW11" s="69"/>
      <c r="AX11" s="69"/>
      <c r="AY11" s="69"/>
      <c r="AZ11" s="69"/>
      <c r="BA11" s="69"/>
      <c r="BB11" s="69"/>
      <c r="BC11" s="69"/>
      <c r="BD11" s="69"/>
      <c r="BE11" s="69"/>
      <c r="BF11" s="69"/>
      <c r="BG11" s="69"/>
      <c r="BH11" s="69"/>
      <c r="BI11" s="69"/>
      <c r="BJ11" s="69"/>
      <c r="BK11" s="69"/>
      <c r="BL11" s="69"/>
      <c r="BM11" s="69"/>
      <c r="BN11" s="69"/>
      <c r="BO11" s="69"/>
      <c r="BP11" s="69"/>
      <c r="BQ11" s="69"/>
      <c r="BR11" s="69"/>
      <c r="BS11" s="69"/>
      <c r="BT11" s="69"/>
      <c r="BU11" s="69"/>
      <c r="BV11" s="69"/>
      <c r="BW11" s="69"/>
      <c r="BX11" s="69"/>
      <c r="BY11" s="69"/>
      <c r="BZ11" s="69"/>
      <c r="CA11" s="69"/>
      <c r="CB11" s="69"/>
      <c r="CC11" s="69"/>
      <c r="CD11" s="69"/>
      <c r="CE11" s="69"/>
      <c r="CF11" s="69"/>
      <c r="CG11" s="69"/>
      <c r="CH11" s="69"/>
      <c r="CI11" s="69"/>
      <c r="CJ11" s="69"/>
      <c r="CK11" s="69"/>
      <c r="CL11" s="69"/>
      <c r="CM11" s="69"/>
      <c r="CN11" s="69"/>
      <c r="CO11" s="69"/>
      <c r="CP11" s="69"/>
      <c r="CQ11" s="69"/>
      <c r="CR11" s="69"/>
      <c r="CS11" s="69"/>
      <c r="CT11" s="69"/>
      <c r="CU11" s="69"/>
      <c r="CV11" s="69"/>
      <c r="CW11" s="69"/>
      <c r="CX11" s="69"/>
      <c r="CY11" s="69"/>
      <c r="CZ11" s="69"/>
      <c r="DA11" s="69"/>
      <c r="DB11" s="69"/>
      <c r="DC11" s="69"/>
      <c r="DD11" s="69"/>
      <c r="DE11" s="69"/>
      <c r="DF11" s="69"/>
      <c r="DG11" s="69"/>
      <c r="DH11" s="69"/>
      <c r="DI11" s="69"/>
      <c r="DJ11" s="69"/>
      <c r="DK11" s="69"/>
      <c r="DL11" s="69"/>
      <c r="DM11" s="69"/>
      <c r="DN11" s="69"/>
      <c r="DO11" s="69"/>
      <c r="DP11" s="69"/>
      <c r="DQ11" s="69"/>
      <c r="DR11" s="69"/>
      <c r="DS11" s="69"/>
      <c r="DT11" s="69"/>
      <c r="DU11" s="69"/>
      <c r="DV11" s="69"/>
      <c r="DW11" s="69"/>
      <c r="DX11" s="69"/>
      <c r="DY11" s="69"/>
      <c r="DZ11" s="69"/>
      <c r="EA11" s="69"/>
      <c r="EB11" s="69"/>
      <c r="EC11" s="69"/>
      <c r="ED11" s="69"/>
      <c r="EE11" s="69"/>
      <c r="EF11" s="69"/>
      <c r="EG11" s="69"/>
      <c r="EH11" s="69"/>
      <c r="EI11" s="69"/>
      <c r="EJ11" s="69"/>
      <c r="EK11" s="69"/>
      <c r="EL11" s="69"/>
      <c r="EM11" s="69"/>
      <c r="EN11" s="69"/>
      <c r="EO11" s="69"/>
      <c r="EP11" s="69"/>
      <c r="EQ11" s="69"/>
      <c r="ER11" s="69"/>
      <c r="ES11" s="69"/>
      <c r="ET11" s="69"/>
      <c r="EU11" s="69"/>
      <c r="EV11" s="69"/>
      <c r="EW11" s="69"/>
      <c r="EX11" s="69"/>
      <c r="EY11" s="69"/>
      <c r="EZ11" s="69"/>
      <c r="FA11" s="69"/>
      <c r="FB11" s="69"/>
      <c r="FC11" s="69"/>
      <c r="FD11" s="69"/>
      <c r="FE11" s="69"/>
      <c r="FF11" s="69"/>
      <c r="FG11" s="69"/>
      <c r="FH11" s="69"/>
      <c r="FI11" s="69"/>
      <c r="FJ11" s="69"/>
      <c r="FK11" s="69"/>
      <c r="FL11" s="69"/>
      <c r="FM11" s="69"/>
      <c r="FN11" s="69"/>
      <c r="FO11" s="69"/>
      <c r="FP11" s="69"/>
      <c r="FQ11" s="69"/>
      <c r="FR11" s="69"/>
      <c r="FS11" s="69"/>
      <c r="FT11" s="69"/>
      <c r="FU11" s="69"/>
      <c r="FV11" s="69"/>
      <c r="FW11" s="69"/>
      <c r="FX11" s="69"/>
      <c r="FY11" s="69"/>
      <c r="FZ11" s="69"/>
      <c r="GA11" s="69"/>
      <c r="GB11" s="69"/>
      <c r="GC11" s="69"/>
      <c r="GD11" s="69"/>
      <c r="GE11" s="69"/>
      <c r="GF11" s="69"/>
      <c r="GG11" s="69"/>
      <c r="GH11" s="69"/>
      <c r="GI11" s="69"/>
      <c r="GJ11" s="69"/>
      <c r="GK11" s="69"/>
      <c r="GL11" s="69"/>
      <c r="GM11" s="69"/>
      <c r="GN11" s="69"/>
      <c r="GO11" s="69"/>
      <c r="GP11" s="69"/>
      <c r="GQ11" s="69"/>
      <c r="GR11" s="69"/>
      <c r="GS11" s="69"/>
      <c r="GT11" s="69"/>
      <c r="GU11" s="69"/>
    </row>
    <row r="12" spans="1:203" ht="20.25" customHeight="1">
      <c r="A12" s="329" t="s">
        <v>312</v>
      </c>
      <c r="B12" s="347">
        <v>0.73060000000000003</v>
      </c>
      <c r="C12" s="347">
        <f t="shared" ref="C12:C58" si="0">SUM(B12:B12)</f>
        <v>0.73060000000000003</v>
      </c>
      <c r="D12" s="799"/>
    </row>
    <row r="13" spans="1:203" ht="12" customHeight="1" thickBot="1">
      <c r="A13" s="329"/>
      <c r="B13" s="347"/>
      <c r="C13" s="347"/>
      <c r="D13" s="799"/>
    </row>
    <row r="14" spans="1:203" ht="15" customHeight="1" thickTop="1" thickBot="1">
      <c r="A14" s="68" t="s">
        <v>313</v>
      </c>
      <c r="B14" s="348"/>
      <c r="C14" s="348"/>
      <c r="D14" s="799"/>
    </row>
    <row r="15" spans="1:203" ht="20.25" customHeight="1" thickTop="1">
      <c r="A15" s="330" t="s">
        <v>314</v>
      </c>
      <c r="B15" s="347">
        <v>0.5403</v>
      </c>
      <c r="C15" s="347">
        <f t="shared" si="0"/>
        <v>0.5403</v>
      </c>
      <c r="D15" s="799"/>
    </row>
    <row r="16" spans="1:203" ht="18" customHeight="1">
      <c r="A16" s="330" t="s">
        <v>315</v>
      </c>
      <c r="B16" s="347">
        <v>0.5403</v>
      </c>
      <c r="C16" s="347">
        <f t="shared" si="0"/>
        <v>0.5403</v>
      </c>
      <c r="D16" s="799"/>
    </row>
    <row r="17" spans="1:3" s="799" customFormat="1" ht="20.25" customHeight="1">
      <c r="A17" s="329" t="s">
        <v>316</v>
      </c>
      <c r="B17" s="347">
        <v>0.22819999999999999</v>
      </c>
      <c r="C17" s="347">
        <f t="shared" si="0"/>
        <v>0.22819999999999999</v>
      </c>
    </row>
    <row r="18" spans="1:3" s="799" customFormat="1" ht="20.25" customHeight="1">
      <c r="A18" s="330" t="s">
        <v>317</v>
      </c>
      <c r="B18" s="347">
        <v>0</v>
      </c>
      <c r="C18" s="347">
        <f t="shared" si="0"/>
        <v>0</v>
      </c>
    </row>
    <row r="19" spans="1:3" s="799" customFormat="1" ht="12" customHeight="1" thickBot="1">
      <c r="A19" s="330"/>
      <c r="B19" s="347"/>
      <c r="C19" s="347"/>
    </row>
    <row r="20" spans="1:3" s="799" customFormat="1" ht="16.5" customHeight="1" thickTop="1" thickBot="1">
      <c r="A20" s="70" t="s">
        <v>318</v>
      </c>
      <c r="B20" s="348"/>
      <c r="C20" s="348"/>
    </row>
    <row r="21" spans="1:3" s="799" customFormat="1" ht="20.25" customHeight="1" thickTop="1">
      <c r="A21" s="330" t="s">
        <v>319</v>
      </c>
      <c r="B21" s="347">
        <v>1</v>
      </c>
      <c r="C21" s="347">
        <f t="shared" si="0"/>
        <v>1</v>
      </c>
    </row>
    <row r="22" spans="1:3" s="799" customFormat="1" ht="20.25" customHeight="1">
      <c r="A22" s="330" t="s">
        <v>320</v>
      </c>
      <c r="B22" s="347">
        <v>0</v>
      </c>
      <c r="C22" s="347">
        <f t="shared" si="0"/>
        <v>0</v>
      </c>
    </row>
    <row r="23" spans="1:3" s="799" customFormat="1" ht="18" customHeight="1">
      <c r="A23" s="330" t="s">
        <v>321</v>
      </c>
      <c r="B23" s="921">
        <v>765.43259999999998</v>
      </c>
      <c r="C23" s="347">
        <f t="shared" si="0"/>
        <v>765.43259999999998</v>
      </c>
    </row>
    <row r="24" spans="1:3" s="799" customFormat="1" ht="12" customHeight="1" thickBot="1">
      <c r="A24" s="330"/>
      <c r="B24" s="921"/>
      <c r="C24" s="347"/>
    </row>
    <row r="25" spans="1:3" s="799" customFormat="1" ht="17.25" customHeight="1" thickTop="1" thickBot="1">
      <c r="A25" s="71" t="s">
        <v>322</v>
      </c>
      <c r="B25" s="922"/>
      <c r="C25" s="348"/>
    </row>
    <row r="26" spans="1:3" s="799" customFormat="1" ht="20.25" customHeight="1" thickTop="1">
      <c r="A26" s="329" t="s">
        <v>323</v>
      </c>
      <c r="B26" s="347">
        <v>0.99709999999999999</v>
      </c>
      <c r="C26" s="347">
        <f t="shared" si="0"/>
        <v>0.99709999999999999</v>
      </c>
    </row>
    <row r="27" spans="1:3" s="799" customFormat="1" ht="20.25" customHeight="1">
      <c r="A27" s="329" t="s">
        <v>324</v>
      </c>
      <c r="B27" s="347">
        <v>2.0000000000000001E-4</v>
      </c>
      <c r="C27" s="347">
        <f t="shared" si="0"/>
        <v>2.0000000000000001E-4</v>
      </c>
    </row>
    <row r="28" spans="1:3" s="799" customFormat="1" ht="20.25" customHeight="1">
      <c r="A28" s="330" t="s">
        <v>325</v>
      </c>
      <c r="B28" s="347">
        <v>2.8999999999999998E-3</v>
      </c>
      <c r="C28" s="347">
        <f t="shared" si="0"/>
        <v>2.8999999999999998E-3</v>
      </c>
    </row>
    <row r="29" spans="1:3" s="799" customFormat="1" ht="18" customHeight="1">
      <c r="A29" s="330" t="s">
        <v>326</v>
      </c>
      <c r="B29" s="347">
        <v>2.0000000000000001E-4</v>
      </c>
      <c r="C29" s="347">
        <f t="shared" si="0"/>
        <v>2.0000000000000001E-4</v>
      </c>
    </row>
    <row r="30" spans="1:3" s="799" customFormat="1" ht="20.25" customHeight="1">
      <c r="A30" s="330" t="s">
        <v>327</v>
      </c>
      <c r="B30" s="347">
        <v>8.6800000000000002E-2</v>
      </c>
      <c r="C30" s="347">
        <f t="shared" si="0"/>
        <v>8.6800000000000002E-2</v>
      </c>
    </row>
    <row r="31" spans="1:3" s="799" customFormat="1" ht="20.25" customHeight="1">
      <c r="A31" s="330" t="s">
        <v>328</v>
      </c>
      <c r="B31" s="347">
        <v>1.18E-2</v>
      </c>
      <c r="C31" s="347">
        <f t="shared" si="0"/>
        <v>1.18E-2</v>
      </c>
    </row>
    <row r="32" spans="1:3" s="799" customFormat="1" ht="20.25" customHeight="1">
      <c r="A32" s="330" t="s">
        <v>329</v>
      </c>
      <c r="B32" s="347">
        <v>3.1600000000000003E-2</v>
      </c>
      <c r="C32" s="347">
        <f t="shared" si="0"/>
        <v>3.1600000000000003E-2</v>
      </c>
    </row>
    <row r="33" spans="1:3" s="799" customFormat="1" ht="20.25" customHeight="1">
      <c r="A33" s="330" t="s">
        <v>330</v>
      </c>
      <c r="B33" s="347">
        <v>0.99680000000000002</v>
      </c>
      <c r="C33" s="347">
        <f t="shared" si="0"/>
        <v>0.99680000000000002</v>
      </c>
    </row>
    <row r="34" spans="1:3" s="799" customFormat="1" ht="20.25" customHeight="1">
      <c r="A34" s="330" t="s">
        <v>331</v>
      </c>
      <c r="B34" s="347">
        <v>2.0000000000000001E-4</v>
      </c>
      <c r="C34" s="347">
        <f t="shared" si="0"/>
        <v>2.0000000000000001E-4</v>
      </c>
    </row>
    <row r="35" spans="1:3" s="799" customFormat="1" ht="20.25" customHeight="1">
      <c r="A35" s="330" t="s">
        <v>332</v>
      </c>
      <c r="B35" s="347">
        <v>2.0000000000000001E-4</v>
      </c>
      <c r="C35" s="347">
        <f t="shared" si="0"/>
        <v>2.0000000000000001E-4</v>
      </c>
    </row>
    <row r="36" spans="1:3" s="799" customFormat="1" ht="20.25" customHeight="1">
      <c r="A36" s="330" t="s">
        <v>333</v>
      </c>
      <c r="B36" s="347">
        <v>1E-4</v>
      </c>
      <c r="C36" s="347">
        <f t="shared" si="0"/>
        <v>1E-4</v>
      </c>
    </row>
    <row r="37" spans="1:3" s="799" customFormat="1" ht="20.25" customHeight="1">
      <c r="A37" s="330" t="s">
        <v>334</v>
      </c>
      <c r="B37" s="347">
        <v>2.9999999999999997E-4</v>
      </c>
      <c r="C37" s="347">
        <f t="shared" si="0"/>
        <v>2.9999999999999997E-4</v>
      </c>
    </row>
    <row r="38" spans="1:3" s="799" customFormat="1" ht="20.25" customHeight="1">
      <c r="A38" s="330" t="s">
        <v>335</v>
      </c>
      <c r="B38" s="347">
        <v>2.3999999999999998E-3</v>
      </c>
      <c r="C38" s="347">
        <f t="shared" si="0"/>
        <v>2.3999999999999998E-3</v>
      </c>
    </row>
    <row r="39" spans="1:3" s="799" customFormat="1" ht="12" customHeight="1" thickBot="1">
      <c r="A39" s="330"/>
      <c r="B39" s="347"/>
      <c r="C39" s="347"/>
    </row>
    <row r="40" spans="1:3" s="799" customFormat="1" ht="17.25" customHeight="1" thickTop="1" thickBot="1">
      <c r="A40" s="71" t="s">
        <v>336</v>
      </c>
      <c r="B40" s="348"/>
      <c r="C40" s="348"/>
    </row>
    <row r="41" spans="1:3" s="799" customFormat="1" ht="20.25" customHeight="1" thickTop="1">
      <c r="A41" s="330" t="s">
        <v>337</v>
      </c>
      <c r="B41" s="347">
        <v>0</v>
      </c>
      <c r="C41" s="347">
        <f t="shared" si="0"/>
        <v>0</v>
      </c>
    </row>
    <row r="42" spans="1:3" s="799" customFormat="1" ht="20.25" customHeight="1">
      <c r="A42" s="330" t="s">
        <v>338</v>
      </c>
      <c r="B42" s="347">
        <v>0</v>
      </c>
      <c r="C42" s="347">
        <f t="shared" si="0"/>
        <v>0</v>
      </c>
    </row>
    <row r="43" spans="1:3" s="799" customFormat="1" ht="20.25" customHeight="1">
      <c r="A43" s="330" t="s">
        <v>339</v>
      </c>
      <c r="B43" s="347">
        <v>3.4599999999999999E-2</v>
      </c>
      <c r="C43" s="347">
        <f t="shared" si="0"/>
        <v>3.4599999999999999E-2</v>
      </c>
    </row>
    <row r="44" spans="1:3" s="799" customFormat="1" ht="20.25" customHeight="1">
      <c r="A44" s="330" t="s">
        <v>340</v>
      </c>
      <c r="B44" s="347">
        <v>2.92E-2</v>
      </c>
      <c r="C44" s="347">
        <f t="shared" si="0"/>
        <v>2.92E-2</v>
      </c>
    </row>
    <row r="45" spans="1:3" s="799" customFormat="1" ht="12" customHeight="1" thickBot="1">
      <c r="A45" s="330"/>
      <c r="B45" s="347"/>
      <c r="C45" s="347"/>
    </row>
    <row r="46" spans="1:3" s="799" customFormat="1" ht="17.25" customHeight="1" thickTop="1" thickBot="1">
      <c r="A46" s="71" t="s">
        <v>341</v>
      </c>
      <c r="B46" s="348"/>
      <c r="C46" s="348"/>
    </row>
    <row r="47" spans="1:3" s="799" customFormat="1" ht="20.25" customHeight="1" thickTop="1">
      <c r="A47" s="329" t="s">
        <v>342</v>
      </c>
      <c r="B47" s="347">
        <v>0.1547</v>
      </c>
      <c r="C47" s="347">
        <f t="shared" si="0"/>
        <v>0.1547</v>
      </c>
    </row>
    <row r="48" spans="1:3" s="799" customFormat="1" ht="18" customHeight="1">
      <c r="A48" s="330" t="s">
        <v>343</v>
      </c>
      <c r="B48" s="347">
        <v>0.1547</v>
      </c>
      <c r="C48" s="347">
        <f t="shared" si="0"/>
        <v>0.1547</v>
      </c>
    </row>
    <row r="49" spans="1:3" s="799" customFormat="1" ht="20.25" customHeight="1">
      <c r="A49" s="330" t="s">
        <v>344</v>
      </c>
      <c r="B49" s="347">
        <v>1.3899999999999999E-2</v>
      </c>
      <c r="C49" s="347">
        <f t="shared" si="0"/>
        <v>1.3899999999999999E-2</v>
      </c>
    </row>
    <row r="50" spans="1:3" s="799" customFormat="1" ht="20.25" customHeight="1">
      <c r="A50" s="330" t="s">
        <v>345</v>
      </c>
      <c r="B50" s="347">
        <v>1E-4</v>
      </c>
      <c r="C50" s="347">
        <f t="shared" si="0"/>
        <v>1E-4</v>
      </c>
    </row>
    <row r="51" spans="1:3" s="799" customFormat="1" ht="18" customHeight="1">
      <c r="A51" s="330" t="s">
        <v>346</v>
      </c>
      <c r="B51" s="347">
        <v>3.7000000000000002E-3</v>
      </c>
      <c r="C51" s="347">
        <f t="shared" si="0"/>
        <v>3.7000000000000002E-3</v>
      </c>
    </row>
    <row r="52" spans="1:3" s="799" customFormat="1" ht="18" customHeight="1">
      <c r="A52" s="330" t="s">
        <v>347</v>
      </c>
      <c r="B52" s="347">
        <v>0.318</v>
      </c>
      <c r="C52" s="347">
        <f t="shared" si="0"/>
        <v>0.318</v>
      </c>
    </row>
    <row r="53" spans="1:3" s="799" customFormat="1" ht="12" customHeight="1" thickBot="1">
      <c r="A53" s="330"/>
      <c r="B53" s="347"/>
      <c r="C53" s="347"/>
    </row>
    <row r="54" spans="1:3" s="799" customFormat="1" ht="17.25" customHeight="1" thickTop="1" thickBot="1">
      <c r="A54" s="71" t="s">
        <v>348</v>
      </c>
      <c r="B54" s="348"/>
      <c r="C54" s="348"/>
    </row>
    <row r="55" spans="1:3" s="799" customFormat="1" ht="18" customHeight="1" thickTop="1">
      <c r="A55" s="330" t="s">
        <v>349</v>
      </c>
      <c r="B55" s="347">
        <v>0.84919999999999995</v>
      </c>
      <c r="C55" s="347">
        <f t="shared" si="0"/>
        <v>0.84919999999999995</v>
      </c>
    </row>
    <row r="56" spans="1:3" s="799" customFormat="1" ht="18" customHeight="1">
      <c r="A56" s="330" t="s">
        <v>350</v>
      </c>
      <c r="B56" s="347">
        <v>0.97370000000000001</v>
      </c>
      <c r="C56" s="347">
        <f t="shared" si="0"/>
        <v>0.97370000000000001</v>
      </c>
    </row>
    <row r="57" spans="1:3" s="799" customFormat="1" ht="18" customHeight="1">
      <c r="A57" s="330" t="s">
        <v>351</v>
      </c>
      <c r="B57" s="347">
        <v>3.1800000000000002E-2</v>
      </c>
      <c r="C57" s="347">
        <f t="shared" si="0"/>
        <v>3.1800000000000002E-2</v>
      </c>
    </row>
    <row r="58" spans="1:3" s="799" customFormat="1" ht="18" customHeight="1">
      <c r="A58" s="330" t="s">
        <v>352</v>
      </c>
      <c r="B58" s="347">
        <v>0.97470000000000001</v>
      </c>
      <c r="C58" s="347">
        <f t="shared" si="0"/>
        <v>0.97470000000000001</v>
      </c>
    </row>
    <row r="59" spans="1:3" s="799" customFormat="1" ht="9.75" customHeight="1" thickBot="1">
      <c r="A59" s="331"/>
      <c r="B59" s="642"/>
      <c r="C59" s="642"/>
    </row>
    <row r="60" spans="1:3" s="42" customFormat="1" ht="12" customHeight="1" thickTop="1">
      <c r="A60" s="72" t="s">
        <v>353</v>
      </c>
      <c r="B60" s="73"/>
      <c r="C60" s="643"/>
    </row>
    <row r="61" spans="1:3" s="42" customFormat="1" ht="63.75" customHeight="1">
      <c r="A61" s="1084" t="s">
        <v>354</v>
      </c>
      <c r="B61" s="1085"/>
      <c r="C61" s="1085"/>
    </row>
    <row r="62" spans="1:3" s="42" customFormat="1" ht="62.25" customHeight="1">
      <c r="A62" s="1084" t="s">
        <v>355</v>
      </c>
      <c r="B62" s="1085"/>
      <c r="C62" s="1085"/>
    </row>
    <row r="63" spans="1:3" s="42" customFormat="1" ht="11.25">
      <c r="A63" s="74" t="s">
        <v>838</v>
      </c>
      <c r="B63" s="644"/>
      <c r="C63" s="645"/>
    </row>
    <row r="64" spans="1:3" s="799" customFormat="1" ht="15.75" thickBot="1">
      <c r="A64" s="42"/>
      <c r="B64" s="646"/>
      <c r="C64" s="626"/>
    </row>
    <row r="65" spans="1:3" s="799" customFormat="1" ht="27.75" thickTop="1" thickBot="1">
      <c r="A65" s="395"/>
      <c r="B65" s="647" t="s">
        <v>961</v>
      </c>
      <c r="C65" s="648" t="s">
        <v>309</v>
      </c>
    </row>
    <row r="66" spans="1:3" s="799" customFormat="1" ht="16.5" thickTop="1" thickBot="1">
      <c r="A66" s="71" t="s">
        <v>356</v>
      </c>
      <c r="B66" s="649"/>
      <c r="C66" s="650"/>
    </row>
    <row r="67" spans="1:3" s="799" customFormat="1" ht="15.75" customHeight="1" thickTop="1">
      <c r="A67" s="330" t="s">
        <v>357</v>
      </c>
      <c r="B67" s="651">
        <v>2.06E-2</v>
      </c>
      <c r="C67" s="651">
        <v>2.06E-2</v>
      </c>
    </row>
    <row r="68" spans="1:3" s="799" customFormat="1" ht="15.75" customHeight="1">
      <c r="A68" s="330" t="s">
        <v>358</v>
      </c>
      <c r="B68" s="651">
        <v>2.63E-2</v>
      </c>
      <c r="C68" s="651">
        <v>2.63E-2</v>
      </c>
    </row>
    <row r="69" spans="1:3" s="799" customFormat="1" ht="15.75" customHeight="1">
      <c r="A69" s="330" t="s">
        <v>359</v>
      </c>
      <c r="B69" s="651">
        <v>2.2700000000000001E-2</v>
      </c>
      <c r="C69" s="651">
        <v>2.2700000000000001E-2</v>
      </c>
    </row>
    <row r="70" spans="1:3" s="799" customFormat="1" ht="15.75" customHeight="1">
      <c r="A70" s="330" t="s">
        <v>360</v>
      </c>
      <c r="B70" s="651">
        <v>2.5999999999999999E-3</v>
      </c>
      <c r="C70" s="651">
        <v>2.5999999999999999E-3</v>
      </c>
    </row>
    <row r="71" spans="1:3" s="799" customFormat="1" ht="15.75" customHeight="1">
      <c r="A71" s="330" t="s">
        <v>361</v>
      </c>
      <c r="B71" s="651">
        <v>2.3999999999999998E-3</v>
      </c>
      <c r="C71" s="651">
        <v>2.3999999999999998E-3</v>
      </c>
    </row>
    <row r="72" spans="1:3" s="799" customFormat="1" ht="15.75" customHeight="1">
      <c r="A72" s="330" t="s">
        <v>362</v>
      </c>
      <c r="B72" s="651">
        <v>2.3999999999999998E-3</v>
      </c>
      <c r="C72" s="651">
        <v>2.3999999999999998E-3</v>
      </c>
    </row>
    <row r="73" spans="1:3" s="799" customFormat="1" ht="15.75" customHeight="1" thickBot="1">
      <c r="A73" s="330" t="s">
        <v>363</v>
      </c>
      <c r="B73" s="651">
        <v>1.5100000000000001E-2</v>
      </c>
      <c r="C73" s="651">
        <v>1.5100000000000001E-2</v>
      </c>
    </row>
    <row r="74" spans="1:3" s="799" customFormat="1" ht="15.75" customHeight="1" thickTop="1" thickBot="1">
      <c r="A74" s="71" t="s">
        <v>364</v>
      </c>
      <c r="B74" s="649"/>
      <c r="C74" s="650"/>
    </row>
    <row r="75" spans="1:3" s="799" customFormat="1" ht="15.75" customHeight="1" thickTop="1">
      <c r="A75" s="330" t="s">
        <v>365</v>
      </c>
      <c r="B75" s="651">
        <v>4.2799999999999998E-2</v>
      </c>
      <c r="C75" s="651">
        <v>4.2799999999999998E-2</v>
      </c>
    </row>
    <row r="76" spans="1:3" s="799" customFormat="1" ht="15.75" customHeight="1">
      <c r="A76" s="330" t="s">
        <v>366</v>
      </c>
      <c r="B76" s="651">
        <v>-2.2200000000000001E-2</v>
      </c>
      <c r="C76" s="651">
        <v>-2.2200000000000001E-2</v>
      </c>
    </row>
    <row r="77" spans="1:3" s="799" customFormat="1" ht="15.75" customHeight="1">
      <c r="A77" s="330" t="s">
        <v>367</v>
      </c>
      <c r="B77" s="651">
        <v>2.7099999999999999E-2</v>
      </c>
      <c r="C77" s="651">
        <v>2.7099999999999999E-2</v>
      </c>
    </row>
    <row r="78" spans="1:3" s="799" customFormat="1" ht="15.75" customHeight="1">
      <c r="A78" s="330" t="s">
        <v>368</v>
      </c>
      <c r="B78" s="651">
        <v>0</v>
      </c>
      <c r="C78" s="651">
        <v>0</v>
      </c>
    </row>
    <row r="79" spans="1:3" s="799" customFormat="1" ht="15.75" customHeight="1">
      <c r="A79" s="330" t="s">
        <v>369</v>
      </c>
      <c r="B79" s="651">
        <v>-3.5000000000000001E-3</v>
      </c>
      <c r="C79" s="651">
        <v>-3.5000000000000001E-3</v>
      </c>
    </row>
    <row r="80" spans="1:3" s="799" customFormat="1" ht="15.75" customHeight="1">
      <c r="A80" s="330" t="s">
        <v>370</v>
      </c>
      <c r="B80" s="651">
        <v>5.7000000000000002E-3</v>
      </c>
      <c r="C80" s="651">
        <v>5.7000000000000002E-3</v>
      </c>
    </row>
    <row r="81" spans="1:3" s="799" customFormat="1" ht="15.75" customHeight="1">
      <c r="A81" s="330" t="s">
        <v>371</v>
      </c>
      <c r="B81" s="651">
        <v>-2.0199999999999999E-2</v>
      </c>
      <c r="C81" s="651">
        <v>-2.0199999999999999E-2</v>
      </c>
    </row>
    <row r="82" spans="1:3" s="799" customFormat="1" ht="15.75" customHeight="1">
      <c r="A82" s="330" t="s">
        <v>372</v>
      </c>
      <c r="B82" s="651">
        <v>-2.0000000000000001E-4</v>
      </c>
      <c r="C82" s="651">
        <v>-2.0000000000000001E-4</v>
      </c>
    </row>
    <row r="83" spans="1:3" s="799" customFormat="1" ht="15.75" customHeight="1" thickBot="1">
      <c r="A83" s="330" t="s">
        <v>373</v>
      </c>
      <c r="B83" s="651">
        <v>0.2165</v>
      </c>
      <c r="C83" s="651">
        <v>0.2165</v>
      </c>
    </row>
    <row r="84" spans="1:3" s="799" customFormat="1" ht="15.75" customHeight="1" thickTop="1" thickBot="1">
      <c r="A84" s="71" t="s">
        <v>374</v>
      </c>
      <c r="B84" s="649"/>
      <c r="C84" s="650"/>
    </row>
    <row r="85" spans="1:3" s="799" customFormat="1" ht="15.75" customHeight="1" thickTop="1">
      <c r="A85" s="330" t="s">
        <v>375</v>
      </c>
      <c r="B85" s="651">
        <v>5.3499999999999999E-2</v>
      </c>
      <c r="C85" s="651">
        <v>5.3499999999999999E-2</v>
      </c>
    </row>
    <row r="86" spans="1:3" s="799" customFormat="1" ht="15.75" customHeight="1">
      <c r="A86" s="330" t="s">
        <v>376</v>
      </c>
      <c r="B86" s="651">
        <v>0</v>
      </c>
      <c r="C86" s="651">
        <v>0</v>
      </c>
    </row>
    <row r="87" spans="1:3" s="799" customFormat="1" ht="15.75" customHeight="1">
      <c r="A87" s="330" t="s">
        <v>377</v>
      </c>
      <c r="B87" s="651">
        <v>7.46E-2</v>
      </c>
      <c r="C87" s="651">
        <v>7.46E-2</v>
      </c>
    </row>
    <row r="88" spans="1:3" s="799" customFormat="1" ht="15.75" customHeight="1">
      <c r="A88" s="330" t="s">
        <v>378</v>
      </c>
      <c r="B88" s="651">
        <v>0</v>
      </c>
      <c r="C88" s="651">
        <v>0</v>
      </c>
    </row>
    <row r="89" spans="1:3" s="799" customFormat="1" ht="15.75" customHeight="1">
      <c r="A89" s="330" t="s">
        <v>379</v>
      </c>
      <c r="B89" s="651">
        <v>0</v>
      </c>
      <c r="C89" s="651">
        <v>0</v>
      </c>
    </row>
    <row r="90" spans="1:3" s="799" customFormat="1" ht="15.75" customHeight="1">
      <c r="A90" s="330" t="s">
        <v>380</v>
      </c>
      <c r="B90" s="651">
        <v>0</v>
      </c>
      <c r="C90" s="651">
        <v>0</v>
      </c>
    </row>
    <row r="91" spans="1:3" s="799" customFormat="1" ht="15.75" customHeight="1">
      <c r="A91" s="330" t="s">
        <v>381</v>
      </c>
      <c r="B91" s="651">
        <v>0</v>
      </c>
      <c r="C91" s="651">
        <v>0</v>
      </c>
    </row>
    <row r="92" spans="1:3" s="799" customFormat="1" ht="15.75" customHeight="1">
      <c r="A92" s="330" t="s">
        <v>382</v>
      </c>
      <c r="B92" s="651">
        <v>0</v>
      </c>
      <c r="C92" s="651">
        <v>0</v>
      </c>
    </row>
    <row r="93" spans="1:3" s="799" customFormat="1" ht="15.75" customHeight="1">
      <c r="A93" s="330" t="s">
        <v>383</v>
      </c>
      <c r="B93" s="651">
        <v>0</v>
      </c>
      <c r="C93" s="651">
        <v>0</v>
      </c>
    </row>
    <row r="94" spans="1:3" s="799" customFormat="1" ht="15.75" customHeight="1">
      <c r="A94" s="330" t="s">
        <v>384</v>
      </c>
      <c r="B94" s="651">
        <v>3.09E-2</v>
      </c>
      <c r="C94" s="651">
        <v>3.09E-2</v>
      </c>
    </row>
    <row r="95" spans="1:3" s="799" customFormat="1" ht="15.75" customHeight="1">
      <c r="A95" s="330" t="s">
        <v>385</v>
      </c>
      <c r="B95" s="651">
        <v>0</v>
      </c>
      <c r="C95" s="651">
        <v>0</v>
      </c>
    </row>
    <row r="96" spans="1:3" s="799" customFormat="1" ht="15.75" customHeight="1" thickBot="1">
      <c r="A96" s="330" t="s">
        <v>386</v>
      </c>
      <c r="B96" s="651">
        <v>0</v>
      </c>
      <c r="C96" s="651">
        <v>0</v>
      </c>
    </row>
    <row r="97" spans="1:3" s="799" customFormat="1" ht="15.75" customHeight="1" thickTop="1" thickBot="1">
      <c r="A97" s="75" t="s">
        <v>387</v>
      </c>
      <c r="B97" s="647"/>
      <c r="C97" s="648"/>
    </row>
    <row r="98" spans="1:3" s="799" customFormat="1" ht="15.75" customHeight="1" thickTop="1" thickBot="1">
      <c r="A98" s="71" t="s">
        <v>388</v>
      </c>
      <c r="B98" s="649"/>
      <c r="C98" s="650"/>
    </row>
    <row r="99" spans="1:3" s="799" customFormat="1" ht="15.75" customHeight="1" thickTop="1">
      <c r="A99" s="330" t="s">
        <v>389</v>
      </c>
      <c r="B99" s="651">
        <v>2.0199999999999999E-2</v>
      </c>
      <c r="C99" s="651">
        <v>2.0199999999999999E-2</v>
      </c>
    </row>
    <row r="100" spans="1:3" s="799" customFormat="1" ht="15.75" customHeight="1">
      <c r="A100" s="330" t="s">
        <v>390</v>
      </c>
      <c r="B100" s="651">
        <v>2.3900000000000001E-2</v>
      </c>
      <c r="C100" s="651">
        <v>2.3900000000000001E-2</v>
      </c>
    </row>
    <row r="101" spans="1:3" s="799" customFormat="1" ht="15.75" customHeight="1">
      <c r="A101" s="330" t="s">
        <v>391</v>
      </c>
      <c r="B101" s="651">
        <v>2.76E-2</v>
      </c>
      <c r="C101" s="651">
        <v>2.76E-2</v>
      </c>
    </row>
    <row r="102" spans="1:3" s="799" customFormat="1" ht="15.75" customHeight="1" thickBot="1">
      <c r="A102" s="330" t="s">
        <v>392</v>
      </c>
      <c r="B102" s="651">
        <v>3.9E-2</v>
      </c>
      <c r="C102" s="651">
        <v>3.9E-2</v>
      </c>
    </row>
    <row r="103" spans="1:3" s="799" customFormat="1" ht="15.75" customHeight="1" thickTop="1" thickBot="1">
      <c r="A103" s="71" t="s">
        <v>393</v>
      </c>
      <c r="B103" s="649"/>
      <c r="C103" s="650"/>
    </row>
    <row r="104" spans="1:3" s="799" customFormat="1" ht="15.75" customHeight="1" thickTop="1">
      <c r="A104" s="330" t="s">
        <v>394</v>
      </c>
      <c r="B104" s="651">
        <v>0.55600000000000005</v>
      </c>
      <c r="C104" s="651">
        <v>0.55600000000000005</v>
      </c>
    </row>
    <row r="105" spans="1:3" s="799" customFormat="1" ht="15.75" customHeight="1">
      <c r="A105" s="330" t="s">
        <v>395</v>
      </c>
      <c r="B105" s="651">
        <v>6.5100000000000005E-2</v>
      </c>
      <c r="C105" s="651">
        <v>6.5100000000000005E-2</v>
      </c>
    </row>
    <row r="106" spans="1:3" s="799" customFormat="1" ht="15.75" customHeight="1">
      <c r="A106" s="330" t="s">
        <v>396</v>
      </c>
      <c r="B106" s="651">
        <v>0.37890000000000001</v>
      </c>
      <c r="C106" s="651">
        <v>0.37890000000000001</v>
      </c>
    </row>
    <row r="107" spans="1:3" s="799" customFormat="1" ht="15.75" customHeight="1" thickBot="1">
      <c r="A107" s="330" t="s">
        <v>397</v>
      </c>
      <c r="B107" s="651">
        <v>0.39229999999999998</v>
      </c>
      <c r="C107" s="651">
        <v>0.39229999999999998</v>
      </c>
    </row>
    <row r="108" spans="1:3" s="799" customFormat="1" ht="15.75" customHeight="1" thickTop="1" thickBot="1">
      <c r="A108" s="71" t="s">
        <v>398</v>
      </c>
      <c r="B108" s="649"/>
      <c r="C108" s="650"/>
    </row>
    <row r="109" spans="1:3" s="799" customFormat="1" ht="15.75" customHeight="1" thickTop="1">
      <c r="A109" s="330" t="s">
        <v>399</v>
      </c>
      <c r="B109" s="651">
        <v>2.5999999999999999E-2</v>
      </c>
      <c r="C109" s="651">
        <v>2.5999999999999999E-2</v>
      </c>
    </row>
    <row r="110" spans="1:3" s="799" customFormat="1" ht="15.75" customHeight="1">
      <c r="A110" s="330" t="s">
        <v>400</v>
      </c>
      <c r="B110" s="651">
        <v>2.0299999999999999E-2</v>
      </c>
      <c r="C110" s="651">
        <v>2.0299999999999999E-2</v>
      </c>
    </row>
    <row r="111" spans="1:3" s="799" customFormat="1" ht="15.75" customHeight="1">
      <c r="A111" s="329" t="s">
        <v>401</v>
      </c>
      <c r="B111" s="651">
        <v>2.8000000000000001E-2</v>
      </c>
      <c r="C111" s="651">
        <v>2.8000000000000001E-2</v>
      </c>
    </row>
    <row r="112" spans="1:3" s="799" customFormat="1" ht="15.75" customHeight="1">
      <c r="A112" s="329" t="s">
        <v>402</v>
      </c>
      <c r="B112" s="651">
        <v>5.0200000000000002E-2</v>
      </c>
      <c r="C112" s="651">
        <v>5.0200000000000002E-2</v>
      </c>
    </row>
    <row r="113" spans="1:3" s="799" customFormat="1" ht="15.75" customHeight="1">
      <c r="A113" s="329" t="s">
        <v>403</v>
      </c>
      <c r="B113" s="651">
        <v>-2.2200000000000001E-2</v>
      </c>
      <c r="C113" s="651">
        <v>-2.2200000000000001E-2</v>
      </c>
    </row>
    <row r="114" spans="1:3" s="799" customFormat="1" ht="15.75" customHeight="1">
      <c r="A114" s="329" t="s">
        <v>404</v>
      </c>
      <c r="B114" s="652">
        <v>-7.7000000000000002E-3</v>
      </c>
      <c r="C114" s="651">
        <v>-7.7000000000000002E-3</v>
      </c>
    </row>
    <row r="115" spans="1:3" s="799" customFormat="1" ht="15.75" customHeight="1" thickBot="1">
      <c r="A115" s="329" t="s">
        <v>405</v>
      </c>
      <c r="B115" s="651">
        <v>5.7000000000000002E-3</v>
      </c>
      <c r="C115" s="651">
        <v>5.7000000000000002E-3</v>
      </c>
    </row>
    <row r="116" spans="1:3" s="799" customFormat="1" ht="15.75" customHeight="1" thickTop="1" thickBot="1">
      <c r="A116" s="71" t="s">
        <v>406</v>
      </c>
      <c r="B116" s="649"/>
      <c r="C116" s="650"/>
    </row>
    <row r="117" spans="1:3" s="799" customFormat="1" ht="15.75" customHeight="1" thickTop="1">
      <c r="A117" s="329" t="s">
        <v>399</v>
      </c>
      <c r="B117" s="651">
        <v>2.5999999999999999E-2</v>
      </c>
      <c r="C117" s="651">
        <v>2.5999999999999999E-2</v>
      </c>
    </row>
    <row r="118" spans="1:3" s="799" customFormat="1" ht="15.75" customHeight="1">
      <c r="A118" s="329" t="s">
        <v>407</v>
      </c>
      <c r="B118" s="651">
        <v>-3.2000000000000002E-3</v>
      </c>
      <c r="C118" s="651">
        <v>-3.2000000000000002E-3</v>
      </c>
    </row>
    <row r="119" spans="1:3" s="799" customFormat="1" ht="15.75" customHeight="1">
      <c r="A119" s="329" t="s">
        <v>408</v>
      </c>
      <c r="B119" s="651">
        <v>-2.0199999999999999E-2</v>
      </c>
      <c r="C119" s="651">
        <v>-2.0199999999999999E-2</v>
      </c>
    </row>
    <row r="120" spans="1:3" s="799" customFormat="1" ht="15.75" customHeight="1">
      <c r="A120" s="329" t="s">
        <v>409</v>
      </c>
      <c r="B120" s="651">
        <v>0</v>
      </c>
      <c r="C120" s="651">
        <v>0</v>
      </c>
    </row>
    <row r="121" spans="1:3" s="799" customFormat="1" ht="15.75" customHeight="1">
      <c r="A121" s="329" t="s">
        <v>410</v>
      </c>
      <c r="B121" s="651">
        <v>-2.0000000000000001E-4</v>
      </c>
      <c r="C121" s="651">
        <v>-2.0000000000000001E-4</v>
      </c>
    </row>
    <row r="122" spans="1:3" s="799" customFormat="1" ht="15.75" customHeight="1" thickBot="1">
      <c r="A122" s="329" t="s">
        <v>411</v>
      </c>
      <c r="B122" s="651">
        <v>0</v>
      </c>
      <c r="C122" s="651">
        <v>0</v>
      </c>
    </row>
    <row r="123" spans="1:3" s="799" customFormat="1" ht="15.75" customHeight="1" thickTop="1" thickBot="1">
      <c r="A123" s="68" t="s">
        <v>412</v>
      </c>
      <c r="B123" s="653">
        <v>2.3999999999999998E-3</v>
      </c>
      <c r="C123" s="653">
        <v>2.3999999999999998E-3</v>
      </c>
    </row>
    <row r="124" spans="1:3" s="799" customFormat="1" ht="16.5" thickTop="1" thickBot="1">
      <c r="A124" s="332"/>
      <c r="B124" s="756"/>
      <c r="C124" s="756"/>
    </row>
    <row r="125" spans="1:3" s="799" customFormat="1" ht="15.75" thickTop="1">
      <c r="A125" s="747" t="s">
        <v>413</v>
      </c>
      <c r="B125" s="626"/>
      <c r="C125" s="626"/>
    </row>
    <row r="126" spans="1:3" s="799" customFormat="1">
      <c r="A126" s="747" t="s">
        <v>414</v>
      </c>
      <c r="B126" s="626"/>
      <c r="C126" s="626"/>
    </row>
    <row r="127" spans="1:3" s="799" customFormat="1">
      <c r="A127" s="747" t="s">
        <v>415</v>
      </c>
      <c r="B127" s="626"/>
      <c r="C127" s="626"/>
    </row>
    <row r="128" spans="1:3" s="799" customFormat="1">
      <c r="A128" s="747" t="s">
        <v>416</v>
      </c>
      <c r="B128" s="626"/>
      <c r="C128" s="626"/>
    </row>
    <row r="129" spans="1:3" s="799" customFormat="1">
      <c r="A129" s="747" t="s">
        <v>417</v>
      </c>
      <c r="B129" s="626"/>
      <c r="C129" s="626"/>
    </row>
    <row r="130" spans="1:3" s="799" customFormat="1">
      <c r="A130" s="747" t="s">
        <v>418</v>
      </c>
      <c r="B130" s="626"/>
      <c r="C130" s="626"/>
    </row>
    <row r="131" spans="1:3" s="799" customFormat="1">
      <c r="A131" s="747" t="s">
        <v>419</v>
      </c>
      <c r="B131" s="626"/>
      <c r="C131" s="626"/>
    </row>
    <row r="132" spans="1:3" s="799" customFormat="1">
      <c r="A132" s="747" t="s">
        <v>420</v>
      </c>
      <c r="B132" s="626"/>
      <c r="C132" s="626"/>
    </row>
    <row r="133" spans="1:3" s="799" customFormat="1">
      <c r="A133" s="747" t="s">
        <v>421</v>
      </c>
      <c r="B133" s="626"/>
      <c r="C133" s="626"/>
    </row>
    <row r="134" spans="1:3" s="799" customFormat="1">
      <c r="A134" s="747" t="s">
        <v>1427</v>
      </c>
      <c r="B134" s="747"/>
      <c r="C134" s="747"/>
    </row>
    <row r="135" spans="1:3" s="799" customFormat="1" ht="15.75">
      <c r="A135" s="501"/>
      <c r="B135" s="120"/>
      <c r="C135" s="120"/>
    </row>
    <row r="136" spans="1:3" s="799" customFormat="1" ht="15.75">
      <c r="A136" s="501"/>
      <c r="B136" s="120"/>
      <c r="C136" s="120"/>
    </row>
    <row r="137" spans="1:3" s="799" customFormat="1" ht="15.75">
      <c r="A137" s="501"/>
      <c r="B137" s="120"/>
      <c r="C137" s="120"/>
    </row>
    <row r="138" spans="1:3" s="799" customFormat="1" ht="15.75">
      <c r="A138" s="501"/>
      <c r="B138" s="120"/>
      <c r="C138" s="120"/>
    </row>
    <row r="139" spans="1:3" s="799" customFormat="1" ht="15.75">
      <c r="A139" s="501"/>
      <c r="B139" s="120"/>
      <c r="C139" s="120"/>
    </row>
    <row r="140" spans="1:3" s="799" customFormat="1" ht="15.75">
      <c r="A140" s="501"/>
      <c r="B140" s="120"/>
      <c r="C140" s="120"/>
    </row>
    <row r="141" spans="1:3" s="799" customFormat="1" ht="15.75">
      <c r="A141" s="501"/>
      <c r="B141" s="120"/>
      <c r="C141" s="120"/>
    </row>
    <row r="142" spans="1:3" s="799" customFormat="1" ht="15.75">
      <c r="A142" s="501"/>
      <c r="B142" s="120"/>
      <c r="C142" s="120"/>
    </row>
    <row r="143" spans="1:3" s="799" customFormat="1" ht="15.75">
      <c r="A143" s="501"/>
      <c r="B143" s="120"/>
      <c r="C143" s="120"/>
    </row>
    <row r="144" spans="1:3" s="799" customFormat="1" ht="15.75">
      <c r="A144" s="501"/>
      <c r="B144" s="120"/>
      <c r="C144" s="120"/>
    </row>
    <row r="145" spans="1:3" s="799" customFormat="1" ht="15.75">
      <c r="A145" s="501"/>
      <c r="B145" s="120"/>
      <c r="C145" s="120"/>
    </row>
    <row r="146" spans="1:3" s="799" customFormat="1" ht="15.75">
      <c r="A146" s="501"/>
      <c r="B146" s="120"/>
      <c r="C146" s="120"/>
    </row>
    <row r="147" spans="1:3" s="799" customFormat="1" ht="15.75">
      <c r="A147" s="57"/>
    </row>
    <row r="148" spans="1:3" s="799" customFormat="1" ht="15.75">
      <c r="A148" s="57"/>
    </row>
    <row r="149" spans="1:3" s="799" customFormat="1" ht="15.75">
      <c r="A149" s="57"/>
    </row>
    <row r="150" spans="1:3" s="799" customFormat="1" ht="15.75">
      <c r="A150" s="57"/>
    </row>
    <row r="151" spans="1:3" s="799" customFormat="1" ht="15.75">
      <c r="A151" s="57"/>
    </row>
    <row r="152" spans="1:3" s="799" customFormat="1" ht="15.75">
      <c r="A152" s="57"/>
    </row>
    <row r="153" spans="1:3" s="799" customFormat="1" ht="15.75">
      <c r="A153" s="57"/>
    </row>
    <row r="154" spans="1:3" s="799" customFormat="1" ht="15.75">
      <c r="A154" s="57"/>
    </row>
    <row r="155" spans="1:3" s="799" customFormat="1" ht="15.75">
      <c r="A155" s="57"/>
    </row>
    <row r="156" spans="1:3" s="799" customFormat="1" ht="15.75">
      <c r="A156" s="57"/>
    </row>
    <row r="157" spans="1:3" s="799" customFormat="1" ht="15.75">
      <c r="A157" s="57"/>
    </row>
    <row r="158" spans="1:3" s="799" customFormat="1" ht="15.75">
      <c r="A158" s="57"/>
    </row>
    <row r="159" spans="1:3" s="799" customFormat="1" ht="15.75">
      <c r="A159" s="57"/>
    </row>
    <row r="160" spans="1:3" s="799" customFormat="1" ht="15.75">
      <c r="A160" s="57"/>
    </row>
    <row r="161" spans="1:1" s="799" customFormat="1" ht="15.75">
      <c r="A161" s="57"/>
    </row>
    <row r="162" spans="1:1" s="799" customFormat="1" ht="15.75">
      <c r="A162" s="57"/>
    </row>
    <row r="163" spans="1:1" s="799" customFormat="1" ht="15.75">
      <c r="A163" s="57"/>
    </row>
    <row r="164" spans="1:1" s="799" customFormat="1" ht="15.75">
      <c r="A164" s="57"/>
    </row>
    <row r="165" spans="1:1" s="799" customFormat="1" ht="15.75">
      <c r="A165" s="57"/>
    </row>
    <row r="166" spans="1:1" s="799" customFormat="1" ht="15.75">
      <c r="A166" s="57"/>
    </row>
    <row r="167" spans="1:1" s="799" customFormat="1" ht="15.75">
      <c r="A167" s="57"/>
    </row>
    <row r="168" spans="1:1" s="799" customFormat="1" ht="15.75">
      <c r="A168" s="57"/>
    </row>
    <row r="169" spans="1:1" s="799" customFormat="1" ht="15.75">
      <c r="A169" s="57"/>
    </row>
    <row r="170" spans="1:1" s="799" customFormat="1" ht="15.75">
      <c r="A170" s="57"/>
    </row>
    <row r="171" spans="1:1" s="799" customFormat="1" ht="15.75">
      <c r="A171" s="57"/>
    </row>
    <row r="172" spans="1:1" s="799" customFormat="1" ht="15.75">
      <c r="A172" s="57"/>
    </row>
    <row r="173" spans="1:1" s="799" customFormat="1" ht="15.75">
      <c r="A173" s="57"/>
    </row>
    <row r="174" spans="1:1" s="799" customFormat="1" ht="15.75">
      <c r="A174" s="57"/>
    </row>
    <row r="175" spans="1:1" s="799" customFormat="1" ht="15.75">
      <c r="A175" s="57"/>
    </row>
    <row r="176" spans="1:1" s="799" customFormat="1" ht="15.75">
      <c r="A176" s="57"/>
    </row>
    <row r="177" spans="1:1" s="799" customFormat="1" ht="15.75">
      <c r="A177" s="57"/>
    </row>
    <row r="178" spans="1:1" s="799" customFormat="1" ht="15.75">
      <c r="A178" s="57"/>
    </row>
    <row r="179" spans="1:1" s="799" customFormat="1" ht="15.75">
      <c r="A179" s="57"/>
    </row>
    <row r="180" spans="1:1" s="799" customFormat="1" ht="15.75">
      <c r="A180" s="57"/>
    </row>
    <row r="181" spans="1:1" s="799" customFormat="1" ht="15.75">
      <c r="A181" s="57"/>
    </row>
    <row r="182" spans="1:1" s="799" customFormat="1" ht="15.75">
      <c r="A182" s="57"/>
    </row>
    <row r="183" spans="1:1" s="799" customFormat="1" ht="15.75">
      <c r="A183" s="57"/>
    </row>
    <row r="184" spans="1:1" s="799" customFormat="1" ht="15.75">
      <c r="A184" s="57"/>
    </row>
    <row r="185" spans="1:1" s="799" customFormat="1" ht="15.75">
      <c r="A185" s="57"/>
    </row>
    <row r="186" spans="1:1" s="799" customFormat="1" ht="15.75">
      <c r="A186" s="57"/>
    </row>
    <row r="187" spans="1:1" s="799" customFormat="1" ht="15.75">
      <c r="A187" s="57"/>
    </row>
    <row r="188" spans="1:1" s="799" customFormat="1" ht="15.75">
      <c r="A188" s="57"/>
    </row>
    <row r="189" spans="1:1" s="799" customFormat="1" ht="15.75">
      <c r="A189" s="57"/>
    </row>
    <row r="190" spans="1:1" s="799" customFormat="1" ht="15.75">
      <c r="A190" s="57"/>
    </row>
    <row r="191" spans="1:1" s="799" customFormat="1" ht="15.75">
      <c r="A191" s="57"/>
    </row>
    <row r="192" spans="1:1" s="799" customFormat="1" ht="15.75">
      <c r="A192" s="57"/>
    </row>
    <row r="193" spans="1:4" ht="15.75">
      <c r="A193" s="57"/>
      <c r="D193" s="799"/>
    </row>
    <row r="194" spans="1:4" ht="15.75">
      <c r="A194" s="57"/>
      <c r="D194" s="799"/>
    </row>
    <row r="195" spans="1:4" ht="15.75">
      <c r="A195" s="57"/>
      <c r="D195" s="799"/>
    </row>
    <row r="196" spans="1:4" ht="15.75">
      <c r="A196" s="57"/>
      <c r="D196" s="799"/>
    </row>
    <row r="197" spans="1:4" ht="15.75">
      <c r="A197" s="57"/>
      <c r="D197" s="799"/>
    </row>
    <row r="198" spans="1:4" ht="15.75">
      <c r="A198" s="57"/>
      <c r="D198" s="799"/>
    </row>
    <row r="199" spans="1:4" ht="15.75">
      <c r="A199" s="57"/>
      <c r="D199" s="799"/>
    </row>
    <row r="200" spans="1:4" ht="15.75">
      <c r="A200" s="57"/>
      <c r="D200" s="799"/>
    </row>
    <row r="201" spans="1:4" ht="15.75">
      <c r="A201" s="57"/>
    </row>
    <row r="202" spans="1:4" ht="15.75">
      <c r="A202" s="57"/>
    </row>
    <row r="203" spans="1:4" ht="15.75">
      <c r="A203" s="57"/>
    </row>
    <row r="204" spans="1:4" ht="15.75">
      <c r="A204" s="57"/>
    </row>
    <row r="205" spans="1:4" ht="15.75">
      <c r="A205" s="57"/>
    </row>
    <row r="206" spans="1:4" ht="15.75">
      <c r="A206" s="57"/>
    </row>
    <row r="207" spans="1:4" ht="15.75">
      <c r="A207" s="57"/>
    </row>
    <row r="208" spans="1:4" ht="15.75">
      <c r="A208" s="57"/>
    </row>
    <row r="209" spans="1:1" ht="15.75">
      <c r="A209" s="57"/>
    </row>
    <row r="210" spans="1:1" ht="15.75">
      <c r="A210" s="57"/>
    </row>
    <row r="211" spans="1:1" ht="15.75">
      <c r="A211" s="57"/>
    </row>
    <row r="212" spans="1:1" ht="15.75">
      <c r="A212" s="57"/>
    </row>
    <row r="213" spans="1:1" ht="15.75">
      <c r="A213" s="57"/>
    </row>
    <row r="214" spans="1:1" ht="15.75">
      <c r="A214" s="57"/>
    </row>
    <row r="215" spans="1:1" ht="15.75">
      <c r="A215" s="57"/>
    </row>
    <row r="216" spans="1:1" ht="15.75">
      <c r="A216" s="57"/>
    </row>
    <row r="217" spans="1:1" ht="15.75">
      <c r="A217" s="57"/>
    </row>
    <row r="218" spans="1:1" ht="15.75">
      <c r="A218" s="57"/>
    </row>
    <row r="219" spans="1:1" ht="15.75">
      <c r="A219" s="57"/>
    </row>
    <row r="220" spans="1:1" ht="15.75">
      <c r="A220" s="57"/>
    </row>
    <row r="221" spans="1:1" ht="15.75">
      <c r="A221" s="57"/>
    </row>
    <row r="222" spans="1:1" ht="15.75">
      <c r="A222" s="57"/>
    </row>
    <row r="223" spans="1:1" ht="15.75">
      <c r="A223" s="57"/>
    </row>
    <row r="224" spans="1:1" ht="15.75">
      <c r="A224" s="57"/>
    </row>
    <row r="225" spans="1:1" ht="15.75">
      <c r="A225" s="57"/>
    </row>
    <row r="226" spans="1:1" ht="15.75">
      <c r="A226" s="57"/>
    </row>
    <row r="227" spans="1:1" ht="15.75">
      <c r="A227" s="57"/>
    </row>
    <row r="228" spans="1:1" ht="15.75">
      <c r="A228" s="57"/>
    </row>
    <row r="229" spans="1:1" ht="15.75">
      <c r="A229" s="57"/>
    </row>
    <row r="230" spans="1:1" ht="15.75">
      <c r="A230" s="57"/>
    </row>
    <row r="231" spans="1:1" ht="15.75">
      <c r="A231" s="57"/>
    </row>
    <row r="232" spans="1:1" ht="15.75">
      <c r="A232" s="57"/>
    </row>
    <row r="233" spans="1:1" ht="15.75">
      <c r="A233" s="57"/>
    </row>
    <row r="234" spans="1:1" ht="15.75">
      <c r="A234" s="57"/>
    </row>
    <row r="235" spans="1:1" ht="15.75">
      <c r="A235" s="57"/>
    </row>
    <row r="236" spans="1:1" ht="15.75">
      <c r="A236" s="57"/>
    </row>
    <row r="237" spans="1:1" ht="15.75">
      <c r="A237" s="57"/>
    </row>
    <row r="238" spans="1:1" ht="15.75">
      <c r="A238" s="57"/>
    </row>
    <row r="239" spans="1:1" ht="15.75">
      <c r="A239" s="57"/>
    </row>
    <row r="240" spans="1:1" ht="15.75">
      <c r="A240" s="57"/>
    </row>
    <row r="241" spans="1:1" ht="15.75">
      <c r="A241" s="57"/>
    </row>
    <row r="242" spans="1:1" ht="15.75">
      <c r="A242" s="57"/>
    </row>
    <row r="243" spans="1:1" ht="15.75">
      <c r="A243" s="57"/>
    </row>
    <row r="244" spans="1:1" ht="15.75">
      <c r="A244" s="57"/>
    </row>
    <row r="245" spans="1:1" ht="15.75">
      <c r="A245" s="57"/>
    </row>
    <row r="246" spans="1:1" ht="15.75">
      <c r="A246" s="57"/>
    </row>
    <row r="247" spans="1:1" ht="15.75">
      <c r="A247" s="57"/>
    </row>
    <row r="248" spans="1:1" ht="15.75">
      <c r="A248" s="57"/>
    </row>
    <row r="249" spans="1:1" ht="15.75">
      <c r="A249" s="57"/>
    </row>
    <row r="250" spans="1:1" ht="15.75">
      <c r="A250" s="57"/>
    </row>
    <row r="251" spans="1:1" ht="15.75">
      <c r="A251" s="57"/>
    </row>
    <row r="252" spans="1:1" ht="15.75">
      <c r="A252" s="57"/>
    </row>
    <row r="253" spans="1:1" ht="15.75">
      <c r="A253" s="57"/>
    </row>
    <row r="254" spans="1:1" ht="15.75">
      <c r="A254" s="57"/>
    </row>
    <row r="255" spans="1:1" ht="15.75">
      <c r="A255" s="57"/>
    </row>
    <row r="256" spans="1:1" ht="15.75">
      <c r="A256" s="57"/>
    </row>
    <row r="257" spans="1:1" ht="15.75">
      <c r="A257" s="57"/>
    </row>
    <row r="258" spans="1:1" ht="15.75">
      <c r="A258" s="57"/>
    </row>
    <row r="259" spans="1:1" ht="15.75">
      <c r="A259" s="57"/>
    </row>
    <row r="260" spans="1:1" ht="15.75">
      <c r="A260" s="57"/>
    </row>
    <row r="261" spans="1:1" ht="15.75">
      <c r="A261" s="57"/>
    </row>
    <row r="262" spans="1:1" ht="15.75">
      <c r="A262" s="57"/>
    </row>
    <row r="263" spans="1:1" ht="15.75">
      <c r="A263" s="57"/>
    </row>
    <row r="264" spans="1:1" ht="15.75">
      <c r="A264" s="57"/>
    </row>
    <row r="265" spans="1:1" ht="15.75">
      <c r="A265" s="57"/>
    </row>
    <row r="266" spans="1:1" ht="15.75">
      <c r="A266" s="57"/>
    </row>
    <row r="267" spans="1:1" ht="15.75">
      <c r="A267" s="57"/>
    </row>
    <row r="268" spans="1:1" ht="15.75">
      <c r="A268" s="57"/>
    </row>
    <row r="269" spans="1:1" ht="15.75">
      <c r="A269" s="57"/>
    </row>
    <row r="270" spans="1:1" ht="15.75">
      <c r="A270" s="57"/>
    </row>
    <row r="271" spans="1:1" ht="15.75">
      <c r="A271" s="57"/>
    </row>
    <row r="272" spans="1:1"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sheetData>
  <mergeCells count="7">
    <mergeCell ref="A62:C62"/>
    <mergeCell ref="A1:C1"/>
    <mergeCell ref="A2:C2"/>
    <mergeCell ref="A3:C3"/>
    <mergeCell ref="A4:C4"/>
    <mergeCell ref="A5:C5"/>
    <mergeCell ref="A61:C61"/>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K15" sqref="K15"/>
    </sheetView>
  </sheetViews>
  <sheetFormatPr baseColWidth="10" defaultColWidth="9.140625" defaultRowHeight="15"/>
  <cols>
    <col min="1" max="1" width="64.140625" style="473" customWidth="1"/>
    <col min="2" max="3" width="35.5703125" style="58" customWidth="1"/>
    <col min="4" max="4" width="3.7109375" style="143" customWidth="1"/>
    <col min="5" max="5" width="11.140625" style="799" bestFit="1" customWidth="1"/>
    <col min="6" max="256" width="9.140625" style="799"/>
    <col min="257" max="257" width="64.140625" style="799" customWidth="1"/>
    <col min="258" max="259" width="35.5703125" style="799" customWidth="1"/>
    <col min="260" max="260" width="3.7109375" style="799" customWidth="1"/>
    <col min="261" max="261" width="11.140625" style="799" bestFit="1" customWidth="1"/>
    <col min="262" max="512" width="9.140625" style="799"/>
    <col min="513" max="513" width="64.140625" style="799" customWidth="1"/>
    <col min="514" max="515" width="35.5703125" style="799" customWidth="1"/>
    <col min="516" max="516" width="3.7109375" style="799" customWidth="1"/>
    <col min="517" max="517" width="11.140625" style="799" bestFit="1" customWidth="1"/>
    <col min="518" max="768" width="9.140625" style="799"/>
    <col min="769" max="769" width="64.140625" style="799" customWidth="1"/>
    <col min="770" max="771" width="35.5703125" style="799" customWidth="1"/>
    <col min="772" max="772" width="3.7109375" style="799" customWidth="1"/>
    <col min="773" max="773" width="11.140625" style="799" bestFit="1" customWidth="1"/>
    <col min="774" max="1024" width="9.140625" style="799"/>
    <col min="1025" max="1025" width="64.140625" style="799" customWidth="1"/>
    <col min="1026" max="1027" width="35.5703125" style="799" customWidth="1"/>
    <col min="1028" max="1028" width="3.7109375" style="799" customWidth="1"/>
    <col min="1029" max="1029" width="11.140625" style="799" bestFit="1" customWidth="1"/>
    <col min="1030" max="1280" width="9.140625" style="799"/>
    <col min="1281" max="1281" width="64.140625" style="799" customWidth="1"/>
    <col min="1282" max="1283" width="35.5703125" style="799" customWidth="1"/>
    <col min="1284" max="1284" width="3.7109375" style="799" customWidth="1"/>
    <col min="1285" max="1285" width="11.140625" style="799" bestFit="1" customWidth="1"/>
    <col min="1286" max="1536" width="9.140625" style="799"/>
    <col min="1537" max="1537" width="64.140625" style="799" customWidth="1"/>
    <col min="1538" max="1539" width="35.5703125" style="799" customWidth="1"/>
    <col min="1540" max="1540" width="3.7109375" style="799" customWidth="1"/>
    <col min="1541" max="1541" width="11.140625" style="799" bestFit="1" customWidth="1"/>
    <col min="1542" max="1792" width="9.140625" style="799"/>
    <col min="1793" max="1793" width="64.140625" style="799" customWidth="1"/>
    <col min="1794" max="1795" width="35.5703125" style="799" customWidth="1"/>
    <col min="1796" max="1796" width="3.7109375" style="799" customWidth="1"/>
    <col min="1797" max="1797" width="11.140625" style="799" bestFit="1" customWidth="1"/>
    <col min="1798" max="2048" width="9.140625" style="799"/>
    <col min="2049" max="2049" width="64.140625" style="799" customWidth="1"/>
    <col min="2050" max="2051" width="35.5703125" style="799" customWidth="1"/>
    <col min="2052" max="2052" width="3.7109375" style="799" customWidth="1"/>
    <col min="2053" max="2053" width="11.140625" style="799" bestFit="1" customWidth="1"/>
    <col min="2054" max="2304" width="9.140625" style="799"/>
    <col min="2305" max="2305" width="64.140625" style="799" customWidth="1"/>
    <col min="2306" max="2307" width="35.5703125" style="799" customWidth="1"/>
    <col min="2308" max="2308" width="3.7109375" style="799" customWidth="1"/>
    <col min="2309" max="2309" width="11.140625" style="799" bestFit="1" customWidth="1"/>
    <col min="2310" max="2560" width="9.140625" style="799"/>
    <col min="2561" max="2561" width="64.140625" style="799" customWidth="1"/>
    <col min="2562" max="2563" width="35.5703125" style="799" customWidth="1"/>
    <col min="2564" max="2564" width="3.7109375" style="799" customWidth="1"/>
    <col min="2565" max="2565" width="11.140625" style="799" bestFit="1" customWidth="1"/>
    <col min="2566" max="2816" width="9.140625" style="799"/>
    <col min="2817" max="2817" width="64.140625" style="799" customWidth="1"/>
    <col min="2818" max="2819" width="35.5703125" style="799" customWidth="1"/>
    <col min="2820" max="2820" width="3.7109375" style="799" customWidth="1"/>
    <col min="2821" max="2821" width="11.140625" style="799" bestFit="1" customWidth="1"/>
    <col min="2822" max="3072" width="9.140625" style="799"/>
    <col min="3073" max="3073" width="64.140625" style="799" customWidth="1"/>
    <col min="3074" max="3075" width="35.5703125" style="799" customWidth="1"/>
    <col min="3076" max="3076" width="3.7109375" style="799" customWidth="1"/>
    <col min="3077" max="3077" width="11.140625" style="799" bestFit="1" customWidth="1"/>
    <col min="3078" max="3328" width="9.140625" style="799"/>
    <col min="3329" max="3329" width="64.140625" style="799" customWidth="1"/>
    <col min="3330" max="3331" width="35.5703125" style="799" customWidth="1"/>
    <col min="3332" max="3332" width="3.7109375" style="799" customWidth="1"/>
    <col min="3333" max="3333" width="11.140625" style="799" bestFit="1" customWidth="1"/>
    <col min="3334" max="3584" width="9.140625" style="799"/>
    <col min="3585" max="3585" width="64.140625" style="799" customWidth="1"/>
    <col min="3586" max="3587" width="35.5703125" style="799" customWidth="1"/>
    <col min="3588" max="3588" width="3.7109375" style="799" customWidth="1"/>
    <col min="3589" max="3589" width="11.140625" style="799" bestFit="1" customWidth="1"/>
    <col min="3590" max="3840" width="9.140625" style="799"/>
    <col min="3841" max="3841" width="64.140625" style="799" customWidth="1"/>
    <col min="3842" max="3843" width="35.5703125" style="799" customWidth="1"/>
    <col min="3844" max="3844" width="3.7109375" style="799" customWidth="1"/>
    <col min="3845" max="3845" width="11.140625" style="799" bestFit="1" customWidth="1"/>
    <col min="3846" max="4096" width="9.140625" style="799"/>
    <col min="4097" max="4097" width="64.140625" style="799" customWidth="1"/>
    <col min="4098" max="4099" width="35.5703125" style="799" customWidth="1"/>
    <col min="4100" max="4100" width="3.7109375" style="799" customWidth="1"/>
    <col min="4101" max="4101" width="11.140625" style="799" bestFit="1" customWidth="1"/>
    <col min="4102" max="4352" width="9.140625" style="799"/>
    <col min="4353" max="4353" width="64.140625" style="799" customWidth="1"/>
    <col min="4354" max="4355" width="35.5703125" style="799" customWidth="1"/>
    <col min="4356" max="4356" width="3.7109375" style="799" customWidth="1"/>
    <col min="4357" max="4357" width="11.140625" style="799" bestFit="1" customWidth="1"/>
    <col min="4358" max="4608" width="9.140625" style="799"/>
    <col min="4609" max="4609" width="64.140625" style="799" customWidth="1"/>
    <col min="4610" max="4611" width="35.5703125" style="799" customWidth="1"/>
    <col min="4612" max="4612" width="3.7109375" style="799" customWidth="1"/>
    <col min="4613" max="4613" width="11.140625" style="799" bestFit="1" customWidth="1"/>
    <col min="4614" max="4864" width="9.140625" style="799"/>
    <col min="4865" max="4865" width="64.140625" style="799" customWidth="1"/>
    <col min="4866" max="4867" width="35.5703125" style="799" customWidth="1"/>
    <col min="4868" max="4868" width="3.7109375" style="799" customWidth="1"/>
    <col min="4869" max="4869" width="11.140625" style="799" bestFit="1" customWidth="1"/>
    <col min="4870" max="5120" width="9.140625" style="799"/>
    <col min="5121" max="5121" width="64.140625" style="799" customWidth="1"/>
    <col min="5122" max="5123" width="35.5703125" style="799" customWidth="1"/>
    <col min="5124" max="5124" width="3.7109375" style="799" customWidth="1"/>
    <col min="5125" max="5125" width="11.140625" style="799" bestFit="1" customWidth="1"/>
    <col min="5126" max="5376" width="9.140625" style="799"/>
    <col min="5377" max="5377" width="64.140625" style="799" customWidth="1"/>
    <col min="5378" max="5379" width="35.5703125" style="799" customWidth="1"/>
    <col min="5380" max="5380" width="3.7109375" style="799" customWidth="1"/>
    <col min="5381" max="5381" width="11.140625" style="799" bestFit="1" customWidth="1"/>
    <col min="5382" max="5632" width="9.140625" style="799"/>
    <col min="5633" max="5633" width="64.140625" style="799" customWidth="1"/>
    <col min="5634" max="5635" width="35.5703125" style="799" customWidth="1"/>
    <col min="5636" max="5636" width="3.7109375" style="799" customWidth="1"/>
    <col min="5637" max="5637" width="11.140625" style="799" bestFit="1" customWidth="1"/>
    <col min="5638" max="5888" width="9.140625" style="799"/>
    <col min="5889" max="5889" width="64.140625" style="799" customWidth="1"/>
    <col min="5890" max="5891" width="35.5703125" style="799" customWidth="1"/>
    <col min="5892" max="5892" width="3.7109375" style="799" customWidth="1"/>
    <col min="5893" max="5893" width="11.140625" style="799" bestFit="1" customWidth="1"/>
    <col min="5894" max="6144" width="9.140625" style="799"/>
    <col min="6145" max="6145" width="64.140625" style="799" customWidth="1"/>
    <col min="6146" max="6147" width="35.5703125" style="799" customWidth="1"/>
    <col min="6148" max="6148" width="3.7109375" style="799" customWidth="1"/>
    <col min="6149" max="6149" width="11.140625" style="799" bestFit="1" customWidth="1"/>
    <col min="6150" max="6400" width="9.140625" style="799"/>
    <col min="6401" max="6401" width="64.140625" style="799" customWidth="1"/>
    <col min="6402" max="6403" width="35.5703125" style="799" customWidth="1"/>
    <col min="6404" max="6404" width="3.7109375" style="799" customWidth="1"/>
    <col min="6405" max="6405" width="11.140625" style="799" bestFit="1" customWidth="1"/>
    <col min="6406" max="6656" width="9.140625" style="799"/>
    <col min="6657" max="6657" width="64.140625" style="799" customWidth="1"/>
    <col min="6658" max="6659" width="35.5703125" style="799" customWidth="1"/>
    <col min="6660" max="6660" width="3.7109375" style="799" customWidth="1"/>
    <col min="6661" max="6661" width="11.140625" style="799" bestFit="1" customWidth="1"/>
    <col min="6662" max="6912" width="9.140625" style="799"/>
    <col min="6913" max="6913" width="64.140625" style="799" customWidth="1"/>
    <col min="6914" max="6915" width="35.5703125" style="799" customWidth="1"/>
    <col min="6916" max="6916" width="3.7109375" style="799" customWidth="1"/>
    <col min="6917" max="6917" width="11.140625" style="799" bestFit="1" customWidth="1"/>
    <col min="6918" max="7168" width="9.140625" style="799"/>
    <col min="7169" max="7169" width="64.140625" style="799" customWidth="1"/>
    <col min="7170" max="7171" width="35.5703125" style="799" customWidth="1"/>
    <col min="7172" max="7172" width="3.7109375" style="799" customWidth="1"/>
    <col min="7173" max="7173" width="11.140625" style="799" bestFit="1" customWidth="1"/>
    <col min="7174" max="7424" width="9.140625" style="799"/>
    <col min="7425" max="7425" width="64.140625" style="799" customWidth="1"/>
    <col min="7426" max="7427" width="35.5703125" style="799" customWidth="1"/>
    <col min="7428" max="7428" width="3.7109375" style="799" customWidth="1"/>
    <col min="7429" max="7429" width="11.140625" style="799" bestFit="1" customWidth="1"/>
    <col min="7430" max="7680" width="9.140625" style="799"/>
    <col min="7681" max="7681" width="64.140625" style="799" customWidth="1"/>
    <col min="7682" max="7683" width="35.5703125" style="799" customWidth="1"/>
    <col min="7684" max="7684" width="3.7109375" style="799" customWidth="1"/>
    <col min="7685" max="7685" width="11.140625" style="799" bestFit="1" customWidth="1"/>
    <col min="7686" max="7936" width="9.140625" style="799"/>
    <col min="7937" max="7937" width="64.140625" style="799" customWidth="1"/>
    <col min="7938" max="7939" width="35.5703125" style="799" customWidth="1"/>
    <col min="7940" max="7940" width="3.7109375" style="799" customWidth="1"/>
    <col min="7941" max="7941" width="11.140625" style="799" bestFit="1" customWidth="1"/>
    <col min="7942" max="8192" width="9.140625" style="799"/>
    <col min="8193" max="8193" width="64.140625" style="799" customWidth="1"/>
    <col min="8194" max="8195" width="35.5703125" style="799" customWidth="1"/>
    <col min="8196" max="8196" width="3.7109375" style="799" customWidth="1"/>
    <col min="8197" max="8197" width="11.140625" style="799" bestFit="1" customWidth="1"/>
    <col min="8198" max="8448" width="9.140625" style="799"/>
    <col min="8449" max="8449" width="64.140625" style="799" customWidth="1"/>
    <col min="8450" max="8451" width="35.5703125" style="799" customWidth="1"/>
    <col min="8452" max="8452" width="3.7109375" style="799" customWidth="1"/>
    <col min="8453" max="8453" width="11.140625" style="799" bestFit="1" customWidth="1"/>
    <col min="8454" max="8704" width="9.140625" style="799"/>
    <col min="8705" max="8705" width="64.140625" style="799" customWidth="1"/>
    <col min="8706" max="8707" width="35.5703125" style="799" customWidth="1"/>
    <col min="8708" max="8708" width="3.7109375" style="799" customWidth="1"/>
    <col min="8709" max="8709" width="11.140625" style="799" bestFit="1" customWidth="1"/>
    <col min="8710" max="8960" width="9.140625" style="799"/>
    <col min="8961" max="8961" width="64.140625" style="799" customWidth="1"/>
    <col min="8962" max="8963" width="35.5703125" style="799" customWidth="1"/>
    <col min="8964" max="8964" width="3.7109375" style="799" customWidth="1"/>
    <col min="8965" max="8965" width="11.140625" style="799" bestFit="1" customWidth="1"/>
    <col min="8966" max="9216" width="9.140625" style="799"/>
    <col min="9217" max="9217" width="64.140625" style="799" customWidth="1"/>
    <col min="9218" max="9219" width="35.5703125" style="799" customWidth="1"/>
    <col min="9220" max="9220" width="3.7109375" style="799" customWidth="1"/>
    <col min="9221" max="9221" width="11.140625" style="799" bestFit="1" customWidth="1"/>
    <col min="9222" max="9472" width="9.140625" style="799"/>
    <col min="9473" max="9473" width="64.140625" style="799" customWidth="1"/>
    <col min="9474" max="9475" width="35.5703125" style="799" customWidth="1"/>
    <col min="9476" max="9476" width="3.7109375" style="799" customWidth="1"/>
    <col min="9477" max="9477" width="11.140625" style="799" bestFit="1" customWidth="1"/>
    <col min="9478" max="9728" width="9.140625" style="799"/>
    <col min="9729" max="9729" width="64.140625" style="799" customWidth="1"/>
    <col min="9730" max="9731" width="35.5703125" style="799" customWidth="1"/>
    <col min="9732" max="9732" width="3.7109375" style="799" customWidth="1"/>
    <col min="9733" max="9733" width="11.140625" style="799" bestFit="1" customWidth="1"/>
    <col min="9734" max="9984" width="9.140625" style="799"/>
    <col min="9985" max="9985" width="64.140625" style="799" customWidth="1"/>
    <col min="9986" max="9987" width="35.5703125" style="799" customWidth="1"/>
    <col min="9988" max="9988" width="3.7109375" style="799" customWidth="1"/>
    <col min="9989" max="9989" width="11.140625" style="799" bestFit="1" customWidth="1"/>
    <col min="9990" max="10240" width="9.140625" style="799"/>
    <col min="10241" max="10241" width="64.140625" style="799" customWidth="1"/>
    <col min="10242" max="10243" width="35.5703125" style="799" customWidth="1"/>
    <col min="10244" max="10244" width="3.7109375" style="799" customWidth="1"/>
    <col min="10245" max="10245" width="11.140625" style="799" bestFit="1" customWidth="1"/>
    <col min="10246" max="10496" width="9.140625" style="799"/>
    <col min="10497" max="10497" width="64.140625" style="799" customWidth="1"/>
    <col min="10498" max="10499" width="35.5703125" style="799" customWidth="1"/>
    <col min="10500" max="10500" width="3.7109375" style="799" customWidth="1"/>
    <col min="10501" max="10501" width="11.140625" style="799" bestFit="1" customWidth="1"/>
    <col min="10502" max="10752" width="9.140625" style="799"/>
    <col min="10753" max="10753" width="64.140625" style="799" customWidth="1"/>
    <col min="10754" max="10755" width="35.5703125" style="799" customWidth="1"/>
    <col min="10756" max="10756" width="3.7109375" style="799" customWidth="1"/>
    <col min="10757" max="10757" width="11.140625" style="799" bestFit="1" customWidth="1"/>
    <col min="10758" max="11008" width="9.140625" style="799"/>
    <col min="11009" max="11009" width="64.140625" style="799" customWidth="1"/>
    <col min="11010" max="11011" width="35.5703125" style="799" customWidth="1"/>
    <col min="11012" max="11012" width="3.7109375" style="799" customWidth="1"/>
    <col min="11013" max="11013" width="11.140625" style="799" bestFit="1" customWidth="1"/>
    <col min="11014" max="11264" width="9.140625" style="799"/>
    <col min="11265" max="11265" width="64.140625" style="799" customWidth="1"/>
    <col min="11266" max="11267" width="35.5703125" style="799" customWidth="1"/>
    <col min="11268" max="11268" width="3.7109375" style="799" customWidth="1"/>
    <col min="11269" max="11269" width="11.140625" style="799" bestFit="1" customWidth="1"/>
    <col min="11270" max="11520" width="9.140625" style="799"/>
    <col min="11521" max="11521" width="64.140625" style="799" customWidth="1"/>
    <col min="11522" max="11523" width="35.5703125" style="799" customWidth="1"/>
    <col min="11524" max="11524" width="3.7109375" style="799" customWidth="1"/>
    <col min="11525" max="11525" width="11.140625" style="799" bestFit="1" customWidth="1"/>
    <col min="11526" max="11776" width="9.140625" style="799"/>
    <col min="11777" max="11777" width="64.140625" style="799" customWidth="1"/>
    <col min="11778" max="11779" width="35.5703125" style="799" customWidth="1"/>
    <col min="11780" max="11780" width="3.7109375" style="799" customWidth="1"/>
    <col min="11781" max="11781" width="11.140625" style="799" bestFit="1" customWidth="1"/>
    <col min="11782" max="12032" width="9.140625" style="799"/>
    <col min="12033" max="12033" width="64.140625" style="799" customWidth="1"/>
    <col min="12034" max="12035" width="35.5703125" style="799" customWidth="1"/>
    <col min="12036" max="12036" width="3.7109375" style="799" customWidth="1"/>
    <col min="12037" max="12037" width="11.140625" style="799" bestFit="1" customWidth="1"/>
    <col min="12038" max="12288" width="9.140625" style="799"/>
    <col min="12289" max="12289" width="64.140625" style="799" customWidth="1"/>
    <col min="12290" max="12291" width="35.5703125" style="799" customWidth="1"/>
    <col min="12292" max="12292" width="3.7109375" style="799" customWidth="1"/>
    <col min="12293" max="12293" width="11.140625" style="799" bestFit="1" customWidth="1"/>
    <col min="12294" max="12544" width="9.140625" style="799"/>
    <col min="12545" max="12545" width="64.140625" style="799" customWidth="1"/>
    <col min="12546" max="12547" width="35.5703125" style="799" customWidth="1"/>
    <col min="12548" max="12548" width="3.7109375" style="799" customWidth="1"/>
    <col min="12549" max="12549" width="11.140625" style="799" bestFit="1" customWidth="1"/>
    <col min="12550" max="12800" width="9.140625" style="799"/>
    <col min="12801" max="12801" width="64.140625" style="799" customWidth="1"/>
    <col min="12802" max="12803" width="35.5703125" style="799" customWidth="1"/>
    <col min="12804" max="12804" width="3.7109375" style="799" customWidth="1"/>
    <col min="12805" max="12805" width="11.140625" style="799" bestFit="1" customWidth="1"/>
    <col min="12806" max="13056" width="9.140625" style="799"/>
    <col min="13057" max="13057" width="64.140625" style="799" customWidth="1"/>
    <col min="13058" max="13059" width="35.5703125" style="799" customWidth="1"/>
    <col min="13060" max="13060" width="3.7109375" style="799" customWidth="1"/>
    <col min="13061" max="13061" width="11.140625" style="799" bestFit="1" customWidth="1"/>
    <col min="13062" max="13312" width="9.140625" style="799"/>
    <col min="13313" max="13313" width="64.140625" style="799" customWidth="1"/>
    <col min="13314" max="13315" width="35.5703125" style="799" customWidth="1"/>
    <col min="13316" max="13316" width="3.7109375" style="799" customWidth="1"/>
    <col min="13317" max="13317" width="11.140625" style="799" bestFit="1" customWidth="1"/>
    <col min="13318" max="13568" width="9.140625" style="799"/>
    <col min="13569" max="13569" width="64.140625" style="799" customWidth="1"/>
    <col min="13570" max="13571" width="35.5703125" style="799" customWidth="1"/>
    <col min="13572" max="13572" width="3.7109375" style="799" customWidth="1"/>
    <col min="13573" max="13573" width="11.140625" style="799" bestFit="1" customWidth="1"/>
    <col min="13574" max="13824" width="9.140625" style="799"/>
    <col min="13825" max="13825" width="64.140625" style="799" customWidth="1"/>
    <col min="13826" max="13827" width="35.5703125" style="799" customWidth="1"/>
    <col min="13828" max="13828" width="3.7109375" style="799" customWidth="1"/>
    <col min="13829" max="13829" width="11.140625" style="799" bestFit="1" customWidth="1"/>
    <col min="13830" max="14080" width="9.140625" style="799"/>
    <col min="14081" max="14081" width="64.140625" style="799" customWidth="1"/>
    <col min="14082" max="14083" width="35.5703125" style="799" customWidth="1"/>
    <col min="14084" max="14084" width="3.7109375" style="799" customWidth="1"/>
    <col min="14085" max="14085" width="11.140625" style="799" bestFit="1" customWidth="1"/>
    <col min="14086" max="14336" width="9.140625" style="799"/>
    <col min="14337" max="14337" width="64.140625" style="799" customWidth="1"/>
    <col min="14338" max="14339" width="35.5703125" style="799" customWidth="1"/>
    <col min="14340" max="14340" width="3.7109375" style="799" customWidth="1"/>
    <col min="14341" max="14341" width="11.140625" style="799" bestFit="1" customWidth="1"/>
    <col min="14342" max="14592" width="9.140625" style="799"/>
    <col min="14593" max="14593" width="64.140625" style="799" customWidth="1"/>
    <col min="14594" max="14595" width="35.5703125" style="799" customWidth="1"/>
    <col min="14596" max="14596" width="3.7109375" style="799" customWidth="1"/>
    <col min="14597" max="14597" width="11.140625" style="799" bestFit="1" customWidth="1"/>
    <col min="14598" max="14848" width="9.140625" style="799"/>
    <col min="14849" max="14849" width="64.140625" style="799" customWidth="1"/>
    <col min="14850" max="14851" width="35.5703125" style="799" customWidth="1"/>
    <col min="14852" max="14852" width="3.7109375" style="799" customWidth="1"/>
    <col min="14853" max="14853" width="11.140625" style="799" bestFit="1" customWidth="1"/>
    <col min="14854" max="15104" width="9.140625" style="799"/>
    <col min="15105" max="15105" width="64.140625" style="799" customWidth="1"/>
    <col min="15106" max="15107" width="35.5703125" style="799" customWidth="1"/>
    <col min="15108" max="15108" width="3.7109375" style="799" customWidth="1"/>
    <col min="15109" max="15109" width="11.140625" style="799" bestFit="1" customWidth="1"/>
    <col min="15110" max="15360" width="9.140625" style="799"/>
    <col min="15361" max="15361" width="64.140625" style="799" customWidth="1"/>
    <col min="15362" max="15363" width="35.5703125" style="799" customWidth="1"/>
    <col min="15364" max="15364" width="3.7109375" style="799" customWidth="1"/>
    <col min="15365" max="15365" width="11.140625" style="799" bestFit="1" customWidth="1"/>
    <col min="15366" max="15616" width="9.140625" style="799"/>
    <col min="15617" max="15617" width="64.140625" style="799" customWidth="1"/>
    <col min="15618" max="15619" width="35.5703125" style="799" customWidth="1"/>
    <col min="15620" max="15620" width="3.7109375" style="799" customWidth="1"/>
    <col min="15621" max="15621" width="11.140625" style="799" bestFit="1" customWidth="1"/>
    <col min="15622" max="15872" width="9.140625" style="799"/>
    <col min="15873" max="15873" width="64.140625" style="799" customWidth="1"/>
    <col min="15874" max="15875" width="35.5703125" style="799" customWidth="1"/>
    <col min="15876" max="15876" width="3.7109375" style="799" customWidth="1"/>
    <col min="15877" max="15877" width="11.140625" style="799" bestFit="1" customWidth="1"/>
    <col min="15878" max="16128" width="9.140625" style="799"/>
    <col min="16129" max="16129" width="64.140625" style="799" customWidth="1"/>
    <col min="16130" max="16131" width="35.5703125" style="799" customWidth="1"/>
    <col min="16132" max="16132" width="3.7109375" style="799" customWidth="1"/>
    <col min="16133" max="16133" width="11.140625" style="799" bestFit="1" customWidth="1"/>
    <col min="16134" max="16384" width="9.140625" style="799"/>
  </cols>
  <sheetData>
    <row r="1" spans="1:3" s="799" customFormat="1" ht="20.25" hidden="1">
      <c r="A1" s="471"/>
      <c r="B1" s="481"/>
      <c r="C1" s="481"/>
    </row>
    <row r="2" spans="1:3" s="799" customFormat="1" ht="69" customHeight="1">
      <c r="A2" s="1092" t="s">
        <v>1301</v>
      </c>
      <c r="B2" s="1093"/>
      <c r="C2" s="1093"/>
    </row>
    <row r="3" spans="1:3" s="799" customFormat="1" ht="44.25" customHeight="1">
      <c r="A3" s="1092" t="s">
        <v>678</v>
      </c>
      <c r="B3" s="1093"/>
      <c r="C3" s="1093"/>
    </row>
    <row r="4" spans="1:3" s="799" customFormat="1" ht="44.25" customHeight="1">
      <c r="A4" s="1092" t="s">
        <v>1518</v>
      </c>
      <c r="B4" s="1093"/>
      <c r="C4" s="1093"/>
    </row>
    <row r="5" spans="1:3" s="91" customFormat="1" ht="51.75" customHeight="1">
      <c r="A5" s="1094" t="s">
        <v>1335</v>
      </c>
      <c r="B5" s="1095"/>
      <c r="C5" s="1095"/>
    </row>
    <row r="6" spans="1:3" s="799" customFormat="1" ht="3" customHeight="1">
      <c r="A6" s="472"/>
      <c r="B6" s="482"/>
      <c r="C6" s="482"/>
    </row>
    <row r="7" spans="1:3" s="799" customFormat="1" ht="11.25" customHeight="1" thickBot="1">
      <c r="A7" s="473"/>
      <c r="B7" s="58"/>
      <c r="C7" s="58"/>
    </row>
    <row r="8" spans="1:3" s="30" customFormat="1" ht="51.75" customHeight="1" thickTop="1" thickBot="1">
      <c r="A8" s="474"/>
      <c r="B8" s="483" t="s">
        <v>961</v>
      </c>
      <c r="C8" s="483" t="s">
        <v>309</v>
      </c>
    </row>
    <row r="9" spans="1:3" s="129" customFormat="1" ht="36.75" customHeight="1" thickTop="1" thickBot="1">
      <c r="A9" s="128" t="s">
        <v>679</v>
      </c>
      <c r="B9" s="1058">
        <v>0.318</v>
      </c>
      <c r="C9" s="1058">
        <v>0.318</v>
      </c>
    </row>
    <row r="10" spans="1:3" s="91" customFormat="1" ht="36.75" customHeight="1" thickTop="1">
      <c r="A10" s="134" t="s">
        <v>680</v>
      </c>
      <c r="B10" s="940">
        <v>14835621225.700001</v>
      </c>
      <c r="C10" s="940">
        <v>14835621225.700001</v>
      </c>
    </row>
    <row r="11" spans="1:3" s="91" customFormat="1" ht="36.75" customHeight="1">
      <c r="A11" s="134" t="s">
        <v>681</v>
      </c>
      <c r="B11" s="940">
        <v>0</v>
      </c>
      <c r="C11" s="940">
        <v>0</v>
      </c>
    </row>
    <row r="12" spans="1:3" s="130" customFormat="1" ht="36.75" customHeight="1">
      <c r="A12" s="134" t="s">
        <v>682</v>
      </c>
      <c r="B12" s="940">
        <v>2568995605.8800001</v>
      </c>
      <c r="C12" s="940">
        <v>2568995605.8800001</v>
      </c>
    </row>
    <row r="13" spans="1:3" s="130" customFormat="1" ht="36.75" customHeight="1">
      <c r="A13" s="134" t="s">
        <v>683</v>
      </c>
      <c r="B13" s="940">
        <v>0</v>
      </c>
      <c r="C13" s="940">
        <v>0</v>
      </c>
    </row>
    <row r="14" spans="1:3" s="130" customFormat="1" ht="36.75" customHeight="1">
      <c r="A14" s="134" t="s">
        <v>684</v>
      </c>
      <c r="B14" s="940">
        <v>589073895.11000001</v>
      </c>
      <c r="C14" s="940">
        <v>589073895.11000001</v>
      </c>
    </row>
    <row r="15" spans="1:3" s="130" customFormat="1" ht="36.75" customHeight="1" thickBot="1">
      <c r="A15" s="134" t="s">
        <v>685</v>
      </c>
      <c r="B15" s="940">
        <v>592700772.48000002</v>
      </c>
      <c r="C15" s="940">
        <v>592700772.48000002</v>
      </c>
    </row>
    <row r="16" spans="1:3" s="130" customFormat="1" ht="36.75" customHeight="1" thickTop="1" thickBot="1">
      <c r="A16" s="710" t="s">
        <v>686</v>
      </c>
      <c r="B16" s="941">
        <v>18586391499.169998</v>
      </c>
      <c r="C16" s="941">
        <v>18586391499.169998</v>
      </c>
    </row>
    <row r="17" spans="1:3" s="131" customFormat="1" ht="36.75" customHeight="1" thickTop="1">
      <c r="A17" s="475" t="s">
        <v>687</v>
      </c>
      <c r="B17" s="942">
        <v>1548305314.9885001</v>
      </c>
      <c r="C17" s="942">
        <v>1548305314.9885001</v>
      </c>
    </row>
    <row r="18" spans="1:3" s="133" customFormat="1" ht="36.75" customHeight="1" thickBot="1">
      <c r="A18" s="132" t="s">
        <v>688</v>
      </c>
      <c r="B18" s="1059">
        <v>8.3299999999999999E-2</v>
      </c>
      <c r="C18" s="1059">
        <v>8.3299999999999999E-2</v>
      </c>
    </row>
    <row r="19" spans="1:3" s="130" customFormat="1" ht="36.75" customHeight="1" thickTop="1" thickBot="1">
      <c r="A19" s="710" t="s">
        <v>689</v>
      </c>
      <c r="B19" s="941">
        <v>154830531.4989</v>
      </c>
      <c r="C19" s="941">
        <v>154830531.4989</v>
      </c>
    </row>
    <row r="20" spans="1:3" s="130" customFormat="1" ht="36.75" customHeight="1" thickTop="1">
      <c r="A20" s="134" t="s">
        <v>690</v>
      </c>
      <c r="B20" s="940">
        <v>535310265</v>
      </c>
      <c r="C20" s="940">
        <v>535310265</v>
      </c>
    </row>
    <row r="21" spans="1:3" s="130" customFormat="1" ht="36.75" customHeight="1">
      <c r="A21" s="134" t="s">
        <v>691</v>
      </c>
      <c r="B21" s="940">
        <v>0</v>
      </c>
      <c r="C21" s="940">
        <v>0</v>
      </c>
    </row>
    <row r="22" spans="1:3" s="130" customFormat="1" ht="36.75" customHeight="1">
      <c r="A22" s="136" t="s">
        <v>692</v>
      </c>
      <c r="B22" s="940">
        <v>0</v>
      </c>
      <c r="C22" s="940">
        <v>0</v>
      </c>
    </row>
    <row r="23" spans="1:3" s="130" customFormat="1" ht="36.75" customHeight="1" thickBot="1">
      <c r="A23" s="134" t="s">
        <v>693</v>
      </c>
      <c r="B23" s="940">
        <v>0</v>
      </c>
      <c r="C23" s="940">
        <v>0</v>
      </c>
    </row>
    <row r="24" spans="1:3" s="130" customFormat="1" ht="36.75" customHeight="1" thickTop="1" thickBot="1">
      <c r="A24" s="710" t="s">
        <v>694</v>
      </c>
      <c r="B24" s="941">
        <v>535310265</v>
      </c>
      <c r="C24" s="941">
        <v>535310265</v>
      </c>
    </row>
    <row r="25" spans="1:3" s="130" customFormat="1" ht="36.75" customHeight="1" thickTop="1">
      <c r="A25" s="134" t="s">
        <v>695</v>
      </c>
      <c r="B25" s="940">
        <v>0</v>
      </c>
      <c r="C25" s="940">
        <v>0</v>
      </c>
    </row>
    <row r="26" spans="1:3" s="130" customFormat="1" ht="36.75" customHeight="1">
      <c r="A26" s="134" t="s">
        <v>696</v>
      </c>
      <c r="B26" s="940">
        <v>0</v>
      </c>
      <c r="C26" s="940">
        <v>0</v>
      </c>
    </row>
    <row r="27" spans="1:3" s="135" customFormat="1" ht="36.75" customHeight="1">
      <c r="A27" s="134" t="s">
        <v>697</v>
      </c>
      <c r="B27" s="940">
        <v>0</v>
      </c>
      <c r="C27" s="940">
        <v>0</v>
      </c>
    </row>
    <row r="28" spans="1:3" s="130" customFormat="1" ht="36.75" customHeight="1">
      <c r="A28" s="134" t="s">
        <v>698</v>
      </c>
      <c r="B28" s="940">
        <v>0</v>
      </c>
      <c r="C28" s="940">
        <v>0</v>
      </c>
    </row>
    <row r="29" spans="1:3" s="338" customFormat="1" ht="36.75" customHeight="1">
      <c r="A29" s="136" t="s">
        <v>699</v>
      </c>
      <c r="B29" s="940">
        <v>4817617</v>
      </c>
      <c r="C29" s="940">
        <v>4817617</v>
      </c>
    </row>
    <row r="30" spans="1:3" s="137" customFormat="1" ht="36.75" customHeight="1" thickBot="1">
      <c r="A30" s="136" t="s">
        <v>700</v>
      </c>
      <c r="B30" s="940">
        <v>0</v>
      </c>
      <c r="C30" s="940">
        <v>0</v>
      </c>
    </row>
    <row r="31" spans="1:3" s="130" customFormat="1" ht="36.75" customHeight="1" thickTop="1" thickBot="1">
      <c r="A31" s="138" t="s">
        <v>701</v>
      </c>
      <c r="B31" s="941">
        <v>4817617</v>
      </c>
      <c r="C31" s="941">
        <v>4817617</v>
      </c>
    </row>
    <row r="32" spans="1:3" s="130" customFormat="1" ht="36.75" customHeight="1" thickTop="1">
      <c r="A32" s="136" t="s">
        <v>702</v>
      </c>
      <c r="B32" s="940">
        <v>0</v>
      </c>
      <c r="C32" s="940">
        <v>0</v>
      </c>
    </row>
    <row r="33" spans="1:3" s="130" customFormat="1" ht="36.75" customHeight="1" thickBot="1">
      <c r="A33" s="136" t="s">
        <v>703</v>
      </c>
      <c r="B33" s="940">
        <v>47763267</v>
      </c>
      <c r="C33" s="940">
        <v>47763267</v>
      </c>
    </row>
    <row r="34" spans="1:3" s="130" customFormat="1" ht="36.75" customHeight="1" thickTop="1" thickBot="1">
      <c r="A34" s="710" t="s">
        <v>1338</v>
      </c>
      <c r="B34" s="941">
        <v>492364615</v>
      </c>
      <c r="C34" s="941">
        <v>492364615</v>
      </c>
    </row>
    <row r="35" spans="1:3" s="91" customFormat="1" ht="36.75" customHeight="1" thickTop="1">
      <c r="A35" s="134" t="s">
        <v>705</v>
      </c>
      <c r="B35" s="940">
        <v>337534083.50120002</v>
      </c>
      <c r="C35" s="940">
        <v>337534083.50120002</v>
      </c>
    </row>
    <row r="36" spans="1:3" s="140" customFormat="1" ht="36.75" customHeight="1">
      <c r="A36" s="139" t="s">
        <v>706</v>
      </c>
      <c r="B36" s="1060">
        <v>0.1338</v>
      </c>
      <c r="C36" s="1060">
        <v>0.1338</v>
      </c>
    </row>
    <row r="37" spans="1:3" s="799" customFormat="1" ht="6" customHeight="1" thickBot="1">
      <c r="A37" s="476"/>
      <c r="B37" s="389"/>
      <c r="C37" s="389"/>
    </row>
    <row r="38" spans="1:3" s="799" customFormat="1" ht="28.5" customHeight="1" thickTop="1">
      <c r="A38" s="142" t="s">
        <v>707</v>
      </c>
      <c r="B38" s="58"/>
      <c r="C38" s="58"/>
    </row>
    <row r="39" spans="1:3" s="799" customFormat="1" ht="16.5" customHeight="1">
      <c r="A39" s="142"/>
      <c r="B39" s="58"/>
      <c r="C39" s="58"/>
    </row>
    <row r="40" spans="1:3" s="799" customFormat="1" ht="15.75">
      <c r="A40" s="142"/>
      <c r="B40" s="58"/>
      <c r="C40" s="58"/>
    </row>
    <row r="41" spans="1:3" s="799" customFormat="1">
      <c r="A41" s="473"/>
      <c r="B41" s="58"/>
      <c r="C41" s="58"/>
    </row>
    <row r="42" spans="1:3" s="799" customFormat="1">
      <c r="A42" s="473"/>
      <c r="B42" s="484"/>
      <c r="C42" s="484"/>
    </row>
    <row r="43" spans="1:3" s="799" customFormat="1">
      <c r="A43" s="473"/>
      <c r="B43" s="484"/>
      <c r="C43" s="484"/>
    </row>
    <row r="44" spans="1:3" s="799" customFormat="1">
      <c r="A44" s="473"/>
      <c r="B44" s="58"/>
      <c r="C44" s="58"/>
    </row>
    <row r="45" spans="1:3" s="799" customFormat="1">
      <c r="A45" s="473"/>
      <c r="B45" s="58"/>
      <c r="C45" s="58"/>
    </row>
    <row r="46" spans="1:3" s="799" customFormat="1">
      <c r="A46" s="473"/>
      <c r="B46" s="58"/>
      <c r="C46" s="58"/>
    </row>
    <row r="47" spans="1:3" s="799" customFormat="1">
      <c r="A47" s="473"/>
      <c r="B47" s="58"/>
      <c r="C47" s="58"/>
    </row>
    <row r="48" spans="1:3" s="799" customFormat="1">
      <c r="A48" s="473"/>
      <c r="B48" s="58"/>
      <c r="C48" s="58"/>
    </row>
    <row r="49" spans="1:3" s="799" customFormat="1">
      <c r="A49" s="473"/>
      <c r="B49" s="58"/>
      <c r="C49" s="58"/>
    </row>
    <row r="50" spans="1:3" s="799" customFormat="1">
      <c r="A50" s="473"/>
      <c r="B50" s="58"/>
      <c r="C50" s="58"/>
    </row>
    <row r="51" spans="1:3" s="799" customFormat="1">
      <c r="A51" s="473"/>
      <c r="B51" s="58"/>
      <c r="C51" s="58"/>
    </row>
    <row r="52" spans="1:3" s="799" customFormat="1">
      <c r="A52" s="473"/>
      <c r="B52" s="58"/>
      <c r="C52" s="58"/>
    </row>
    <row r="53" spans="1:3" s="799" customFormat="1">
      <c r="A53" s="473"/>
      <c r="B53" s="58"/>
      <c r="C53" s="58"/>
    </row>
    <row r="54" spans="1:3" s="799" customFormat="1">
      <c r="A54" s="473"/>
      <c r="B54" s="58"/>
      <c r="C54" s="58"/>
    </row>
    <row r="55" spans="1:3" s="799" customFormat="1">
      <c r="A55" s="473"/>
      <c r="B55" s="58"/>
      <c r="C55" s="58"/>
    </row>
    <row r="56" spans="1:3" s="799" customFormat="1">
      <c r="A56" s="473"/>
      <c r="B56" s="58"/>
      <c r="C56" s="58"/>
    </row>
    <row r="57" spans="1:3" s="799" customFormat="1">
      <c r="A57" s="473"/>
      <c r="B57" s="58"/>
      <c r="C57" s="58"/>
    </row>
    <row r="58" spans="1:3" s="799" customFormat="1">
      <c r="A58" s="473"/>
      <c r="B58" s="58"/>
      <c r="C58" s="58"/>
    </row>
    <row r="59" spans="1:3" s="799" customFormat="1">
      <c r="A59" s="473"/>
      <c r="B59" s="58"/>
      <c r="C59" s="58"/>
    </row>
    <row r="60" spans="1:3" s="799" customFormat="1">
      <c r="A60" s="473"/>
      <c r="B60" s="58"/>
      <c r="C60" s="58"/>
    </row>
    <row r="61" spans="1:3" s="799" customFormat="1">
      <c r="A61" s="473"/>
      <c r="B61" s="58"/>
      <c r="C61" s="58"/>
    </row>
    <row r="62" spans="1:3" s="799" customFormat="1">
      <c r="A62" s="473"/>
      <c r="B62" s="58"/>
      <c r="C62" s="58"/>
    </row>
    <row r="63" spans="1:3" s="799" customFormat="1">
      <c r="A63" s="473"/>
      <c r="B63" s="58"/>
      <c r="C63" s="58"/>
    </row>
    <row r="64" spans="1:3" s="799" customFormat="1">
      <c r="A64" s="473"/>
      <c r="B64" s="58"/>
      <c r="C64" s="58"/>
    </row>
    <row r="65" spans="1:3" s="799" customFormat="1">
      <c r="A65" s="473"/>
      <c r="B65" s="58"/>
      <c r="C65" s="58"/>
    </row>
    <row r="66" spans="1:3" s="799" customFormat="1">
      <c r="A66" s="473"/>
      <c r="B66" s="58"/>
      <c r="C66" s="58"/>
    </row>
    <row r="67" spans="1:3" s="799" customFormat="1">
      <c r="A67" s="473"/>
      <c r="B67" s="58"/>
      <c r="C67" s="58"/>
    </row>
    <row r="68" spans="1:3" s="799" customFormat="1">
      <c r="A68" s="473"/>
      <c r="B68" s="58"/>
      <c r="C68" s="58"/>
    </row>
    <row r="69" spans="1:3" s="799" customFormat="1">
      <c r="A69" s="473"/>
      <c r="B69" s="58"/>
      <c r="C69" s="58"/>
    </row>
    <row r="70" spans="1:3" s="799" customFormat="1">
      <c r="A70" s="473"/>
      <c r="B70" s="58"/>
      <c r="C70" s="58"/>
    </row>
    <row r="71" spans="1:3" s="799" customFormat="1">
      <c r="A71" s="473"/>
      <c r="B71" s="58"/>
      <c r="C71" s="58"/>
    </row>
    <row r="72" spans="1:3" s="799" customFormat="1">
      <c r="A72" s="473"/>
      <c r="B72" s="58"/>
      <c r="C72" s="58"/>
    </row>
    <row r="73" spans="1:3" s="799" customFormat="1">
      <c r="A73" s="473"/>
      <c r="B73" s="58"/>
      <c r="C73" s="58"/>
    </row>
    <row r="74" spans="1:3" s="799" customFormat="1">
      <c r="A74" s="473"/>
      <c r="B74" s="58"/>
      <c r="C74" s="58"/>
    </row>
    <row r="75" spans="1:3" s="799" customFormat="1">
      <c r="A75" s="473"/>
      <c r="B75" s="58"/>
      <c r="C75" s="58"/>
    </row>
    <row r="76" spans="1:3" s="799" customFormat="1">
      <c r="A76" s="473"/>
      <c r="B76" s="58"/>
      <c r="C76" s="58"/>
    </row>
    <row r="77" spans="1:3" s="799" customFormat="1">
      <c r="A77" s="473"/>
      <c r="B77" s="58"/>
      <c r="C77" s="58"/>
    </row>
    <row r="78" spans="1:3" s="799" customFormat="1">
      <c r="A78" s="473"/>
      <c r="B78" s="58"/>
      <c r="C78" s="58"/>
    </row>
    <row r="79" spans="1:3" s="799" customFormat="1">
      <c r="A79" s="473"/>
      <c r="B79" s="58"/>
      <c r="C79" s="58"/>
    </row>
    <row r="80" spans="1:3" s="799" customFormat="1">
      <c r="A80" s="473"/>
      <c r="B80" s="58"/>
      <c r="C80" s="58"/>
    </row>
    <row r="81" spans="1:3" s="799" customFormat="1">
      <c r="A81" s="473"/>
      <c r="B81" s="58"/>
      <c r="C81" s="58"/>
    </row>
    <row r="82" spans="1:3" s="799" customFormat="1">
      <c r="A82" s="473"/>
      <c r="B82" s="58"/>
      <c r="C82" s="58"/>
    </row>
    <row r="83" spans="1:3" s="799" customFormat="1">
      <c r="A83" s="473"/>
      <c r="B83" s="58"/>
      <c r="C83" s="58"/>
    </row>
    <row r="84" spans="1:3" s="799" customFormat="1">
      <c r="A84" s="473"/>
      <c r="B84" s="58"/>
      <c r="C84" s="58"/>
    </row>
    <row r="85" spans="1:3" s="799" customFormat="1">
      <c r="A85" s="473"/>
      <c r="B85" s="58"/>
      <c r="C85" s="58"/>
    </row>
    <row r="86" spans="1:3" s="799" customFormat="1">
      <c r="A86" s="473"/>
      <c r="B86" s="58"/>
      <c r="C86" s="58"/>
    </row>
    <row r="87" spans="1:3" s="799" customFormat="1">
      <c r="A87" s="473"/>
      <c r="B87" s="58"/>
      <c r="C87" s="58"/>
    </row>
    <row r="88" spans="1:3" s="799" customFormat="1">
      <c r="A88" s="473"/>
      <c r="B88" s="58"/>
      <c r="C88" s="58"/>
    </row>
    <row r="89" spans="1:3" s="799" customFormat="1">
      <c r="A89" s="473"/>
      <c r="B89" s="58"/>
      <c r="C89" s="58"/>
    </row>
    <row r="90" spans="1:3" s="799" customFormat="1">
      <c r="A90" s="473"/>
      <c r="B90" s="58"/>
      <c r="C90" s="58"/>
    </row>
    <row r="91" spans="1:3" s="799" customFormat="1">
      <c r="A91" s="473"/>
      <c r="B91" s="58"/>
      <c r="C91" s="58"/>
    </row>
    <row r="92" spans="1:3" s="799" customFormat="1">
      <c r="A92" s="473"/>
      <c r="B92" s="58"/>
      <c r="C92" s="58"/>
    </row>
    <row r="93" spans="1:3" s="799" customFormat="1">
      <c r="A93" s="473"/>
      <c r="B93" s="58"/>
      <c r="C93" s="58"/>
    </row>
    <row r="94" spans="1:3" s="799" customFormat="1">
      <c r="A94" s="473"/>
      <c r="B94" s="58"/>
      <c r="C94" s="58"/>
    </row>
    <row r="95" spans="1:3" s="799" customFormat="1">
      <c r="A95" s="473"/>
      <c r="B95" s="58"/>
      <c r="C95" s="58"/>
    </row>
    <row r="96" spans="1:3" s="799" customFormat="1">
      <c r="A96" s="473"/>
      <c r="B96" s="58"/>
      <c r="C96" s="58"/>
    </row>
    <row r="97" spans="1:3" s="799" customFormat="1">
      <c r="A97" s="473"/>
      <c r="B97" s="58"/>
      <c r="C97" s="58"/>
    </row>
    <row r="98" spans="1:3" s="799" customFormat="1">
      <c r="A98" s="473"/>
      <c r="B98" s="58"/>
      <c r="C98" s="58"/>
    </row>
    <row r="99" spans="1:3" s="799" customFormat="1">
      <c r="A99" s="473"/>
      <c r="B99" s="58"/>
      <c r="C99" s="58"/>
    </row>
    <row r="100" spans="1:3" s="799" customFormat="1">
      <c r="A100" s="473"/>
      <c r="B100" s="58"/>
      <c r="C100" s="58"/>
    </row>
    <row r="101" spans="1:3" s="799" customFormat="1">
      <c r="A101" s="473"/>
      <c r="B101" s="58"/>
      <c r="C101" s="58"/>
    </row>
    <row r="102" spans="1:3" s="799" customFormat="1">
      <c r="A102" s="473"/>
      <c r="B102" s="58"/>
      <c r="C102" s="58"/>
    </row>
    <row r="103" spans="1:3" s="799" customFormat="1">
      <c r="A103" s="473"/>
      <c r="B103" s="58"/>
      <c r="C103" s="58"/>
    </row>
    <row r="104" spans="1:3" s="799" customFormat="1">
      <c r="A104" s="473"/>
      <c r="B104" s="58"/>
      <c r="C104" s="58"/>
    </row>
    <row r="105" spans="1:3" s="799" customFormat="1">
      <c r="A105" s="473"/>
      <c r="B105" s="58"/>
      <c r="C105" s="58"/>
    </row>
    <row r="106" spans="1:3" s="799" customFormat="1">
      <c r="A106" s="473"/>
      <c r="B106" s="58"/>
      <c r="C106" s="58"/>
    </row>
    <row r="107" spans="1:3" s="799" customFormat="1">
      <c r="A107" s="473"/>
      <c r="B107" s="58"/>
      <c r="C107" s="58"/>
    </row>
    <row r="108" spans="1:3" s="799" customFormat="1">
      <c r="A108" s="473"/>
      <c r="B108" s="58"/>
      <c r="C108" s="58"/>
    </row>
    <row r="109" spans="1:3" s="799" customFormat="1">
      <c r="A109" s="473"/>
      <c r="B109" s="58"/>
      <c r="C109" s="58"/>
    </row>
    <row r="110" spans="1:3" s="799" customFormat="1">
      <c r="A110" s="473"/>
      <c r="B110" s="58"/>
      <c r="C110" s="58"/>
    </row>
    <row r="111" spans="1:3" s="799" customFormat="1">
      <c r="A111" s="473"/>
      <c r="B111" s="58"/>
      <c r="C111" s="58"/>
    </row>
    <row r="112" spans="1:3" s="799" customFormat="1">
      <c r="A112" s="473"/>
      <c r="B112" s="58"/>
      <c r="C112" s="58"/>
    </row>
    <row r="113" spans="1:3" s="799" customFormat="1">
      <c r="A113" s="473"/>
      <c r="B113" s="58"/>
      <c r="C113" s="58"/>
    </row>
    <row r="114" spans="1:3" s="799" customFormat="1">
      <c r="A114" s="473"/>
      <c r="B114" s="58"/>
      <c r="C114" s="58"/>
    </row>
    <row r="115" spans="1:3" s="799" customFormat="1">
      <c r="A115" s="473"/>
      <c r="B115" s="58"/>
      <c r="C115" s="58"/>
    </row>
    <row r="116" spans="1:3" s="799" customFormat="1">
      <c r="A116" s="473"/>
      <c r="B116" s="58"/>
      <c r="C116" s="58"/>
    </row>
    <row r="117" spans="1:3" s="799" customFormat="1">
      <c r="A117" s="473"/>
      <c r="B117" s="58"/>
      <c r="C117" s="58"/>
    </row>
    <row r="118" spans="1:3" s="799" customFormat="1">
      <c r="A118" s="473"/>
      <c r="B118" s="58"/>
      <c r="C118" s="58"/>
    </row>
    <row r="119" spans="1:3" s="799" customFormat="1">
      <c r="A119" s="473"/>
      <c r="B119" s="58"/>
      <c r="C119" s="58"/>
    </row>
    <row r="120" spans="1:3" s="799" customFormat="1">
      <c r="A120" s="473"/>
      <c r="B120" s="58"/>
      <c r="C120" s="58"/>
    </row>
    <row r="121" spans="1:3" s="799" customFormat="1">
      <c r="A121" s="473"/>
      <c r="B121" s="58"/>
      <c r="C121" s="58"/>
    </row>
    <row r="122" spans="1:3" s="799" customFormat="1">
      <c r="A122" s="473"/>
      <c r="B122" s="58"/>
      <c r="C122" s="58"/>
    </row>
    <row r="123" spans="1:3" s="799" customFormat="1">
      <c r="A123" s="473"/>
      <c r="B123" s="58"/>
      <c r="C123" s="58"/>
    </row>
    <row r="124" spans="1:3" s="799" customFormat="1">
      <c r="A124" s="473"/>
      <c r="B124" s="58"/>
      <c r="C124" s="58"/>
    </row>
    <row r="125" spans="1:3" s="799" customFormat="1">
      <c r="A125" s="473"/>
      <c r="B125" s="58"/>
      <c r="C125" s="58"/>
    </row>
    <row r="126" spans="1:3" s="799" customFormat="1">
      <c r="A126" s="473"/>
      <c r="B126" s="58"/>
      <c r="C126" s="58"/>
    </row>
    <row r="127" spans="1:3" s="799" customFormat="1">
      <c r="A127" s="473"/>
      <c r="B127" s="58"/>
      <c r="C127" s="58"/>
    </row>
    <row r="128" spans="1:3" s="799" customFormat="1">
      <c r="A128" s="473"/>
      <c r="B128" s="58"/>
      <c r="C128" s="58"/>
    </row>
    <row r="129" spans="1:3" s="799" customFormat="1">
      <c r="A129" s="473"/>
      <c r="B129" s="58"/>
      <c r="C129" s="58"/>
    </row>
    <row r="130" spans="1:3" s="799" customFormat="1">
      <c r="A130" s="473"/>
      <c r="B130" s="58"/>
      <c r="C130" s="58"/>
    </row>
    <row r="131" spans="1:3" s="799" customFormat="1">
      <c r="A131" s="473"/>
      <c r="B131" s="58"/>
      <c r="C131" s="58"/>
    </row>
    <row r="132" spans="1:3" s="799" customFormat="1">
      <c r="A132" s="473"/>
      <c r="B132" s="58"/>
      <c r="C132" s="58"/>
    </row>
    <row r="133" spans="1:3" s="799" customFormat="1">
      <c r="A133" s="473"/>
      <c r="B133" s="58"/>
      <c r="C133" s="58"/>
    </row>
    <row r="134" spans="1:3" s="799" customFormat="1">
      <c r="A134" s="473"/>
      <c r="B134" s="58"/>
      <c r="C134" s="58"/>
    </row>
    <row r="135" spans="1:3" s="799" customFormat="1">
      <c r="A135" s="473"/>
      <c r="B135" s="58"/>
      <c r="C135" s="58"/>
    </row>
    <row r="136" spans="1:3" s="799" customFormat="1">
      <c r="A136" s="473"/>
      <c r="B136" s="58"/>
      <c r="C136" s="58"/>
    </row>
    <row r="137" spans="1:3" s="799" customFormat="1">
      <c r="A137" s="473"/>
      <c r="B137" s="58"/>
      <c r="C137" s="58"/>
    </row>
    <row r="138" spans="1:3" s="799" customFormat="1">
      <c r="A138" s="473"/>
      <c r="B138" s="58"/>
      <c r="C138" s="58"/>
    </row>
    <row r="139" spans="1:3" s="799" customFormat="1">
      <c r="A139" s="473"/>
      <c r="B139" s="58"/>
      <c r="C139" s="58"/>
    </row>
    <row r="140" spans="1:3" s="799" customFormat="1">
      <c r="A140" s="473"/>
      <c r="B140" s="58"/>
      <c r="C140" s="58"/>
    </row>
    <row r="141" spans="1:3" s="799" customFormat="1">
      <c r="A141" s="473"/>
      <c r="B141" s="58"/>
      <c r="C141" s="58"/>
    </row>
    <row r="142" spans="1:3" s="799" customFormat="1">
      <c r="A142" s="473"/>
      <c r="B142" s="58"/>
      <c r="C142" s="58"/>
    </row>
    <row r="143" spans="1:3" s="799" customFormat="1">
      <c r="A143" s="473"/>
      <c r="B143" s="58"/>
      <c r="C143" s="58"/>
    </row>
    <row r="144" spans="1:3" s="799" customFormat="1">
      <c r="A144" s="473"/>
      <c r="B144" s="58"/>
      <c r="C144" s="58"/>
    </row>
    <row r="145" spans="1:3" s="799" customFormat="1">
      <c r="A145" s="473"/>
      <c r="B145" s="58"/>
      <c r="C145" s="58"/>
    </row>
    <row r="146" spans="1:3" s="799" customFormat="1">
      <c r="A146" s="473"/>
      <c r="B146" s="58"/>
      <c r="C146" s="58"/>
    </row>
    <row r="147" spans="1:3" s="799" customFormat="1">
      <c r="A147" s="473"/>
      <c r="B147" s="58"/>
      <c r="C147" s="58"/>
    </row>
    <row r="148" spans="1:3" s="799" customFormat="1">
      <c r="A148" s="473"/>
      <c r="B148" s="58"/>
      <c r="C148" s="58"/>
    </row>
    <row r="149" spans="1:3" s="799" customFormat="1">
      <c r="A149" s="473"/>
      <c r="B149" s="58"/>
      <c r="C149" s="58"/>
    </row>
    <row r="150" spans="1:3" s="799" customFormat="1">
      <c r="A150" s="473"/>
      <c r="B150" s="58"/>
      <c r="C150" s="58"/>
    </row>
    <row r="151" spans="1:3" s="799" customFormat="1">
      <c r="A151" s="473"/>
      <c r="B151" s="58"/>
      <c r="C151" s="58"/>
    </row>
    <row r="152" spans="1:3" s="799" customFormat="1">
      <c r="A152" s="473"/>
      <c r="B152" s="58"/>
      <c r="C152" s="58"/>
    </row>
    <row r="153" spans="1:3" s="799" customFormat="1">
      <c r="A153" s="473"/>
      <c r="B153" s="58"/>
      <c r="C153" s="58"/>
    </row>
    <row r="154" spans="1:3" s="799" customFormat="1">
      <c r="A154" s="473"/>
      <c r="B154" s="58"/>
      <c r="C154" s="58"/>
    </row>
    <row r="155" spans="1:3" s="799" customFormat="1">
      <c r="A155" s="473"/>
      <c r="B155" s="58"/>
      <c r="C155" s="58"/>
    </row>
    <row r="156" spans="1:3" s="799" customFormat="1">
      <c r="A156" s="473"/>
      <c r="B156" s="58"/>
      <c r="C156" s="58"/>
    </row>
    <row r="157" spans="1:3" s="799" customFormat="1">
      <c r="A157" s="473"/>
      <c r="B157" s="58"/>
      <c r="C157" s="58"/>
    </row>
    <row r="158" spans="1:3" s="799" customFormat="1">
      <c r="A158" s="473"/>
      <c r="B158" s="58"/>
      <c r="C158" s="58"/>
    </row>
    <row r="159" spans="1:3" s="799" customFormat="1">
      <c r="A159" s="473"/>
      <c r="B159" s="58"/>
      <c r="C159" s="58"/>
    </row>
    <row r="160" spans="1:3" s="799" customFormat="1">
      <c r="A160" s="473"/>
      <c r="B160" s="58"/>
      <c r="C160" s="58"/>
    </row>
    <row r="161" spans="1:3" s="799" customFormat="1">
      <c r="A161" s="473"/>
      <c r="B161" s="58"/>
      <c r="C161" s="58"/>
    </row>
    <row r="162" spans="1:3" s="799" customFormat="1">
      <c r="A162" s="473"/>
      <c r="B162" s="58"/>
      <c r="C162" s="58"/>
    </row>
    <row r="163" spans="1:3" s="799" customFormat="1">
      <c r="A163" s="473"/>
      <c r="B163" s="58"/>
      <c r="C163" s="58"/>
    </row>
    <row r="164" spans="1:3" s="799" customFormat="1">
      <c r="A164" s="473"/>
      <c r="B164" s="58"/>
      <c r="C164" s="58"/>
    </row>
    <row r="165" spans="1:3" s="799" customFormat="1">
      <c r="A165" s="473"/>
      <c r="B165" s="58"/>
      <c r="C165" s="58"/>
    </row>
    <row r="166" spans="1:3" s="799" customFormat="1">
      <c r="A166" s="473"/>
      <c r="B166" s="58"/>
      <c r="C166" s="58"/>
    </row>
    <row r="167" spans="1:3" s="799" customFormat="1">
      <c r="A167" s="473"/>
      <c r="B167" s="58"/>
      <c r="C167" s="58"/>
    </row>
    <row r="168" spans="1:3" s="799" customFormat="1">
      <c r="A168" s="473"/>
      <c r="B168" s="58"/>
      <c r="C168" s="58"/>
    </row>
    <row r="169" spans="1:3" s="799" customFormat="1">
      <c r="A169" s="473"/>
      <c r="B169" s="58"/>
      <c r="C169" s="58"/>
    </row>
    <row r="170" spans="1:3" s="799" customFormat="1">
      <c r="A170" s="473"/>
      <c r="B170" s="58"/>
      <c r="C170" s="58"/>
    </row>
    <row r="171" spans="1:3" s="799" customFormat="1">
      <c r="A171" s="473"/>
      <c r="B171" s="58"/>
      <c r="C171" s="58"/>
    </row>
    <row r="172" spans="1:3" s="799" customFormat="1">
      <c r="A172" s="473"/>
      <c r="B172" s="58"/>
      <c r="C172" s="58"/>
    </row>
    <row r="173" spans="1:3" s="799" customFormat="1">
      <c r="A173" s="473"/>
      <c r="B173" s="58"/>
      <c r="C173" s="58"/>
    </row>
    <row r="174" spans="1:3" s="799" customFormat="1">
      <c r="A174" s="473"/>
      <c r="B174" s="58"/>
      <c r="C174" s="58"/>
    </row>
    <row r="175" spans="1:3" s="799" customFormat="1">
      <c r="A175" s="473"/>
      <c r="B175" s="58"/>
      <c r="C175" s="58"/>
    </row>
    <row r="176" spans="1:3" s="799" customFormat="1">
      <c r="A176" s="473"/>
      <c r="B176" s="58"/>
      <c r="C176" s="58"/>
    </row>
    <row r="177" spans="1:3" s="799" customFormat="1">
      <c r="A177" s="473"/>
      <c r="B177" s="58"/>
      <c r="C177" s="58"/>
    </row>
    <row r="178" spans="1:3" s="799" customFormat="1">
      <c r="A178" s="473"/>
      <c r="B178" s="58"/>
      <c r="C178" s="58"/>
    </row>
    <row r="179" spans="1:3" s="799" customFormat="1">
      <c r="A179" s="473"/>
      <c r="B179" s="58"/>
      <c r="C179" s="58"/>
    </row>
    <row r="180" spans="1:3" s="799" customFormat="1">
      <c r="A180" s="473"/>
      <c r="B180" s="58"/>
      <c r="C180" s="58"/>
    </row>
    <row r="181" spans="1:3" s="799" customFormat="1">
      <c r="A181" s="473"/>
      <c r="B181" s="58"/>
      <c r="C181" s="58"/>
    </row>
    <row r="182" spans="1:3" s="799" customFormat="1">
      <c r="A182" s="473"/>
      <c r="B182" s="58"/>
      <c r="C182" s="58"/>
    </row>
    <row r="183" spans="1:3" s="799" customFormat="1">
      <c r="A183" s="473"/>
      <c r="B183" s="58"/>
      <c r="C183" s="58"/>
    </row>
    <row r="184" spans="1:3" s="799" customFormat="1">
      <c r="A184" s="473"/>
      <c r="B184" s="58"/>
      <c r="C184" s="58"/>
    </row>
    <row r="185" spans="1:3" s="799" customFormat="1">
      <c r="A185" s="473"/>
      <c r="B185" s="58"/>
      <c r="C185" s="58"/>
    </row>
    <row r="186" spans="1:3" s="799" customFormat="1">
      <c r="A186" s="473"/>
      <c r="B186" s="58"/>
      <c r="C186" s="58"/>
    </row>
    <row r="187" spans="1:3" s="799" customFormat="1">
      <c r="A187" s="473"/>
      <c r="B187" s="58"/>
      <c r="C187" s="58"/>
    </row>
    <row r="188" spans="1:3" s="799" customFormat="1">
      <c r="A188" s="473"/>
      <c r="B188" s="58"/>
      <c r="C188" s="58"/>
    </row>
    <row r="189" spans="1:3" s="799" customFormat="1">
      <c r="A189" s="473"/>
      <c r="B189" s="58"/>
      <c r="C189" s="58"/>
    </row>
    <row r="190" spans="1:3" s="799" customFormat="1">
      <c r="A190" s="473"/>
      <c r="B190" s="58"/>
      <c r="C190" s="58"/>
    </row>
    <row r="191" spans="1:3" s="799" customFormat="1">
      <c r="A191" s="473"/>
      <c r="B191" s="58"/>
      <c r="C191" s="58"/>
    </row>
    <row r="192" spans="1:3" s="799" customFormat="1">
      <c r="A192" s="473"/>
      <c r="B192" s="58"/>
      <c r="C192" s="58"/>
    </row>
    <row r="193" spans="1:3" s="799" customFormat="1">
      <c r="A193" s="473"/>
      <c r="B193" s="58"/>
      <c r="C193" s="58"/>
    </row>
    <row r="194" spans="1:3" s="799" customFormat="1">
      <c r="A194" s="473"/>
      <c r="B194" s="58"/>
      <c r="C194" s="58"/>
    </row>
    <row r="195" spans="1:3" s="799" customFormat="1">
      <c r="A195" s="473"/>
      <c r="B195" s="58"/>
      <c r="C195" s="58"/>
    </row>
    <row r="196" spans="1:3" s="799" customFormat="1">
      <c r="A196" s="473"/>
      <c r="B196" s="58"/>
      <c r="C196" s="58"/>
    </row>
    <row r="197" spans="1:3" s="799" customFormat="1">
      <c r="A197" s="473"/>
      <c r="B197" s="58"/>
      <c r="C197" s="58"/>
    </row>
    <row r="198" spans="1:3" s="799" customFormat="1">
      <c r="A198" s="473"/>
      <c r="B198" s="58"/>
      <c r="C198" s="58"/>
    </row>
    <row r="199" spans="1:3" s="799" customFormat="1">
      <c r="A199" s="473"/>
      <c r="B199" s="58"/>
      <c r="C199" s="58"/>
    </row>
    <row r="200" spans="1:3" s="799" customFormat="1">
      <c r="A200" s="473"/>
      <c r="B200" s="58"/>
      <c r="C200" s="58"/>
    </row>
  </sheetData>
  <mergeCells count="4">
    <mergeCell ref="A2:C2"/>
    <mergeCell ref="A3:C3"/>
    <mergeCell ref="A4:C4"/>
    <mergeCell ref="A5:C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election activeCell="Q16" sqref="Q16"/>
    </sheetView>
  </sheetViews>
  <sheetFormatPr baseColWidth="10" defaultColWidth="9.140625" defaultRowHeight="15"/>
  <cols>
    <col min="1" max="1" width="38.28515625" style="59" customWidth="1"/>
    <col min="2" max="2" width="13.85546875" style="882" customWidth="1"/>
    <col min="3" max="3" width="17.28515625" style="882" customWidth="1"/>
    <col min="4" max="4" width="15.5703125" style="882" customWidth="1"/>
    <col min="5" max="5" width="2.5703125" style="63" customWidth="1"/>
    <col min="6" max="256" width="9.140625" style="882"/>
    <col min="257" max="257" width="38.28515625" style="882" customWidth="1"/>
    <col min="258" max="258" width="13.85546875" style="882" customWidth="1"/>
    <col min="259" max="259" width="17.28515625" style="882" customWidth="1"/>
    <col min="260" max="260" width="15.5703125" style="882" customWidth="1"/>
    <col min="261" max="261" width="2.5703125" style="882" customWidth="1"/>
    <col min="262" max="512" width="9.140625" style="882"/>
    <col min="513" max="513" width="38.28515625" style="882" customWidth="1"/>
    <col min="514" max="514" width="13.85546875" style="882" customWidth="1"/>
    <col min="515" max="515" width="17.28515625" style="882" customWidth="1"/>
    <col min="516" max="516" width="15.5703125" style="882" customWidth="1"/>
    <col min="517" max="517" width="2.5703125" style="882" customWidth="1"/>
    <col min="518" max="768" width="9.140625" style="882"/>
    <col min="769" max="769" width="38.28515625" style="882" customWidth="1"/>
    <col min="770" max="770" width="13.85546875" style="882" customWidth="1"/>
    <col min="771" max="771" width="17.28515625" style="882" customWidth="1"/>
    <col min="772" max="772" width="15.5703125" style="882" customWidth="1"/>
    <col min="773" max="773" width="2.5703125" style="882" customWidth="1"/>
    <col min="774" max="1024" width="9.140625" style="882"/>
    <col min="1025" max="1025" width="38.28515625" style="882" customWidth="1"/>
    <col min="1026" max="1026" width="13.85546875" style="882" customWidth="1"/>
    <col min="1027" max="1027" width="17.28515625" style="882" customWidth="1"/>
    <col min="1028" max="1028" width="15.5703125" style="882" customWidth="1"/>
    <col min="1029" max="1029" width="2.5703125" style="882" customWidth="1"/>
    <col min="1030" max="1280" width="9.140625" style="882"/>
    <col min="1281" max="1281" width="38.28515625" style="882" customWidth="1"/>
    <col min="1282" max="1282" width="13.85546875" style="882" customWidth="1"/>
    <col min="1283" max="1283" width="17.28515625" style="882" customWidth="1"/>
    <col min="1284" max="1284" width="15.5703125" style="882" customWidth="1"/>
    <col min="1285" max="1285" width="2.5703125" style="882" customWidth="1"/>
    <col min="1286" max="1536" width="9.140625" style="882"/>
    <col min="1537" max="1537" width="38.28515625" style="882" customWidth="1"/>
    <col min="1538" max="1538" width="13.85546875" style="882" customWidth="1"/>
    <col min="1539" max="1539" width="17.28515625" style="882" customWidth="1"/>
    <col min="1540" max="1540" width="15.5703125" style="882" customWidth="1"/>
    <col min="1541" max="1541" width="2.5703125" style="882" customWidth="1"/>
    <col min="1542" max="1792" width="9.140625" style="882"/>
    <col min="1793" max="1793" width="38.28515625" style="882" customWidth="1"/>
    <col min="1794" max="1794" width="13.85546875" style="882" customWidth="1"/>
    <col min="1795" max="1795" width="17.28515625" style="882" customWidth="1"/>
    <col min="1796" max="1796" width="15.5703125" style="882" customWidth="1"/>
    <col min="1797" max="1797" width="2.5703125" style="882" customWidth="1"/>
    <col min="1798" max="2048" width="9.140625" style="882"/>
    <col min="2049" max="2049" width="38.28515625" style="882" customWidth="1"/>
    <col min="2050" max="2050" width="13.85546875" style="882" customWidth="1"/>
    <col min="2051" max="2051" width="17.28515625" style="882" customWidth="1"/>
    <col min="2052" max="2052" width="15.5703125" style="882" customWidth="1"/>
    <col min="2053" max="2053" width="2.5703125" style="882" customWidth="1"/>
    <col min="2054" max="2304" width="9.140625" style="882"/>
    <col min="2305" max="2305" width="38.28515625" style="882" customWidth="1"/>
    <col min="2306" max="2306" width="13.85546875" style="882" customWidth="1"/>
    <col min="2307" max="2307" width="17.28515625" style="882" customWidth="1"/>
    <col min="2308" max="2308" width="15.5703125" style="882" customWidth="1"/>
    <col min="2309" max="2309" width="2.5703125" style="882" customWidth="1"/>
    <col min="2310" max="2560" width="9.140625" style="882"/>
    <col min="2561" max="2561" width="38.28515625" style="882" customWidth="1"/>
    <col min="2562" max="2562" width="13.85546875" style="882" customWidth="1"/>
    <col min="2563" max="2563" width="17.28515625" style="882" customWidth="1"/>
    <col min="2564" max="2564" width="15.5703125" style="882" customWidth="1"/>
    <col min="2565" max="2565" width="2.5703125" style="882" customWidth="1"/>
    <col min="2566" max="2816" width="9.140625" style="882"/>
    <col min="2817" max="2817" width="38.28515625" style="882" customWidth="1"/>
    <col min="2818" max="2818" width="13.85546875" style="882" customWidth="1"/>
    <col min="2819" max="2819" width="17.28515625" style="882" customWidth="1"/>
    <col min="2820" max="2820" width="15.5703125" style="882" customWidth="1"/>
    <col min="2821" max="2821" width="2.5703125" style="882" customWidth="1"/>
    <col min="2822" max="3072" width="9.140625" style="882"/>
    <col min="3073" max="3073" width="38.28515625" style="882" customWidth="1"/>
    <col min="3074" max="3074" width="13.85546875" style="882" customWidth="1"/>
    <col min="3075" max="3075" width="17.28515625" style="882" customWidth="1"/>
    <col min="3076" max="3076" width="15.5703125" style="882" customWidth="1"/>
    <col min="3077" max="3077" width="2.5703125" style="882" customWidth="1"/>
    <col min="3078" max="3328" width="9.140625" style="882"/>
    <col min="3329" max="3329" width="38.28515625" style="882" customWidth="1"/>
    <col min="3330" max="3330" width="13.85546875" style="882" customWidth="1"/>
    <col min="3331" max="3331" width="17.28515625" style="882" customWidth="1"/>
    <col min="3332" max="3332" width="15.5703125" style="882" customWidth="1"/>
    <col min="3333" max="3333" width="2.5703125" style="882" customWidth="1"/>
    <col min="3334" max="3584" width="9.140625" style="882"/>
    <col min="3585" max="3585" width="38.28515625" style="882" customWidth="1"/>
    <col min="3586" max="3586" width="13.85546875" style="882" customWidth="1"/>
    <col min="3587" max="3587" width="17.28515625" style="882" customWidth="1"/>
    <col min="3588" max="3588" width="15.5703125" style="882" customWidth="1"/>
    <col min="3589" max="3589" width="2.5703125" style="882" customWidth="1"/>
    <col min="3590" max="3840" width="9.140625" style="882"/>
    <col min="3841" max="3841" width="38.28515625" style="882" customWidth="1"/>
    <col min="3842" max="3842" width="13.85546875" style="882" customWidth="1"/>
    <col min="3843" max="3843" width="17.28515625" style="882" customWidth="1"/>
    <col min="3844" max="3844" width="15.5703125" style="882" customWidth="1"/>
    <col min="3845" max="3845" width="2.5703125" style="882" customWidth="1"/>
    <col min="3846" max="4096" width="9.140625" style="882"/>
    <col min="4097" max="4097" width="38.28515625" style="882" customWidth="1"/>
    <col min="4098" max="4098" width="13.85546875" style="882" customWidth="1"/>
    <col min="4099" max="4099" width="17.28515625" style="882" customWidth="1"/>
    <col min="4100" max="4100" width="15.5703125" style="882" customWidth="1"/>
    <col min="4101" max="4101" width="2.5703125" style="882" customWidth="1"/>
    <col min="4102" max="4352" width="9.140625" style="882"/>
    <col min="4353" max="4353" width="38.28515625" style="882" customWidth="1"/>
    <col min="4354" max="4354" width="13.85546875" style="882" customWidth="1"/>
    <col min="4355" max="4355" width="17.28515625" style="882" customWidth="1"/>
    <col min="4356" max="4356" width="15.5703125" style="882" customWidth="1"/>
    <col min="4357" max="4357" width="2.5703125" style="882" customWidth="1"/>
    <col min="4358" max="4608" width="9.140625" style="882"/>
    <col min="4609" max="4609" width="38.28515625" style="882" customWidth="1"/>
    <col min="4610" max="4610" width="13.85546875" style="882" customWidth="1"/>
    <col min="4611" max="4611" width="17.28515625" style="882" customWidth="1"/>
    <col min="4612" max="4612" width="15.5703125" style="882" customWidth="1"/>
    <col min="4613" max="4613" width="2.5703125" style="882" customWidth="1"/>
    <col min="4614" max="4864" width="9.140625" style="882"/>
    <col min="4865" max="4865" width="38.28515625" style="882" customWidth="1"/>
    <col min="4866" max="4866" width="13.85546875" style="882" customWidth="1"/>
    <col min="4867" max="4867" width="17.28515625" style="882" customWidth="1"/>
    <col min="4868" max="4868" width="15.5703125" style="882" customWidth="1"/>
    <col min="4869" max="4869" width="2.5703125" style="882" customWidth="1"/>
    <col min="4870" max="5120" width="9.140625" style="882"/>
    <col min="5121" max="5121" width="38.28515625" style="882" customWidth="1"/>
    <col min="5122" max="5122" width="13.85546875" style="882" customWidth="1"/>
    <col min="5123" max="5123" width="17.28515625" style="882" customWidth="1"/>
    <col min="5124" max="5124" width="15.5703125" style="882" customWidth="1"/>
    <col min="5125" max="5125" width="2.5703125" style="882" customWidth="1"/>
    <col min="5126" max="5376" width="9.140625" style="882"/>
    <col min="5377" max="5377" width="38.28515625" style="882" customWidth="1"/>
    <col min="5378" max="5378" width="13.85546875" style="882" customWidth="1"/>
    <col min="5379" max="5379" width="17.28515625" style="882" customWidth="1"/>
    <col min="5380" max="5380" width="15.5703125" style="882" customWidth="1"/>
    <col min="5381" max="5381" width="2.5703125" style="882" customWidth="1"/>
    <col min="5382" max="5632" width="9.140625" style="882"/>
    <col min="5633" max="5633" width="38.28515625" style="882" customWidth="1"/>
    <col min="5634" max="5634" width="13.85546875" style="882" customWidth="1"/>
    <col min="5635" max="5635" width="17.28515625" style="882" customWidth="1"/>
    <col min="5636" max="5636" width="15.5703125" style="882" customWidth="1"/>
    <col min="5637" max="5637" width="2.5703125" style="882" customWidth="1"/>
    <col min="5638" max="5888" width="9.140625" style="882"/>
    <col min="5889" max="5889" width="38.28515625" style="882" customWidth="1"/>
    <col min="5890" max="5890" width="13.85546875" style="882" customWidth="1"/>
    <col min="5891" max="5891" width="17.28515625" style="882" customWidth="1"/>
    <col min="5892" max="5892" width="15.5703125" style="882" customWidth="1"/>
    <col min="5893" max="5893" width="2.5703125" style="882" customWidth="1"/>
    <col min="5894" max="6144" width="9.140625" style="882"/>
    <col min="6145" max="6145" width="38.28515625" style="882" customWidth="1"/>
    <col min="6146" max="6146" width="13.85546875" style="882" customWidth="1"/>
    <col min="6147" max="6147" width="17.28515625" style="882" customWidth="1"/>
    <col min="6148" max="6148" width="15.5703125" style="882" customWidth="1"/>
    <col min="6149" max="6149" width="2.5703125" style="882" customWidth="1"/>
    <col min="6150" max="6400" width="9.140625" style="882"/>
    <col min="6401" max="6401" width="38.28515625" style="882" customWidth="1"/>
    <col min="6402" max="6402" width="13.85546875" style="882" customWidth="1"/>
    <col min="6403" max="6403" width="17.28515625" style="882" customWidth="1"/>
    <col min="6404" max="6404" width="15.5703125" style="882" customWidth="1"/>
    <col min="6405" max="6405" width="2.5703125" style="882" customWidth="1"/>
    <col min="6406" max="6656" width="9.140625" style="882"/>
    <col min="6657" max="6657" width="38.28515625" style="882" customWidth="1"/>
    <col min="6658" max="6658" width="13.85546875" style="882" customWidth="1"/>
    <col min="6659" max="6659" width="17.28515625" style="882" customWidth="1"/>
    <col min="6660" max="6660" width="15.5703125" style="882" customWidth="1"/>
    <col min="6661" max="6661" width="2.5703125" style="882" customWidth="1"/>
    <col min="6662" max="6912" width="9.140625" style="882"/>
    <col min="6913" max="6913" width="38.28515625" style="882" customWidth="1"/>
    <col min="6914" max="6914" width="13.85546875" style="882" customWidth="1"/>
    <col min="6915" max="6915" width="17.28515625" style="882" customWidth="1"/>
    <col min="6916" max="6916" width="15.5703125" style="882" customWidth="1"/>
    <col min="6917" max="6917" width="2.5703125" style="882" customWidth="1"/>
    <col min="6918" max="7168" width="9.140625" style="882"/>
    <col min="7169" max="7169" width="38.28515625" style="882" customWidth="1"/>
    <col min="7170" max="7170" width="13.85546875" style="882" customWidth="1"/>
    <col min="7171" max="7171" width="17.28515625" style="882" customWidth="1"/>
    <col min="7172" max="7172" width="15.5703125" style="882" customWidth="1"/>
    <col min="7173" max="7173" width="2.5703125" style="882" customWidth="1"/>
    <col min="7174" max="7424" width="9.140625" style="882"/>
    <col min="7425" max="7425" width="38.28515625" style="882" customWidth="1"/>
    <col min="7426" max="7426" width="13.85546875" style="882" customWidth="1"/>
    <col min="7427" max="7427" width="17.28515625" style="882" customWidth="1"/>
    <col min="7428" max="7428" width="15.5703125" style="882" customWidth="1"/>
    <col min="7429" max="7429" width="2.5703125" style="882" customWidth="1"/>
    <col min="7430" max="7680" width="9.140625" style="882"/>
    <col min="7681" max="7681" width="38.28515625" style="882" customWidth="1"/>
    <col min="7682" max="7682" width="13.85546875" style="882" customWidth="1"/>
    <col min="7683" max="7683" width="17.28515625" style="882" customWidth="1"/>
    <col min="7684" max="7684" width="15.5703125" style="882" customWidth="1"/>
    <col min="7685" max="7685" width="2.5703125" style="882" customWidth="1"/>
    <col min="7686" max="7936" width="9.140625" style="882"/>
    <col min="7937" max="7937" width="38.28515625" style="882" customWidth="1"/>
    <col min="7938" max="7938" width="13.85546875" style="882" customWidth="1"/>
    <col min="7939" max="7939" width="17.28515625" style="882" customWidth="1"/>
    <col min="7940" max="7940" width="15.5703125" style="882" customWidth="1"/>
    <col min="7941" max="7941" width="2.5703125" style="882" customWidth="1"/>
    <col min="7942" max="8192" width="9.140625" style="882"/>
    <col min="8193" max="8193" width="38.28515625" style="882" customWidth="1"/>
    <col min="8194" max="8194" width="13.85546875" style="882" customWidth="1"/>
    <col min="8195" max="8195" width="17.28515625" style="882" customWidth="1"/>
    <col min="8196" max="8196" width="15.5703125" style="882" customWidth="1"/>
    <col min="8197" max="8197" width="2.5703125" style="882" customWidth="1"/>
    <col min="8198" max="8448" width="9.140625" style="882"/>
    <col min="8449" max="8449" width="38.28515625" style="882" customWidth="1"/>
    <col min="8450" max="8450" width="13.85546875" style="882" customWidth="1"/>
    <col min="8451" max="8451" width="17.28515625" style="882" customWidth="1"/>
    <col min="8452" max="8452" width="15.5703125" style="882" customWidth="1"/>
    <col min="8453" max="8453" width="2.5703125" style="882" customWidth="1"/>
    <col min="8454" max="8704" width="9.140625" style="882"/>
    <col min="8705" max="8705" width="38.28515625" style="882" customWidth="1"/>
    <col min="8706" max="8706" width="13.85546875" style="882" customWidth="1"/>
    <col min="8707" max="8707" width="17.28515625" style="882" customWidth="1"/>
    <col min="8708" max="8708" width="15.5703125" style="882" customWidth="1"/>
    <col min="8709" max="8709" width="2.5703125" style="882" customWidth="1"/>
    <col min="8710" max="8960" width="9.140625" style="882"/>
    <col min="8961" max="8961" width="38.28515625" style="882" customWidth="1"/>
    <col min="8962" max="8962" width="13.85546875" style="882" customWidth="1"/>
    <col min="8963" max="8963" width="17.28515625" style="882" customWidth="1"/>
    <col min="8964" max="8964" width="15.5703125" style="882" customWidth="1"/>
    <col min="8965" max="8965" width="2.5703125" style="882" customWidth="1"/>
    <col min="8966" max="9216" width="9.140625" style="882"/>
    <col min="9217" max="9217" width="38.28515625" style="882" customWidth="1"/>
    <col min="9218" max="9218" width="13.85546875" style="882" customWidth="1"/>
    <col min="9219" max="9219" width="17.28515625" style="882" customWidth="1"/>
    <col min="9220" max="9220" width="15.5703125" style="882" customWidth="1"/>
    <col min="9221" max="9221" width="2.5703125" style="882" customWidth="1"/>
    <col min="9222" max="9472" width="9.140625" style="882"/>
    <col min="9473" max="9473" width="38.28515625" style="882" customWidth="1"/>
    <col min="9474" max="9474" width="13.85546875" style="882" customWidth="1"/>
    <col min="9475" max="9475" width="17.28515625" style="882" customWidth="1"/>
    <col min="9476" max="9476" width="15.5703125" style="882" customWidth="1"/>
    <col min="9477" max="9477" width="2.5703125" style="882" customWidth="1"/>
    <col min="9478" max="9728" width="9.140625" style="882"/>
    <col min="9729" max="9729" width="38.28515625" style="882" customWidth="1"/>
    <col min="9730" max="9730" width="13.85546875" style="882" customWidth="1"/>
    <col min="9731" max="9731" width="17.28515625" style="882" customWidth="1"/>
    <col min="9732" max="9732" width="15.5703125" style="882" customWidth="1"/>
    <col min="9733" max="9733" width="2.5703125" style="882" customWidth="1"/>
    <col min="9734" max="9984" width="9.140625" style="882"/>
    <col min="9985" max="9985" width="38.28515625" style="882" customWidth="1"/>
    <col min="9986" max="9986" width="13.85546875" style="882" customWidth="1"/>
    <col min="9987" max="9987" width="17.28515625" style="882" customWidth="1"/>
    <col min="9988" max="9988" width="15.5703125" style="882" customWidth="1"/>
    <col min="9989" max="9989" width="2.5703125" style="882" customWidth="1"/>
    <col min="9990" max="10240" width="9.140625" style="882"/>
    <col min="10241" max="10241" width="38.28515625" style="882" customWidth="1"/>
    <col min="10242" max="10242" width="13.85546875" style="882" customWidth="1"/>
    <col min="10243" max="10243" width="17.28515625" style="882" customWidth="1"/>
    <col min="10244" max="10244" width="15.5703125" style="882" customWidth="1"/>
    <col min="10245" max="10245" width="2.5703125" style="882" customWidth="1"/>
    <col min="10246" max="10496" width="9.140625" style="882"/>
    <col min="10497" max="10497" width="38.28515625" style="882" customWidth="1"/>
    <col min="10498" max="10498" width="13.85546875" style="882" customWidth="1"/>
    <col min="10499" max="10499" width="17.28515625" style="882" customWidth="1"/>
    <col min="10500" max="10500" width="15.5703125" style="882" customWidth="1"/>
    <col min="10501" max="10501" width="2.5703125" style="882" customWidth="1"/>
    <col min="10502" max="10752" width="9.140625" style="882"/>
    <col min="10753" max="10753" width="38.28515625" style="882" customWidth="1"/>
    <col min="10754" max="10754" width="13.85546875" style="882" customWidth="1"/>
    <col min="10755" max="10755" width="17.28515625" style="882" customWidth="1"/>
    <col min="10756" max="10756" width="15.5703125" style="882" customWidth="1"/>
    <col min="10757" max="10757" width="2.5703125" style="882" customWidth="1"/>
    <col min="10758" max="11008" width="9.140625" style="882"/>
    <col min="11009" max="11009" width="38.28515625" style="882" customWidth="1"/>
    <col min="11010" max="11010" width="13.85546875" style="882" customWidth="1"/>
    <col min="11011" max="11011" width="17.28515625" style="882" customWidth="1"/>
    <col min="11012" max="11012" width="15.5703125" style="882" customWidth="1"/>
    <col min="11013" max="11013" width="2.5703125" style="882" customWidth="1"/>
    <col min="11014" max="11264" width="9.140625" style="882"/>
    <col min="11265" max="11265" width="38.28515625" style="882" customWidth="1"/>
    <col min="11266" max="11266" width="13.85546875" style="882" customWidth="1"/>
    <col min="11267" max="11267" width="17.28515625" style="882" customWidth="1"/>
    <col min="11268" max="11268" width="15.5703125" style="882" customWidth="1"/>
    <col min="11269" max="11269" width="2.5703125" style="882" customWidth="1"/>
    <col min="11270" max="11520" width="9.140625" style="882"/>
    <col min="11521" max="11521" width="38.28515625" style="882" customWidth="1"/>
    <col min="11522" max="11522" width="13.85546875" style="882" customWidth="1"/>
    <col min="11523" max="11523" width="17.28515625" style="882" customWidth="1"/>
    <col min="11524" max="11524" width="15.5703125" style="882" customWidth="1"/>
    <col min="11525" max="11525" width="2.5703125" style="882" customWidth="1"/>
    <col min="11526" max="11776" width="9.140625" style="882"/>
    <col min="11777" max="11777" width="38.28515625" style="882" customWidth="1"/>
    <col min="11778" max="11778" width="13.85546875" style="882" customWidth="1"/>
    <col min="11779" max="11779" width="17.28515625" style="882" customWidth="1"/>
    <col min="11780" max="11780" width="15.5703125" style="882" customWidth="1"/>
    <col min="11781" max="11781" width="2.5703125" style="882" customWidth="1"/>
    <col min="11782" max="12032" width="9.140625" style="882"/>
    <col min="12033" max="12033" width="38.28515625" style="882" customWidth="1"/>
    <col min="12034" max="12034" width="13.85546875" style="882" customWidth="1"/>
    <col min="12035" max="12035" width="17.28515625" style="882" customWidth="1"/>
    <col min="12036" max="12036" width="15.5703125" style="882" customWidth="1"/>
    <col min="12037" max="12037" width="2.5703125" style="882" customWidth="1"/>
    <col min="12038" max="12288" width="9.140625" style="882"/>
    <col min="12289" max="12289" width="38.28515625" style="882" customWidth="1"/>
    <col min="12290" max="12290" width="13.85546875" style="882" customWidth="1"/>
    <col min="12291" max="12291" width="17.28515625" style="882" customWidth="1"/>
    <col min="12292" max="12292" width="15.5703125" style="882" customWidth="1"/>
    <col min="12293" max="12293" width="2.5703125" style="882" customWidth="1"/>
    <col min="12294" max="12544" width="9.140625" style="882"/>
    <col min="12545" max="12545" width="38.28515625" style="882" customWidth="1"/>
    <col min="12546" max="12546" width="13.85546875" style="882" customWidth="1"/>
    <col min="12547" max="12547" width="17.28515625" style="882" customWidth="1"/>
    <col min="12548" max="12548" width="15.5703125" style="882" customWidth="1"/>
    <col min="12549" max="12549" width="2.5703125" style="882" customWidth="1"/>
    <col min="12550" max="12800" width="9.140625" style="882"/>
    <col min="12801" max="12801" width="38.28515625" style="882" customWidth="1"/>
    <col min="12802" max="12802" width="13.85546875" style="882" customWidth="1"/>
    <col min="12803" max="12803" width="17.28515625" style="882" customWidth="1"/>
    <col min="12804" max="12804" width="15.5703125" style="882" customWidth="1"/>
    <col min="12805" max="12805" width="2.5703125" style="882" customWidth="1"/>
    <col min="12806" max="13056" width="9.140625" style="882"/>
    <col min="13057" max="13057" width="38.28515625" style="882" customWidth="1"/>
    <col min="13058" max="13058" width="13.85546875" style="882" customWidth="1"/>
    <col min="13059" max="13059" width="17.28515625" style="882" customWidth="1"/>
    <col min="13060" max="13060" width="15.5703125" style="882" customWidth="1"/>
    <col min="13061" max="13061" width="2.5703125" style="882" customWidth="1"/>
    <col min="13062" max="13312" width="9.140625" style="882"/>
    <col min="13313" max="13313" width="38.28515625" style="882" customWidth="1"/>
    <col min="13314" max="13314" width="13.85546875" style="882" customWidth="1"/>
    <col min="13315" max="13315" width="17.28515625" style="882" customWidth="1"/>
    <col min="13316" max="13316" width="15.5703125" style="882" customWidth="1"/>
    <col min="13317" max="13317" width="2.5703125" style="882" customWidth="1"/>
    <col min="13318" max="13568" width="9.140625" style="882"/>
    <col min="13569" max="13569" width="38.28515625" style="882" customWidth="1"/>
    <col min="13570" max="13570" width="13.85546875" style="882" customWidth="1"/>
    <col min="13571" max="13571" width="17.28515625" style="882" customWidth="1"/>
    <col min="13572" max="13572" width="15.5703125" style="882" customWidth="1"/>
    <col min="13573" max="13573" width="2.5703125" style="882" customWidth="1"/>
    <col min="13574" max="13824" width="9.140625" style="882"/>
    <col min="13825" max="13825" width="38.28515625" style="882" customWidth="1"/>
    <col min="13826" max="13826" width="13.85546875" style="882" customWidth="1"/>
    <col min="13827" max="13827" width="17.28515625" style="882" customWidth="1"/>
    <col min="13828" max="13828" width="15.5703125" style="882" customWidth="1"/>
    <col min="13829" max="13829" width="2.5703125" style="882" customWidth="1"/>
    <col min="13830" max="14080" width="9.140625" style="882"/>
    <col min="14081" max="14081" width="38.28515625" style="882" customWidth="1"/>
    <col min="14082" max="14082" width="13.85546875" style="882" customWidth="1"/>
    <col min="14083" max="14083" width="17.28515625" style="882" customWidth="1"/>
    <col min="14084" max="14084" width="15.5703125" style="882" customWidth="1"/>
    <col min="14085" max="14085" width="2.5703125" style="882" customWidth="1"/>
    <col min="14086" max="14336" width="9.140625" style="882"/>
    <col min="14337" max="14337" width="38.28515625" style="882" customWidth="1"/>
    <col min="14338" max="14338" width="13.85546875" style="882" customWidth="1"/>
    <col min="14339" max="14339" width="17.28515625" style="882" customWidth="1"/>
    <col min="14340" max="14340" width="15.5703125" style="882" customWidth="1"/>
    <col min="14341" max="14341" width="2.5703125" style="882" customWidth="1"/>
    <col min="14342" max="14592" width="9.140625" style="882"/>
    <col min="14593" max="14593" width="38.28515625" style="882" customWidth="1"/>
    <col min="14594" max="14594" width="13.85546875" style="882" customWidth="1"/>
    <col min="14595" max="14595" width="17.28515625" style="882" customWidth="1"/>
    <col min="14596" max="14596" width="15.5703125" style="882" customWidth="1"/>
    <col min="14597" max="14597" width="2.5703125" style="882" customWidth="1"/>
    <col min="14598" max="14848" width="9.140625" style="882"/>
    <col min="14849" max="14849" width="38.28515625" style="882" customWidth="1"/>
    <col min="14850" max="14850" width="13.85546875" style="882" customWidth="1"/>
    <col min="14851" max="14851" width="17.28515625" style="882" customWidth="1"/>
    <col min="14852" max="14852" width="15.5703125" style="882" customWidth="1"/>
    <col min="14853" max="14853" width="2.5703125" style="882" customWidth="1"/>
    <col min="14854" max="15104" width="9.140625" style="882"/>
    <col min="15105" max="15105" width="38.28515625" style="882" customWidth="1"/>
    <col min="15106" max="15106" width="13.85546875" style="882" customWidth="1"/>
    <col min="15107" max="15107" width="17.28515625" style="882" customWidth="1"/>
    <col min="15108" max="15108" width="15.5703125" style="882" customWidth="1"/>
    <col min="15109" max="15109" width="2.5703125" style="882" customWidth="1"/>
    <col min="15110" max="15360" width="9.140625" style="882"/>
    <col min="15361" max="15361" width="38.28515625" style="882" customWidth="1"/>
    <col min="15362" max="15362" width="13.85546875" style="882" customWidth="1"/>
    <col min="15363" max="15363" width="17.28515625" style="882" customWidth="1"/>
    <col min="15364" max="15364" width="15.5703125" style="882" customWidth="1"/>
    <col min="15365" max="15365" width="2.5703125" style="882" customWidth="1"/>
    <col min="15366" max="15616" width="9.140625" style="882"/>
    <col min="15617" max="15617" width="38.28515625" style="882" customWidth="1"/>
    <col min="15618" max="15618" width="13.85546875" style="882" customWidth="1"/>
    <col min="15619" max="15619" width="17.28515625" style="882" customWidth="1"/>
    <col min="15620" max="15620" width="15.5703125" style="882" customWidth="1"/>
    <col min="15621" max="15621" width="2.5703125" style="882" customWidth="1"/>
    <col min="15622" max="15872" width="9.140625" style="882"/>
    <col min="15873" max="15873" width="38.28515625" style="882" customWidth="1"/>
    <col min="15874" max="15874" width="13.85546875" style="882" customWidth="1"/>
    <col min="15875" max="15875" width="17.28515625" style="882" customWidth="1"/>
    <col min="15876" max="15876" width="15.5703125" style="882" customWidth="1"/>
    <col min="15877" max="15877" width="2.5703125" style="882" customWidth="1"/>
    <col min="15878" max="16128" width="9.140625" style="882"/>
    <col min="16129" max="16129" width="38.28515625" style="882" customWidth="1"/>
    <col min="16130" max="16130" width="13.85546875" style="882" customWidth="1"/>
    <col min="16131" max="16131" width="17.28515625" style="882" customWidth="1"/>
    <col min="16132" max="16132" width="15.5703125" style="882" customWidth="1"/>
    <col min="16133" max="16133" width="2.5703125" style="882" customWidth="1"/>
    <col min="16134" max="16384" width="9.140625" style="882"/>
  </cols>
  <sheetData>
    <row r="1" spans="1:5" s="62" customFormat="1" ht="3.75" customHeight="1">
      <c r="A1" s="144">
        <f>ABS(FN1)</f>
        <v>0</v>
      </c>
      <c r="B1" s="539"/>
      <c r="C1" s="539"/>
      <c r="D1" s="539"/>
    </row>
    <row r="2" spans="1:5" s="62" customFormat="1" ht="38.25" customHeight="1">
      <c r="A2" s="1098" t="s">
        <v>1301</v>
      </c>
      <c r="B2" s="1098"/>
      <c r="C2" s="1098"/>
      <c r="D2" s="1098"/>
    </row>
    <row r="3" spans="1:5" s="62" customFormat="1" ht="20.25" customHeight="1">
      <c r="A3" s="1098" t="s">
        <v>708</v>
      </c>
      <c r="B3" s="1098"/>
      <c r="C3" s="1098"/>
      <c r="D3" s="1098"/>
    </row>
    <row r="4" spans="1:5" s="62" customFormat="1" ht="20.25" customHeight="1">
      <c r="A4" s="1098" t="s">
        <v>1518</v>
      </c>
      <c r="B4" s="1098"/>
      <c r="C4" s="1098"/>
      <c r="D4" s="1098"/>
    </row>
    <row r="5" spans="1:5" s="145" customFormat="1" ht="39" customHeight="1">
      <c r="A5" s="1099" t="s">
        <v>1334</v>
      </c>
      <c r="B5" s="1099"/>
      <c r="C5" s="1099"/>
      <c r="D5" s="1099"/>
    </row>
    <row r="6" spans="1:5" ht="7.5" customHeight="1">
      <c r="A6" s="146"/>
      <c r="E6" s="882"/>
    </row>
    <row r="7" spans="1:5" ht="10.5" customHeight="1" thickBot="1">
      <c r="A7" s="147"/>
      <c r="B7" s="148"/>
      <c r="C7" s="149"/>
      <c r="D7" s="149"/>
      <c r="E7" s="882"/>
    </row>
    <row r="8" spans="1:5" ht="51" customHeight="1" thickTop="1" thickBot="1">
      <c r="A8" s="150"/>
      <c r="B8" s="150" t="s">
        <v>961</v>
      </c>
      <c r="C8" s="696" t="s">
        <v>309</v>
      </c>
      <c r="D8" s="697" t="s">
        <v>709</v>
      </c>
      <c r="E8" s="882"/>
    </row>
    <row r="9" spans="1:5" ht="42.75" customHeight="1" thickTop="1">
      <c r="A9" s="151" t="s">
        <v>710</v>
      </c>
      <c r="B9" s="152">
        <v>2715579.5490100002</v>
      </c>
      <c r="C9" s="152">
        <v>2715579.5490100002</v>
      </c>
      <c r="D9" s="153">
        <f>C9/C$21</f>
        <v>0.9968123211295794</v>
      </c>
      <c r="E9" s="882"/>
    </row>
    <row r="10" spans="1:5" ht="27" customHeight="1">
      <c r="A10" s="151" t="s">
        <v>711</v>
      </c>
      <c r="B10" s="152">
        <v>0</v>
      </c>
      <c r="C10" s="152">
        <v>0</v>
      </c>
      <c r="D10" s="153">
        <f t="shared" ref="D10:D21" si="0">C10/C$21</f>
        <v>0</v>
      </c>
      <c r="E10" s="882"/>
    </row>
    <row r="11" spans="1:5" ht="42.75" customHeight="1">
      <c r="A11" s="151" t="s">
        <v>712</v>
      </c>
      <c r="B11" s="152">
        <v>680.7645</v>
      </c>
      <c r="C11" s="152">
        <v>680.7645</v>
      </c>
      <c r="D11" s="153">
        <f t="shared" si="0"/>
        <v>2.4988936215660044E-4</v>
      </c>
      <c r="E11" s="882"/>
    </row>
    <row r="12" spans="1:5" ht="27" customHeight="1">
      <c r="A12" s="151" t="s">
        <v>713</v>
      </c>
      <c r="B12" s="152">
        <v>16.28997</v>
      </c>
      <c r="C12" s="152">
        <v>16.28997</v>
      </c>
      <c r="D12" s="153">
        <f t="shared" si="0"/>
        <v>5.9795864984883266E-6</v>
      </c>
      <c r="E12" s="882"/>
    </row>
    <row r="13" spans="1:5" ht="42.75" customHeight="1">
      <c r="A13" s="151" t="s">
        <v>714</v>
      </c>
      <c r="B13" s="152">
        <v>606.4564499999999</v>
      </c>
      <c r="C13" s="152">
        <v>606.4564499999999</v>
      </c>
      <c r="D13" s="153">
        <f t="shared" si="0"/>
        <v>2.2261298211974362E-4</v>
      </c>
      <c r="E13" s="882"/>
    </row>
    <row r="14" spans="1:5" ht="27" customHeight="1">
      <c r="A14" s="151" t="s">
        <v>715</v>
      </c>
      <c r="B14" s="152">
        <v>111.92766</v>
      </c>
      <c r="C14" s="152">
        <v>111.92766</v>
      </c>
      <c r="D14" s="153">
        <f t="shared" si="0"/>
        <v>4.1085473118943244E-5</v>
      </c>
      <c r="E14" s="882"/>
    </row>
    <row r="15" spans="1:5" ht="42.75" customHeight="1">
      <c r="A15" s="151" t="s">
        <v>716</v>
      </c>
      <c r="B15" s="152">
        <v>249.49748000000002</v>
      </c>
      <c r="C15" s="152">
        <v>249.49748000000002</v>
      </c>
      <c r="D15" s="153">
        <f t="shared" si="0"/>
        <v>9.1583456741471068E-5</v>
      </c>
      <c r="E15" s="882"/>
    </row>
    <row r="16" spans="1:5" ht="27" customHeight="1">
      <c r="A16" s="151" t="s">
        <v>717</v>
      </c>
      <c r="B16" s="152">
        <v>124.74875</v>
      </c>
      <c r="C16" s="152">
        <v>124.74875</v>
      </c>
      <c r="D16" s="153">
        <f t="shared" si="0"/>
        <v>4.5791732041452232E-5</v>
      </c>
      <c r="E16" s="882"/>
    </row>
    <row r="17" spans="1:5" ht="42.75" customHeight="1">
      <c r="A17" s="151" t="s">
        <v>718</v>
      </c>
      <c r="B17" s="152">
        <v>686.39675</v>
      </c>
      <c r="C17" s="152">
        <v>686.39675</v>
      </c>
      <c r="D17" s="153">
        <f t="shared" si="0"/>
        <v>2.5195680157214943E-4</v>
      </c>
      <c r="E17" s="882"/>
    </row>
    <row r="18" spans="1:5" ht="27" customHeight="1">
      <c r="A18" s="151" t="s">
        <v>719</v>
      </c>
      <c r="B18" s="152">
        <v>473.11740999999995</v>
      </c>
      <c r="C18" s="152">
        <v>473.11740999999995</v>
      </c>
      <c r="D18" s="153">
        <f t="shared" si="0"/>
        <v>1.7366799797886463E-4</v>
      </c>
      <c r="E18" s="882"/>
    </row>
    <row r="19" spans="1:5" ht="42.75" customHeight="1">
      <c r="A19" s="151" t="s">
        <v>720</v>
      </c>
      <c r="B19" s="152">
        <v>6460.9624199999998</v>
      </c>
      <c r="C19" s="152">
        <v>6460.9624199999998</v>
      </c>
      <c r="D19" s="153">
        <f t="shared" si="0"/>
        <v>2.3716362678306013E-3</v>
      </c>
      <c r="E19" s="882"/>
    </row>
    <row r="20" spans="1:5" ht="27" customHeight="1" thickBot="1">
      <c r="A20" s="151" t="s">
        <v>721</v>
      </c>
      <c r="B20" s="152">
        <v>5195.7389400000002</v>
      </c>
      <c r="C20" s="152">
        <v>5195.7389400000002</v>
      </c>
      <c r="D20" s="153">
        <f t="shared" si="0"/>
        <v>1.9072085716114915E-3</v>
      </c>
      <c r="E20" s="882"/>
    </row>
    <row r="21" spans="1:5" ht="56.25" customHeight="1" thickTop="1" thickBot="1">
      <c r="A21" s="154" t="s">
        <v>722</v>
      </c>
      <c r="B21" s="384">
        <v>2724263.6266100002</v>
      </c>
      <c r="C21" s="384">
        <v>2724263.6266100002</v>
      </c>
      <c r="D21" s="155">
        <f t="shared" si="0"/>
        <v>1</v>
      </c>
      <c r="E21" s="882"/>
    </row>
    <row r="22" spans="1:5" ht="56.25" customHeight="1" thickTop="1">
      <c r="A22" s="156" t="s">
        <v>723</v>
      </c>
      <c r="B22" s="385">
        <v>5921.8227299999999</v>
      </c>
      <c r="C22" s="385">
        <v>5921.8227299999999</v>
      </c>
      <c r="D22" s="540"/>
      <c r="E22" s="882"/>
    </row>
    <row r="23" spans="1:5" s="159" customFormat="1" ht="56.25" customHeight="1" thickBot="1">
      <c r="A23" s="157" t="s">
        <v>724</v>
      </c>
      <c r="B23" s="158">
        <v>1</v>
      </c>
      <c r="C23" s="158">
        <v>1</v>
      </c>
      <c r="D23" s="541"/>
    </row>
    <row r="24" spans="1:5" ht="13.5" customHeight="1" thickTop="1">
      <c r="A24" s="631" t="s">
        <v>725</v>
      </c>
      <c r="B24" s="160"/>
      <c r="C24" s="632"/>
      <c r="D24" s="632"/>
      <c r="E24" s="882"/>
    </row>
    <row r="25" spans="1:5" ht="40.5" customHeight="1">
      <c r="A25" s="1096" t="s">
        <v>354</v>
      </c>
      <c r="B25" s="1100"/>
      <c r="C25" s="1100"/>
      <c r="D25" s="1100"/>
      <c r="E25" s="882"/>
    </row>
    <row r="26" spans="1:5" ht="39" customHeight="1">
      <c r="A26" s="1096" t="s">
        <v>355</v>
      </c>
      <c r="B26" s="1097"/>
      <c r="C26" s="1097"/>
      <c r="D26" s="1097"/>
      <c r="E26" s="882"/>
    </row>
    <row r="27" spans="1:5" ht="12" customHeight="1">
      <c r="A27" s="631" t="s">
        <v>726</v>
      </c>
      <c r="B27" s="161"/>
      <c r="C27" s="633"/>
      <c r="D27" s="633"/>
      <c r="E27" s="882"/>
    </row>
    <row r="28" spans="1:5" ht="9" customHeight="1">
      <c r="A28" s="162"/>
      <c r="B28" s="163"/>
      <c r="C28" s="65"/>
      <c r="D28" s="65"/>
      <c r="E28" s="882"/>
    </row>
    <row r="29" spans="1:5" ht="9" customHeight="1">
      <c r="A29" s="162"/>
      <c r="B29" s="163"/>
      <c r="C29" s="65"/>
      <c r="D29" s="65"/>
      <c r="E29" s="882"/>
    </row>
    <row r="30" spans="1:5" ht="9" customHeight="1">
      <c r="A30" s="162"/>
      <c r="B30" s="163"/>
      <c r="C30" s="65"/>
      <c r="D30" s="65"/>
      <c r="E30" s="882"/>
    </row>
    <row r="31" spans="1:5" ht="9" customHeight="1">
      <c r="A31" s="162"/>
      <c r="B31" s="163"/>
      <c r="C31" s="65"/>
      <c r="D31" s="65"/>
      <c r="E31" s="882"/>
    </row>
    <row r="32" spans="1:5" ht="9" customHeight="1">
      <c r="A32" s="162"/>
      <c r="B32" s="163"/>
      <c r="C32" s="65"/>
      <c r="D32" s="65"/>
      <c r="E32" s="882"/>
    </row>
    <row r="33" spans="1:5" ht="9" customHeight="1">
      <c r="A33" s="164"/>
      <c r="B33" s="163"/>
      <c r="C33" s="65"/>
      <c r="D33" s="65"/>
      <c r="E33" s="882"/>
    </row>
    <row r="34" spans="1:5" ht="9" customHeight="1">
      <c r="A34" s="162"/>
      <c r="B34" s="163"/>
      <c r="C34" s="65"/>
      <c r="D34" s="65"/>
      <c r="E34" s="882"/>
    </row>
    <row r="35" spans="1:5" ht="9" customHeight="1">
      <c r="A35" s="162"/>
      <c r="B35" s="163"/>
      <c r="C35" s="65"/>
      <c r="D35" s="65"/>
      <c r="E35" s="882"/>
    </row>
    <row r="36" spans="1:5" ht="9" customHeight="1">
      <c r="A36" s="162"/>
      <c r="B36" s="163"/>
      <c r="C36" s="65"/>
      <c r="D36" s="65"/>
      <c r="E36" s="882"/>
    </row>
    <row r="37" spans="1:5" ht="9" customHeight="1">
      <c r="A37" s="162"/>
      <c r="B37" s="163"/>
      <c r="C37" s="65"/>
      <c r="D37" s="65"/>
      <c r="E37" s="882"/>
    </row>
    <row r="38" spans="1:5" ht="9" customHeight="1">
      <c r="A38" s="162"/>
      <c r="B38" s="163"/>
      <c r="C38" s="65"/>
      <c r="D38" s="65"/>
      <c r="E38" s="882"/>
    </row>
    <row r="39" spans="1:5" ht="9" customHeight="1">
      <c r="A39" s="164"/>
      <c r="B39" s="163"/>
      <c r="C39" s="65"/>
      <c r="D39" s="65"/>
      <c r="E39" s="882"/>
    </row>
    <row r="40" spans="1:5" ht="9" customHeight="1">
      <c r="A40" s="162"/>
      <c r="B40" s="163"/>
      <c r="C40" s="65"/>
      <c r="D40" s="65"/>
      <c r="E40" s="882"/>
    </row>
    <row r="41" spans="1:5" ht="9" customHeight="1">
      <c r="A41" s="162"/>
      <c r="B41" s="163"/>
      <c r="C41" s="65"/>
      <c r="D41" s="65"/>
      <c r="E41" s="882"/>
    </row>
    <row r="42" spans="1:5" ht="9" customHeight="1">
      <c r="A42" s="162"/>
      <c r="B42" s="163"/>
      <c r="C42" s="65"/>
      <c r="D42" s="65"/>
      <c r="E42" s="882"/>
    </row>
    <row r="43" spans="1:5" ht="9" customHeight="1">
      <c r="A43" s="162"/>
      <c r="B43" s="163"/>
      <c r="C43" s="65"/>
      <c r="D43" s="65"/>
      <c r="E43" s="882"/>
    </row>
    <row r="44" spans="1:5" ht="9" customHeight="1">
      <c r="A44" s="162"/>
      <c r="B44" s="163"/>
      <c r="C44" s="65"/>
      <c r="D44" s="65"/>
      <c r="E44" s="882"/>
    </row>
    <row r="45" spans="1:5" ht="9" customHeight="1">
      <c r="A45" s="164"/>
      <c r="B45" s="163"/>
      <c r="C45" s="65"/>
      <c r="D45" s="65"/>
      <c r="E45" s="882"/>
    </row>
    <row r="46" spans="1:5" ht="9" customHeight="1">
      <c r="A46" s="162"/>
      <c r="B46" s="163"/>
      <c r="C46" s="65"/>
      <c r="D46" s="65"/>
      <c r="E46" s="882"/>
    </row>
    <row r="47" spans="1:5" ht="9" customHeight="1">
      <c r="A47" s="162"/>
      <c r="B47" s="163"/>
      <c r="C47" s="65"/>
      <c r="D47" s="65"/>
      <c r="E47" s="882"/>
    </row>
    <row r="48" spans="1:5" ht="9" customHeight="1">
      <c r="A48" s="162"/>
      <c r="B48" s="163"/>
      <c r="C48" s="65"/>
      <c r="D48" s="65"/>
      <c r="E48" s="882"/>
    </row>
    <row r="49" spans="1:5" ht="9" customHeight="1">
      <c r="A49" s="162"/>
      <c r="B49" s="163"/>
      <c r="C49" s="65"/>
      <c r="D49" s="65"/>
      <c r="E49" s="882"/>
    </row>
    <row r="50" spans="1:5" ht="9" customHeight="1">
      <c r="A50" s="164"/>
      <c r="B50" s="163"/>
      <c r="C50" s="65"/>
      <c r="D50" s="65"/>
      <c r="E50" s="882"/>
    </row>
    <row r="51" spans="1:5" ht="9" customHeight="1">
      <c r="A51" s="165"/>
      <c r="B51" s="163"/>
      <c r="C51" s="65"/>
      <c r="D51" s="65"/>
      <c r="E51" s="882"/>
    </row>
    <row r="52" spans="1:5" ht="9" customHeight="1">
      <c r="A52" s="165"/>
      <c r="B52" s="163"/>
      <c r="C52" s="65"/>
      <c r="D52" s="65"/>
      <c r="E52" s="882"/>
    </row>
    <row r="53" spans="1:5" ht="9" customHeight="1">
      <c r="A53" s="165"/>
      <c r="B53" s="163"/>
      <c r="C53" s="65"/>
      <c r="D53" s="65"/>
      <c r="E53" s="882"/>
    </row>
    <row r="54" spans="1:5" ht="9" customHeight="1">
      <c r="A54" s="165"/>
      <c r="B54" s="163"/>
      <c r="C54" s="65"/>
      <c r="D54" s="65"/>
      <c r="E54" s="882"/>
    </row>
    <row r="55" spans="1:5" ht="9" customHeight="1">
      <c r="A55" s="166"/>
      <c r="B55" s="163"/>
      <c r="C55" s="65"/>
      <c r="D55" s="65"/>
      <c r="E55" s="882"/>
    </row>
    <row r="56" spans="1:5" ht="9" customHeight="1">
      <c r="A56" s="166"/>
      <c r="B56" s="163"/>
      <c r="C56" s="65"/>
      <c r="D56" s="65"/>
      <c r="E56" s="882"/>
    </row>
    <row r="57" spans="1:5" ht="9" customHeight="1">
      <c r="A57" s="167"/>
      <c r="B57" s="163"/>
      <c r="C57" s="65"/>
      <c r="D57" s="65"/>
      <c r="E57" s="882"/>
    </row>
    <row r="58" spans="1:5" ht="9" customHeight="1">
      <c r="A58" s="162"/>
      <c r="B58" s="163"/>
      <c r="C58" s="65"/>
      <c r="D58" s="65"/>
      <c r="E58" s="882"/>
    </row>
    <row r="59" spans="1:5" ht="9" customHeight="1">
      <c r="A59" s="162"/>
      <c r="B59" s="163"/>
      <c r="C59" s="65"/>
      <c r="D59" s="65"/>
      <c r="E59" s="882"/>
    </row>
    <row r="60" spans="1:5" ht="9" customHeight="1">
      <c r="A60" s="162"/>
      <c r="B60" s="163"/>
      <c r="C60" s="65"/>
      <c r="D60" s="65"/>
      <c r="E60" s="882"/>
    </row>
    <row r="61" spans="1:5" ht="9" customHeight="1">
      <c r="A61" s="162"/>
      <c r="B61" s="163"/>
      <c r="C61" s="65"/>
      <c r="D61" s="65"/>
      <c r="E61" s="882"/>
    </row>
    <row r="62" spans="1:5" ht="9" customHeight="1">
      <c r="A62" s="165"/>
      <c r="B62" s="163"/>
      <c r="C62" s="65"/>
      <c r="D62" s="65"/>
      <c r="E62" s="882"/>
    </row>
    <row r="63" spans="1:5" ht="9" customHeight="1">
      <c r="A63" s="167"/>
      <c r="B63" s="163"/>
      <c r="C63" s="65"/>
      <c r="D63" s="65"/>
      <c r="E63" s="882"/>
    </row>
    <row r="64" spans="1:5" ht="9" customHeight="1">
      <c r="A64" s="162"/>
      <c r="B64" s="163"/>
      <c r="C64" s="65"/>
      <c r="D64" s="65"/>
      <c r="E64" s="882"/>
    </row>
    <row r="65" spans="1:5" ht="9" customHeight="1">
      <c r="A65" s="162"/>
      <c r="B65" s="163"/>
      <c r="C65" s="65"/>
      <c r="D65" s="65"/>
      <c r="E65" s="882"/>
    </row>
    <row r="66" spans="1:5" ht="9" customHeight="1">
      <c r="A66" s="162"/>
      <c r="B66" s="163"/>
      <c r="C66" s="65"/>
      <c r="D66" s="65"/>
      <c r="E66" s="882"/>
    </row>
    <row r="67" spans="1:5" ht="9" customHeight="1">
      <c r="A67" s="162"/>
      <c r="B67" s="163"/>
      <c r="C67" s="65"/>
      <c r="D67" s="65"/>
      <c r="E67" s="882"/>
    </row>
    <row r="68" spans="1:5" ht="9" customHeight="1">
      <c r="A68" s="165"/>
      <c r="B68" s="163"/>
      <c r="C68" s="65"/>
      <c r="D68" s="65"/>
      <c r="E68" s="882"/>
    </row>
    <row r="69" spans="1:5" ht="9" customHeight="1">
      <c r="A69" s="167"/>
      <c r="B69" s="163"/>
      <c r="C69" s="65"/>
      <c r="D69" s="65"/>
      <c r="E69" s="882"/>
    </row>
    <row r="70" spans="1:5" ht="9" customHeight="1">
      <c r="A70" s="162"/>
      <c r="B70" s="163"/>
      <c r="C70" s="65"/>
      <c r="D70" s="65"/>
      <c r="E70" s="882"/>
    </row>
    <row r="71" spans="1:5" ht="9" customHeight="1">
      <c r="A71" s="162"/>
      <c r="B71" s="163"/>
      <c r="C71" s="65"/>
      <c r="D71" s="65"/>
      <c r="E71" s="882"/>
    </row>
    <row r="72" spans="1:5" ht="9" customHeight="1">
      <c r="A72" s="162"/>
      <c r="B72" s="66"/>
      <c r="E72" s="882"/>
    </row>
    <row r="73" spans="1:5" ht="9" customHeight="1">
      <c r="A73" s="162"/>
      <c r="B73" s="66"/>
      <c r="E73" s="882"/>
    </row>
    <row r="74" spans="1:5" ht="9" customHeight="1">
      <c r="A74" s="162"/>
      <c r="B74" s="66"/>
      <c r="E74" s="882"/>
    </row>
    <row r="75" spans="1:5" ht="9" customHeight="1">
      <c r="A75" s="162"/>
      <c r="B75" s="66"/>
      <c r="E75" s="882"/>
    </row>
    <row r="76" spans="1:5" ht="9" customHeight="1">
      <c r="A76" s="162"/>
      <c r="B76" s="66"/>
      <c r="E76" s="882"/>
    </row>
    <row r="77" spans="1:5" ht="9" customHeight="1">
      <c r="A77" s="162"/>
      <c r="B77" s="66"/>
      <c r="E77" s="882"/>
    </row>
    <row r="78" spans="1:5" ht="9" customHeight="1">
      <c r="A78" s="165"/>
      <c r="B78" s="66"/>
      <c r="E78" s="882"/>
    </row>
    <row r="79" spans="1:5" ht="9" customHeight="1">
      <c r="A79" s="167"/>
      <c r="B79" s="66"/>
      <c r="E79" s="882"/>
    </row>
    <row r="80" spans="1:5" ht="9" customHeight="1">
      <c r="A80" s="162"/>
      <c r="B80" s="66"/>
      <c r="E80" s="882"/>
    </row>
    <row r="81" spans="1:5" ht="9" customHeight="1">
      <c r="A81" s="162"/>
      <c r="B81" s="66"/>
      <c r="E81" s="882"/>
    </row>
    <row r="82" spans="1:5" ht="9" customHeight="1">
      <c r="A82" s="162"/>
      <c r="B82" s="66"/>
      <c r="E82" s="882"/>
    </row>
    <row r="83" spans="1:5" ht="9" customHeight="1">
      <c r="A83" s="162"/>
      <c r="B83" s="66"/>
      <c r="E83" s="882"/>
    </row>
    <row r="84" spans="1:5" ht="9" customHeight="1">
      <c r="A84" s="162"/>
      <c r="B84" s="66"/>
      <c r="E84" s="882"/>
    </row>
    <row r="85" spans="1:5" ht="9" customHeight="1">
      <c r="A85" s="162"/>
      <c r="B85" s="66"/>
      <c r="E85" s="882"/>
    </row>
    <row r="86" spans="1:5" ht="9" customHeight="1">
      <c r="A86" s="162"/>
      <c r="B86" s="66"/>
      <c r="E86" s="882"/>
    </row>
    <row r="87" spans="1:5" ht="9" customHeight="1">
      <c r="A87" s="162"/>
      <c r="B87" s="66"/>
      <c r="E87" s="882"/>
    </row>
    <row r="88" spans="1:5" ht="9" customHeight="1">
      <c r="A88" s="162"/>
      <c r="B88" s="66"/>
      <c r="E88" s="882"/>
    </row>
    <row r="89" spans="1:5" ht="9" customHeight="1">
      <c r="A89" s="167"/>
      <c r="B89" s="66"/>
      <c r="E89" s="882"/>
    </row>
    <row r="90" spans="1:5" ht="9" customHeight="1">
      <c r="A90" s="162"/>
      <c r="B90" s="66"/>
      <c r="E90" s="882"/>
    </row>
    <row r="91" spans="1:5" ht="9" customHeight="1">
      <c r="A91" s="162"/>
      <c r="B91" s="66"/>
      <c r="E91" s="882"/>
    </row>
    <row r="92" spans="1:5" ht="9" customHeight="1">
      <c r="A92" s="162"/>
      <c r="B92" s="66"/>
      <c r="E92" s="882"/>
    </row>
    <row r="93" spans="1:5">
      <c r="A93" s="168"/>
      <c r="B93" s="66"/>
      <c r="E93" s="882"/>
    </row>
    <row r="94" spans="1:5">
      <c r="A94" s="168"/>
      <c r="B94" s="66"/>
      <c r="E94" s="882"/>
    </row>
    <row r="95" spans="1:5">
      <c r="A95" s="168"/>
      <c r="B95" s="66"/>
      <c r="E95" s="882"/>
    </row>
    <row r="96" spans="1:5">
      <c r="A96" s="168"/>
      <c r="B96" s="66"/>
      <c r="E96" s="882"/>
    </row>
    <row r="97" spans="1:5">
      <c r="A97" s="168"/>
      <c r="B97" s="66"/>
      <c r="E97" s="882"/>
    </row>
    <row r="98" spans="1:5">
      <c r="A98" s="168"/>
      <c r="B98" s="66"/>
      <c r="E98" s="882"/>
    </row>
    <row r="99" spans="1:5">
      <c r="A99" s="168"/>
      <c r="B99" s="66"/>
      <c r="E99" s="882"/>
    </row>
    <row r="100" spans="1:5" ht="15.75">
      <c r="A100" s="169"/>
      <c r="B100" s="66"/>
      <c r="E100" s="882"/>
    </row>
    <row r="101" spans="1:5" ht="15.75">
      <c r="A101" s="169"/>
      <c r="B101" s="66"/>
      <c r="E101" s="882"/>
    </row>
    <row r="102" spans="1:5" ht="15.75">
      <c r="A102" s="169"/>
      <c r="B102" s="66"/>
      <c r="E102" s="882"/>
    </row>
    <row r="103" spans="1:5" ht="15.75">
      <c r="A103" s="169"/>
      <c r="B103" s="66"/>
      <c r="E103" s="882"/>
    </row>
    <row r="104" spans="1:5" ht="15.75">
      <c r="A104" s="169"/>
      <c r="B104" s="66"/>
      <c r="E104" s="882"/>
    </row>
    <row r="105" spans="1:5" ht="15.75">
      <c r="A105" s="169"/>
      <c r="B105" s="66"/>
      <c r="E105" s="882"/>
    </row>
    <row r="106" spans="1:5" ht="15.75">
      <c r="A106" s="169"/>
      <c r="B106" s="66"/>
      <c r="E106" s="882"/>
    </row>
    <row r="107" spans="1:5" ht="15.75">
      <c r="A107" s="169"/>
      <c r="B107" s="66"/>
      <c r="E107" s="882"/>
    </row>
    <row r="108" spans="1:5" ht="15.75">
      <c r="A108" s="169"/>
      <c r="B108" s="66"/>
      <c r="E108" s="882"/>
    </row>
    <row r="109" spans="1:5" ht="15.75">
      <c r="A109" s="169"/>
      <c r="B109" s="66"/>
      <c r="E109" s="882"/>
    </row>
    <row r="110" spans="1:5" ht="15.75">
      <c r="A110" s="169"/>
      <c r="B110" s="66"/>
      <c r="E110" s="882"/>
    </row>
    <row r="111" spans="1:5" ht="15.75">
      <c r="A111" s="169"/>
      <c r="B111" s="66"/>
      <c r="E111" s="882"/>
    </row>
    <row r="112" spans="1:5" ht="15.75">
      <c r="A112" s="169"/>
      <c r="B112" s="66"/>
      <c r="E112" s="882"/>
    </row>
    <row r="113" spans="1:5" ht="15.75">
      <c r="A113" s="169"/>
      <c r="B113" s="66"/>
      <c r="E113" s="882"/>
    </row>
    <row r="114" spans="1:5" ht="15.75">
      <c r="A114" s="169"/>
      <c r="B114" s="66"/>
      <c r="E114" s="882"/>
    </row>
    <row r="115" spans="1:5" ht="15.75">
      <c r="A115" s="169"/>
      <c r="B115" s="66"/>
      <c r="E115" s="882"/>
    </row>
    <row r="116" spans="1:5" ht="15.75">
      <c r="A116" s="169"/>
      <c r="B116" s="66"/>
      <c r="E116" s="882"/>
    </row>
    <row r="117" spans="1:5" ht="15.75">
      <c r="A117" s="169"/>
      <c r="B117" s="66"/>
      <c r="E117" s="882"/>
    </row>
    <row r="118" spans="1:5" ht="15.75">
      <c r="A118" s="169"/>
      <c r="B118" s="66"/>
      <c r="E118" s="882"/>
    </row>
    <row r="119" spans="1:5" ht="15.75">
      <c r="A119" s="169"/>
      <c r="B119" s="66"/>
      <c r="E119" s="882"/>
    </row>
    <row r="120" spans="1:5" ht="15.75">
      <c r="A120" s="169"/>
      <c r="B120" s="66"/>
      <c r="E120" s="882"/>
    </row>
    <row r="121" spans="1:5" ht="15.75">
      <c r="A121" s="169"/>
      <c r="B121" s="66"/>
      <c r="E121" s="882"/>
    </row>
    <row r="122" spans="1:5" ht="15.75">
      <c r="A122" s="169"/>
      <c r="B122" s="66"/>
      <c r="E122" s="882"/>
    </row>
    <row r="123" spans="1:5" ht="15.75">
      <c r="A123" s="169"/>
      <c r="B123" s="66"/>
      <c r="E123" s="882"/>
    </row>
    <row r="124" spans="1:5" ht="15.75">
      <c r="A124" s="169"/>
      <c r="B124" s="66"/>
      <c r="E124" s="882"/>
    </row>
    <row r="125" spans="1:5" ht="15.75">
      <c r="A125" s="169"/>
      <c r="B125" s="66"/>
      <c r="E125" s="882"/>
    </row>
    <row r="126" spans="1:5" ht="15.75">
      <c r="A126" s="169"/>
      <c r="B126" s="66"/>
      <c r="E126" s="882"/>
    </row>
    <row r="127" spans="1:5" ht="15.75">
      <c r="A127" s="169"/>
      <c r="B127" s="66"/>
      <c r="E127" s="882"/>
    </row>
    <row r="128" spans="1:5" ht="15.75">
      <c r="A128" s="169"/>
      <c r="B128" s="66"/>
      <c r="E128" s="882"/>
    </row>
    <row r="129" spans="1:5" ht="15.75">
      <c r="A129" s="169"/>
      <c r="B129" s="66"/>
      <c r="E129" s="882"/>
    </row>
    <row r="130" spans="1:5" ht="15.75">
      <c r="A130" s="169"/>
      <c r="B130" s="66"/>
      <c r="E130" s="882"/>
    </row>
    <row r="131" spans="1:5" ht="15.75">
      <c r="A131" s="169"/>
      <c r="B131" s="66"/>
      <c r="E131" s="882"/>
    </row>
    <row r="132" spans="1:5" ht="15.75">
      <c r="A132" s="169"/>
      <c r="B132" s="66"/>
      <c r="E132" s="882"/>
    </row>
    <row r="133" spans="1:5" ht="15.75">
      <c r="A133" s="169"/>
      <c r="B133" s="66"/>
      <c r="E133" s="882"/>
    </row>
    <row r="134" spans="1:5" ht="15.75">
      <c r="A134" s="169"/>
      <c r="B134" s="66"/>
      <c r="E134" s="882"/>
    </row>
    <row r="135" spans="1:5" ht="15.75">
      <c r="A135" s="169"/>
      <c r="B135" s="66"/>
      <c r="E135" s="882"/>
    </row>
    <row r="136" spans="1:5" ht="15.75">
      <c r="A136" s="169"/>
      <c r="B136" s="66"/>
      <c r="E136" s="882"/>
    </row>
    <row r="137" spans="1:5" ht="15.75">
      <c r="A137" s="169"/>
      <c r="B137" s="66"/>
      <c r="E137" s="882"/>
    </row>
    <row r="138" spans="1:5" ht="15.75">
      <c r="A138" s="169"/>
      <c r="B138" s="66"/>
      <c r="E138" s="882"/>
    </row>
    <row r="139" spans="1:5" ht="15.75">
      <c r="A139" s="169"/>
      <c r="B139" s="66"/>
      <c r="E139" s="882"/>
    </row>
    <row r="140" spans="1:5" ht="15.75">
      <c r="A140" s="169"/>
      <c r="B140" s="66"/>
      <c r="E140" s="882"/>
    </row>
    <row r="141" spans="1:5" ht="15.75">
      <c r="A141" s="169"/>
      <c r="B141" s="66"/>
      <c r="E141" s="882"/>
    </row>
    <row r="142" spans="1:5" ht="15.75">
      <c r="A142" s="169"/>
      <c r="B142" s="66"/>
      <c r="E142" s="882"/>
    </row>
    <row r="143" spans="1:5" ht="15.75">
      <c r="A143" s="169"/>
      <c r="B143" s="66"/>
      <c r="E143" s="882"/>
    </row>
    <row r="144" spans="1:5" ht="15.75">
      <c r="A144" s="169"/>
      <c r="B144" s="66"/>
      <c r="E144" s="882"/>
    </row>
    <row r="145" spans="1:5" ht="15.75">
      <c r="A145" s="169"/>
      <c r="B145" s="66"/>
      <c r="E145" s="882"/>
    </row>
    <row r="146" spans="1:5" ht="15.75">
      <c r="A146" s="169"/>
      <c r="B146" s="66"/>
      <c r="E146" s="882"/>
    </row>
    <row r="147" spans="1:5" ht="15.75">
      <c r="A147" s="169"/>
      <c r="B147" s="66"/>
      <c r="E147" s="882"/>
    </row>
    <row r="148" spans="1:5" ht="15.75">
      <c r="A148" s="169"/>
      <c r="B148" s="66"/>
      <c r="E148" s="882"/>
    </row>
    <row r="149" spans="1:5" ht="15.75">
      <c r="A149" s="169"/>
      <c r="B149" s="66"/>
      <c r="E149" s="882"/>
    </row>
    <row r="150" spans="1:5" ht="15.75">
      <c r="A150" s="169"/>
      <c r="B150" s="66"/>
      <c r="E150" s="882"/>
    </row>
    <row r="151" spans="1:5" ht="15.75">
      <c r="A151" s="169"/>
      <c r="B151" s="66"/>
      <c r="E151" s="882"/>
    </row>
    <row r="152" spans="1:5" ht="15.75">
      <c r="A152" s="169"/>
      <c r="B152" s="66"/>
      <c r="E152" s="882"/>
    </row>
    <row r="153" spans="1:5" ht="15.75">
      <c r="A153" s="169"/>
      <c r="B153" s="66"/>
      <c r="E153" s="882"/>
    </row>
    <row r="154" spans="1:5" ht="15.75">
      <c r="A154" s="169"/>
      <c r="B154" s="66"/>
      <c r="E154" s="882"/>
    </row>
    <row r="155" spans="1:5" ht="15.75">
      <c r="A155" s="169"/>
      <c r="B155" s="66"/>
      <c r="E155" s="882"/>
    </row>
    <row r="156" spans="1:5" ht="15.75">
      <c r="A156" s="169"/>
      <c r="B156" s="66"/>
      <c r="E156" s="882"/>
    </row>
    <row r="157" spans="1:5" ht="15.75">
      <c r="A157" s="169"/>
      <c r="B157" s="66"/>
      <c r="E157" s="882"/>
    </row>
    <row r="158" spans="1:5" ht="15.75">
      <c r="A158" s="169"/>
      <c r="B158" s="66"/>
      <c r="E158" s="882"/>
    </row>
    <row r="159" spans="1:5" ht="15.75">
      <c r="A159" s="169"/>
      <c r="B159" s="66"/>
      <c r="E159" s="882"/>
    </row>
    <row r="160" spans="1:5" ht="15.75">
      <c r="A160" s="169"/>
      <c r="B160" s="66"/>
      <c r="E160" s="882"/>
    </row>
    <row r="161" spans="1:5" ht="15.75">
      <c r="A161" s="169"/>
      <c r="B161" s="66"/>
      <c r="E161" s="882"/>
    </row>
    <row r="162" spans="1:5" ht="15.75">
      <c r="A162" s="169"/>
      <c r="B162" s="66"/>
      <c r="E162" s="882"/>
    </row>
    <row r="163" spans="1:5" ht="15.75">
      <c r="A163" s="169"/>
      <c r="B163" s="66"/>
      <c r="E163" s="882"/>
    </row>
    <row r="164" spans="1:5" ht="15.75">
      <c r="A164" s="169"/>
      <c r="B164" s="66"/>
      <c r="E164" s="882"/>
    </row>
    <row r="165" spans="1:5" ht="15.75">
      <c r="A165" s="169"/>
      <c r="B165" s="66"/>
      <c r="E165" s="882"/>
    </row>
    <row r="166" spans="1:5" ht="15.75">
      <c r="A166" s="169"/>
      <c r="B166" s="66"/>
      <c r="E166" s="882"/>
    </row>
    <row r="167" spans="1:5" ht="15.75">
      <c r="A167" s="169"/>
      <c r="B167" s="66"/>
      <c r="E167" s="882"/>
    </row>
    <row r="168" spans="1:5" ht="15.75">
      <c r="A168" s="169"/>
      <c r="B168" s="66"/>
      <c r="E168" s="882"/>
    </row>
    <row r="169" spans="1:5" ht="15.75">
      <c r="A169" s="169"/>
      <c r="B169" s="66"/>
      <c r="E169" s="882"/>
    </row>
    <row r="170" spans="1:5" ht="15.75">
      <c r="A170" s="169"/>
      <c r="B170" s="66"/>
      <c r="E170" s="882"/>
    </row>
    <row r="171" spans="1:5" ht="15.75">
      <c r="A171" s="169"/>
      <c r="B171" s="66"/>
      <c r="E171" s="882"/>
    </row>
    <row r="172" spans="1:5" ht="15.75">
      <c r="A172" s="169"/>
      <c r="B172" s="66"/>
      <c r="E172" s="882"/>
    </row>
    <row r="173" spans="1:5" ht="15.75">
      <c r="A173" s="169"/>
      <c r="B173" s="66"/>
      <c r="E173" s="882"/>
    </row>
    <row r="174" spans="1:5" ht="15.75">
      <c r="A174" s="169"/>
      <c r="B174" s="66"/>
      <c r="E174" s="882"/>
    </row>
    <row r="175" spans="1:5" ht="15.75">
      <c r="A175" s="169"/>
      <c r="B175" s="66"/>
      <c r="E175" s="882"/>
    </row>
    <row r="176" spans="1:5" ht="15.75">
      <c r="A176" s="169"/>
      <c r="B176" s="66"/>
      <c r="E176" s="882"/>
    </row>
    <row r="177" spans="1:5" ht="15.75">
      <c r="A177" s="169"/>
      <c r="B177" s="66"/>
      <c r="E177" s="882"/>
    </row>
    <row r="178" spans="1:5" ht="15.75">
      <c r="A178" s="169"/>
      <c r="B178" s="66"/>
      <c r="E178" s="882"/>
    </row>
    <row r="179" spans="1:5" ht="15.75">
      <c r="A179" s="169"/>
      <c r="B179" s="66"/>
      <c r="E179" s="882"/>
    </row>
    <row r="180" spans="1:5" ht="15.75">
      <c r="A180" s="169"/>
      <c r="B180" s="66"/>
      <c r="E180" s="882"/>
    </row>
    <row r="181" spans="1:5" ht="15.75">
      <c r="A181" s="169"/>
      <c r="B181" s="66"/>
      <c r="E181" s="882"/>
    </row>
    <row r="182" spans="1:5" ht="15.75">
      <c r="A182" s="169"/>
      <c r="B182" s="66"/>
      <c r="E182" s="882"/>
    </row>
    <row r="183" spans="1:5" ht="15.75">
      <c r="A183" s="169"/>
      <c r="B183" s="66"/>
      <c r="E183" s="882"/>
    </row>
    <row r="184" spans="1:5" ht="15.75">
      <c r="A184" s="169"/>
      <c r="B184" s="66"/>
      <c r="E184" s="882"/>
    </row>
    <row r="185" spans="1:5" ht="15.75">
      <c r="A185" s="169"/>
      <c r="B185" s="66"/>
      <c r="E185" s="882"/>
    </row>
    <row r="186" spans="1:5" ht="15.75">
      <c r="A186" s="169"/>
      <c r="B186" s="66"/>
      <c r="E186" s="882"/>
    </row>
    <row r="187" spans="1:5" ht="15.75">
      <c r="A187" s="169"/>
      <c r="B187" s="66"/>
      <c r="E187" s="882"/>
    </row>
    <row r="188" spans="1:5" ht="15.75">
      <c r="A188" s="169"/>
      <c r="B188" s="66"/>
      <c r="E188" s="882"/>
    </row>
    <row r="189" spans="1:5" ht="15.75">
      <c r="A189" s="169"/>
      <c r="B189" s="66"/>
      <c r="E189" s="882"/>
    </row>
    <row r="190" spans="1:5" ht="15.75">
      <c r="A190" s="169"/>
      <c r="B190" s="66"/>
      <c r="E190" s="882"/>
    </row>
    <row r="191" spans="1:5" ht="15.75">
      <c r="A191" s="57"/>
      <c r="B191" s="66"/>
      <c r="E191" s="882"/>
    </row>
    <row r="192" spans="1:5" ht="15.75">
      <c r="A192" s="57"/>
      <c r="B192" s="66"/>
      <c r="E192" s="882"/>
    </row>
    <row r="193" spans="1:5" ht="15.75">
      <c r="A193" s="57"/>
      <c r="B193" s="66"/>
      <c r="E193" s="882"/>
    </row>
    <row r="194" spans="1:5" ht="15.75">
      <c r="A194" s="57"/>
      <c r="B194" s="66"/>
      <c r="E194" s="882"/>
    </row>
    <row r="195" spans="1:5" ht="15.75">
      <c r="A195" s="57"/>
      <c r="B195" s="66"/>
      <c r="E195" s="882"/>
    </row>
    <row r="196" spans="1:5" ht="15.75">
      <c r="A196" s="57"/>
      <c r="B196" s="66"/>
      <c r="E196" s="882"/>
    </row>
    <row r="197" spans="1:5" ht="15.75">
      <c r="A197" s="57"/>
      <c r="B197" s="66"/>
      <c r="E197" s="882"/>
    </row>
    <row r="198" spans="1:5" ht="15.75">
      <c r="A198" s="57"/>
      <c r="B198" s="66"/>
      <c r="E198" s="882"/>
    </row>
    <row r="199" spans="1:5" ht="15.75">
      <c r="A199" s="57"/>
      <c r="B199" s="66"/>
      <c r="E199" s="882"/>
    </row>
    <row r="200" spans="1:5" ht="15.75">
      <c r="A200" s="57"/>
      <c r="B200" s="66"/>
      <c r="E200" s="882"/>
    </row>
    <row r="201" spans="1:5" ht="15.75">
      <c r="A201" s="57"/>
      <c r="B201" s="66"/>
    </row>
    <row r="202" spans="1:5" ht="15.75">
      <c r="A202" s="57"/>
      <c r="B202" s="66"/>
    </row>
    <row r="203" spans="1:5" ht="15.75">
      <c r="A203" s="57"/>
      <c r="B203" s="66"/>
    </row>
    <row r="204" spans="1:5" ht="15.75">
      <c r="A204" s="57"/>
      <c r="B204" s="66"/>
    </row>
    <row r="205" spans="1:5" ht="15.75">
      <c r="A205" s="57"/>
      <c r="B205" s="66"/>
    </row>
    <row r="206" spans="1:5" ht="15.75">
      <c r="A206" s="57"/>
      <c r="B206" s="66"/>
    </row>
    <row r="207" spans="1:5" ht="15.75">
      <c r="A207" s="57"/>
      <c r="B207" s="66"/>
    </row>
    <row r="208" spans="1:5" ht="15.75">
      <c r="A208" s="57"/>
      <c r="B208" s="66"/>
    </row>
    <row r="209" spans="1:2" ht="15.75">
      <c r="A209" s="57"/>
      <c r="B209" s="66"/>
    </row>
    <row r="210" spans="1:2" ht="15.75">
      <c r="A210" s="57"/>
      <c r="B210" s="66"/>
    </row>
    <row r="211" spans="1:2" ht="15.75">
      <c r="A211" s="57"/>
      <c r="B211" s="66"/>
    </row>
    <row r="212" spans="1:2" ht="15.75">
      <c r="A212" s="57"/>
      <c r="B212" s="66"/>
    </row>
    <row r="213" spans="1:2" ht="15.75">
      <c r="A213" s="57"/>
      <c r="B213" s="66"/>
    </row>
    <row r="214" spans="1:2" ht="15.75">
      <c r="A214" s="57"/>
      <c r="B214" s="66"/>
    </row>
    <row r="215" spans="1:2" ht="15.75">
      <c r="A215" s="57"/>
      <c r="B215" s="66"/>
    </row>
    <row r="216" spans="1:2" ht="15.75">
      <c r="A216" s="57"/>
      <c r="B216" s="66"/>
    </row>
    <row r="217" spans="1:2" ht="15.75">
      <c r="A217" s="57"/>
      <c r="B217" s="66"/>
    </row>
    <row r="218" spans="1:2" ht="15.75">
      <c r="A218" s="57"/>
      <c r="B218" s="66"/>
    </row>
    <row r="219" spans="1:2" ht="15.75">
      <c r="A219" s="57"/>
      <c r="B219" s="66"/>
    </row>
    <row r="220" spans="1:2" ht="15.75">
      <c r="A220" s="57"/>
      <c r="B220" s="66"/>
    </row>
    <row r="221" spans="1:2" ht="15.75">
      <c r="A221" s="57"/>
      <c r="B221" s="66"/>
    </row>
    <row r="222" spans="1:2" ht="15.75">
      <c r="A222" s="57"/>
      <c r="B222" s="66"/>
    </row>
    <row r="223" spans="1:2" ht="15.75">
      <c r="A223" s="57"/>
      <c r="B223" s="66"/>
    </row>
    <row r="224" spans="1:2" ht="15.75">
      <c r="A224" s="57"/>
      <c r="B224" s="66"/>
    </row>
    <row r="225" spans="1:2" ht="15.75">
      <c r="A225" s="57"/>
      <c r="B225" s="66"/>
    </row>
    <row r="226" spans="1:2" ht="15.75">
      <c r="A226" s="57"/>
      <c r="B226" s="66"/>
    </row>
    <row r="227" spans="1:2" ht="15.75">
      <c r="A227" s="57"/>
      <c r="B227" s="66"/>
    </row>
    <row r="228" spans="1:2" ht="15.75">
      <c r="A228" s="57"/>
      <c r="B228" s="66"/>
    </row>
    <row r="229" spans="1:2" ht="15.75">
      <c r="A229" s="57"/>
      <c r="B229" s="66"/>
    </row>
    <row r="230" spans="1:2" ht="15.75">
      <c r="A230" s="57"/>
      <c r="B230" s="66"/>
    </row>
    <row r="231" spans="1:2" ht="15.75">
      <c r="A231" s="57"/>
      <c r="B231" s="66"/>
    </row>
    <row r="232" spans="1:2" ht="15.75">
      <c r="A232" s="57"/>
      <c r="B232" s="66"/>
    </row>
    <row r="233" spans="1:2" ht="15.75">
      <c r="A233" s="57"/>
      <c r="B233" s="66"/>
    </row>
    <row r="234" spans="1:2" ht="15.75">
      <c r="A234" s="57"/>
      <c r="B234" s="66"/>
    </row>
    <row r="235" spans="1:2" ht="15.75">
      <c r="A235" s="57"/>
      <c r="B235" s="66"/>
    </row>
    <row r="236" spans="1:2" ht="15.75">
      <c r="A236" s="57"/>
      <c r="B236" s="66"/>
    </row>
    <row r="237" spans="1:2" ht="15.75">
      <c r="A237" s="57"/>
      <c r="B237" s="66"/>
    </row>
    <row r="238" spans="1:2" ht="15.75">
      <c r="A238" s="57"/>
      <c r="B238" s="66"/>
    </row>
    <row r="239" spans="1:2" ht="15.75">
      <c r="A239" s="57"/>
      <c r="B239" s="66"/>
    </row>
    <row r="240" spans="1:2" ht="15.75">
      <c r="A240" s="57"/>
      <c r="B240" s="66"/>
    </row>
    <row r="241" spans="1:2" ht="15.75">
      <c r="A241" s="57"/>
      <c r="B241" s="66"/>
    </row>
    <row r="242" spans="1:2" ht="15.75">
      <c r="A242" s="57"/>
      <c r="B242" s="66"/>
    </row>
    <row r="243" spans="1:2" ht="15.75">
      <c r="A243" s="57"/>
      <c r="B243" s="66"/>
    </row>
    <row r="244" spans="1:2" ht="15.75">
      <c r="A244" s="57"/>
      <c r="B244" s="66"/>
    </row>
    <row r="245" spans="1:2" ht="15.75">
      <c r="A245" s="57"/>
      <c r="B245" s="66"/>
    </row>
    <row r="246" spans="1:2" ht="15.75">
      <c r="A246" s="57"/>
      <c r="B246" s="66"/>
    </row>
    <row r="247" spans="1:2" ht="15.75">
      <c r="A247" s="57"/>
      <c r="B247" s="66"/>
    </row>
    <row r="248" spans="1:2" ht="15.75">
      <c r="A248" s="57"/>
      <c r="B248" s="66"/>
    </row>
    <row r="249" spans="1:2" ht="15.75">
      <c r="A249" s="57"/>
      <c r="B249" s="66"/>
    </row>
    <row r="250" spans="1:2" ht="15.75">
      <c r="A250" s="57"/>
      <c r="B250" s="66"/>
    </row>
    <row r="251" spans="1:2" ht="15.75">
      <c r="A251" s="57"/>
      <c r="B251" s="66"/>
    </row>
    <row r="252" spans="1:2" ht="15.75">
      <c r="A252" s="57"/>
      <c r="B252" s="66"/>
    </row>
    <row r="253" spans="1:2" ht="15.75">
      <c r="A253" s="57"/>
      <c r="B253" s="66"/>
    </row>
    <row r="254" spans="1:2" ht="15.75">
      <c r="A254" s="57"/>
      <c r="B254" s="66"/>
    </row>
    <row r="255" spans="1:2" ht="15.75">
      <c r="A255" s="57"/>
      <c r="B255" s="66"/>
    </row>
    <row r="256" spans="1:2" ht="15.75">
      <c r="A256" s="57"/>
      <c r="B256" s="66"/>
    </row>
    <row r="257" spans="1:2" ht="15.75">
      <c r="A257" s="57"/>
      <c r="B257" s="66"/>
    </row>
    <row r="258" spans="1:2" ht="15.75">
      <c r="A258" s="57"/>
      <c r="B258" s="66"/>
    </row>
    <row r="259" spans="1:2" ht="15.75">
      <c r="A259" s="57"/>
      <c r="B259" s="66"/>
    </row>
    <row r="260" spans="1:2" ht="15.75">
      <c r="A260" s="57"/>
      <c r="B260" s="66"/>
    </row>
    <row r="261" spans="1:2" ht="15.75">
      <c r="A261" s="57"/>
      <c r="B261" s="66"/>
    </row>
    <row r="262" spans="1:2" ht="15.75">
      <c r="A262" s="57"/>
      <c r="B262" s="66"/>
    </row>
    <row r="263" spans="1:2" ht="15.75">
      <c r="A263" s="57"/>
    </row>
    <row r="264" spans="1:2" ht="15.75">
      <c r="A264" s="57"/>
    </row>
    <row r="265" spans="1:2" ht="15.75">
      <c r="A265" s="57"/>
    </row>
    <row r="266" spans="1:2" ht="15.75">
      <c r="A266" s="57"/>
    </row>
    <row r="267" spans="1:2" ht="15.75">
      <c r="A267" s="57"/>
    </row>
    <row r="268" spans="1:2" ht="15.75">
      <c r="A268" s="57"/>
    </row>
    <row r="269" spans="1:2" ht="15.75">
      <c r="A269" s="57"/>
    </row>
    <row r="270" spans="1:2" ht="15.75">
      <c r="A270" s="57"/>
    </row>
    <row r="271" spans="1:2" ht="15.75">
      <c r="A271" s="57"/>
    </row>
    <row r="272" spans="1:2"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row r="617" spans="1:1" ht="15.75">
      <c r="A617" s="57"/>
    </row>
    <row r="618" spans="1:1" ht="15.75">
      <c r="A618" s="57"/>
    </row>
    <row r="619" spans="1:1" ht="15.75">
      <c r="A619" s="57"/>
    </row>
    <row r="620" spans="1:1" ht="15.75">
      <c r="A620" s="57"/>
    </row>
    <row r="621" spans="1:1" ht="15.75">
      <c r="A621" s="57"/>
    </row>
    <row r="622" spans="1:1" ht="15.75">
      <c r="A622" s="57"/>
    </row>
    <row r="623" spans="1:1" ht="15.75">
      <c r="A623" s="57"/>
    </row>
    <row r="624" spans="1:1" ht="15.75">
      <c r="A624" s="57"/>
    </row>
    <row r="625" spans="1:1" ht="15.75">
      <c r="A625" s="57"/>
    </row>
    <row r="626" spans="1:1" ht="15.75">
      <c r="A626" s="57"/>
    </row>
    <row r="627" spans="1:1" ht="15.75">
      <c r="A627" s="57"/>
    </row>
    <row r="628" spans="1:1" ht="15.75">
      <c r="A628" s="57"/>
    </row>
    <row r="629" spans="1:1" ht="15.75">
      <c r="A629" s="57"/>
    </row>
    <row r="630" spans="1:1" ht="15.75">
      <c r="A630" s="57"/>
    </row>
    <row r="631" spans="1:1" ht="15.75">
      <c r="A631" s="57"/>
    </row>
    <row r="632" spans="1:1" ht="15.75">
      <c r="A632" s="57"/>
    </row>
    <row r="633" spans="1:1" ht="15.75">
      <c r="A633" s="57"/>
    </row>
    <row r="634" spans="1:1" ht="15.75">
      <c r="A634" s="57"/>
    </row>
    <row r="635" spans="1:1" ht="15.75">
      <c r="A635" s="57"/>
    </row>
    <row r="636" spans="1:1" ht="15.75">
      <c r="A636" s="57"/>
    </row>
    <row r="637" spans="1:1" ht="15.75">
      <c r="A637" s="57"/>
    </row>
    <row r="638" spans="1:1" ht="15.75">
      <c r="A638" s="57"/>
    </row>
    <row r="639" spans="1:1" ht="15.75">
      <c r="A639" s="57"/>
    </row>
    <row r="640" spans="1:1" ht="15.75">
      <c r="A640" s="57"/>
    </row>
    <row r="641" spans="1:1" ht="15.75">
      <c r="A641" s="57"/>
    </row>
    <row r="642" spans="1:1" ht="15.75">
      <c r="A642" s="57"/>
    </row>
    <row r="643" spans="1:1" ht="15.75">
      <c r="A643" s="57"/>
    </row>
    <row r="644" spans="1:1" ht="15.75">
      <c r="A644" s="57"/>
    </row>
    <row r="645" spans="1:1" ht="15.75">
      <c r="A645" s="57"/>
    </row>
    <row r="646" spans="1:1" ht="15.75">
      <c r="A646" s="57"/>
    </row>
  </sheetData>
  <mergeCells count="6">
    <mergeCell ref="A26:D26"/>
    <mergeCell ref="A2:D2"/>
    <mergeCell ref="A3:D3"/>
    <mergeCell ref="A4:D4"/>
    <mergeCell ref="A5:D5"/>
    <mergeCell ref="A25:D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85" zoomScaleNormal="85" workbookViewId="0">
      <selection activeCell="U1" sqref="U1"/>
    </sheetView>
  </sheetViews>
  <sheetFormatPr baseColWidth="10" defaultColWidth="9.140625" defaultRowHeight="15"/>
  <cols>
    <col min="1" max="1" width="54.5703125" style="59" customWidth="1"/>
    <col min="2" max="3" width="19.5703125" style="882" customWidth="1"/>
    <col min="4" max="4" width="19.5703125" style="63" customWidth="1"/>
    <col min="5" max="5" width="2.5703125" style="882" customWidth="1"/>
    <col min="6" max="256" width="9.140625" style="882"/>
    <col min="257" max="257" width="54.5703125" style="882" customWidth="1"/>
    <col min="258" max="260" width="19.5703125" style="882" customWidth="1"/>
    <col min="261" max="261" width="2.5703125" style="882" customWidth="1"/>
    <col min="262" max="512" width="9.140625" style="882"/>
    <col min="513" max="513" width="54.5703125" style="882" customWidth="1"/>
    <col min="514" max="516" width="19.5703125" style="882" customWidth="1"/>
    <col min="517" max="517" width="2.5703125" style="882" customWidth="1"/>
    <col min="518" max="768" width="9.140625" style="882"/>
    <col min="769" max="769" width="54.5703125" style="882" customWidth="1"/>
    <col min="770" max="772" width="19.5703125" style="882" customWidth="1"/>
    <col min="773" max="773" width="2.5703125" style="882" customWidth="1"/>
    <col min="774" max="1024" width="9.140625" style="882"/>
    <col min="1025" max="1025" width="54.5703125" style="882" customWidth="1"/>
    <col min="1026" max="1028" width="19.5703125" style="882" customWidth="1"/>
    <col min="1029" max="1029" width="2.5703125" style="882" customWidth="1"/>
    <col min="1030" max="1280" width="9.140625" style="882"/>
    <col min="1281" max="1281" width="54.5703125" style="882" customWidth="1"/>
    <col min="1282" max="1284" width="19.5703125" style="882" customWidth="1"/>
    <col min="1285" max="1285" width="2.5703125" style="882" customWidth="1"/>
    <col min="1286" max="1536" width="9.140625" style="882"/>
    <col min="1537" max="1537" width="54.5703125" style="882" customWidth="1"/>
    <col min="1538" max="1540" width="19.5703125" style="882" customWidth="1"/>
    <col min="1541" max="1541" width="2.5703125" style="882" customWidth="1"/>
    <col min="1542" max="1792" width="9.140625" style="882"/>
    <col min="1793" max="1793" width="54.5703125" style="882" customWidth="1"/>
    <col min="1794" max="1796" width="19.5703125" style="882" customWidth="1"/>
    <col min="1797" max="1797" width="2.5703125" style="882" customWidth="1"/>
    <col min="1798" max="2048" width="9.140625" style="882"/>
    <col min="2049" max="2049" width="54.5703125" style="882" customWidth="1"/>
    <col min="2050" max="2052" width="19.5703125" style="882" customWidth="1"/>
    <col min="2053" max="2053" width="2.5703125" style="882" customWidth="1"/>
    <col min="2054" max="2304" width="9.140625" style="882"/>
    <col min="2305" max="2305" width="54.5703125" style="882" customWidth="1"/>
    <col min="2306" max="2308" width="19.5703125" style="882" customWidth="1"/>
    <col min="2309" max="2309" width="2.5703125" style="882" customWidth="1"/>
    <col min="2310" max="2560" width="9.140625" style="882"/>
    <col min="2561" max="2561" width="54.5703125" style="882" customWidth="1"/>
    <col min="2562" max="2564" width="19.5703125" style="882" customWidth="1"/>
    <col min="2565" max="2565" width="2.5703125" style="882" customWidth="1"/>
    <col min="2566" max="2816" width="9.140625" style="882"/>
    <col min="2817" max="2817" width="54.5703125" style="882" customWidth="1"/>
    <col min="2818" max="2820" width="19.5703125" style="882" customWidth="1"/>
    <col min="2821" max="2821" width="2.5703125" style="882" customWidth="1"/>
    <col min="2822" max="3072" width="9.140625" style="882"/>
    <col min="3073" max="3073" width="54.5703125" style="882" customWidth="1"/>
    <col min="3074" max="3076" width="19.5703125" style="882" customWidth="1"/>
    <col min="3077" max="3077" width="2.5703125" style="882" customWidth="1"/>
    <col min="3078" max="3328" width="9.140625" style="882"/>
    <col min="3329" max="3329" width="54.5703125" style="882" customWidth="1"/>
    <col min="3330" max="3332" width="19.5703125" style="882" customWidth="1"/>
    <col min="3333" max="3333" width="2.5703125" style="882" customWidth="1"/>
    <col min="3334" max="3584" width="9.140625" style="882"/>
    <col min="3585" max="3585" width="54.5703125" style="882" customWidth="1"/>
    <col min="3586" max="3588" width="19.5703125" style="882" customWidth="1"/>
    <col min="3589" max="3589" width="2.5703125" style="882" customWidth="1"/>
    <col min="3590" max="3840" width="9.140625" style="882"/>
    <col min="3841" max="3841" width="54.5703125" style="882" customWidth="1"/>
    <col min="3842" max="3844" width="19.5703125" style="882" customWidth="1"/>
    <col min="3845" max="3845" width="2.5703125" style="882" customWidth="1"/>
    <col min="3846" max="4096" width="9.140625" style="882"/>
    <col min="4097" max="4097" width="54.5703125" style="882" customWidth="1"/>
    <col min="4098" max="4100" width="19.5703125" style="882" customWidth="1"/>
    <col min="4101" max="4101" width="2.5703125" style="882" customWidth="1"/>
    <col min="4102" max="4352" width="9.140625" style="882"/>
    <col min="4353" max="4353" width="54.5703125" style="882" customWidth="1"/>
    <col min="4354" max="4356" width="19.5703125" style="882" customWidth="1"/>
    <col min="4357" max="4357" width="2.5703125" style="882" customWidth="1"/>
    <col min="4358" max="4608" width="9.140625" style="882"/>
    <col min="4609" max="4609" width="54.5703125" style="882" customWidth="1"/>
    <col min="4610" max="4612" width="19.5703125" style="882" customWidth="1"/>
    <col min="4613" max="4613" width="2.5703125" style="882" customWidth="1"/>
    <col min="4614" max="4864" width="9.140625" style="882"/>
    <col min="4865" max="4865" width="54.5703125" style="882" customWidth="1"/>
    <col min="4866" max="4868" width="19.5703125" style="882" customWidth="1"/>
    <col min="4869" max="4869" width="2.5703125" style="882" customWidth="1"/>
    <col min="4870" max="5120" width="9.140625" style="882"/>
    <col min="5121" max="5121" width="54.5703125" style="882" customWidth="1"/>
    <col min="5122" max="5124" width="19.5703125" style="882" customWidth="1"/>
    <col min="5125" max="5125" width="2.5703125" style="882" customWidth="1"/>
    <col min="5126" max="5376" width="9.140625" style="882"/>
    <col min="5377" max="5377" width="54.5703125" style="882" customWidth="1"/>
    <col min="5378" max="5380" width="19.5703125" style="882" customWidth="1"/>
    <col min="5381" max="5381" width="2.5703125" style="882" customWidth="1"/>
    <col min="5382" max="5632" width="9.140625" style="882"/>
    <col min="5633" max="5633" width="54.5703125" style="882" customWidth="1"/>
    <col min="5634" max="5636" width="19.5703125" style="882" customWidth="1"/>
    <col min="5637" max="5637" width="2.5703125" style="882" customWidth="1"/>
    <col min="5638" max="5888" width="9.140625" style="882"/>
    <col min="5889" max="5889" width="54.5703125" style="882" customWidth="1"/>
    <col min="5890" max="5892" width="19.5703125" style="882" customWidth="1"/>
    <col min="5893" max="5893" width="2.5703125" style="882" customWidth="1"/>
    <col min="5894" max="6144" width="9.140625" style="882"/>
    <col min="6145" max="6145" width="54.5703125" style="882" customWidth="1"/>
    <col min="6146" max="6148" width="19.5703125" style="882" customWidth="1"/>
    <col min="6149" max="6149" width="2.5703125" style="882" customWidth="1"/>
    <col min="6150" max="6400" width="9.140625" style="882"/>
    <col min="6401" max="6401" width="54.5703125" style="882" customWidth="1"/>
    <col min="6402" max="6404" width="19.5703125" style="882" customWidth="1"/>
    <col min="6405" max="6405" width="2.5703125" style="882" customWidth="1"/>
    <col min="6406" max="6656" width="9.140625" style="882"/>
    <col min="6657" max="6657" width="54.5703125" style="882" customWidth="1"/>
    <col min="6658" max="6660" width="19.5703125" style="882" customWidth="1"/>
    <col min="6661" max="6661" width="2.5703125" style="882" customWidth="1"/>
    <col min="6662" max="6912" width="9.140625" style="882"/>
    <col min="6913" max="6913" width="54.5703125" style="882" customWidth="1"/>
    <col min="6914" max="6916" width="19.5703125" style="882" customWidth="1"/>
    <col min="6917" max="6917" width="2.5703125" style="882" customWidth="1"/>
    <col min="6918" max="7168" width="9.140625" style="882"/>
    <col min="7169" max="7169" width="54.5703125" style="882" customWidth="1"/>
    <col min="7170" max="7172" width="19.5703125" style="882" customWidth="1"/>
    <col min="7173" max="7173" width="2.5703125" style="882" customWidth="1"/>
    <col min="7174" max="7424" width="9.140625" style="882"/>
    <col min="7425" max="7425" width="54.5703125" style="882" customWidth="1"/>
    <col min="7426" max="7428" width="19.5703125" style="882" customWidth="1"/>
    <col min="7429" max="7429" width="2.5703125" style="882" customWidth="1"/>
    <col min="7430" max="7680" width="9.140625" style="882"/>
    <col min="7681" max="7681" width="54.5703125" style="882" customWidth="1"/>
    <col min="7682" max="7684" width="19.5703125" style="882" customWidth="1"/>
    <col min="7685" max="7685" width="2.5703125" style="882" customWidth="1"/>
    <col min="7686" max="7936" width="9.140625" style="882"/>
    <col min="7937" max="7937" width="54.5703125" style="882" customWidth="1"/>
    <col min="7938" max="7940" width="19.5703125" style="882" customWidth="1"/>
    <col min="7941" max="7941" width="2.5703125" style="882" customWidth="1"/>
    <col min="7942" max="8192" width="9.140625" style="882"/>
    <col min="8193" max="8193" width="54.5703125" style="882" customWidth="1"/>
    <col min="8194" max="8196" width="19.5703125" style="882" customWidth="1"/>
    <col min="8197" max="8197" width="2.5703125" style="882" customWidth="1"/>
    <col min="8198" max="8448" width="9.140625" style="882"/>
    <col min="8449" max="8449" width="54.5703125" style="882" customWidth="1"/>
    <col min="8450" max="8452" width="19.5703125" style="882" customWidth="1"/>
    <col min="8453" max="8453" width="2.5703125" style="882" customWidth="1"/>
    <col min="8454" max="8704" width="9.140625" style="882"/>
    <col min="8705" max="8705" width="54.5703125" style="882" customWidth="1"/>
    <col min="8706" max="8708" width="19.5703125" style="882" customWidth="1"/>
    <col min="8709" max="8709" width="2.5703125" style="882" customWidth="1"/>
    <col min="8710" max="8960" width="9.140625" style="882"/>
    <col min="8961" max="8961" width="54.5703125" style="882" customWidth="1"/>
    <col min="8962" max="8964" width="19.5703125" style="882" customWidth="1"/>
    <col min="8965" max="8965" width="2.5703125" style="882" customWidth="1"/>
    <col min="8966" max="9216" width="9.140625" style="882"/>
    <col min="9217" max="9217" width="54.5703125" style="882" customWidth="1"/>
    <col min="9218" max="9220" width="19.5703125" style="882" customWidth="1"/>
    <col min="9221" max="9221" width="2.5703125" style="882" customWidth="1"/>
    <col min="9222" max="9472" width="9.140625" style="882"/>
    <col min="9473" max="9473" width="54.5703125" style="882" customWidth="1"/>
    <col min="9474" max="9476" width="19.5703125" style="882" customWidth="1"/>
    <col min="9477" max="9477" width="2.5703125" style="882" customWidth="1"/>
    <col min="9478" max="9728" width="9.140625" style="882"/>
    <col min="9729" max="9729" width="54.5703125" style="882" customWidth="1"/>
    <col min="9730" max="9732" width="19.5703125" style="882" customWidth="1"/>
    <col min="9733" max="9733" width="2.5703125" style="882" customWidth="1"/>
    <col min="9734" max="9984" width="9.140625" style="882"/>
    <col min="9985" max="9985" width="54.5703125" style="882" customWidth="1"/>
    <col min="9986" max="9988" width="19.5703125" style="882" customWidth="1"/>
    <col min="9989" max="9989" width="2.5703125" style="882" customWidth="1"/>
    <col min="9990" max="10240" width="9.140625" style="882"/>
    <col min="10241" max="10241" width="54.5703125" style="882" customWidth="1"/>
    <col min="10242" max="10244" width="19.5703125" style="882" customWidth="1"/>
    <col min="10245" max="10245" width="2.5703125" style="882" customWidth="1"/>
    <col min="10246" max="10496" width="9.140625" style="882"/>
    <col min="10497" max="10497" width="54.5703125" style="882" customWidth="1"/>
    <col min="10498" max="10500" width="19.5703125" style="882" customWidth="1"/>
    <col min="10501" max="10501" width="2.5703125" style="882" customWidth="1"/>
    <col min="10502" max="10752" width="9.140625" style="882"/>
    <col min="10753" max="10753" width="54.5703125" style="882" customWidth="1"/>
    <col min="10754" max="10756" width="19.5703125" style="882" customWidth="1"/>
    <col min="10757" max="10757" width="2.5703125" style="882" customWidth="1"/>
    <col min="10758" max="11008" width="9.140625" style="882"/>
    <col min="11009" max="11009" width="54.5703125" style="882" customWidth="1"/>
    <col min="11010" max="11012" width="19.5703125" style="882" customWidth="1"/>
    <col min="11013" max="11013" width="2.5703125" style="882" customWidth="1"/>
    <col min="11014" max="11264" width="9.140625" style="882"/>
    <col min="11265" max="11265" width="54.5703125" style="882" customWidth="1"/>
    <col min="11266" max="11268" width="19.5703125" style="882" customWidth="1"/>
    <col min="11269" max="11269" width="2.5703125" style="882" customWidth="1"/>
    <col min="11270" max="11520" width="9.140625" style="882"/>
    <col min="11521" max="11521" width="54.5703125" style="882" customWidth="1"/>
    <col min="11522" max="11524" width="19.5703125" style="882" customWidth="1"/>
    <col min="11525" max="11525" width="2.5703125" style="882" customWidth="1"/>
    <col min="11526" max="11776" width="9.140625" style="882"/>
    <col min="11777" max="11777" width="54.5703125" style="882" customWidth="1"/>
    <col min="11778" max="11780" width="19.5703125" style="882" customWidth="1"/>
    <col min="11781" max="11781" width="2.5703125" style="882" customWidth="1"/>
    <col min="11782" max="12032" width="9.140625" style="882"/>
    <col min="12033" max="12033" width="54.5703125" style="882" customWidth="1"/>
    <col min="12034" max="12036" width="19.5703125" style="882" customWidth="1"/>
    <col min="12037" max="12037" width="2.5703125" style="882" customWidth="1"/>
    <col min="12038" max="12288" width="9.140625" style="882"/>
    <col min="12289" max="12289" width="54.5703125" style="882" customWidth="1"/>
    <col min="12290" max="12292" width="19.5703125" style="882" customWidth="1"/>
    <col min="12293" max="12293" width="2.5703125" style="882" customWidth="1"/>
    <col min="12294" max="12544" width="9.140625" style="882"/>
    <col min="12545" max="12545" width="54.5703125" style="882" customWidth="1"/>
    <col min="12546" max="12548" width="19.5703125" style="882" customWidth="1"/>
    <col min="12549" max="12549" width="2.5703125" style="882" customWidth="1"/>
    <col min="12550" max="12800" width="9.140625" style="882"/>
    <col min="12801" max="12801" width="54.5703125" style="882" customWidth="1"/>
    <col min="12802" max="12804" width="19.5703125" style="882" customWidth="1"/>
    <col min="12805" max="12805" width="2.5703125" style="882" customWidth="1"/>
    <col min="12806" max="13056" width="9.140625" style="882"/>
    <col min="13057" max="13057" width="54.5703125" style="882" customWidth="1"/>
    <col min="13058" max="13060" width="19.5703125" style="882" customWidth="1"/>
    <col min="13061" max="13061" width="2.5703125" style="882" customWidth="1"/>
    <col min="13062" max="13312" width="9.140625" style="882"/>
    <col min="13313" max="13313" width="54.5703125" style="882" customWidth="1"/>
    <col min="13314" max="13316" width="19.5703125" style="882" customWidth="1"/>
    <col min="13317" max="13317" width="2.5703125" style="882" customWidth="1"/>
    <col min="13318" max="13568" width="9.140625" style="882"/>
    <col min="13569" max="13569" width="54.5703125" style="882" customWidth="1"/>
    <col min="13570" max="13572" width="19.5703125" style="882" customWidth="1"/>
    <col min="13573" max="13573" width="2.5703125" style="882" customWidth="1"/>
    <col min="13574" max="13824" width="9.140625" style="882"/>
    <col min="13825" max="13825" width="54.5703125" style="882" customWidth="1"/>
    <col min="13826" max="13828" width="19.5703125" style="882" customWidth="1"/>
    <col min="13829" max="13829" width="2.5703125" style="882" customWidth="1"/>
    <col min="13830" max="14080" width="9.140625" style="882"/>
    <col min="14081" max="14081" width="54.5703125" style="882" customWidth="1"/>
    <col min="14082" max="14084" width="19.5703125" style="882" customWidth="1"/>
    <col min="14085" max="14085" width="2.5703125" style="882" customWidth="1"/>
    <col min="14086" max="14336" width="9.140625" style="882"/>
    <col min="14337" max="14337" width="54.5703125" style="882" customWidth="1"/>
    <col min="14338" max="14340" width="19.5703125" style="882" customWidth="1"/>
    <col min="14341" max="14341" width="2.5703125" style="882" customWidth="1"/>
    <col min="14342" max="14592" width="9.140625" style="882"/>
    <col min="14593" max="14593" width="54.5703125" style="882" customWidth="1"/>
    <col min="14594" max="14596" width="19.5703125" style="882" customWidth="1"/>
    <col min="14597" max="14597" width="2.5703125" style="882" customWidth="1"/>
    <col min="14598" max="14848" width="9.140625" style="882"/>
    <col min="14849" max="14849" width="54.5703125" style="882" customWidth="1"/>
    <col min="14850" max="14852" width="19.5703125" style="882" customWidth="1"/>
    <col min="14853" max="14853" width="2.5703125" style="882" customWidth="1"/>
    <col min="14854" max="15104" width="9.140625" style="882"/>
    <col min="15105" max="15105" width="54.5703125" style="882" customWidth="1"/>
    <col min="15106" max="15108" width="19.5703125" style="882" customWidth="1"/>
    <col min="15109" max="15109" width="2.5703125" style="882" customWidth="1"/>
    <col min="15110" max="15360" width="9.140625" style="882"/>
    <col min="15361" max="15361" width="54.5703125" style="882" customWidth="1"/>
    <col min="15362" max="15364" width="19.5703125" style="882" customWidth="1"/>
    <col min="15365" max="15365" width="2.5703125" style="882" customWidth="1"/>
    <col min="15366" max="15616" width="9.140625" style="882"/>
    <col min="15617" max="15617" width="54.5703125" style="882" customWidth="1"/>
    <col min="15618" max="15620" width="19.5703125" style="882" customWidth="1"/>
    <col min="15621" max="15621" width="2.5703125" style="882" customWidth="1"/>
    <col min="15622" max="15872" width="9.140625" style="882"/>
    <col min="15873" max="15873" width="54.5703125" style="882" customWidth="1"/>
    <col min="15874" max="15876" width="19.5703125" style="882" customWidth="1"/>
    <col min="15877" max="15877" width="2.5703125" style="882" customWidth="1"/>
    <col min="15878" max="16128" width="9.140625" style="882"/>
    <col min="16129" max="16129" width="54.5703125" style="882" customWidth="1"/>
    <col min="16130" max="16132" width="19.5703125" style="882" customWidth="1"/>
    <col min="16133" max="16133" width="2.5703125" style="882" customWidth="1"/>
    <col min="16134" max="16384" width="9.140625" style="882"/>
  </cols>
  <sheetData>
    <row r="1" spans="1:4" s="62" customFormat="1" ht="3.75" customHeight="1">
      <c r="A1" s="701"/>
      <c r="B1" s="604"/>
      <c r="C1" s="604"/>
      <c r="D1" s="539"/>
    </row>
    <row r="2" spans="1:4" s="52" customFormat="1" ht="47.25" customHeight="1">
      <c r="A2" s="1106" t="s">
        <v>1301</v>
      </c>
      <c r="B2" s="1106"/>
      <c r="C2" s="1106"/>
      <c r="D2" s="1106"/>
    </row>
    <row r="3" spans="1:4" s="52" customFormat="1" ht="56.25" customHeight="1">
      <c r="A3" s="1146" t="s">
        <v>1423</v>
      </c>
      <c r="B3" s="1106"/>
      <c r="C3" s="1106"/>
      <c r="D3" s="1106"/>
    </row>
    <row r="4" spans="1:4" s="52" customFormat="1" ht="27.95" customHeight="1">
      <c r="A4" s="1106" t="s">
        <v>1518</v>
      </c>
      <c r="B4" s="1106"/>
      <c r="C4" s="1106"/>
      <c r="D4" s="1106"/>
    </row>
    <row r="5" spans="1:4" s="53" customFormat="1" ht="46.5" customHeight="1">
      <c r="A5" s="1105" t="s">
        <v>1334</v>
      </c>
      <c r="B5" s="1105"/>
      <c r="C5" s="1105"/>
      <c r="D5" s="1105"/>
    </row>
    <row r="6" spans="1:4" ht="2.25" customHeight="1" thickBot="1">
      <c r="A6" s="702"/>
      <c r="B6" s="605"/>
      <c r="C6" s="605"/>
      <c r="D6" s="606"/>
    </row>
    <row r="7" spans="1:4" ht="14.25" hidden="1" customHeight="1">
      <c r="A7" s="703"/>
      <c r="B7" s="591"/>
      <c r="C7" s="591"/>
      <c r="D7" s="607"/>
    </row>
    <row r="8" spans="1:4" ht="39.75" customHeight="1" thickTop="1" thickBot="1">
      <c r="A8" s="608" t="s">
        <v>795</v>
      </c>
      <c r="B8" s="608" t="s">
        <v>961</v>
      </c>
      <c r="C8" s="609" t="s">
        <v>309</v>
      </c>
      <c r="D8" s="608" t="s">
        <v>796</v>
      </c>
    </row>
    <row r="9" spans="1:4" ht="21.75" customHeight="1" thickTop="1">
      <c r="A9" s="505" t="s">
        <v>797</v>
      </c>
      <c r="B9" s="220">
        <v>1030000</v>
      </c>
      <c r="C9" s="220">
        <v>1030000</v>
      </c>
      <c r="D9" s="221">
        <v>0.53503741885482248</v>
      </c>
    </row>
    <row r="10" spans="1:4" ht="21.75" customHeight="1">
      <c r="A10" s="505" t="s">
        <v>798</v>
      </c>
      <c r="B10" s="220">
        <v>367000</v>
      </c>
      <c r="C10" s="220">
        <v>367000</v>
      </c>
      <c r="D10" s="221">
        <v>0.1906395463298251</v>
      </c>
    </row>
    <row r="11" spans="1:4" ht="21.75" customHeight="1">
      <c r="A11" s="505" t="s">
        <v>799</v>
      </c>
      <c r="B11" s="220">
        <v>421340</v>
      </c>
      <c r="C11" s="220">
        <v>421340</v>
      </c>
      <c r="D11" s="221">
        <v>0.21886666607795235</v>
      </c>
    </row>
    <row r="12" spans="1:4" ht="21.75" customHeight="1">
      <c r="A12" s="505" t="s">
        <v>800</v>
      </c>
      <c r="B12" s="220">
        <v>60220</v>
      </c>
      <c r="C12" s="220">
        <v>60220</v>
      </c>
      <c r="D12" s="221">
        <v>3.128150811984215E-2</v>
      </c>
    </row>
    <row r="13" spans="1:4" ht="21.75" customHeight="1">
      <c r="A13" s="505" t="s">
        <v>801</v>
      </c>
      <c r="B13" s="220">
        <v>42639</v>
      </c>
      <c r="C13" s="220">
        <v>42639</v>
      </c>
      <c r="D13" s="221">
        <v>2.2148990779175513E-2</v>
      </c>
    </row>
    <row r="14" spans="1:4" ht="21.75" customHeight="1">
      <c r="A14" s="505" t="s">
        <v>802</v>
      </c>
      <c r="B14" s="220">
        <v>3900</v>
      </c>
      <c r="C14" s="220">
        <v>3900</v>
      </c>
      <c r="D14" s="221">
        <v>2.0258698383823375E-3</v>
      </c>
    </row>
    <row r="15" spans="1:4" ht="21.75" customHeight="1">
      <c r="A15" s="505" t="s">
        <v>803</v>
      </c>
      <c r="B15" s="220">
        <v>0</v>
      </c>
      <c r="C15" s="220">
        <v>0</v>
      </c>
      <c r="D15" s="221">
        <v>0</v>
      </c>
    </row>
    <row r="16" spans="1:4" ht="21.75" customHeight="1">
      <c r="A16" s="505" t="s">
        <v>804</v>
      </c>
      <c r="B16" s="220">
        <v>0</v>
      </c>
      <c r="C16" s="220">
        <v>0</v>
      </c>
      <c r="D16" s="221">
        <v>0</v>
      </c>
    </row>
    <row r="17" spans="1:4" ht="21.75" customHeight="1">
      <c r="A17" s="505" t="s">
        <v>805</v>
      </c>
      <c r="B17" s="220">
        <v>0</v>
      </c>
      <c r="C17" s="220">
        <v>0</v>
      </c>
      <c r="D17" s="221">
        <v>0</v>
      </c>
    </row>
    <row r="18" spans="1:4" ht="21.75" customHeight="1">
      <c r="A18" s="505" t="s">
        <v>806</v>
      </c>
      <c r="B18" s="220">
        <v>0</v>
      </c>
      <c r="C18" s="220">
        <v>0</v>
      </c>
      <c r="D18" s="221">
        <v>0</v>
      </c>
    </row>
    <row r="19" spans="1:4" ht="21.75" customHeight="1">
      <c r="A19" s="505" t="s">
        <v>807</v>
      </c>
      <c r="B19" s="220">
        <v>0</v>
      </c>
      <c r="C19" s="220">
        <v>0</v>
      </c>
      <c r="D19" s="221">
        <v>0</v>
      </c>
    </row>
    <row r="20" spans="1:4" ht="21.75" customHeight="1">
      <c r="A20" s="505" t="s">
        <v>808</v>
      </c>
      <c r="B20" s="220">
        <v>0</v>
      </c>
      <c r="C20" s="220">
        <v>0</v>
      </c>
      <c r="D20" s="221">
        <v>0</v>
      </c>
    </row>
    <row r="21" spans="1:4" ht="21.75" customHeight="1">
      <c r="A21" s="505" t="s">
        <v>809</v>
      </c>
      <c r="B21" s="220">
        <v>0</v>
      </c>
      <c r="C21" s="220">
        <v>0</v>
      </c>
      <c r="D21" s="221">
        <v>0</v>
      </c>
    </row>
    <row r="22" spans="1:4" ht="21.75" customHeight="1" thickBot="1">
      <c r="A22" s="505" t="s">
        <v>810</v>
      </c>
      <c r="B22" s="220">
        <v>0</v>
      </c>
      <c r="C22" s="220">
        <v>0</v>
      </c>
      <c r="D22" s="221">
        <v>0</v>
      </c>
    </row>
    <row r="23" spans="1:4" ht="21.75" customHeight="1" thickTop="1" thickBot="1">
      <c r="A23" s="504"/>
      <c r="B23" s="608">
        <v>1925099</v>
      </c>
      <c r="C23" s="608">
        <v>1925099</v>
      </c>
      <c r="D23" s="612">
        <v>1</v>
      </c>
    </row>
    <row r="24" spans="1:4" ht="21.75" customHeight="1" thickTop="1" thickBot="1">
      <c r="A24" s="506" t="s">
        <v>811</v>
      </c>
      <c r="B24" s="221">
        <v>1</v>
      </c>
      <c r="C24" s="221">
        <v>1</v>
      </c>
      <c r="D24" s="344"/>
    </row>
    <row r="25" spans="1:4" ht="36.75" customHeight="1" thickTop="1" thickBot="1">
      <c r="A25" s="507" t="s">
        <v>815</v>
      </c>
      <c r="B25" s="608" t="s">
        <v>961</v>
      </c>
      <c r="C25" s="609" t="s">
        <v>309</v>
      </c>
      <c r="D25" s="608" t="s">
        <v>709</v>
      </c>
    </row>
    <row r="26" spans="1:4" ht="21.75" customHeight="1" thickTop="1">
      <c r="A26" s="505" t="s">
        <v>797</v>
      </c>
      <c r="B26" s="220">
        <v>59</v>
      </c>
      <c r="C26" s="220">
        <v>59</v>
      </c>
      <c r="D26" s="221">
        <v>0.22868217054263565</v>
      </c>
    </row>
    <row r="27" spans="1:4" ht="21.75" customHeight="1">
      <c r="A27" s="505" t="s">
        <v>798</v>
      </c>
      <c r="B27" s="220">
        <v>37</v>
      </c>
      <c r="C27" s="220">
        <v>37</v>
      </c>
      <c r="D27" s="221">
        <v>0.1434108527131783</v>
      </c>
    </row>
    <row r="28" spans="1:4" ht="21.75" customHeight="1">
      <c r="A28" s="505" t="s">
        <v>799</v>
      </c>
      <c r="B28" s="220">
        <v>89</v>
      </c>
      <c r="C28" s="220">
        <v>89</v>
      </c>
      <c r="D28" s="221">
        <v>0.34496124031007752</v>
      </c>
    </row>
    <row r="29" spans="1:4" ht="21.75" customHeight="1">
      <c r="A29" s="505" t="s">
        <v>800</v>
      </c>
      <c r="B29" s="220">
        <v>24</v>
      </c>
      <c r="C29" s="220">
        <v>24</v>
      </c>
      <c r="D29" s="221">
        <v>9.3023255813953487E-2</v>
      </c>
    </row>
    <row r="30" spans="1:4" ht="21.75" customHeight="1">
      <c r="A30" s="505" t="s">
        <v>801</v>
      </c>
      <c r="B30" s="220">
        <v>41</v>
      </c>
      <c r="C30" s="220">
        <v>41</v>
      </c>
      <c r="D30" s="221">
        <v>0.15891472868217055</v>
      </c>
    </row>
    <row r="31" spans="1:4" ht="21.75" customHeight="1">
      <c r="A31" s="505" t="s">
        <v>802</v>
      </c>
      <c r="B31" s="220">
        <v>8</v>
      </c>
      <c r="C31" s="220">
        <v>8</v>
      </c>
      <c r="D31" s="221">
        <v>3.1007751937984496E-2</v>
      </c>
    </row>
    <row r="32" spans="1:4" ht="21.75" customHeight="1">
      <c r="A32" s="505" t="s">
        <v>803</v>
      </c>
      <c r="B32" s="220">
        <v>0</v>
      </c>
      <c r="C32" s="220">
        <v>0</v>
      </c>
      <c r="D32" s="221">
        <v>0</v>
      </c>
    </row>
    <row r="33" spans="1:4" ht="21.75" customHeight="1">
      <c r="A33" s="505" t="s">
        <v>804</v>
      </c>
      <c r="B33" s="220">
        <v>0</v>
      </c>
      <c r="C33" s="220">
        <v>0</v>
      </c>
      <c r="D33" s="221">
        <v>0</v>
      </c>
    </row>
    <row r="34" spans="1:4" ht="21.75" customHeight="1">
      <c r="A34" s="505" t="s">
        <v>805</v>
      </c>
      <c r="B34" s="220">
        <v>0</v>
      </c>
      <c r="C34" s="220">
        <v>0</v>
      </c>
      <c r="D34" s="221">
        <v>0</v>
      </c>
    </row>
    <row r="35" spans="1:4" ht="21.75" customHeight="1">
      <c r="A35" s="505" t="s">
        <v>806</v>
      </c>
      <c r="B35" s="220">
        <v>0</v>
      </c>
      <c r="C35" s="220">
        <v>0</v>
      </c>
      <c r="D35" s="221">
        <v>0</v>
      </c>
    </row>
    <row r="36" spans="1:4" ht="21.75" customHeight="1">
      <c r="A36" s="505" t="s">
        <v>807</v>
      </c>
      <c r="B36" s="220">
        <v>0</v>
      </c>
      <c r="C36" s="220">
        <v>0</v>
      </c>
      <c r="D36" s="221">
        <v>0</v>
      </c>
    </row>
    <row r="37" spans="1:4" ht="21.75" customHeight="1">
      <c r="A37" s="505" t="s">
        <v>808</v>
      </c>
      <c r="B37" s="220">
        <v>0</v>
      </c>
      <c r="C37" s="220">
        <v>0</v>
      </c>
      <c r="D37" s="221">
        <v>0</v>
      </c>
    </row>
    <row r="38" spans="1:4" ht="21.75" customHeight="1">
      <c r="A38" s="505" t="s">
        <v>809</v>
      </c>
      <c r="B38" s="220">
        <v>0</v>
      </c>
      <c r="C38" s="220">
        <v>0</v>
      </c>
      <c r="D38" s="221">
        <v>0</v>
      </c>
    </row>
    <row r="39" spans="1:4" ht="21.75" customHeight="1" thickBot="1">
      <c r="A39" s="505" t="s">
        <v>810</v>
      </c>
      <c r="B39" s="220">
        <v>0</v>
      </c>
      <c r="C39" s="220">
        <v>0</v>
      </c>
      <c r="D39" s="221">
        <v>0</v>
      </c>
    </row>
    <row r="40" spans="1:4" ht="21.75" customHeight="1" thickTop="1" thickBot="1">
      <c r="A40" s="504" t="s">
        <v>6</v>
      </c>
      <c r="B40" s="608">
        <v>258</v>
      </c>
      <c r="C40" s="608">
        <v>258</v>
      </c>
      <c r="D40" s="612">
        <v>1</v>
      </c>
    </row>
    <row r="41" spans="1:4" ht="36.75" customHeight="1" thickTop="1">
      <c r="A41" s="506" t="s">
        <v>811</v>
      </c>
      <c r="B41" s="221">
        <v>1</v>
      </c>
      <c r="C41" s="221">
        <v>1</v>
      </c>
      <c r="D41" s="345"/>
    </row>
    <row r="42" spans="1:4" ht="9" customHeight="1" thickBot="1">
      <c r="A42" s="508"/>
      <c r="B42" s="610"/>
      <c r="C42" s="611"/>
      <c r="D42" s="611"/>
    </row>
    <row r="43" spans="1:4" s="120" customFormat="1" ht="38.25" customHeight="1" thickTop="1">
      <c r="A43" s="1107" t="s">
        <v>813</v>
      </c>
      <c r="B43" s="1147"/>
      <c r="C43" s="1147"/>
      <c r="D43" s="1147"/>
    </row>
    <row r="44" spans="1:4" ht="15.75" customHeight="1">
      <c r="A44" s="162"/>
      <c r="B44" s="65"/>
      <c r="C44" s="230"/>
      <c r="D44" s="248"/>
    </row>
    <row r="45" spans="1:4" ht="28.5" customHeight="1">
      <c r="A45" s="1106" t="s">
        <v>1301</v>
      </c>
      <c r="B45" s="1106"/>
      <c r="C45" s="1106"/>
      <c r="D45" s="1106"/>
    </row>
    <row r="46" spans="1:4" ht="28.5" customHeight="1">
      <c r="A46" s="1106" t="s">
        <v>818</v>
      </c>
      <c r="B46" s="1106"/>
      <c r="C46" s="1106"/>
      <c r="D46" s="1106"/>
    </row>
    <row r="47" spans="1:4" ht="28.5" customHeight="1">
      <c r="A47" s="1106" t="s">
        <v>1518</v>
      </c>
      <c r="B47" s="1106"/>
      <c r="C47" s="1106"/>
      <c r="D47" s="1106"/>
    </row>
    <row r="48" spans="1:4" ht="28.5" customHeight="1">
      <c r="A48" s="1105" t="s">
        <v>1334</v>
      </c>
      <c r="B48" s="1105"/>
      <c r="C48" s="1105"/>
      <c r="D48" s="1105"/>
    </row>
    <row r="49" spans="1:4" ht="15.75" customHeight="1">
      <c r="A49" s="146"/>
    </row>
    <row r="50" spans="1:4" ht="15.75" customHeight="1" thickBot="1">
      <c r="A50" s="703"/>
      <c r="B50" s="591"/>
      <c r="C50" s="591"/>
      <c r="D50" s="607"/>
    </row>
    <row r="51" spans="1:4" ht="34.5" customHeight="1" thickTop="1" thickBot="1">
      <c r="A51" s="608" t="s">
        <v>795</v>
      </c>
      <c r="B51" s="608" t="s">
        <v>961</v>
      </c>
      <c r="C51" s="609" t="s">
        <v>309</v>
      </c>
      <c r="D51" s="612" t="s">
        <v>796</v>
      </c>
    </row>
    <row r="52" spans="1:4" ht="15.75" customHeight="1" thickTop="1">
      <c r="A52" s="505" t="s">
        <v>797</v>
      </c>
      <c r="B52" s="220">
        <v>1030000</v>
      </c>
      <c r="C52" s="220">
        <v>1030000</v>
      </c>
      <c r="D52" s="748">
        <v>0.53503741885482248</v>
      </c>
    </row>
    <row r="53" spans="1:4" ht="15.75" customHeight="1">
      <c r="A53" s="505" t="s">
        <v>798</v>
      </c>
      <c r="B53" s="220">
        <v>367000</v>
      </c>
      <c r="C53" s="220">
        <v>367000</v>
      </c>
      <c r="D53" s="748">
        <v>0.1906395463298251</v>
      </c>
    </row>
    <row r="54" spans="1:4" ht="15.75" customHeight="1">
      <c r="A54" s="505" t="s">
        <v>799</v>
      </c>
      <c r="B54" s="220">
        <v>421340</v>
      </c>
      <c r="C54" s="220">
        <v>421340</v>
      </c>
      <c r="D54" s="748">
        <v>0.21886666607795235</v>
      </c>
    </row>
    <row r="55" spans="1:4" ht="15.75" customHeight="1">
      <c r="A55" s="505" t="s">
        <v>800</v>
      </c>
      <c r="B55" s="220">
        <v>60220</v>
      </c>
      <c r="C55" s="220">
        <v>60220</v>
      </c>
      <c r="D55" s="748">
        <v>3.128150811984215E-2</v>
      </c>
    </row>
    <row r="56" spans="1:4" ht="15.75" customHeight="1">
      <c r="A56" s="505" t="s">
        <v>801</v>
      </c>
      <c r="B56" s="220">
        <v>42639</v>
      </c>
      <c r="C56" s="220">
        <v>42639</v>
      </c>
      <c r="D56" s="748">
        <v>2.2148990779175513E-2</v>
      </c>
    </row>
    <row r="57" spans="1:4" ht="15.75" customHeight="1">
      <c r="A57" s="505" t="s">
        <v>802</v>
      </c>
      <c r="B57" s="220">
        <v>3900</v>
      </c>
      <c r="C57" s="220">
        <v>3900</v>
      </c>
      <c r="D57" s="748">
        <v>2.0258698383823375E-3</v>
      </c>
    </row>
    <row r="58" spans="1:4" ht="15.75" customHeight="1">
      <c r="A58" s="505" t="s">
        <v>803</v>
      </c>
      <c r="B58" s="220">
        <v>0</v>
      </c>
      <c r="C58" s="220">
        <v>0</v>
      </c>
      <c r="D58" s="748">
        <v>0</v>
      </c>
    </row>
    <row r="59" spans="1:4" ht="15.75" customHeight="1">
      <c r="A59" s="505" t="s">
        <v>804</v>
      </c>
      <c r="B59" s="220">
        <v>0</v>
      </c>
      <c r="C59" s="220">
        <v>0</v>
      </c>
      <c r="D59" s="748">
        <v>0</v>
      </c>
    </row>
    <row r="60" spans="1:4" ht="15.75" customHeight="1">
      <c r="A60" s="505" t="s">
        <v>805</v>
      </c>
      <c r="B60" s="220">
        <v>0</v>
      </c>
      <c r="C60" s="220">
        <v>0</v>
      </c>
      <c r="D60" s="748">
        <v>0</v>
      </c>
    </row>
    <row r="61" spans="1:4" ht="15.75" customHeight="1">
      <c r="A61" s="505" t="s">
        <v>806</v>
      </c>
      <c r="B61" s="220">
        <v>0</v>
      </c>
      <c r="C61" s="220">
        <v>0</v>
      </c>
      <c r="D61" s="748">
        <v>0</v>
      </c>
    </row>
    <row r="62" spans="1:4" ht="15.75" customHeight="1">
      <c r="A62" s="505" t="s">
        <v>807</v>
      </c>
      <c r="B62" s="220">
        <v>0</v>
      </c>
      <c r="C62" s="220">
        <v>0</v>
      </c>
      <c r="D62" s="748">
        <v>0</v>
      </c>
    </row>
    <row r="63" spans="1:4" ht="15.75" customHeight="1">
      <c r="A63" s="505" t="s">
        <v>808</v>
      </c>
      <c r="B63" s="220">
        <v>0</v>
      </c>
      <c r="C63" s="220">
        <v>0</v>
      </c>
      <c r="D63" s="748">
        <v>0</v>
      </c>
    </row>
    <row r="64" spans="1:4" ht="15.75" customHeight="1">
      <c r="A64" s="505" t="s">
        <v>809</v>
      </c>
      <c r="B64" s="220">
        <v>0</v>
      </c>
      <c r="C64" s="220">
        <v>0</v>
      </c>
      <c r="D64" s="748">
        <v>0</v>
      </c>
    </row>
    <row r="65" spans="1:4" ht="15.75" customHeight="1" thickBot="1">
      <c r="A65" s="505" t="s">
        <v>810</v>
      </c>
      <c r="B65" s="220">
        <v>0</v>
      </c>
      <c r="C65" s="220">
        <v>0</v>
      </c>
      <c r="D65" s="748">
        <v>0</v>
      </c>
    </row>
    <row r="66" spans="1:4" ht="15.75" customHeight="1" thickTop="1" thickBot="1">
      <c r="A66" s="504" t="s">
        <v>6</v>
      </c>
      <c r="B66" s="342">
        <v>1925099</v>
      </c>
      <c r="C66" s="342">
        <v>1925099</v>
      </c>
      <c r="D66" s="749">
        <v>1</v>
      </c>
    </row>
    <row r="67" spans="1:4" ht="15.75" customHeight="1" thickTop="1" thickBot="1">
      <c r="A67" s="506" t="s">
        <v>811</v>
      </c>
      <c r="B67" s="221">
        <v>1</v>
      </c>
      <c r="C67" s="221">
        <v>1</v>
      </c>
      <c r="D67" s="345"/>
    </row>
    <row r="68" spans="1:4" ht="33" customHeight="1" thickTop="1" thickBot="1">
      <c r="A68" s="608" t="s">
        <v>815</v>
      </c>
      <c r="B68" s="608" t="s">
        <v>961</v>
      </c>
      <c r="C68" s="609" t="s">
        <v>309</v>
      </c>
      <c r="D68" s="612" t="s">
        <v>709</v>
      </c>
    </row>
    <row r="69" spans="1:4" ht="15.75" customHeight="1" thickTop="1">
      <c r="A69" s="505" t="s">
        <v>797</v>
      </c>
      <c r="B69" s="220">
        <v>59</v>
      </c>
      <c r="C69" s="220">
        <v>59</v>
      </c>
      <c r="D69" s="221">
        <v>0.22868217054263565</v>
      </c>
    </row>
    <row r="70" spans="1:4" ht="15.75" customHeight="1">
      <c r="A70" s="505" t="s">
        <v>798</v>
      </c>
      <c r="B70" s="220">
        <v>37</v>
      </c>
      <c r="C70" s="220">
        <v>37</v>
      </c>
      <c r="D70" s="221">
        <v>0.1434108527131783</v>
      </c>
    </row>
    <row r="71" spans="1:4" ht="15.75" customHeight="1">
      <c r="A71" s="505" t="s">
        <v>799</v>
      </c>
      <c r="B71" s="220">
        <v>89</v>
      </c>
      <c r="C71" s="220">
        <v>89</v>
      </c>
      <c r="D71" s="221">
        <v>0.34496124031007752</v>
      </c>
    </row>
    <row r="72" spans="1:4" ht="15.75" customHeight="1">
      <c r="A72" s="505" t="s">
        <v>800</v>
      </c>
      <c r="B72" s="220">
        <v>24</v>
      </c>
      <c r="C72" s="220">
        <v>24</v>
      </c>
      <c r="D72" s="221">
        <v>9.3023255813953487E-2</v>
      </c>
    </row>
    <row r="73" spans="1:4" ht="15.75" customHeight="1">
      <c r="A73" s="505" t="s">
        <v>801</v>
      </c>
      <c r="B73" s="220">
        <v>41</v>
      </c>
      <c r="C73" s="220">
        <v>41</v>
      </c>
      <c r="D73" s="221">
        <v>0.15891472868217055</v>
      </c>
    </row>
    <row r="74" spans="1:4" ht="18" customHeight="1">
      <c r="A74" s="505" t="s">
        <v>802</v>
      </c>
      <c r="B74" s="220">
        <v>8</v>
      </c>
      <c r="C74" s="220">
        <v>8</v>
      </c>
      <c r="D74" s="221">
        <v>3.1007751937984496E-2</v>
      </c>
    </row>
    <row r="75" spans="1:4" ht="18" customHeight="1">
      <c r="A75" s="505" t="s">
        <v>803</v>
      </c>
      <c r="B75" s="220">
        <v>0</v>
      </c>
      <c r="C75" s="220">
        <v>0</v>
      </c>
      <c r="D75" s="221">
        <v>0</v>
      </c>
    </row>
    <row r="76" spans="1:4" ht="18" customHeight="1">
      <c r="A76" s="505" t="s">
        <v>804</v>
      </c>
      <c r="B76" s="220">
        <v>0</v>
      </c>
      <c r="C76" s="220">
        <v>0</v>
      </c>
      <c r="D76" s="221">
        <v>0</v>
      </c>
    </row>
    <row r="77" spans="1:4" ht="18" customHeight="1">
      <c r="A77" s="505" t="s">
        <v>805</v>
      </c>
      <c r="B77" s="220">
        <v>0</v>
      </c>
      <c r="C77" s="220">
        <v>0</v>
      </c>
      <c r="D77" s="221">
        <v>0</v>
      </c>
    </row>
    <row r="78" spans="1:4" ht="18" customHeight="1">
      <c r="A78" s="505" t="s">
        <v>806</v>
      </c>
      <c r="B78" s="220">
        <v>0</v>
      </c>
      <c r="C78" s="220">
        <v>0</v>
      </c>
      <c r="D78" s="221">
        <v>0</v>
      </c>
    </row>
    <row r="79" spans="1:4" ht="18" customHeight="1">
      <c r="A79" s="505" t="s">
        <v>807</v>
      </c>
      <c r="B79" s="220">
        <v>0</v>
      </c>
      <c r="C79" s="220">
        <v>0</v>
      </c>
      <c r="D79" s="221">
        <v>0</v>
      </c>
    </row>
    <row r="80" spans="1:4" ht="18" customHeight="1">
      <c r="A80" s="505" t="s">
        <v>808</v>
      </c>
      <c r="B80" s="220">
        <v>0</v>
      </c>
      <c r="C80" s="220">
        <v>0</v>
      </c>
      <c r="D80" s="221">
        <v>0</v>
      </c>
    </row>
    <row r="81" spans="1:4" ht="18" customHeight="1">
      <c r="A81" s="505" t="s">
        <v>809</v>
      </c>
      <c r="B81" s="220">
        <v>0</v>
      </c>
      <c r="C81" s="220">
        <v>0</v>
      </c>
      <c r="D81" s="221">
        <v>0</v>
      </c>
    </row>
    <row r="82" spans="1:4" ht="18" customHeight="1" thickBot="1">
      <c r="A82" s="505" t="s">
        <v>810</v>
      </c>
      <c r="B82" s="220">
        <v>0</v>
      </c>
      <c r="C82" s="220">
        <v>0</v>
      </c>
      <c r="D82" s="221">
        <v>0</v>
      </c>
    </row>
    <row r="83" spans="1:4" ht="18" customHeight="1" thickTop="1" thickBot="1">
      <c r="A83" s="504" t="s">
        <v>6</v>
      </c>
      <c r="B83" s="342">
        <v>258</v>
      </c>
      <c r="C83" s="342">
        <v>258</v>
      </c>
      <c r="D83" s="343">
        <v>1</v>
      </c>
    </row>
    <row r="84" spans="1:4" ht="18" customHeight="1" thickTop="1">
      <c r="A84" s="506" t="s">
        <v>811</v>
      </c>
      <c r="B84" s="221">
        <v>1</v>
      </c>
      <c r="C84" s="221">
        <v>1</v>
      </c>
      <c r="D84" s="345"/>
    </row>
    <row r="85" spans="1:4" ht="18" customHeight="1" thickBot="1">
      <c r="A85" s="508"/>
      <c r="B85" s="610"/>
      <c r="C85" s="611"/>
      <c r="D85" s="611"/>
    </row>
    <row r="86" spans="1:4" ht="18" customHeight="1" thickTop="1">
      <c r="A86" s="704" t="s">
        <v>820</v>
      </c>
      <c r="B86" s="65"/>
      <c r="C86" s="230"/>
      <c r="D86" s="503"/>
    </row>
    <row r="87" spans="1:4" ht="18" customHeight="1">
      <c r="A87" s="162"/>
      <c r="C87" s="159"/>
    </row>
    <row r="88" spans="1:4" ht="18" customHeight="1">
      <c r="A88" s="162"/>
      <c r="C88" s="159"/>
    </row>
    <row r="89" spans="1:4" ht="18" customHeight="1">
      <c r="A89" s="162"/>
      <c r="C89" s="159"/>
    </row>
    <row r="90" spans="1:4" ht="18" customHeight="1">
      <c r="A90" s="162"/>
      <c r="C90" s="159"/>
    </row>
    <row r="91" spans="1:4" ht="18" customHeight="1">
      <c r="A91" s="162"/>
      <c r="C91" s="159"/>
    </row>
    <row r="92" spans="1:4" ht="18" customHeight="1">
      <c r="A92" s="167"/>
      <c r="C92" s="159"/>
    </row>
    <row r="93" spans="1:4" ht="18" customHeight="1">
      <c r="A93" s="162"/>
      <c r="C93" s="159"/>
    </row>
    <row r="94" spans="1:4" ht="18" customHeight="1">
      <c r="A94" s="162"/>
      <c r="C94" s="159"/>
    </row>
    <row r="95" spans="1:4" ht="9" customHeight="1">
      <c r="A95" s="162"/>
      <c r="C95" s="159"/>
    </row>
    <row r="96" spans="1:4">
      <c r="A96" s="168"/>
      <c r="C96" s="159"/>
    </row>
    <row r="97" spans="1:3">
      <c r="A97" s="168"/>
      <c r="C97" s="159"/>
    </row>
    <row r="98" spans="1:3">
      <c r="A98" s="168"/>
      <c r="C98" s="159"/>
    </row>
    <row r="99" spans="1:3">
      <c r="A99" s="168"/>
      <c r="C99" s="159"/>
    </row>
    <row r="100" spans="1:3">
      <c r="A100" s="168"/>
      <c r="C100" s="159"/>
    </row>
    <row r="101" spans="1:3">
      <c r="A101" s="168"/>
      <c r="C101" s="159"/>
    </row>
    <row r="102" spans="1:3">
      <c r="A102" s="168"/>
      <c r="C102" s="159"/>
    </row>
    <row r="103" spans="1:3" ht="15.75">
      <c r="A103" s="169"/>
      <c r="C103" s="159"/>
    </row>
    <row r="104" spans="1:3" ht="15.75">
      <c r="A104" s="169"/>
      <c r="C104" s="159"/>
    </row>
    <row r="105" spans="1:3" ht="15.75">
      <c r="A105" s="169"/>
      <c r="C105" s="159"/>
    </row>
    <row r="106" spans="1:3" ht="15.75">
      <c r="A106" s="169"/>
      <c r="C106" s="159"/>
    </row>
    <row r="107" spans="1:3" ht="15.75">
      <c r="A107" s="169"/>
      <c r="C107" s="159"/>
    </row>
    <row r="108" spans="1:3" ht="15.75">
      <c r="A108" s="169"/>
      <c r="C108" s="159"/>
    </row>
    <row r="109" spans="1:3" ht="15.75">
      <c r="A109" s="169"/>
      <c r="C109" s="159"/>
    </row>
    <row r="110" spans="1:3" ht="15.75">
      <c r="A110" s="169"/>
      <c r="C110" s="159"/>
    </row>
    <row r="111" spans="1:3" ht="15.75">
      <c r="A111" s="169"/>
      <c r="C111" s="159"/>
    </row>
    <row r="112" spans="1:3" ht="15.75">
      <c r="A112" s="169"/>
      <c r="C112" s="159"/>
    </row>
    <row r="113" spans="1:3" ht="15.75">
      <c r="A113" s="169"/>
      <c r="C113" s="159"/>
    </row>
    <row r="114" spans="1:3" ht="15.75">
      <c r="A114" s="169"/>
      <c r="C114" s="159"/>
    </row>
    <row r="115" spans="1:3" ht="15.75">
      <c r="A115" s="169"/>
      <c r="C115" s="159"/>
    </row>
    <row r="116" spans="1:3" ht="15.75">
      <c r="A116" s="169"/>
      <c r="C116" s="159"/>
    </row>
    <row r="117" spans="1:3" ht="15.75">
      <c r="A117" s="169"/>
      <c r="C117" s="159"/>
    </row>
    <row r="118" spans="1:3" ht="15.75">
      <c r="A118" s="169"/>
      <c r="C118" s="159"/>
    </row>
    <row r="119" spans="1:3" ht="15.75">
      <c r="A119" s="169"/>
      <c r="C119" s="159"/>
    </row>
    <row r="120" spans="1:3" ht="15.75">
      <c r="A120" s="169"/>
      <c r="C120" s="159"/>
    </row>
    <row r="121" spans="1:3" ht="15.75">
      <c r="A121" s="169"/>
      <c r="C121" s="159"/>
    </row>
    <row r="122" spans="1:3" ht="15.75">
      <c r="A122" s="169"/>
      <c r="C122" s="159"/>
    </row>
    <row r="123" spans="1:3" ht="15.75">
      <c r="A123" s="169"/>
      <c r="C123" s="159"/>
    </row>
    <row r="124" spans="1:3" ht="15.75">
      <c r="A124" s="169"/>
      <c r="C124" s="159"/>
    </row>
    <row r="125" spans="1:3" ht="15.75">
      <c r="A125" s="169"/>
      <c r="C125" s="159"/>
    </row>
    <row r="126" spans="1:3" ht="15.75">
      <c r="A126" s="169"/>
      <c r="C126" s="159"/>
    </row>
    <row r="127" spans="1:3" ht="15.75">
      <c r="A127" s="169"/>
      <c r="C127" s="159"/>
    </row>
    <row r="128" spans="1:3" ht="15.75">
      <c r="A128" s="169"/>
      <c r="C128" s="159"/>
    </row>
    <row r="129" spans="1:3" ht="15.75">
      <c r="A129" s="169"/>
      <c r="C129" s="159"/>
    </row>
    <row r="130" spans="1:3" ht="15.75">
      <c r="A130" s="169"/>
      <c r="C130" s="159"/>
    </row>
    <row r="131" spans="1:3" ht="15.75">
      <c r="A131" s="169"/>
      <c r="C131" s="159"/>
    </row>
    <row r="132" spans="1:3" ht="15.75">
      <c r="A132" s="169"/>
      <c r="C132" s="159"/>
    </row>
    <row r="133" spans="1:3" ht="15.75">
      <c r="A133" s="169"/>
      <c r="C133" s="159"/>
    </row>
    <row r="134" spans="1:3" ht="15.75">
      <c r="A134" s="169"/>
      <c r="C134" s="159"/>
    </row>
    <row r="135" spans="1:3" ht="15.75">
      <c r="A135" s="169"/>
      <c r="C135" s="159"/>
    </row>
    <row r="136" spans="1:3" ht="15.75">
      <c r="A136" s="169"/>
      <c r="C136" s="159"/>
    </row>
    <row r="137" spans="1:3" ht="15.75">
      <c r="A137" s="169"/>
      <c r="C137" s="159"/>
    </row>
    <row r="138" spans="1:3" ht="15.75">
      <c r="A138" s="169"/>
      <c r="C138" s="159"/>
    </row>
    <row r="139" spans="1:3" ht="15.75">
      <c r="A139" s="169"/>
      <c r="C139" s="159"/>
    </row>
    <row r="140" spans="1:3" ht="15.75">
      <c r="A140" s="169"/>
      <c r="C140" s="159"/>
    </row>
    <row r="141" spans="1:3" ht="15.75">
      <c r="A141" s="169"/>
      <c r="C141" s="159"/>
    </row>
    <row r="142" spans="1:3" ht="15.75">
      <c r="A142" s="169"/>
      <c r="C142" s="159"/>
    </row>
    <row r="143" spans="1:3" ht="15.75">
      <c r="A143" s="169"/>
      <c r="C143" s="159"/>
    </row>
    <row r="144" spans="1:3" ht="15.75">
      <c r="A144" s="169"/>
      <c r="C144" s="159"/>
    </row>
    <row r="145" spans="1:3" ht="15.75">
      <c r="A145" s="169"/>
      <c r="C145" s="159"/>
    </row>
    <row r="146" spans="1:3" ht="15.75">
      <c r="A146" s="169"/>
      <c r="C146" s="159"/>
    </row>
    <row r="147" spans="1:3" ht="15.75">
      <c r="A147" s="169"/>
      <c r="C147" s="159"/>
    </row>
    <row r="148" spans="1:3" ht="15.75">
      <c r="A148" s="169"/>
      <c r="C148" s="159"/>
    </row>
    <row r="149" spans="1:3" ht="15.75">
      <c r="A149" s="169"/>
      <c r="C149" s="159"/>
    </row>
    <row r="150" spans="1:3" ht="15.75">
      <c r="A150" s="169"/>
      <c r="C150" s="159"/>
    </row>
    <row r="151" spans="1:3" ht="15.75">
      <c r="A151" s="169"/>
      <c r="C151" s="159"/>
    </row>
    <row r="152" spans="1:3" ht="15.75">
      <c r="A152" s="169"/>
      <c r="C152" s="159"/>
    </row>
    <row r="153" spans="1:3" ht="15.75">
      <c r="A153" s="169"/>
      <c r="C153" s="159"/>
    </row>
    <row r="154" spans="1:3" ht="15.75">
      <c r="A154" s="169"/>
      <c r="C154" s="159"/>
    </row>
    <row r="155" spans="1:3" ht="15.75">
      <c r="A155" s="169"/>
      <c r="C155" s="159"/>
    </row>
    <row r="156" spans="1:3" ht="15.75">
      <c r="A156" s="169"/>
      <c r="C156" s="159"/>
    </row>
    <row r="157" spans="1:3" ht="15.75">
      <c r="A157" s="169"/>
      <c r="C157" s="159"/>
    </row>
    <row r="158" spans="1:3" ht="15.75">
      <c r="A158" s="169"/>
      <c r="C158" s="159"/>
    </row>
    <row r="159" spans="1:3" ht="15.75">
      <c r="A159" s="169"/>
      <c r="C159" s="159"/>
    </row>
    <row r="160" spans="1:3" ht="15.75">
      <c r="A160" s="169"/>
      <c r="C160" s="159"/>
    </row>
    <row r="161" spans="1:3" ht="15.75">
      <c r="A161" s="169"/>
      <c r="C161" s="159"/>
    </row>
    <row r="162" spans="1:3" ht="15.75">
      <c r="A162" s="169"/>
      <c r="C162" s="159"/>
    </row>
    <row r="163" spans="1:3" ht="15.75">
      <c r="A163" s="169"/>
      <c r="C163" s="159"/>
    </row>
    <row r="164" spans="1:3" ht="15.75">
      <c r="A164" s="169"/>
      <c r="C164" s="159"/>
    </row>
    <row r="165" spans="1:3" ht="15.75">
      <c r="A165" s="169"/>
      <c r="C165" s="159"/>
    </row>
    <row r="166" spans="1:3" ht="15.75">
      <c r="A166" s="169"/>
      <c r="C166" s="159"/>
    </row>
    <row r="167" spans="1:3" ht="15.75">
      <c r="A167" s="169"/>
      <c r="C167" s="159"/>
    </row>
    <row r="168" spans="1:3" ht="15.75">
      <c r="A168" s="169"/>
      <c r="C168" s="159"/>
    </row>
    <row r="169" spans="1:3" ht="15.75">
      <c r="A169" s="169"/>
      <c r="C169" s="159"/>
    </row>
    <row r="170" spans="1:3" ht="15.75">
      <c r="A170" s="169"/>
      <c r="C170" s="159"/>
    </row>
    <row r="171" spans="1:3" ht="15.75">
      <c r="A171" s="169"/>
      <c r="C171" s="159"/>
    </row>
    <row r="172" spans="1:3" ht="15.75">
      <c r="A172" s="169"/>
      <c r="C172" s="159"/>
    </row>
    <row r="173" spans="1:3" ht="15.75">
      <c r="A173" s="169"/>
      <c r="C173" s="159"/>
    </row>
    <row r="174" spans="1:3" ht="15.75">
      <c r="A174" s="169"/>
      <c r="C174" s="159"/>
    </row>
    <row r="175" spans="1:3" ht="15.75">
      <c r="A175" s="169"/>
      <c r="C175" s="159"/>
    </row>
    <row r="176" spans="1:3" ht="15.75">
      <c r="A176" s="169"/>
      <c r="C176" s="159"/>
    </row>
    <row r="177" spans="1:3" ht="15.75">
      <c r="A177" s="169"/>
      <c r="C177" s="159"/>
    </row>
    <row r="178" spans="1:3" ht="15.75">
      <c r="A178" s="169"/>
      <c r="C178" s="159"/>
    </row>
    <row r="179" spans="1:3" ht="15.75">
      <c r="A179" s="169"/>
      <c r="C179" s="159"/>
    </row>
    <row r="180" spans="1:3" ht="15.75">
      <c r="A180" s="169"/>
      <c r="C180" s="159"/>
    </row>
    <row r="181" spans="1:3" ht="15.75">
      <c r="A181" s="169"/>
      <c r="C181" s="159"/>
    </row>
    <row r="182" spans="1:3" ht="15.75">
      <c r="A182" s="169"/>
      <c r="C182" s="159"/>
    </row>
    <row r="183" spans="1:3" ht="15.75">
      <c r="A183" s="169"/>
      <c r="C183" s="159"/>
    </row>
    <row r="184" spans="1:3" ht="15.75">
      <c r="A184" s="169"/>
      <c r="C184" s="159"/>
    </row>
    <row r="185" spans="1:3" ht="15.75">
      <c r="A185" s="169"/>
      <c r="C185" s="159"/>
    </row>
    <row r="186" spans="1:3" ht="15.75">
      <c r="A186" s="169"/>
      <c r="C186" s="159"/>
    </row>
    <row r="187" spans="1:3" ht="15.75">
      <c r="A187" s="169"/>
      <c r="C187" s="159"/>
    </row>
    <row r="188" spans="1:3" ht="15.75">
      <c r="A188" s="169"/>
      <c r="C188" s="159"/>
    </row>
    <row r="189" spans="1:3" ht="15.75">
      <c r="A189" s="169"/>
      <c r="C189" s="159"/>
    </row>
    <row r="190" spans="1:3" ht="15.75">
      <c r="A190" s="169"/>
      <c r="C190" s="159"/>
    </row>
    <row r="191" spans="1:3" ht="15.75">
      <c r="A191" s="169"/>
      <c r="C191" s="159"/>
    </row>
    <row r="192" spans="1:3" ht="15.75">
      <c r="A192" s="169"/>
      <c r="C192" s="159"/>
    </row>
    <row r="193" spans="1:3" ht="15.75">
      <c r="A193" s="169"/>
      <c r="C193" s="159"/>
    </row>
    <row r="194" spans="1:3" ht="15.75">
      <c r="A194" s="57"/>
      <c r="C194" s="159"/>
    </row>
    <row r="195" spans="1:3" ht="15.75">
      <c r="A195" s="57"/>
      <c r="C195" s="159"/>
    </row>
    <row r="196" spans="1:3" ht="15.75">
      <c r="A196" s="57"/>
      <c r="C196" s="159"/>
    </row>
    <row r="197" spans="1:3" ht="15.75">
      <c r="A197" s="57"/>
    </row>
    <row r="198" spans="1:3" ht="15.75">
      <c r="A198" s="57"/>
    </row>
    <row r="199" spans="1:3" ht="15.75">
      <c r="A199" s="57"/>
    </row>
    <row r="200" spans="1:3" ht="15.75">
      <c r="A200" s="57"/>
    </row>
    <row r="201" spans="1:3" ht="15.75">
      <c r="A201" s="57"/>
    </row>
    <row r="202" spans="1:3" ht="15.75">
      <c r="A202" s="57"/>
    </row>
    <row r="203" spans="1:3" ht="15.75">
      <c r="A203" s="57"/>
    </row>
    <row r="204" spans="1:3" ht="15.75">
      <c r="A204" s="57"/>
    </row>
    <row r="205" spans="1:3" ht="15.75">
      <c r="A205" s="57"/>
    </row>
    <row r="206" spans="1:3" ht="15.75">
      <c r="A206" s="57"/>
    </row>
    <row r="207" spans="1:3" ht="15.75">
      <c r="A207" s="57"/>
    </row>
    <row r="208" spans="1:3" ht="15.75">
      <c r="A208" s="57"/>
    </row>
    <row r="209" spans="1:1" ht="15.75">
      <c r="A209" s="57"/>
    </row>
    <row r="210" spans="1:1" ht="15.75">
      <c r="A210" s="57"/>
    </row>
    <row r="211" spans="1:1" ht="15.75">
      <c r="A211" s="57"/>
    </row>
    <row r="212" spans="1:1" ht="15.75">
      <c r="A212" s="57"/>
    </row>
    <row r="213" spans="1:1" ht="15.75">
      <c r="A213" s="57"/>
    </row>
    <row r="214" spans="1:1" ht="15.75">
      <c r="A214" s="57"/>
    </row>
    <row r="215" spans="1:1" ht="15.75">
      <c r="A215" s="57"/>
    </row>
    <row r="216" spans="1:1" ht="15.75">
      <c r="A216" s="57"/>
    </row>
    <row r="217" spans="1:1" ht="15.75">
      <c r="A217" s="57"/>
    </row>
    <row r="218" spans="1:1" ht="15.75">
      <c r="A218" s="57"/>
    </row>
    <row r="219" spans="1:1" ht="15.75">
      <c r="A219" s="57"/>
    </row>
    <row r="220" spans="1:1" ht="15.75">
      <c r="A220" s="57"/>
    </row>
    <row r="221" spans="1:1" ht="15.75">
      <c r="A221" s="57"/>
    </row>
    <row r="222" spans="1:1" ht="15.75">
      <c r="A222" s="57"/>
    </row>
    <row r="223" spans="1:1" ht="15.75">
      <c r="A223" s="57"/>
    </row>
    <row r="224" spans="1:1" ht="15.75">
      <c r="A224" s="57"/>
    </row>
    <row r="225" spans="1:1" ht="15.75">
      <c r="A225" s="57"/>
    </row>
    <row r="226" spans="1:1" ht="15.75">
      <c r="A226" s="57"/>
    </row>
    <row r="227" spans="1:1" ht="15.75">
      <c r="A227" s="57"/>
    </row>
    <row r="228" spans="1:1" ht="15.75">
      <c r="A228" s="57"/>
    </row>
    <row r="229" spans="1:1" ht="15.75">
      <c r="A229" s="57"/>
    </row>
    <row r="230" spans="1:1" ht="15.75">
      <c r="A230" s="57"/>
    </row>
    <row r="231" spans="1:1" ht="15.75">
      <c r="A231" s="57"/>
    </row>
    <row r="232" spans="1:1" ht="15.75">
      <c r="A232" s="57"/>
    </row>
    <row r="233" spans="1:1" ht="15.75">
      <c r="A233" s="57"/>
    </row>
    <row r="234" spans="1:1" ht="15.75">
      <c r="A234" s="57"/>
    </row>
    <row r="235" spans="1:1" ht="15.75">
      <c r="A235" s="57"/>
    </row>
    <row r="236" spans="1:1" ht="15.75">
      <c r="A236" s="57"/>
    </row>
    <row r="237" spans="1:1" ht="15.75">
      <c r="A237" s="57"/>
    </row>
    <row r="238" spans="1:1" ht="15.75">
      <c r="A238" s="57"/>
    </row>
    <row r="239" spans="1:1" ht="15.75">
      <c r="A239" s="57"/>
    </row>
    <row r="240" spans="1:1" ht="15.75">
      <c r="A240" s="57"/>
    </row>
    <row r="241" spans="1:1" ht="15.75">
      <c r="A241" s="57"/>
    </row>
    <row r="242" spans="1:1" ht="15.75">
      <c r="A242" s="57"/>
    </row>
    <row r="243" spans="1:1" ht="15.75">
      <c r="A243" s="57"/>
    </row>
    <row r="244" spans="1:1" ht="15.75">
      <c r="A244" s="57"/>
    </row>
    <row r="245" spans="1:1" ht="15.75">
      <c r="A245" s="57"/>
    </row>
    <row r="246" spans="1:1" ht="15.75">
      <c r="A246" s="57"/>
    </row>
    <row r="247" spans="1:1" ht="15.75">
      <c r="A247" s="57"/>
    </row>
    <row r="248" spans="1:1" ht="15.75">
      <c r="A248" s="57"/>
    </row>
    <row r="249" spans="1:1" ht="15.75">
      <c r="A249" s="57"/>
    </row>
    <row r="250" spans="1:1" ht="15.75">
      <c r="A250" s="57"/>
    </row>
    <row r="251" spans="1:1" ht="15.75">
      <c r="A251" s="57"/>
    </row>
    <row r="252" spans="1:1" ht="15.75">
      <c r="A252" s="57"/>
    </row>
    <row r="253" spans="1:1" ht="15.75">
      <c r="A253" s="57"/>
    </row>
    <row r="254" spans="1:1" ht="15.75">
      <c r="A254" s="57"/>
    </row>
    <row r="255" spans="1:1" ht="15.75">
      <c r="A255" s="57"/>
    </row>
    <row r="256" spans="1:1" ht="15.75">
      <c r="A256" s="57"/>
    </row>
    <row r="257" spans="1:1" ht="15.75">
      <c r="A257" s="57"/>
    </row>
    <row r="258" spans="1:1" ht="15.75">
      <c r="A258" s="57"/>
    </row>
    <row r="259" spans="1:1" ht="15.75">
      <c r="A259" s="57"/>
    </row>
    <row r="260" spans="1:1" ht="15.75">
      <c r="A260" s="57"/>
    </row>
    <row r="261" spans="1:1" ht="15.75">
      <c r="A261" s="57"/>
    </row>
    <row r="262" spans="1:1" ht="15.75">
      <c r="A262" s="57"/>
    </row>
    <row r="263" spans="1:1" ht="15.75">
      <c r="A263" s="57"/>
    </row>
    <row r="264" spans="1:1" ht="15.75">
      <c r="A264" s="57"/>
    </row>
    <row r="265" spans="1:1" ht="15.75">
      <c r="A265" s="57"/>
    </row>
    <row r="266" spans="1:1" ht="15.75">
      <c r="A266" s="57"/>
    </row>
    <row r="267" spans="1:1" ht="15.75">
      <c r="A267" s="57"/>
    </row>
    <row r="268" spans="1:1" ht="15.75">
      <c r="A268" s="57"/>
    </row>
    <row r="269" spans="1:1" ht="15.75">
      <c r="A269" s="57"/>
    </row>
    <row r="270" spans="1:1" ht="15.75">
      <c r="A270" s="57"/>
    </row>
    <row r="271" spans="1:1" ht="15.75">
      <c r="A271" s="57"/>
    </row>
    <row r="272" spans="1:1" ht="15.75">
      <c r="A272" s="57"/>
    </row>
    <row r="273" spans="1:1" ht="15.75">
      <c r="A273" s="57"/>
    </row>
    <row r="274" spans="1:1" ht="15.75">
      <c r="A274" s="57"/>
    </row>
    <row r="275" spans="1:1" ht="15.75">
      <c r="A275" s="57"/>
    </row>
    <row r="276" spans="1:1" ht="15.75">
      <c r="A276" s="57"/>
    </row>
    <row r="277" spans="1:1" ht="15.75">
      <c r="A277" s="57"/>
    </row>
    <row r="278" spans="1:1" ht="15.75">
      <c r="A278" s="57"/>
    </row>
    <row r="279" spans="1:1" ht="15.75">
      <c r="A279" s="57"/>
    </row>
    <row r="280" spans="1:1" ht="15.75">
      <c r="A280" s="57"/>
    </row>
    <row r="281" spans="1:1" ht="15.75">
      <c r="A281" s="57"/>
    </row>
    <row r="282" spans="1:1" ht="15.75">
      <c r="A282" s="57"/>
    </row>
    <row r="283" spans="1:1" ht="15.75">
      <c r="A283" s="57"/>
    </row>
    <row r="284" spans="1:1" ht="15.75">
      <c r="A284" s="57"/>
    </row>
    <row r="285" spans="1:1" ht="15.75">
      <c r="A285" s="57"/>
    </row>
    <row r="286" spans="1:1" ht="15.75">
      <c r="A286" s="57"/>
    </row>
    <row r="287" spans="1:1" ht="15.75">
      <c r="A287" s="57"/>
    </row>
    <row r="288" spans="1:1" ht="15.75">
      <c r="A288" s="57"/>
    </row>
    <row r="289" spans="1:1" ht="15.75">
      <c r="A289" s="57"/>
    </row>
    <row r="290" spans="1:1" ht="15.75">
      <c r="A290" s="57"/>
    </row>
    <row r="291" spans="1:1" ht="15.75">
      <c r="A291" s="57"/>
    </row>
    <row r="292" spans="1:1" ht="15.75">
      <c r="A292" s="57"/>
    </row>
    <row r="293" spans="1:1" ht="15.75">
      <c r="A293" s="57"/>
    </row>
    <row r="294" spans="1:1" ht="15.75">
      <c r="A294" s="57"/>
    </row>
    <row r="295" spans="1:1" ht="15.75">
      <c r="A295" s="57"/>
    </row>
    <row r="296" spans="1:1" ht="15.75">
      <c r="A296" s="57"/>
    </row>
    <row r="297" spans="1:1" ht="15.75">
      <c r="A297" s="57"/>
    </row>
    <row r="298" spans="1:1" ht="15.75">
      <c r="A298" s="57"/>
    </row>
    <row r="299" spans="1:1" ht="15.75">
      <c r="A299" s="57"/>
    </row>
    <row r="300" spans="1:1" ht="15.75">
      <c r="A300" s="57"/>
    </row>
    <row r="301" spans="1:1" ht="15.75">
      <c r="A301" s="57"/>
    </row>
    <row r="302" spans="1:1" ht="15.75">
      <c r="A302" s="57"/>
    </row>
    <row r="303" spans="1:1" ht="15.75">
      <c r="A303" s="57"/>
    </row>
    <row r="304" spans="1:1" ht="15.75">
      <c r="A304" s="57"/>
    </row>
    <row r="305" spans="1:1" ht="15.75">
      <c r="A305" s="57"/>
    </row>
    <row r="306" spans="1:1" ht="15.75">
      <c r="A306" s="57"/>
    </row>
    <row r="307" spans="1:1" ht="15.75">
      <c r="A307" s="57"/>
    </row>
    <row r="308" spans="1:1" ht="15.75">
      <c r="A308" s="57"/>
    </row>
    <row r="309" spans="1:1" ht="15.75">
      <c r="A309" s="57"/>
    </row>
    <row r="310" spans="1:1" ht="15.75">
      <c r="A310" s="57"/>
    </row>
    <row r="311" spans="1:1" ht="15.75">
      <c r="A311" s="57"/>
    </row>
    <row r="312" spans="1:1" ht="15.75">
      <c r="A312" s="57"/>
    </row>
    <row r="313" spans="1:1" ht="15.75">
      <c r="A313" s="57"/>
    </row>
    <row r="314" spans="1:1" ht="15.75">
      <c r="A314" s="57"/>
    </row>
    <row r="315" spans="1:1" ht="15.75">
      <c r="A315" s="57"/>
    </row>
    <row r="316" spans="1:1" ht="15.75">
      <c r="A316" s="57"/>
    </row>
    <row r="317" spans="1:1" ht="15.75">
      <c r="A317" s="57"/>
    </row>
    <row r="318" spans="1:1" ht="15.75">
      <c r="A318" s="57"/>
    </row>
    <row r="319" spans="1:1" ht="15.75">
      <c r="A319" s="57"/>
    </row>
    <row r="320" spans="1:1" ht="15.75">
      <c r="A320" s="57"/>
    </row>
    <row r="321" spans="1:1" ht="15.75">
      <c r="A321" s="57"/>
    </row>
    <row r="322" spans="1:1" ht="15.75">
      <c r="A322" s="57"/>
    </row>
    <row r="323" spans="1:1" ht="15.75">
      <c r="A323" s="57"/>
    </row>
    <row r="324" spans="1:1" ht="15.75">
      <c r="A324" s="57"/>
    </row>
    <row r="325" spans="1:1" ht="15.75">
      <c r="A325" s="57"/>
    </row>
    <row r="326" spans="1:1" ht="15.75">
      <c r="A326" s="57"/>
    </row>
    <row r="327" spans="1:1" ht="15.75">
      <c r="A327" s="57"/>
    </row>
    <row r="328" spans="1:1" ht="15.75">
      <c r="A328" s="57"/>
    </row>
    <row r="329" spans="1:1" ht="15.75">
      <c r="A329" s="57"/>
    </row>
    <row r="330" spans="1:1" ht="15.75">
      <c r="A330" s="57"/>
    </row>
    <row r="331" spans="1:1" ht="15.75">
      <c r="A331" s="57"/>
    </row>
    <row r="332" spans="1:1" ht="15.75">
      <c r="A332" s="57"/>
    </row>
    <row r="333" spans="1:1" ht="15.75">
      <c r="A333" s="57"/>
    </row>
    <row r="334" spans="1:1" ht="15.75">
      <c r="A334" s="57"/>
    </row>
    <row r="335" spans="1:1" ht="15.75">
      <c r="A335" s="57"/>
    </row>
    <row r="336" spans="1:1" ht="15.75">
      <c r="A336" s="57"/>
    </row>
    <row r="337" spans="1:1" ht="15.75">
      <c r="A337" s="57"/>
    </row>
    <row r="338" spans="1:1" ht="15.75">
      <c r="A338" s="57"/>
    </row>
    <row r="339" spans="1:1" ht="15.75">
      <c r="A339" s="57"/>
    </row>
    <row r="340" spans="1:1" ht="15.75">
      <c r="A340" s="57"/>
    </row>
    <row r="341" spans="1:1" ht="15.75">
      <c r="A341" s="57"/>
    </row>
    <row r="342" spans="1:1" ht="15.75">
      <c r="A342" s="57"/>
    </row>
    <row r="343" spans="1:1" ht="15.75">
      <c r="A343" s="57"/>
    </row>
    <row r="344" spans="1:1" ht="15.75">
      <c r="A344" s="57"/>
    </row>
    <row r="345" spans="1:1" ht="15.75">
      <c r="A345" s="57"/>
    </row>
    <row r="346" spans="1:1" ht="15.75">
      <c r="A346" s="57"/>
    </row>
    <row r="347" spans="1:1" ht="15.75">
      <c r="A347" s="57"/>
    </row>
    <row r="348" spans="1:1" ht="15.75">
      <c r="A348" s="57"/>
    </row>
    <row r="349" spans="1:1" ht="15.75">
      <c r="A349" s="57"/>
    </row>
    <row r="350" spans="1:1" ht="15.75">
      <c r="A350" s="57"/>
    </row>
    <row r="351" spans="1:1" ht="15.75">
      <c r="A351" s="57"/>
    </row>
    <row r="352" spans="1:1" ht="15.75">
      <c r="A352" s="57"/>
    </row>
    <row r="353" spans="1:1" ht="15.75">
      <c r="A353" s="57"/>
    </row>
    <row r="354" spans="1:1" ht="15.75">
      <c r="A354" s="57"/>
    </row>
    <row r="355" spans="1:1" ht="15.75">
      <c r="A355" s="57"/>
    </row>
    <row r="356" spans="1:1" ht="15.75">
      <c r="A356" s="57"/>
    </row>
    <row r="357" spans="1:1" ht="15.75">
      <c r="A357" s="57"/>
    </row>
    <row r="358" spans="1:1" ht="15.75">
      <c r="A358" s="57"/>
    </row>
    <row r="359" spans="1:1" ht="15.75">
      <c r="A359" s="57"/>
    </row>
    <row r="360" spans="1:1" ht="15.75">
      <c r="A360" s="57"/>
    </row>
    <row r="361" spans="1:1" ht="15.75">
      <c r="A361" s="57"/>
    </row>
    <row r="362" spans="1:1" ht="15.75">
      <c r="A362" s="57"/>
    </row>
    <row r="363" spans="1:1" ht="15.75">
      <c r="A363" s="57"/>
    </row>
    <row r="364" spans="1:1" ht="15.75">
      <c r="A364" s="57"/>
    </row>
    <row r="365" spans="1:1" ht="15.75">
      <c r="A365" s="57"/>
    </row>
    <row r="366" spans="1:1" ht="15.75">
      <c r="A366" s="57"/>
    </row>
    <row r="367" spans="1:1" ht="15.75">
      <c r="A367" s="57"/>
    </row>
    <row r="368" spans="1:1" ht="15.75">
      <c r="A368" s="57"/>
    </row>
    <row r="369" spans="1:1" ht="15.75">
      <c r="A369" s="57"/>
    </row>
    <row r="370" spans="1:1" ht="15.75">
      <c r="A370" s="57"/>
    </row>
    <row r="371" spans="1:1" ht="15.75">
      <c r="A371" s="57"/>
    </row>
    <row r="372" spans="1:1" ht="15.75">
      <c r="A372" s="57"/>
    </row>
    <row r="373" spans="1:1" ht="15.75">
      <c r="A373" s="57"/>
    </row>
    <row r="374" spans="1:1" ht="15.75">
      <c r="A374" s="57"/>
    </row>
    <row r="375" spans="1:1" ht="15.75">
      <c r="A375" s="57"/>
    </row>
    <row r="376" spans="1:1" ht="15.75">
      <c r="A376" s="57"/>
    </row>
    <row r="377" spans="1:1" ht="15.75">
      <c r="A377" s="57"/>
    </row>
    <row r="378" spans="1:1" ht="15.75">
      <c r="A378" s="57"/>
    </row>
    <row r="379" spans="1:1" ht="15.75">
      <c r="A379" s="57"/>
    </row>
    <row r="380" spans="1:1" ht="15.75">
      <c r="A380" s="57"/>
    </row>
    <row r="381" spans="1:1" ht="15.75">
      <c r="A381" s="57"/>
    </row>
    <row r="382" spans="1:1" ht="15.75">
      <c r="A382" s="57"/>
    </row>
    <row r="383" spans="1:1" ht="15.75">
      <c r="A383" s="57"/>
    </row>
    <row r="384" spans="1:1" ht="15.75">
      <c r="A384" s="57"/>
    </row>
    <row r="385" spans="1:1" ht="15.75">
      <c r="A385" s="57"/>
    </row>
    <row r="386" spans="1:1" ht="15.75">
      <c r="A386" s="57"/>
    </row>
    <row r="387" spans="1:1" ht="15.75">
      <c r="A387" s="57"/>
    </row>
    <row r="388" spans="1:1" ht="15.75">
      <c r="A388" s="57"/>
    </row>
    <row r="389" spans="1:1" ht="15.75">
      <c r="A389" s="57"/>
    </row>
    <row r="390" spans="1:1" ht="15.75">
      <c r="A390" s="57"/>
    </row>
    <row r="391" spans="1:1" ht="15.75">
      <c r="A391" s="57"/>
    </row>
    <row r="392" spans="1:1" ht="15.75">
      <c r="A392" s="57"/>
    </row>
    <row r="393" spans="1:1" ht="15.75">
      <c r="A393" s="57"/>
    </row>
    <row r="394" spans="1:1" ht="15.75">
      <c r="A394" s="57"/>
    </row>
    <row r="395" spans="1:1" ht="15.75">
      <c r="A395" s="57"/>
    </row>
    <row r="396" spans="1:1" ht="15.75">
      <c r="A396" s="57"/>
    </row>
    <row r="397" spans="1:1" ht="15.75">
      <c r="A397" s="57"/>
    </row>
    <row r="398" spans="1:1" ht="15.75">
      <c r="A398" s="57"/>
    </row>
    <row r="399" spans="1:1" ht="15.75">
      <c r="A399" s="57"/>
    </row>
    <row r="400" spans="1:1" ht="15.75">
      <c r="A400" s="57"/>
    </row>
    <row r="401" spans="1:1" ht="15.75">
      <c r="A401" s="57"/>
    </row>
    <row r="402" spans="1:1" ht="15.75">
      <c r="A402" s="57"/>
    </row>
    <row r="403" spans="1:1" ht="15.75">
      <c r="A403" s="57"/>
    </row>
    <row r="404" spans="1:1" ht="15.75">
      <c r="A404" s="57"/>
    </row>
    <row r="405" spans="1:1" ht="15.75">
      <c r="A405" s="57"/>
    </row>
    <row r="406" spans="1:1" ht="15.75">
      <c r="A406" s="57"/>
    </row>
    <row r="407" spans="1:1" ht="15.75">
      <c r="A407" s="57"/>
    </row>
    <row r="408" spans="1:1" ht="15.75">
      <c r="A408" s="57"/>
    </row>
    <row r="409" spans="1:1" ht="15.75">
      <c r="A409" s="57"/>
    </row>
    <row r="410" spans="1:1" ht="15.75">
      <c r="A410" s="57"/>
    </row>
    <row r="411" spans="1:1" ht="15.75">
      <c r="A411" s="57"/>
    </row>
    <row r="412" spans="1:1" ht="15.75">
      <c r="A412" s="57"/>
    </row>
    <row r="413" spans="1:1" ht="15.75">
      <c r="A413" s="57"/>
    </row>
    <row r="414" spans="1:1" ht="15.75">
      <c r="A414" s="57"/>
    </row>
    <row r="415" spans="1:1" ht="15.75">
      <c r="A415" s="57"/>
    </row>
    <row r="416" spans="1:1" ht="15.75">
      <c r="A416" s="57"/>
    </row>
    <row r="417" spans="1:1" ht="15.75">
      <c r="A417" s="57"/>
    </row>
    <row r="418" spans="1:1" ht="15.75">
      <c r="A418" s="57"/>
    </row>
    <row r="419" spans="1:1" ht="15.75">
      <c r="A419" s="57"/>
    </row>
    <row r="420" spans="1:1" ht="15.75">
      <c r="A420" s="57"/>
    </row>
    <row r="421" spans="1:1" ht="15.75">
      <c r="A421" s="57"/>
    </row>
    <row r="422" spans="1:1" ht="15.75">
      <c r="A422" s="57"/>
    </row>
    <row r="423" spans="1:1" ht="15.75">
      <c r="A423" s="57"/>
    </row>
    <row r="424" spans="1:1" ht="15.75">
      <c r="A424" s="57"/>
    </row>
    <row r="425" spans="1:1" ht="15.75">
      <c r="A425" s="57"/>
    </row>
    <row r="426" spans="1:1" ht="15.75">
      <c r="A426" s="57"/>
    </row>
    <row r="427" spans="1:1" ht="15.75">
      <c r="A427" s="57"/>
    </row>
    <row r="428" spans="1:1" ht="15.75">
      <c r="A428" s="57"/>
    </row>
    <row r="429" spans="1:1" ht="15.75">
      <c r="A429" s="57"/>
    </row>
    <row r="430" spans="1:1" ht="15.75">
      <c r="A430" s="57"/>
    </row>
    <row r="431" spans="1:1" ht="15.75">
      <c r="A431" s="57"/>
    </row>
    <row r="432" spans="1:1" ht="15.75">
      <c r="A432" s="57"/>
    </row>
    <row r="433" spans="1:1" ht="15.75">
      <c r="A433" s="57"/>
    </row>
    <row r="434" spans="1:1" ht="15.75">
      <c r="A434" s="57"/>
    </row>
    <row r="435" spans="1:1" ht="15.75">
      <c r="A435" s="57"/>
    </row>
    <row r="436" spans="1:1" ht="15.75">
      <c r="A436" s="57"/>
    </row>
    <row r="437" spans="1:1" ht="15.75">
      <c r="A437" s="57"/>
    </row>
    <row r="438" spans="1:1" ht="15.75">
      <c r="A438" s="57"/>
    </row>
    <row r="439" spans="1:1" ht="15.75">
      <c r="A439" s="57"/>
    </row>
    <row r="440" spans="1:1" ht="15.75">
      <c r="A440" s="57"/>
    </row>
    <row r="441" spans="1:1" ht="15.75">
      <c r="A441" s="57"/>
    </row>
    <row r="442" spans="1:1" ht="15.75">
      <c r="A442" s="57"/>
    </row>
    <row r="443" spans="1:1" ht="15.75">
      <c r="A443" s="57"/>
    </row>
    <row r="444" spans="1:1" ht="15.75">
      <c r="A444" s="57"/>
    </row>
    <row r="445" spans="1:1" ht="15.75">
      <c r="A445" s="57"/>
    </row>
    <row r="446" spans="1:1" ht="15.75">
      <c r="A446" s="57"/>
    </row>
    <row r="447" spans="1:1" ht="15.75">
      <c r="A447" s="57"/>
    </row>
    <row r="448" spans="1:1" ht="15.75">
      <c r="A448" s="57"/>
    </row>
    <row r="449" spans="1:1" ht="15.75">
      <c r="A449" s="57"/>
    </row>
    <row r="450" spans="1:1" ht="15.75">
      <c r="A450" s="57"/>
    </row>
    <row r="451" spans="1:1" ht="15.75">
      <c r="A451" s="57"/>
    </row>
    <row r="452" spans="1:1" ht="15.75">
      <c r="A452" s="57"/>
    </row>
    <row r="453" spans="1:1" ht="15.75">
      <c r="A453" s="57"/>
    </row>
    <row r="454" spans="1:1" ht="15.75">
      <c r="A454" s="57"/>
    </row>
    <row r="455" spans="1:1" ht="15.75">
      <c r="A455" s="57"/>
    </row>
    <row r="456" spans="1:1" ht="15.75">
      <c r="A456" s="57"/>
    </row>
    <row r="457" spans="1:1" ht="15.75">
      <c r="A457" s="57"/>
    </row>
    <row r="458" spans="1:1" ht="15.75">
      <c r="A458" s="57"/>
    </row>
    <row r="459" spans="1:1" ht="15.75">
      <c r="A459" s="57"/>
    </row>
    <row r="460" spans="1:1" ht="15.75">
      <c r="A460" s="57"/>
    </row>
    <row r="461" spans="1:1" ht="15.75">
      <c r="A461" s="57"/>
    </row>
    <row r="462" spans="1:1" ht="15.75">
      <c r="A462" s="57"/>
    </row>
    <row r="463" spans="1:1" ht="15.75">
      <c r="A463" s="57"/>
    </row>
    <row r="464" spans="1:1" ht="15.75">
      <c r="A464" s="57"/>
    </row>
    <row r="465" spans="1:1" ht="15.75">
      <c r="A465" s="57"/>
    </row>
    <row r="466" spans="1:1" ht="15.75">
      <c r="A466" s="57"/>
    </row>
    <row r="467" spans="1:1" ht="15.75">
      <c r="A467" s="57"/>
    </row>
    <row r="468" spans="1:1" ht="15.75">
      <c r="A468" s="57"/>
    </row>
    <row r="469" spans="1:1" ht="15.75">
      <c r="A469" s="57"/>
    </row>
    <row r="470" spans="1:1" ht="15.75">
      <c r="A470" s="57"/>
    </row>
    <row r="471" spans="1:1" ht="15.75">
      <c r="A471" s="57"/>
    </row>
    <row r="472" spans="1:1" ht="15.75">
      <c r="A472" s="57"/>
    </row>
    <row r="473" spans="1:1" ht="15.75">
      <c r="A473" s="57"/>
    </row>
    <row r="474" spans="1:1" ht="15.75">
      <c r="A474" s="57"/>
    </row>
    <row r="475" spans="1:1" ht="15.75">
      <c r="A475" s="57"/>
    </row>
    <row r="476" spans="1:1" ht="15.75">
      <c r="A476" s="57"/>
    </row>
    <row r="477" spans="1:1" ht="15.75">
      <c r="A477" s="57"/>
    </row>
    <row r="478" spans="1:1" ht="15.75">
      <c r="A478" s="57"/>
    </row>
    <row r="479" spans="1:1" ht="15.75">
      <c r="A479" s="57"/>
    </row>
    <row r="480" spans="1:1" ht="15.75">
      <c r="A480" s="57"/>
    </row>
    <row r="481" spans="1:1" ht="15.75">
      <c r="A481" s="57"/>
    </row>
    <row r="482" spans="1:1" ht="15.75">
      <c r="A482" s="57"/>
    </row>
    <row r="483" spans="1:1" ht="15.75">
      <c r="A483" s="57"/>
    </row>
    <row r="484" spans="1:1" ht="15.75">
      <c r="A484" s="57"/>
    </row>
    <row r="485" spans="1:1" ht="15.75">
      <c r="A485" s="57"/>
    </row>
    <row r="486" spans="1:1" ht="15.75">
      <c r="A486" s="57"/>
    </row>
    <row r="487" spans="1:1" ht="15.75">
      <c r="A487" s="57"/>
    </row>
    <row r="488" spans="1:1" ht="15.75">
      <c r="A488" s="57"/>
    </row>
    <row r="489" spans="1:1" ht="15.75">
      <c r="A489" s="57"/>
    </row>
    <row r="490" spans="1:1" ht="15.75">
      <c r="A490" s="57"/>
    </row>
    <row r="491" spans="1:1" ht="15.75">
      <c r="A491" s="57"/>
    </row>
    <row r="492" spans="1:1" ht="15.75">
      <c r="A492" s="57"/>
    </row>
    <row r="493" spans="1:1" ht="15.75">
      <c r="A493" s="57"/>
    </row>
    <row r="494" spans="1:1" ht="15.75">
      <c r="A494" s="57"/>
    </row>
    <row r="495" spans="1:1" ht="15.75">
      <c r="A495" s="57"/>
    </row>
    <row r="496" spans="1:1" ht="15.75">
      <c r="A496" s="57"/>
    </row>
    <row r="497" spans="1:1" ht="15.75">
      <c r="A497" s="57"/>
    </row>
    <row r="498" spans="1:1" ht="15.75">
      <c r="A498" s="57"/>
    </row>
    <row r="499" spans="1:1" ht="15.75">
      <c r="A499" s="57"/>
    </row>
    <row r="500" spans="1:1" ht="15.75">
      <c r="A500" s="57"/>
    </row>
    <row r="501" spans="1:1" ht="15.75">
      <c r="A501" s="57"/>
    </row>
    <row r="502" spans="1:1" ht="15.75">
      <c r="A502" s="57"/>
    </row>
    <row r="503" spans="1:1" ht="15.75">
      <c r="A503" s="57"/>
    </row>
    <row r="504" spans="1:1" ht="15.75">
      <c r="A504" s="57"/>
    </row>
    <row r="505" spans="1:1" ht="15.75">
      <c r="A505" s="57"/>
    </row>
    <row r="506" spans="1:1" ht="15.75">
      <c r="A506" s="57"/>
    </row>
    <row r="507" spans="1:1" ht="15.75">
      <c r="A507" s="57"/>
    </row>
    <row r="508" spans="1:1" ht="15.75">
      <c r="A508" s="57"/>
    </row>
    <row r="509" spans="1:1" ht="15.75">
      <c r="A509" s="57"/>
    </row>
    <row r="510" spans="1:1" ht="15.75">
      <c r="A510" s="57"/>
    </row>
    <row r="511" spans="1:1" ht="15.75">
      <c r="A511" s="57"/>
    </row>
    <row r="512" spans="1:1" ht="15.75">
      <c r="A512" s="57"/>
    </row>
    <row r="513" spans="1:1" ht="15.75">
      <c r="A513" s="57"/>
    </row>
    <row r="514" spans="1:1" ht="15.75">
      <c r="A514" s="57"/>
    </row>
    <row r="515" spans="1:1" ht="15.75">
      <c r="A515" s="57"/>
    </row>
    <row r="516" spans="1:1" ht="15.75">
      <c r="A516" s="57"/>
    </row>
    <row r="517" spans="1:1" ht="15.75">
      <c r="A517" s="57"/>
    </row>
    <row r="518" spans="1:1" ht="15.75">
      <c r="A518" s="57"/>
    </row>
    <row r="519" spans="1:1" ht="15.75">
      <c r="A519" s="57"/>
    </row>
    <row r="520" spans="1:1" ht="15.75">
      <c r="A520" s="57"/>
    </row>
    <row r="521" spans="1:1" ht="15.75">
      <c r="A521" s="57"/>
    </row>
    <row r="522" spans="1:1" ht="15.75">
      <c r="A522" s="57"/>
    </row>
    <row r="523" spans="1:1" ht="15.75">
      <c r="A523" s="57"/>
    </row>
    <row r="524" spans="1:1" ht="15.75">
      <c r="A524" s="57"/>
    </row>
    <row r="525" spans="1:1" ht="15.75">
      <c r="A525" s="57"/>
    </row>
    <row r="526" spans="1:1" ht="15.75">
      <c r="A526" s="57"/>
    </row>
    <row r="527" spans="1:1" ht="15.75">
      <c r="A527" s="57"/>
    </row>
    <row r="528" spans="1:1" ht="15.75">
      <c r="A528" s="57"/>
    </row>
    <row r="529" spans="1:1" ht="15.75">
      <c r="A529" s="57"/>
    </row>
    <row r="530" spans="1:1" ht="15.75">
      <c r="A530" s="57"/>
    </row>
    <row r="531" spans="1:1" ht="15.75">
      <c r="A531" s="57"/>
    </row>
    <row r="532" spans="1:1" ht="15.75">
      <c r="A532" s="57"/>
    </row>
    <row r="533" spans="1:1" ht="15.75">
      <c r="A533" s="57"/>
    </row>
    <row r="534" spans="1:1" ht="15.75">
      <c r="A534" s="57"/>
    </row>
    <row r="535" spans="1:1" ht="15.75">
      <c r="A535" s="57"/>
    </row>
    <row r="536" spans="1:1" ht="15.75">
      <c r="A536" s="57"/>
    </row>
    <row r="537" spans="1:1" ht="15.75">
      <c r="A537" s="57"/>
    </row>
    <row r="538" spans="1:1" ht="15.75">
      <c r="A538" s="57"/>
    </row>
    <row r="539" spans="1:1" ht="15.75">
      <c r="A539" s="57"/>
    </row>
    <row r="540" spans="1:1" ht="15.75">
      <c r="A540" s="57"/>
    </row>
    <row r="541" spans="1:1" ht="15.75">
      <c r="A541" s="57"/>
    </row>
    <row r="542" spans="1:1" ht="15.75">
      <c r="A542" s="57"/>
    </row>
    <row r="543" spans="1:1" ht="15.75">
      <c r="A543" s="57"/>
    </row>
    <row r="544" spans="1:1" ht="15.75">
      <c r="A544" s="57"/>
    </row>
    <row r="545" spans="1:1" ht="15.75">
      <c r="A545" s="57"/>
    </row>
    <row r="546" spans="1:1" ht="15.75">
      <c r="A546" s="57"/>
    </row>
    <row r="547" spans="1:1" ht="15.75">
      <c r="A547" s="57"/>
    </row>
    <row r="548" spans="1:1" ht="15.75">
      <c r="A548" s="57"/>
    </row>
    <row r="549" spans="1:1" ht="15.75">
      <c r="A549" s="57"/>
    </row>
    <row r="550" spans="1:1" ht="15.75">
      <c r="A550" s="57"/>
    </row>
    <row r="551" spans="1:1" ht="15.75">
      <c r="A551" s="57"/>
    </row>
    <row r="552" spans="1:1" ht="15.75">
      <c r="A552" s="57"/>
    </row>
    <row r="553" spans="1:1" ht="15.75">
      <c r="A553" s="57"/>
    </row>
    <row r="554" spans="1:1" ht="15.75">
      <c r="A554" s="57"/>
    </row>
    <row r="555" spans="1:1" ht="15.75">
      <c r="A555" s="57"/>
    </row>
    <row r="556" spans="1:1" ht="15.75">
      <c r="A556" s="57"/>
    </row>
    <row r="557" spans="1:1" ht="15.75">
      <c r="A557" s="57"/>
    </row>
    <row r="558" spans="1:1" ht="15.75">
      <c r="A558" s="57"/>
    </row>
    <row r="559" spans="1:1" ht="15.75">
      <c r="A559" s="57"/>
    </row>
    <row r="560" spans="1:1" ht="15.75">
      <c r="A560" s="57"/>
    </row>
    <row r="561" spans="1:1" ht="15.75">
      <c r="A561" s="57"/>
    </row>
    <row r="562" spans="1:1" ht="15.75">
      <c r="A562" s="57"/>
    </row>
    <row r="563" spans="1:1" ht="15.75">
      <c r="A563" s="57"/>
    </row>
    <row r="564" spans="1:1" ht="15.75">
      <c r="A564" s="57"/>
    </row>
    <row r="565" spans="1:1" ht="15.75">
      <c r="A565" s="57"/>
    </row>
    <row r="566" spans="1:1" ht="15.75">
      <c r="A566" s="57"/>
    </row>
    <row r="567" spans="1:1" ht="15.75">
      <c r="A567" s="57"/>
    </row>
    <row r="568" spans="1:1" ht="15.75">
      <c r="A568" s="57"/>
    </row>
    <row r="569" spans="1:1" ht="15.75">
      <c r="A569" s="57"/>
    </row>
    <row r="570" spans="1:1" ht="15.75">
      <c r="A570" s="57"/>
    </row>
    <row r="571" spans="1:1" ht="15.75">
      <c r="A571" s="57"/>
    </row>
    <row r="572" spans="1:1" ht="15.75">
      <c r="A572" s="57"/>
    </row>
    <row r="573" spans="1:1" ht="15.75">
      <c r="A573" s="57"/>
    </row>
    <row r="574" spans="1:1" ht="15.75">
      <c r="A574" s="57"/>
    </row>
    <row r="575" spans="1:1" ht="15.75">
      <c r="A575" s="57"/>
    </row>
    <row r="576" spans="1:1" ht="15.75">
      <c r="A576" s="57"/>
    </row>
    <row r="577" spans="1:1" ht="15.75">
      <c r="A577" s="57"/>
    </row>
    <row r="578" spans="1:1" ht="15.75">
      <c r="A578" s="57"/>
    </row>
    <row r="579" spans="1:1" ht="15.75">
      <c r="A579" s="57"/>
    </row>
    <row r="580" spans="1:1" ht="15.75">
      <c r="A580" s="57"/>
    </row>
    <row r="581" spans="1:1" ht="15.75">
      <c r="A581" s="57"/>
    </row>
    <row r="582" spans="1:1" ht="15.75">
      <c r="A582" s="57"/>
    </row>
    <row r="583" spans="1:1" ht="15.75">
      <c r="A583" s="57"/>
    </row>
    <row r="584" spans="1:1" ht="15.75">
      <c r="A584" s="57"/>
    </row>
    <row r="585" spans="1:1" ht="15.75">
      <c r="A585" s="57"/>
    </row>
    <row r="586" spans="1:1" ht="15.75">
      <c r="A586" s="57"/>
    </row>
    <row r="587" spans="1:1" ht="15.75">
      <c r="A587" s="57"/>
    </row>
    <row r="588" spans="1:1" ht="15.75">
      <c r="A588" s="57"/>
    </row>
    <row r="589" spans="1:1" ht="15.75">
      <c r="A589" s="57"/>
    </row>
    <row r="590" spans="1:1" ht="15.75">
      <c r="A590" s="57"/>
    </row>
    <row r="591" spans="1:1" ht="15.75">
      <c r="A591" s="57"/>
    </row>
    <row r="592" spans="1:1" ht="15.75">
      <c r="A592" s="57"/>
    </row>
    <row r="593" spans="1:1" ht="15.75">
      <c r="A593" s="57"/>
    </row>
    <row r="594" spans="1:1" ht="15.75">
      <c r="A594" s="57"/>
    </row>
    <row r="595" spans="1:1" ht="15.75">
      <c r="A595" s="57"/>
    </row>
    <row r="596" spans="1:1" ht="15.75">
      <c r="A596" s="57"/>
    </row>
    <row r="597" spans="1:1" ht="15.75">
      <c r="A597" s="57"/>
    </row>
    <row r="598" spans="1:1" ht="15.75">
      <c r="A598" s="57"/>
    </row>
    <row r="599" spans="1:1" ht="15.75">
      <c r="A599" s="57"/>
    </row>
    <row r="600" spans="1:1" ht="15.75">
      <c r="A600" s="57"/>
    </row>
    <row r="601" spans="1:1" ht="15.75">
      <c r="A601" s="57"/>
    </row>
    <row r="602" spans="1:1" ht="15.75">
      <c r="A602" s="57"/>
    </row>
    <row r="603" spans="1:1" ht="15.75">
      <c r="A603" s="57"/>
    </row>
    <row r="604" spans="1:1" ht="15.75">
      <c r="A604" s="57"/>
    </row>
    <row r="605" spans="1:1" ht="15.75">
      <c r="A605" s="57"/>
    </row>
    <row r="606" spans="1:1" ht="15.75">
      <c r="A606" s="57"/>
    </row>
    <row r="607" spans="1:1" ht="15.75">
      <c r="A607" s="57"/>
    </row>
    <row r="608" spans="1:1" ht="15.75">
      <c r="A608" s="57"/>
    </row>
    <row r="609" spans="1:1" ht="15.75">
      <c r="A609" s="57"/>
    </row>
    <row r="610" spans="1:1" ht="15.75">
      <c r="A610" s="57"/>
    </row>
    <row r="611" spans="1:1" ht="15.75">
      <c r="A611" s="57"/>
    </row>
    <row r="612" spans="1:1" ht="15.75">
      <c r="A612" s="57"/>
    </row>
    <row r="613" spans="1:1" ht="15.75">
      <c r="A613" s="57"/>
    </row>
    <row r="614" spans="1:1" ht="15.75">
      <c r="A614" s="57"/>
    </row>
    <row r="615" spans="1:1" ht="15.75">
      <c r="A615" s="57"/>
    </row>
    <row r="616" spans="1:1" ht="15.75">
      <c r="A616" s="57"/>
    </row>
    <row r="617" spans="1:1" ht="15.75">
      <c r="A617" s="57"/>
    </row>
    <row r="618" spans="1:1" ht="15.75">
      <c r="A618" s="57"/>
    </row>
    <row r="619" spans="1:1" ht="15.75">
      <c r="A619" s="57"/>
    </row>
    <row r="620" spans="1:1" ht="15.75">
      <c r="A620" s="57"/>
    </row>
    <row r="621" spans="1:1" ht="15.75">
      <c r="A621" s="57"/>
    </row>
    <row r="622" spans="1:1" ht="15.75">
      <c r="A622" s="57"/>
    </row>
    <row r="623" spans="1:1" ht="15.75">
      <c r="A623" s="57"/>
    </row>
    <row r="624" spans="1:1" ht="15.75">
      <c r="A624" s="57"/>
    </row>
    <row r="625" spans="1:1" ht="15.75">
      <c r="A625" s="57"/>
    </row>
    <row r="626" spans="1:1" ht="15.75">
      <c r="A626" s="57"/>
    </row>
    <row r="627" spans="1:1" ht="15.75">
      <c r="A627" s="57"/>
    </row>
    <row r="628" spans="1:1" ht="15.75">
      <c r="A628" s="57"/>
    </row>
    <row r="629" spans="1:1" ht="15.75">
      <c r="A629" s="57"/>
    </row>
    <row r="630" spans="1:1" ht="15.75">
      <c r="A630" s="57"/>
    </row>
    <row r="631" spans="1:1" ht="15.75">
      <c r="A631" s="57"/>
    </row>
    <row r="632" spans="1:1" ht="15.75">
      <c r="A632" s="57"/>
    </row>
    <row r="633" spans="1:1" ht="15.75">
      <c r="A633" s="57"/>
    </row>
    <row r="634" spans="1:1" ht="15.75">
      <c r="A634" s="57"/>
    </row>
    <row r="635" spans="1:1" ht="15.75">
      <c r="A635" s="57"/>
    </row>
    <row r="636" spans="1:1" ht="15.75">
      <c r="A636" s="57"/>
    </row>
    <row r="637" spans="1:1" ht="15.75">
      <c r="A637" s="57"/>
    </row>
    <row r="638" spans="1:1" ht="15.75">
      <c r="A638" s="57"/>
    </row>
    <row r="639" spans="1:1" ht="15.75">
      <c r="A639" s="57"/>
    </row>
    <row r="640" spans="1:1" ht="15.75">
      <c r="A640" s="57"/>
    </row>
    <row r="641" spans="1:1" ht="15.75">
      <c r="A641" s="57"/>
    </row>
    <row r="642" spans="1:1" ht="15.75">
      <c r="A642" s="57"/>
    </row>
    <row r="643" spans="1:1" ht="15.75">
      <c r="A643" s="57"/>
    </row>
    <row r="644" spans="1:1" ht="15.75">
      <c r="A644" s="57"/>
    </row>
    <row r="645" spans="1:1" ht="15.75">
      <c r="A645" s="57"/>
    </row>
    <row r="646" spans="1:1" ht="15.75">
      <c r="A646" s="57"/>
    </row>
    <row r="647" spans="1:1" ht="15.75">
      <c r="A647" s="57"/>
    </row>
    <row r="648" spans="1:1" ht="15.75">
      <c r="A648" s="57"/>
    </row>
    <row r="649" spans="1:1" ht="15.75">
      <c r="A649" s="57"/>
    </row>
  </sheetData>
  <mergeCells count="9">
    <mergeCell ref="A46:D46"/>
    <mergeCell ref="A47:D47"/>
    <mergeCell ref="A48:D48"/>
    <mergeCell ref="A2:D2"/>
    <mergeCell ref="A3:D3"/>
    <mergeCell ref="A4:D4"/>
    <mergeCell ref="A5:D5"/>
    <mergeCell ref="A43:D43"/>
    <mergeCell ref="A45:D4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AC85"/>
  <sheetViews>
    <sheetView showGridLines="0" zoomScale="70" zoomScaleNormal="70" workbookViewId="0">
      <selection activeCell="I4" sqref="I4"/>
    </sheetView>
  </sheetViews>
  <sheetFormatPr baseColWidth="10" defaultColWidth="9.140625" defaultRowHeight="15"/>
  <cols>
    <col min="1" max="1" width="103.42578125" style="59" customWidth="1"/>
    <col min="2" max="5" width="18.28515625" style="66" customWidth="1"/>
    <col min="6" max="6" width="3.7109375" style="143" customWidth="1"/>
    <col min="7" max="7" width="9.140625" style="143" customWidth="1"/>
    <col min="8" max="8" width="9.140625" style="882" customWidth="1"/>
    <col min="9" max="10" width="18.42578125" style="882" bestFit="1" customWidth="1"/>
    <col min="11" max="11" width="18.5703125" style="882" customWidth="1"/>
    <col min="12" max="256" width="9.140625" style="882"/>
    <col min="257" max="257" width="103.42578125" style="882" customWidth="1"/>
    <col min="258" max="261" width="18.28515625" style="882" customWidth="1"/>
    <col min="262" max="262" width="3.7109375" style="882" customWidth="1"/>
    <col min="263" max="264" width="9.140625" style="882" customWidth="1"/>
    <col min="265" max="266" width="18.42578125" style="882" bestFit="1" customWidth="1"/>
    <col min="267" max="267" width="18.5703125" style="882" customWidth="1"/>
    <col min="268" max="512" width="9.140625" style="882"/>
    <col min="513" max="513" width="103.42578125" style="882" customWidth="1"/>
    <col min="514" max="517" width="18.28515625" style="882" customWidth="1"/>
    <col min="518" max="518" width="3.7109375" style="882" customWidth="1"/>
    <col min="519" max="520" width="9.140625" style="882" customWidth="1"/>
    <col min="521" max="522" width="18.42578125" style="882" bestFit="1" customWidth="1"/>
    <col min="523" max="523" width="18.5703125" style="882" customWidth="1"/>
    <col min="524" max="768" width="9.140625" style="882"/>
    <col min="769" max="769" width="103.42578125" style="882" customWidth="1"/>
    <col min="770" max="773" width="18.28515625" style="882" customWidth="1"/>
    <col min="774" max="774" width="3.7109375" style="882" customWidth="1"/>
    <col min="775" max="776" width="9.140625" style="882" customWidth="1"/>
    <col min="777" max="778" width="18.42578125" style="882" bestFit="1" customWidth="1"/>
    <col min="779" max="779" width="18.5703125" style="882" customWidth="1"/>
    <col min="780" max="1024" width="9.140625" style="882"/>
    <col min="1025" max="1025" width="103.42578125" style="882" customWidth="1"/>
    <col min="1026" max="1029" width="18.28515625" style="882" customWidth="1"/>
    <col min="1030" max="1030" width="3.7109375" style="882" customWidth="1"/>
    <col min="1031" max="1032" width="9.140625" style="882" customWidth="1"/>
    <col min="1033" max="1034" width="18.42578125" style="882" bestFit="1" customWidth="1"/>
    <col min="1035" max="1035" width="18.5703125" style="882" customWidth="1"/>
    <col min="1036" max="1280" width="9.140625" style="882"/>
    <col min="1281" max="1281" width="103.42578125" style="882" customWidth="1"/>
    <col min="1282" max="1285" width="18.28515625" style="882" customWidth="1"/>
    <col min="1286" max="1286" width="3.7109375" style="882" customWidth="1"/>
    <col min="1287" max="1288" width="9.140625" style="882" customWidth="1"/>
    <col min="1289" max="1290" width="18.42578125" style="882" bestFit="1" customWidth="1"/>
    <col min="1291" max="1291" width="18.5703125" style="882" customWidth="1"/>
    <col min="1292" max="1536" width="9.140625" style="882"/>
    <col min="1537" max="1537" width="103.42578125" style="882" customWidth="1"/>
    <col min="1538" max="1541" width="18.28515625" style="882" customWidth="1"/>
    <col min="1542" max="1542" width="3.7109375" style="882" customWidth="1"/>
    <col min="1543" max="1544" width="9.140625" style="882" customWidth="1"/>
    <col min="1545" max="1546" width="18.42578125" style="882" bestFit="1" customWidth="1"/>
    <col min="1547" max="1547" width="18.5703125" style="882" customWidth="1"/>
    <col min="1548" max="1792" width="9.140625" style="882"/>
    <col min="1793" max="1793" width="103.42578125" style="882" customWidth="1"/>
    <col min="1794" max="1797" width="18.28515625" style="882" customWidth="1"/>
    <col min="1798" max="1798" width="3.7109375" style="882" customWidth="1"/>
    <col min="1799" max="1800" width="9.140625" style="882" customWidth="1"/>
    <col min="1801" max="1802" width="18.42578125" style="882" bestFit="1" customWidth="1"/>
    <col min="1803" max="1803" width="18.5703125" style="882" customWidth="1"/>
    <col min="1804" max="2048" width="9.140625" style="882"/>
    <col min="2049" max="2049" width="103.42578125" style="882" customWidth="1"/>
    <col min="2050" max="2053" width="18.28515625" style="882" customWidth="1"/>
    <col min="2054" max="2054" width="3.7109375" style="882" customWidth="1"/>
    <col min="2055" max="2056" width="9.140625" style="882" customWidth="1"/>
    <col min="2057" max="2058" width="18.42578125" style="882" bestFit="1" customWidth="1"/>
    <col min="2059" max="2059" width="18.5703125" style="882" customWidth="1"/>
    <col min="2060" max="2304" width="9.140625" style="882"/>
    <col min="2305" max="2305" width="103.42578125" style="882" customWidth="1"/>
    <col min="2306" max="2309" width="18.28515625" style="882" customWidth="1"/>
    <col min="2310" max="2310" width="3.7109375" style="882" customWidth="1"/>
    <col min="2311" max="2312" width="9.140625" style="882" customWidth="1"/>
    <col min="2313" max="2314" width="18.42578125" style="882" bestFit="1" customWidth="1"/>
    <col min="2315" max="2315" width="18.5703125" style="882" customWidth="1"/>
    <col min="2316" max="2560" width="9.140625" style="882"/>
    <col min="2561" max="2561" width="103.42578125" style="882" customWidth="1"/>
    <col min="2562" max="2565" width="18.28515625" style="882" customWidth="1"/>
    <col min="2566" max="2566" width="3.7109375" style="882" customWidth="1"/>
    <col min="2567" max="2568" width="9.140625" style="882" customWidth="1"/>
    <col min="2569" max="2570" width="18.42578125" style="882" bestFit="1" customWidth="1"/>
    <col min="2571" max="2571" width="18.5703125" style="882" customWidth="1"/>
    <col min="2572" max="2816" width="9.140625" style="882"/>
    <col min="2817" max="2817" width="103.42578125" style="882" customWidth="1"/>
    <col min="2818" max="2821" width="18.28515625" style="882" customWidth="1"/>
    <col min="2822" max="2822" width="3.7109375" style="882" customWidth="1"/>
    <col min="2823" max="2824" width="9.140625" style="882" customWidth="1"/>
    <col min="2825" max="2826" width="18.42578125" style="882" bestFit="1" customWidth="1"/>
    <col min="2827" max="2827" width="18.5703125" style="882" customWidth="1"/>
    <col min="2828" max="3072" width="9.140625" style="882"/>
    <col min="3073" max="3073" width="103.42578125" style="882" customWidth="1"/>
    <col min="3074" max="3077" width="18.28515625" style="882" customWidth="1"/>
    <col min="3078" max="3078" width="3.7109375" style="882" customWidth="1"/>
    <col min="3079" max="3080" width="9.140625" style="882" customWidth="1"/>
    <col min="3081" max="3082" width="18.42578125" style="882" bestFit="1" customWidth="1"/>
    <col min="3083" max="3083" width="18.5703125" style="882" customWidth="1"/>
    <col min="3084" max="3328" width="9.140625" style="882"/>
    <col min="3329" max="3329" width="103.42578125" style="882" customWidth="1"/>
    <col min="3330" max="3333" width="18.28515625" style="882" customWidth="1"/>
    <col min="3334" max="3334" width="3.7109375" style="882" customWidth="1"/>
    <col min="3335" max="3336" width="9.140625" style="882" customWidth="1"/>
    <col min="3337" max="3338" width="18.42578125" style="882" bestFit="1" customWidth="1"/>
    <col min="3339" max="3339" width="18.5703125" style="882" customWidth="1"/>
    <col min="3340" max="3584" width="9.140625" style="882"/>
    <col min="3585" max="3585" width="103.42578125" style="882" customWidth="1"/>
    <col min="3586" max="3589" width="18.28515625" style="882" customWidth="1"/>
    <col min="3590" max="3590" width="3.7109375" style="882" customWidth="1"/>
    <col min="3591" max="3592" width="9.140625" style="882" customWidth="1"/>
    <col min="3593" max="3594" width="18.42578125" style="882" bestFit="1" customWidth="1"/>
    <col min="3595" max="3595" width="18.5703125" style="882" customWidth="1"/>
    <col min="3596" max="3840" width="9.140625" style="882"/>
    <col min="3841" max="3841" width="103.42578125" style="882" customWidth="1"/>
    <col min="3842" max="3845" width="18.28515625" style="882" customWidth="1"/>
    <col min="3846" max="3846" width="3.7109375" style="882" customWidth="1"/>
    <col min="3847" max="3848" width="9.140625" style="882" customWidth="1"/>
    <col min="3849" max="3850" width="18.42578125" style="882" bestFit="1" customWidth="1"/>
    <col min="3851" max="3851" width="18.5703125" style="882" customWidth="1"/>
    <col min="3852" max="4096" width="9.140625" style="882"/>
    <col min="4097" max="4097" width="103.42578125" style="882" customWidth="1"/>
    <col min="4098" max="4101" width="18.28515625" style="882" customWidth="1"/>
    <col min="4102" max="4102" width="3.7109375" style="882" customWidth="1"/>
    <col min="4103" max="4104" width="9.140625" style="882" customWidth="1"/>
    <col min="4105" max="4106" width="18.42578125" style="882" bestFit="1" customWidth="1"/>
    <col min="4107" max="4107" width="18.5703125" style="882" customWidth="1"/>
    <col min="4108" max="4352" width="9.140625" style="882"/>
    <col min="4353" max="4353" width="103.42578125" style="882" customWidth="1"/>
    <col min="4354" max="4357" width="18.28515625" style="882" customWidth="1"/>
    <col min="4358" max="4358" width="3.7109375" style="882" customWidth="1"/>
    <col min="4359" max="4360" width="9.140625" style="882" customWidth="1"/>
    <col min="4361" max="4362" width="18.42578125" style="882" bestFit="1" customWidth="1"/>
    <col min="4363" max="4363" width="18.5703125" style="882" customWidth="1"/>
    <col min="4364" max="4608" width="9.140625" style="882"/>
    <col min="4609" max="4609" width="103.42578125" style="882" customWidth="1"/>
    <col min="4610" max="4613" width="18.28515625" style="882" customWidth="1"/>
    <col min="4614" max="4614" width="3.7109375" style="882" customWidth="1"/>
    <col min="4615" max="4616" width="9.140625" style="882" customWidth="1"/>
    <col min="4617" max="4618" width="18.42578125" style="882" bestFit="1" customWidth="1"/>
    <col min="4619" max="4619" width="18.5703125" style="882" customWidth="1"/>
    <col min="4620" max="4864" width="9.140625" style="882"/>
    <col min="4865" max="4865" width="103.42578125" style="882" customWidth="1"/>
    <col min="4866" max="4869" width="18.28515625" style="882" customWidth="1"/>
    <col min="4870" max="4870" width="3.7109375" style="882" customWidth="1"/>
    <col min="4871" max="4872" width="9.140625" style="882" customWidth="1"/>
    <col min="4873" max="4874" width="18.42578125" style="882" bestFit="1" customWidth="1"/>
    <col min="4875" max="4875" width="18.5703125" style="882" customWidth="1"/>
    <col min="4876" max="5120" width="9.140625" style="882"/>
    <col min="5121" max="5121" width="103.42578125" style="882" customWidth="1"/>
    <col min="5122" max="5125" width="18.28515625" style="882" customWidth="1"/>
    <col min="5126" max="5126" width="3.7109375" style="882" customWidth="1"/>
    <col min="5127" max="5128" width="9.140625" style="882" customWidth="1"/>
    <col min="5129" max="5130" width="18.42578125" style="882" bestFit="1" customWidth="1"/>
    <col min="5131" max="5131" width="18.5703125" style="882" customWidth="1"/>
    <col min="5132" max="5376" width="9.140625" style="882"/>
    <col min="5377" max="5377" width="103.42578125" style="882" customWidth="1"/>
    <col min="5378" max="5381" width="18.28515625" style="882" customWidth="1"/>
    <col min="5382" max="5382" width="3.7109375" style="882" customWidth="1"/>
    <col min="5383" max="5384" width="9.140625" style="882" customWidth="1"/>
    <col min="5385" max="5386" width="18.42578125" style="882" bestFit="1" customWidth="1"/>
    <col min="5387" max="5387" width="18.5703125" style="882" customWidth="1"/>
    <col min="5388" max="5632" width="9.140625" style="882"/>
    <col min="5633" max="5633" width="103.42578125" style="882" customWidth="1"/>
    <col min="5634" max="5637" width="18.28515625" style="882" customWidth="1"/>
    <col min="5638" max="5638" width="3.7109375" style="882" customWidth="1"/>
    <col min="5639" max="5640" width="9.140625" style="882" customWidth="1"/>
    <col min="5641" max="5642" width="18.42578125" style="882" bestFit="1" customWidth="1"/>
    <col min="5643" max="5643" width="18.5703125" style="882" customWidth="1"/>
    <col min="5644" max="5888" width="9.140625" style="882"/>
    <col min="5889" max="5889" width="103.42578125" style="882" customWidth="1"/>
    <col min="5890" max="5893" width="18.28515625" style="882" customWidth="1"/>
    <col min="5894" max="5894" width="3.7109375" style="882" customWidth="1"/>
    <col min="5895" max="5896" width="9.140625" style="882" customWidth="1"/>
    <col min="5897" max="5898" width="18.42578125" style="882" bestFit="1" customWidth="1"/>
    <col min="5899" max="5899" width="18.5703125" style="882" customWidth="1"/>
    <col min="5900" max="6144" width="9.140625" style="882"/>
    <col min="6145" max="6145" width="103.42578125" style="882" customWidth="1"/>
    <col min="6146" max="6149" width="18.28515625" style="882" customWidth="1"/>
    <col min="6150" max="6150" width="3.7109375" style="882" customWidth="1"/>
    <col min="6151" max="6152" width="9.140625" style="882" customWidth="1"/>
    <col min="6153" max="6154" width="18.42578125" style="882" bestFit="1" customWidth="1"/>
    <col min="6155" max="6155" width="18.5703125" style="882" customWidth="1"/>
    <col min="6156" max="6400" width="9.140625" style="882"/>
    <col min="6401" max="6401" width="103.42578125" style="882" customWidth="1"/>
    <col min="6402" max="6405" width="18.28515625" style="882" customWidth="1"/>
    <col min="6406" max="6406" width="3.7109375" style="882" customWidth="1"/>
    <col min="6407" max="6408" width="9.140625" style="882" customWidth="1"/>
    <col min="6409" max="6410" width="18.42578125" style="882" bestFit="1" customWidth="1"/>
    <col min="6411" max="6411" width="18.5703125" style="882" customWidth="1"/>
    <col min="6412" max="6656" width="9.140625" style="882"/>
    <col min="6657" max="6657" width="103.42578125" style="882" customWidth="1"/>
    <col min="6658" max="6661" width="18.28515625" style="882" customWidth="1"/>
    <col min="6662" max="6662" width="3.7109375" style="882" customWidth="1"/>
    <col min="6663" max="6664" width="9.140625" style="882" customWidth="1"/>
    <col min="6665" max="6666" width="18.42578125" style="882" bestFit="1" customWidth="1"/>
    <col min="6667" max="6667" width="18.5703125" style="882" customWidth="1"/>
    <col min="6668" max="6912" width="9.140625" style="882"/>
    <col min="6913" max="6913" width="103.42578125" style="882" customWidth="1"/>
    <col min="6914" max="6917" width="18.28515625" style="882" customWidth="1"/>
    <col min="6918" max="6918" width="3.7109375" style="882" customWidth="1"/>
    <col min="6919" max="6920" width="9.140625" style="882" customWidth="1"/>
    <col min="6921" max="6922" width="18.42578125" style="882" bestFit="1" customWidth="1"/>
    <col min="6923" max="6923" width="18.5703125" style="882" customWidth="1"/>
    <col min="6924" max="7168" width="9.140625" style="882"/>
    <col min="7169" max="7169" width="103.42578125" style="882" customWidth="1"/>
    <col min="7170" max="7173" width="18.28515625" style="882" customWidth="1"/>
    <col min="7174" max="7174" width="3.7109375" style="882" customWidth="1"/>
    <col min="7175" max="7176" width="9.140625" style="882" customWidth="1"/>
    <col min="7177" max="7178" width="18.42578125" style="882" bestFit="1" customWidth="1"/>
    <col min="7179" max="7179" width="18.5703125" style="882" customWidth="1"/>
    <col min="7180" max="7424" width="9.140625" style="882"/>
    <col min="7425" max="7425" width="103.42578125" style="882" customWidth="1"/>
    <col min="7426" max="7429" width="18.28515625" style="882" customWidth="1"/>
    <col min="7430" max="7430" width="3.7109375" style="882" customWidth="1"/>
    <col min="7431" max="7432" width="9.140625" style="882" customWidth="1"/>
    <col min="7433" max="7434" width="18.42578125" style="882" bestFit="1" customWidth="1"/>
    <col min="7435" max="7435" width="18.5703125" style="882" customWidth="1"/>
    <col min="7436" max="7680" width="9.140625" style="882"/>
    <col min="7681" max="7681" width="103.42578125" style="882" customWidth="1"/>
    <col min="7682" max="7685" width="18.28515625" style="882" customWidth="1"/>
    <col min="7686" max="7686" width="3.7109375" style="882" customWidth="1"/>
    <col min="7687" max="7688" width="9.140625" style="882" customWidth="1"/>
    <col min="7689" max="7690" width="18.42578125" style="882" bestFit="1" customWidth="1"/>
    <col min="7691" max="7691" width="18.5703125" style="882" customWidth="1"/>
    <col min="7692" max="7936" width="9.140625" style="882"/>
    <col min="7937" max="7937" width="103.42578125" style="882" customWidth="1"/>
    <col min="7938" max="7941" width="18.28515625" style="882" customWidth="1"/>
    <col min="7942" max="7942" width="3.7109375" style="882" customWidth="1"/>
    <col min="7943" max="7944" width="9.140625" style="882" customWidth="1"/>
    <col min="7945" max="7946" width="18.42578125" style="882" bestFit="1" customWidth="1"/>
    <col min="7947" max="7947" width="18.5703125" style="882" customWidth="1"/>
    <col min="7948" max="8192" width="9.140625" style="882"/>
    <col min="8193" max="8193" width="103.42578125" style="882" customWidth="1"/>
    <col min="8194" max="8197" width="18.28515625" style="882" customWidth="1"/>
    <col min="8198" max="8198" width="3.7109375" style="882" customWidth="1"/>
    <col min="8199" max="8200" width="9.140625" style="882" customWidth="1"/>
    <col min="8201" max="8202" width="18.42578125" style="882" bestFit="1" customWidth="1"/>
    <col min="8203" max="8203" width="18.5703125" style="882" customWidth="1"/>
    <col min="8204" max="8448" width="9.140625" style="882"/>
    <col min="8449" max="8449" width="103.42578125" style="882" customWidth="1"/>
    <col min="8450" max="8453" width="18.28515625" style="882" customWidth="1"/>
    <col min="8454" max="8454" width="3.7109375" style="882" customWidth="1"/>
    <col min="8455" max="8456" width="9.140625" style="882" customWidth="1"/>
    <col min="8457" max="8458" width="18.42578125" style="882" bestFit="1" customWidth="1"/>
    <col min="8459" max="8459" width="18.5703125" style="882" customWidth="1"/>
    <col min="8460" max="8704" width="9.140625" style="882"/>
    <col min="8705" max="8705" width="103.42578125" style="882" customWidth="1"/>
    <col min="8706" max="8709" width="18.28515625" style="882" customWidth="1"/>
    <col min="8710" max="8710" width="3.7109375" style="882" customWidth="1"/>
    <col min="8711" max="8712" width="9.140625" style="882" customWidth="1"/>
    <col min="8713" max="8714" width="18.42578125" style="882" bestFit="1" customWidth="1"/>
    <col min="8715" max="8715" width="18.5703125" style="882" customWidth="1"/>
    <col min="8716" max="8960" width="9.140625" style="882"/>
    <col min="8961" max="8961" width="103.42578125" style="882" customWidth="1"/>
    <col min="8962" max="8965" width="18.28515625" style="882" customWidth="1"/>
    <col min="8966" max="8966" width="3.7109375" style="882" customWidth="1"/>
    <col min="8967" max="8968" width="9.140625" style="882" customWidth="1"/>
    <col min="8969" max="8970" width="18.42578125" style="882" bestFit="1" customWidth="1"/>
    <col min="8971" max="8971" width="18.5703125" style="882" customWidth="1"/>
    <col min="8972" max="9216" width="9.140625" style="882"/>
    <col min="9217" max="9217" width="103.42578125" style="882" customWidth="1"/>
    <col min="9218" max="9221" width="18.28515625" style="882" customWidth="1"/>
    <col min="9222" max="9222" width="3.7109375" style="882" customWidth="1"/>
    <col min="9223" max="9224" width="9.140625" style="882" customWidth="1"/>
    <col min="9225" max="9226" width="18.42578125" style="882" bestFit="1" customWidth="1"/>
    <col min="9227" max="9227" width="18.5703125" style="882" customWidth="1"/>
    <col min="9228" max="9472" width="9.140625" style="882"/>
    <col min="9473" max="9473" width="103.42578125" style="882" customWidth="1"/>
    <col min="9474" max="9477" width="18.28515625" style="882" customWidth="1"/>
    <col min="9478" max="9478" width="3.7109375" style="882" customWidth="1"/>
    <col min="9479" max="9480" width="9.140625" style="882" customWidth="1"/>
    <col min="9481" max="9482" width="18.42578125" style="882" bestFit="1" customWidth="1"/>
    <col min="9483" max="9483" width="18.5703125" style="882" customWidth="1"/>
    <col min="9484" max="9728" width="9.140625" style="882"/>
    <col min="9729" max="9729" width="103.42578125" style="882" customWidth="1"/>
    <col min="9730" max="9733" width="18.28515625" style="882" customWidth="1"/>
    <col min="9734" max="9734" width="3.7109375" style="882" customWidth="1"/>
    <col min="9735" max="9736" width="9.140625" style="882" customWidth="1"/>
    <col min="9737" max="9738" width="18.42578125" style="882" bestFit="1" customWidth="1"/>
    <col min="9739" max="9739" width="18.5703125" style="882" customWidth="1"/>
    <col min="9740" max="9984" width="9.140625" style="882"/>
    <col min="9985" max="9985" width="103.42578125" style="882" customWidth="1"/>
    <col min="9986" max="9989" width="18.28515625" style="882" customWidth="1"/>
    <col min="9990" max="9990" width="3.7109375" style="882" customWidth="1"/>
    <col min="9991" max="9992" width="9.140625" style="882" customWidth="1"/>
    <col min="9993" max="9994" width="18.42578125" style="882" bestFit="1" customWidth="1"/>
    <col min="9995" max="9995" width="18.5703125" style="882" customWidth="1"/>
    <col min="9996" max="10240" width="9.140625" style="882"/>
    <col min="10241" max="10241" width="103.42578125" style="882" customWidth="1"/>
    <col min="10242" max="10245" width="18.28515625" style="882" customWidth="1"/>
    <col min="10246" max="10246" width="3.7109375" style="882" customWidth="1"/>
    <col min="10247" max="10248" width="9.140625" style="882" customWidth="1"/>
    <col min="10249" max="10250" width="18.42578125" style="882" bestFit="1" customWidth="1"/>
    <col min="10251" max="10251" width="18.5703125" style="882" customWidth="1"/>
    <col min="10252" max="10496" width="9.140625" style="882"/>
    <col min="10497" max="10497" width="103.42578125" style="882" customWidth="1"/>
    <col min="10498" max="10501" width="18.28515625" style="882" customWidth="1"/>
    <col min="10502" max="10502" width="3.7109375" style="882" customWidth="1"/>
    <col min="10503" max="10504" width="9.140625" style="882" customWidth="1"/>
    <col min="10505" max="10506" width="18.42578125" style="882" bestFit="1" customWidth="1"/>
    <col min="10507" max="10507" width="18.5703125" style="882" customWidth="1"/>
    <col min="10508" max="10752" width="9.140625" style="882"/>
    <col min="10753" max="10753" width="103.42578125" style="882" customWidth="1"/>
    <col min="10754" max="10757" width="18.28515625" style="882" customWidth="1"/>
    <col min="10758" max="10758" width="3.7109375" style="882" customWidth="1"/>
    <col min="10759" max="10760" width="9.140625" style="882" customWidth="1"/>
    <col min="10761" max="10762" width="18.42578125" style="882" bestFit="1" customWidth="1"/>
    <col min="10763" max="10763" width="18.5703125" style="882" customWidth="1"/>
    <col min="10764" max="11008" width="9.140625" style="882"/>
    <col min="11009" max="11009" width="103.42578125" style="882" customWidth="1"/>
    <col min="11010" max="11013" width="18.28515625" style="882" customWidth="1"/>
    <col min="11014" max="11014" width="3.7109375" style="882" customWidth="1"/>
    <col min="11015" max="11016" width="9.140625" style="882" customWidth="1"/>
    <col min="11017" max="11018" width="18.42578125" style="882" bestFit="1" customWidth="1"/>
    <col min="11019" max="11019" width="18.5703125" style="882" customWidth="1"/>
    <col min="11020" max="11264" width="9.140625" style="882"/>
    <col min="11265" max="11265" width="103.42578125" style="882" customWidth="1"/>
    <col min="11266" max="11269" width="18.28515625" style="882" customWidth="1"/>
    <col min="11270" max="11270" width="3.7109375" style="882" customWidth="1"/>
    <col min="11271" max="11272" width="9.140625" style="882" customWidth="1"/>
    <col min="11273" max="11274" width="18.42578125" style="882" bestFit="1" customWidth="1"/>
    <col min="11275" max="11275" width="18.5703125" style="882" customWidth="1"/>
    <col min="11276" max="11520" width="9.140625" style="882"/>
    <col min="11521" max="11521" width="103.42578125" style="882" customWidth="1"/>
    <col min="11522" max="11525" width="18.28515625" style="882" customWidth="1"/>
    <col min="11526" max="11526" width="3.7109375" style="882" customWidth="1"/>
    <col min="11527" max="11528" width="9.140625" style="882" customWidth="1"/>
    <col min="11529" max="11530" width="18.42578125" style="882" bestFit="1" customWidth="1"/>
    <col min="11531" max="11531" width="18.5703125" style="882" customWidth="1"/>
    <col min="11532" max="11776" width="9.140625" style="882"/>
    <col min="11777" max="11777" width="103.42578125" style="882" customWidth="1"/>
    <col min="11778" max="11781" width="18.28515625" style="882" customWidth="1"/>
    <col min="11782" max="11782" width="3.7109375" style="882" customWidth="1"/>
    <col min="11783" max="11784" width="9.140625" style="882" customWidth="1"/>
    <col min="11785" max="11786" width="18.42578125" style="882" bestFit="1" customWidth="1"/>
    <col min="11787" max="11787" width="18.5703125" style="882" customWidth="1"/>
    <col min="11788" max="12032" width="9.140625" style="882"/>
    <col min="12033" max="12033" width="103.42578125" style="882" customWidth="1"/>
    <col min="12034" max="12037" width="18.28515625" style="882" customWidth="1"/>
    <col min="12038" max="12038" width="3.7109375" style="882" customWidth="1"/>
    <col min="12039" max="12040" width="9.140625" style="882" customWidth="1"/>
    <col min="12041" max="12042" width="18.42578125" style="882" bestFit="1" customWidth="1"/>
    <col min="12043" max="12043" width="18.5703125" style="882" customWidth="1"/>
    <col min="12044" max="12288" width="9.140625" style="882"/>
    <col min="12289" max="12289" width="103.42578125" style="882" customWidth="1"/>
    <col min="12290" max="12293" width="18.28515625" style="882" customWidth="1"/>
    <col min="12294" max="12294" width="3.7109375" style="882" customWidth="1"/>
    <col min="12295" max="12296" width="9.140625" style="882" customWidth="1"/>
    <col min="12297" max="12298" width="18.42578125" style="882" bestFit="1" customWidth="1"/>
    <col min="12299" max="12299" width="18.5703125" style="882" customWidth="1"/>
    <col min="12300" max="12544" width="9.140625" style="882"/>
    <col min="12545" max="12545" width="103.42578125" style="882" customWidth="1"/>
    <col min="12546" max="12549" width="18.28515625" style="882" customWidth="1"/>
    <col min="12550" max="12550" width="3.7109375" style="882" customWidth="1"/>
    <col min="12551" max="12552" width="9.140625" style="882" customWidth="1"/>
    <col min="12553" max="12554" width="18.42578125" style="882" bestFit="1" customWidth="1"/>
    <col min="12555" max="12555" width="18.5703125" style="882" customWidth="1"/>
    <col min="12556" max="12800" width="9.140625" style="882"/>
    <col min="12801" max="12801" width="103.42578125" style="882" customWidth="1"/>
    <col min="12802" max="12805" width="18.28515625" style="882" customWidth="1"/>
    <col min="12806" max="12806" width="3.7109375" style="882" customWidth="1"/>
    <col min="12807" max="12808" width="9.140625" style="882" customWidth="1"/>
    <col min="12809" max="12810" width="18.42578125" style="882" bestFit="1" customWidth="1"/>
    <col min="12811" max="12811" width="18.5703125" style="882" customWidth="1"/>
    <col min="12812" max="13056" width="9.140625" style="882"/>
    <col min="13057" max="13057" width="103.42578125" style="882" customWidth="1"/>
    <col min="13058" max="13061" width="18.28515625" style="882" customWidth="1"/>
    <col min="13062" max="13062" width="3.7109375" style="882" customWidth="1"/>
    <col min="13063" max="13064" width="9.140625" style="882" customWidth="1"/>
    <col min="13065" max="13066" width="18.42578125" style="882" bestFit="1" customWidth="1"/>
    <col min="13067" max="13067" width="18.5703125" style="882" customWidth="1"/>
    <col min="13068" max="13312" width="9.140625" style="882"/>
    <col min="13313" max="13313" width="103.42578125" style="882" customWidth="1"/>
    <col min="13314" max="13317" width="18.28515625" style="882" customWidth="1"/>
    <col min="13318" max="13318" width="3.7109375" style="882" customWidth="1"/>
    <col min="13319" max="13320" width="9.140625" style="882" customWidth="1"/>
    <col min="13321" max="13322" width="18.42578125" style="882" bestFit="1" customWidth="1"/>
    <col min="13323" max="13323" width="18.5703125" style="882" customWidth="1"/>
    <col min="13324" max="13568" width="9.140625" style="882"/>
    <col min="13569" max="13569" width="103.42578125" style="882" customWidth="1"/>
    <col min="13570" max="13573" width="18.28515625" style="882" customWidth="1"/>
    <col min="13574" max="13574" width="3.7109375" style="882" customWidth="1"/>
    <col min="13575" max="13576" width="9.140625" style="882" customWidth="1"/>
    <col min="13577" max="13578" width="18.42578125" style="882" bestFit="1" customWidth="1"/>
    <col min="13579" max="13579" width="18.5703125" style="882" customWidth="1"/>
    <col min="13580" max="13824" width="9.140625" style="882"/>
    <col min="13825" max="13825" width="103.42578125" style="882" customWidth="1"/>
    <col min="13826" max="13829" width="18.28515625" style="882" customWidth="1"/>
    <col min="13830" max="13830" width="3.7109375" style="882" customWidth="1"/>
    <col min="13831" max="13832" width="9.140625" style="882" customWidth="1"/>
    <col min="13833" max="13834" width="18.42578125" style="882" bestFit="1" customWidth="1"/>
    <col min="13835" max="13835" width="18.5703125" style="882" customWidth="1"/>
    <col min="13836" max="14080" width="9.140625" style="882"/>
    <col min="14081" max="14081" width="103.42578125" style="882" customWidth="1"/>
    <col min="14082" max="14085" width="18.28515625" style="882" customWidth="1"/>
    <col min="14086" max="14086" width="3.7109375" style="882" customWidth="1"/>
    <col min="14087" max="14088" width="9.140625" style="882" customWidth="1"/>
    <col min="14089" max="14090" width="18.42578125" style="882" bestFit="1" customWidth="1"/>
    <col min="14091" max="14091" width="18.5703125" style="882" customWidth="1"/>
    <col min="14092" max="14336" width="9.140625" style="882"/>
    <col min="14337" max="14337" width="103.42578125" style="882" customWidth="1"/>
    <col min="14338" max="14341" width="18.28515625" style="882" customWidth="1"/>
    <col min="14342" max="14342" width="3.7109375" style="882" customWidth="1"/>
    <col min="14343" max="14344" width="9.140625" style="882" customWidth="1"/>
    <col min="14345" max="14346" width="18.42578125" style="882" bestFit="1" customWidth="1"/>
    <col min="14347" max="14347" width="18.5703125" style="882" customWidth="1"/>
    <col min="14348" max="14592" width="9.140625" style="882"/>
    <col min="14593" max="14593" width="103.42578125" style="882" customWidth="1"/>
    <col min="14594" max="14597" width="18.28515625" style="882" customWidth="1"/>
    <col min="14598" max="14598" width="3.7109375" style="882" customWidth="1"/>
    <col min="14599" max="14600" width="9.140625" style="882" customWidth="1"/>
    <col min="14601" max="14602" width="18.42578125" style="882" bestFit="1" customWidth="1"/>
    <col min="14603" max="14603" width="18.5703125" style="882" customWidth="1"/>
    <col min="14604" max="14848" width="9.140625" style="882"/>
    <col min="14849" max="14849" width="103.42578125" style="882" customWidth="1"/>
    <col min="14850" max="14853" width="18.28515625" style="882" customWidth="1"/>
    <col min="14854" max="14854" width="3.7109375" style="882" customWidth="1"/>
    <col min="14855" max="14856" width="9.140625" style="882" customWidth="1"/>
    <col min="14857" max="14858" width="18.42578125" style="882" bestFit="1" customWidth="1"/>
    <col min="14859" max="14859" width="18.5703125" style="882" customWidth="1"/>
    <col min="14860" max="15104" width="9.140625" style="882"/>
    <col min="15105" max="15105" width="103.42578125" style="882" customWidth="1"/>
    <col min="15106" max="15109" width="18.28515625" style="882" customWidth="1"/>
    <col min="15110" max="15110" width="3.7109375" style="882" customWidth="1"/>
    <col min="15111" max="15112" width="9.140625" style="882" customWidth="1"/>
    <col min="15113" max="15114" width="18.42578125" style="882" bestFit="1" customWidth="1"/>
    <col min="15115" max="15115" width="18.5703125" style="882" customWidth="1"/>
    <col min="15116" max="15360" width="9.140625" style="882"/>
    <col min="15361" max="15361" width="103.42578125" style="882" customWidth="1"/>
    <col min="15362" max="15365" width="18.28515625" style="882" customWidth="1"/>
    <col min="15366" max="15366" width="3.7109375" style="882" customWidth="1"/>
    <col min="15367" max="15368" width="9.140625" style="882" customWidth="1"/>
    <col min="15369" max="15370" width="18.42578125" style="882" bestFit="1" customWidth="1"/>
    <col min="15371" max="15371" width="18.5703125" style="882" customWidth="1"/>
    <col min="15372" max="15616" width="9.140625" style="882"/>
    <col min="15617" max="15617" width="103.42578125" style="882" customWidth="1"/>
    <col min="15618" max="15621" width="18.28515625" style="882" customWidth="1"/>
    <col min="15622" max="15622" width="3.7109375" style="882" customWidth="1"/>
    <col min="15623" max="15624" width="9.140625" style="882" customWidth="1"/>
    <col min="15625" max="15626" width="18.42578125" style="882" bestFit="1" customWidth="1"/>
    <col min="15627" max="15627" width="18.5703125" style="882" customWidth="1"/>
    <col min="15628" max="15872" width="9.140625" style="882"/>
    <col min="15873" max="15873" width="103.42578125" style="882" customWidth="1"/>
    <col min="15874" max="15877" width="18.28515625" style="882" customWidth="1"/>
    <col min="15878" max="15878" width="3.7109375" style="882" customWidth="1"/>
    <col min="15879" max="15880" width="9.140625" style="882" customWidth="1"/>
    <col min="15881" max="15882" width="18.42578125" style="882" bestFit="1" customWidth="1"/>
    <col min="15883" max="15883" width="18.5703125" style="882" customWidth="1"/>
    <col min="15884" max="16128" width="9.140625" style="882"/>
    <col min="16129" max="16129" width="103.42578125" style="882" customWidth="1"/>
    <col min="16130" max="16133" width="18.28515625" style="882" customWidth="1"/>
    <col min="16134" max="16134" width="3.7109375" style="882" customWidth="1"/>
    <col min="16135" max="16136" width="9.140625" style="882" customWidth="1"/>
    <col min="16137" max="16138" width="18.42578125" style="882" bestFit="1" customWidth="1"/>
    <col min="16139" max="16139" width="18.5703125" style="882" customWidth="1"/>
    <col min="16140" max="16384" width="9.140625" style="882"/>
  </cols>
  <sheetData>
    <row r="1" spans="1:7" s="62" customFormat="1" ht="2.25" customHeight="1">
      <c r="A1" s="144"/>
      <c r="B1" s="832"/>
      <c r="C1" s="832"/>
      <c r="D1" s="832"/>
      <c r="E1" s="832"/>
    </row>
    <row r="2" spans="1:7" s="52" customFormat="1" ht="50.25" customHeight="1">
      <c r="A2" s="1114" t="s">
        <v>886</v>
      </c>
      <c r="B2" s="1114"/>
      <c r="C2" s="1114"/>
      <c r="D2" s="1114"/>
      <c r="E2" s="1114"/>
    </row>
    <row r="3" spans="1:7" s="52" customFormat="1" ht="34.5" customHeight="1">
      <c r="A3" s="1114" t="s">
        <v>1221</v>
      </c>
      <c r="B3" s="1114"/>
      <c r="C3" s="1114"/>
      <c r="D3" s="1114"/>
      <c r="E3" s="1148"/>
    </row>
    <row r="4" spans="1:7" s="52" customFormat="1" ht="34.5" customHeight="1">
      <c r="A4" s="1114" t="s">
        <v>1518</v>
      </c>
      <c r="B4" s="1114"/>
      <c r="C4" s="1114"/>
      <c r="D4" s="1114"/>
      <c r="E4" s="1114"/>
    </row>
    <row r="5" spans="1:7" s="53" customFormat="1" ht="54.75" customHeight="1">
      <c r="A5" s="1115" t="s">
        <v>1335</v>
      </c>
      <c r="B5" s="1115"/>
      <c r="C5" s="1115"/>
      <c r="D5" s="1115"/>
      <c r="E5" s="1115"/>
    </row>
    <row r="6" spans="1:7" ht="6" customHeight="1">
      <c r="F6" s="882"/>
      <c r="G6" s="882"/>
    </row>
    <row r="7" spans="1:7" ht="4.5" customHeight="1" thickBot="1">
      <c r="A7" s="375"/>
      <c r="B7" s="833"/>
      <c r="C7" s="833"/>
      <c r="D7" s="833"/>
      <c r="E7" s="833"/>
      <c r="F7" s="882"/>
      <c r="G7" s="882"/>
    </row>
    <row r="8" spans="1:7" s="121" customFormat="1" ht="45" customHeight="1" thickTop="1" thickBot="1">
      <c r="A8" s="254"/>
      <c r="B8" s="834" t="s">
        <v>887</v>
      </c>
      <c r="C8" s="834" t="s">
        <v>888</v>
      </c>
      <c r="D8" s="834" t="s">
        <v>889</v>
      </c>
      <c r="E8" s="835" t="s">
        <v>890</v>
      </c>
    </row>
    <row r="9" spans="1:7" s="121" customFormat="1" ht="45" customHeight="1" thickTop="1" thickBot="1">
      <c r="A9" s="255" t="s">
        <v>296</v>
      </c>
      <c r="B9" s="834"/>
      <c r="C9" s="834"/>
      <c r="D9" s="834"/>
      <c r="E9" s="835"/>
    </row>
    <row r="10" spans="1:7" s="91" customFormat="1" ht="23.25" customHeight="1" thickTop="1" thickBot="1">
      <c r="A10" s="256" t="s">
        <v>7</v>
      </c>
      <c r="B10" s="836">
        <v>445181760.35000002</v>
      </c>
      <c r="C10" s="836">
        <v>152326339.55000001</v>
      </c>
      <c r="D10" s="836">
        <v>128269869.79000001</v>
      </c>
      <c r="E10" s="836">
        <f>SUM(B10:D10)</f>
        <v>725777969.69000006</v>
      </c>
    </row>
    <row r="11" spans="1:7" s="91" customFormat="1" ht="21.75" customHeight="1" thickTop="1">
      <c r="A11" s="99" t="s">
        <v>8</v>
      </c>
      <c r="B11" s="837">
        <v>10447888.4</v>
      </c>
      <c r="C11" s="837">
        <v>11536790.83</v>
      </c>
      <c r="D11" s="837">
        <v>471756.86</v>
      </c>
      <c r="E11" s="837">
        <f t="shared" ref="E11:E76" si="0">SUM(B11:D11)</f>
        <v>22456436.09</v>
      </c>
    </row>
    <row r="12" spans="1:7" s="76" customFormat="1" ht="20.25" customHeight="1">
      <c r="A12" s="257" t="s">
        <v>17</v>
      </c>
      <c r="B12" s="838">
        <v>185595.44</v>
      </c>
      <c r="C12" s="838">
        <v>2872901.81</v>
      </c>
      <c r="D12" s="838">
        <v>128956.52999999998</v>
      </c>
      <c r="E12" s="837">
        <f t="shared" si="0"/>
        <v>3187453.78</v>
      </c>
    </row>
    <row r="13" spans="1:7" s="76" customFormat="1" ht="20.25" customHeight="1">
      <c r="A13" s="257" t="s">
        <v>26</v>
      </c>
      <c r="B13" s="838">
        <v>358139706.32999998</v>
      </c>
      <c r="C13" s="838">
        <v>129175703.73999999</v>
      </c>
      <c r="D13" s="838">
        <v>121924627</v>
      </c>
      <c r="E13" s="837">
        <f t="shared" si="0"/>
        <v>609240037.06999993</v>
      </c>
    </row>
    <row r="14" spans="1:7" s="76" customFormat="1" ht="20.25" customHeight="1">
      <c r="A14" s="257" t="s">
        <v>28</v>
      </c>
      <c r="B14" s="838">
        <v>289040408.16000003</v>
      </c>
      <c r="C14" s="838">
        <v>109469141</v>
      </c>
      <c r="D14" s="838">
        <v>113482762.52</v>
      </c>
      <c r="E14" s="837">
        <f t="shared" si="0"/>
        <v>511992311.68000001</v>
      </c>
    </row>
    <row r="15" spans="1:7" s="76" customFormat="1" ht="20.25" customHeight="1">
      <c r="A15" s="257" t="s">
        <v>875</v>
      </c>
      <c r="B15" s="838">
        <v>51805991.57</v>
      </c>
      <c r="C15" s="838">
        <v>13601732.76</v>
      </c>
      <c r="D15" s="838">
        <v>5651452.7699999996</v>
      </c>
      <c r="E15" s="837">
        <f t="shared" si="0"/>
        <v>71059177.099999994</v>
      </c>
    </row>
    <row r="16" spans="1:7" s="76" customFormat="1" ht="20.25" customHeight="1">
      <c r="A16" s="257" t="s">
        <v>32</v>
      </c>
      <c r="B16" s="838">
        <v>5237199.8600000003</v>
      </c>
      <c r="C16" s="838">
        <v>1588156.79</v>
      </c>
      <c r="D16" s="838">
        <v>3809791.32</v>
      </c>
      <c r="E16" s="837">
        <f t="shared" si="0"/>
        <v>10635147.970000001</v>
      </c>
    </row>
    <row r="17" spans="1:7" s="76" customFormat="1" ht="20.25" customHeight="1">
      <c r="A17" s="257" t="s">
        <v>876</v>
      </c>
      <c r="B17" s="838">
        <v>4872319.08</v>
      </c>
      <c r="C17" s="838">
        <v>1720942.63</v>
      </c>
      <c r="D17" s="838">
        <v>754954.46</v>
      </c>
      <c r="E17" s="837">
        <f t="shared" si="0"/>
        <v>7348216.1699999999</v>
      </c>
    </row>
    <row r="18" spans="1:7" s="76" customFormat="1" ht="20.25" customHeight="1">
      <c r="A18" s="257" t="s">
        <v>36</v>
      </c>
      <c r="B18" s="838">
        <v>1049283.05</v>
      </c>
      <c r="C18" s="838">
        <v>3487006.62</v>
      </c>
      <c r="D18" s="838">
        <v>1571133.67</v>
      </c>
      <c r="E18" s="837">
        <f t="shared" si="0"/>
        <v>6107423.3399999999</v>
      </c>
    </row>
    <row r="19" spans="1:7" s="76" customFormat="1" ht="20.25" customHeight="1">
      <c r="A19" s="257" t="s">
        <v>877</v>
      </c>
      <c r="B19" s="838">
        <v>5254392.57</v>
      </c>
      <c r="C19" s="838">
        <v>3304236.04</v>
      </c>
      <c r="D19" s="838">
        <v>583267.22</v>
      </c>
      <c r="E19" s="837">
        <f t="shared" si="0"/>
        <v>9141895.8300000001</v>
      </c>
    </row>
    <row r="20" spans="1:7" s="76" customFormat="1" ht="20.25" customHeight="1">
      <c r="A20" s="257" t="s">
        <v>39</v>
      </c>
      <c r="B20" s="838">
        <v>4595484.33</v>
      </c>
      <c r="C20" s="838">
        <v>1902948.72</v>
      </c>
      <c r="D20" s="838">
        <v>1015079.61</v>
      </c>
      <c r="E20" s="837">
        <f t="shared" si="0"/>
        <v>7513512.6600000001</v>
      </c>
    </row>
    <row r="21" spans="1:7" s="76" customFormat="1" ht="20.25" customHeight="1">
      <c r="A21" s="257" t="s">
        <v>46</v>
      </c>
      <c r="B21" s="838">
        <v>-3715372.29</v>
      </c>
      <c r="C21" s="838">
        <v>-5898460.8200000003</v>
      </c>
      <c r="D21" s="838">
        <v>-4943814.57</v>
      </c>
      <c r="E21" s="837">
        <f t="shared" si="0"/>
        <v>-14557647.68</v>
      </c>
    </row>
    <row r="22" spans="1:7" s="76" customFormat="1" ht="20.25" customHeight="1">
      <c r="A22" s="257" t="s">
        <v>57</v>
      </c>
      <c r="B22" s="838">
        <v>66866108.13000001</v>
      </c>
      <c r="C22" s="838">
        <v>6553478.7300000004</v>
      </c>
      <c r="D22" s="838">
        <v>2603395.4500000002</v>
      </c>
      <c r="E22" s="837">
        <f t="shared" si="0"/>
        <v>76022982.310000017</v>
      </c>
    </row>
    <row r="23" spans="1:7" s="76" customFormat="1" ht="20.25" customHeight="1">
      <c r="A23" s="257" t="s">
        <v>63</v>
      </c>
      <c r="B23" s="838">
        <v>5126307.4000000004</v>
      </c>
      <c r="C23" s="838">
        <v>1981838.54</v>
      </c>
      <c r="D23" s="838">
        <v>2164779.0699999998</v>
      </c>
      <c r="E23" s="837">
        <f t="shared" si="0"/>
        <v>9272925.0099999998</v>
      </c>
    </row>
    <row r="24" spans="1:7" s="76" customFormat="1" ht="20.25" customHeight="1">
      <c r="A24" s="257" t="s">
        <v>69</v>
      </c>
      <c r="B24" s="838">
        <v>30991.61</v>
      </c>
      <c r="C24" s="838">
        <v>0</v>
      </c>
      <c r="D24" s="838">
        <v>681911.1</v>
      </c>
      <c r="E24" s="837">
        <f t="shared" si="0"/>
        <v>712902.71</v>
      </c>
    </row>
    <row r="25" spans="1:7" s="76" customFormat="1" ht="20.25" customHeight="1">
      <c r="A25" s="257" t="s">
        <v>74</v>
      </c>
      <c r="B25" s="838">
        <v>4379187.7</v>
      </c>
      <c r="C25" s="838">
        <v>195302.98</v>
      </c>
      <c r="D25" s="838">
        <v>294143.78000000003</v>
      </c>
      <c r="E25" s="837">
        <f t="shared" si="0"/>
        <v>4868634.4600000009</v>
      </c>
    </row>
    <row r="26" spans="1:7" s="76" customFormat="1" ht="22.5" customHeight="1">
      <c r="A26" s="257" t="s">
        <v>84</v>
      </c>
      <c r="B26" s="838">
        <v>5975.34</v>
      </c>
      <c r="C26" s="838">
        <v>10322.92</v>
      </c>
      <c r="D26" s="838">
        <v>300</v>
      </c>
      <c r="E26" s="837">
        <f t="shared" si="0"/>
        <v>16598.260000000002</v>
      </c>
    </row>
    <row r="27" spans="1:7" s="91" customFormat="1" ht="50.25" customHeight="1" thickBot="1">
      <c r="A27" s="257" t="s">
        <v>1451</v>
      </c>
      <c r="B27" s="838">
        <v>0</v>
      </c>
      <c r="C27" s="838">
        <v>0</v>
      </c>
      <c r="D27" s="838">
        <v>0</v>
      </c>
      <c r="E27" s="838">
        <f t="shared" si="0"/>
        <v>0</v>
      </c>
    </row>
    <row r="28" spans="1:7" ht="25.5" customHeight="1" thickTop="1" thickBot="1">
      <c r="A28" s="839" t="s">
        <v>90</v>
      </c>
      <c r="B28" s="840">
        <v>403569307.60000002</v>
      </c>
      <c r="C28" s="840">
        <v>138672245.34</v>
      </c>
      <c r="D28" s="840">
        <v>102912905.84</v>
      </c>
      <c r="E28" s="836">
        <f t="shared" si="0"/>
        <v>645154458.78000009</v>
      </c>
      <c r="F28" s="882"/>
      <c r="G28" s="882"/>
    </row>
    <row r="29" spans="1:7" ht="20.25" customHeight="1" thickTop="1">
      <c r="A29" s="30" t="s">
        <v>743</v>
      </c>
      <c r="B29" s="841">
        <v>0</v>
      </c>
      <c r="C29" s="841">
        <v>0</v>
      </c>
      <c r="D29" s="841">
        <v>0</v>
      </c>
      <c r="E29" s="837">
        <f t="shared" si="0"/>
        <v>0</v>
      </c>
      <c r="F29" s="882"/>
      <c r="G29" s="882"/>
    </row>
    <row r="30" spans="1:7" ht="20.25" customHeight="1">
      <c r="A30" s="30" t="s">
        <v>92</v>
      </c>
      <c r="B30" s="841">
        <v>0</v>
      </c>
      <c r="C30" s="841">
        <v>0</v>
      </c>
      <c r="D30" s="841">
        <v>0</v>
      </c>
      <c r="E30" s="837">
        <f t="shared" si="0"/>
        <v>0</v>
      </c>
      <c r="F30" s="882"/>
      <c r="G30" s="882"/>
    </row>
    <row r="31" spans="1:7" ht="20.25" customHeight="1">
      <c r="A31" s="30" t="s">
        <v>95</v>
      </c>
      <c r="B31" s="841">
        <v>0</v>
      </c>
      <c r="C31" s="841">
        <v>0</v>
      </c>
      <c r="D31" s="841">
        <v>0</v>
      </c>
      <c r="E31" s="837">
        <f t="shared" si="0"/>
        <v>0</v>
      </c>
      <c r="F31" s="882"/>
      <c r="G31" s="882"/>
    </row>
    <row r="32" spans="1:7" ht="20.25" customHeight="1">
      <c r="A32" s="30" t="s">
        <v>96</v>
      </c>
      <c r="B32" s="841">
        <v>0</v>
      </c>
      <c r="C32" s="841">
        <v>0</v>
      </c>
      <c r="D32" s="841">
        <v>0</v>
      </c>
      <c r="E32" s="837">
        <f t="shared" si="0"/>
        <v>0</v>
      </c>
      <c r="F32" s="882"/>
      <c r="G32" s="882"/>
    </row>
    <row r="33" spans="1:7" ht="20.25" customHeight="1">
      <c r="A33" s="30" t="s">
        <v>105</v>
      </c>
      <c r="B33" s="841">
        <v>0</v>
      </c>
      <c r="C33" s="841">
        <v>0</v>
      </c>
      <c r="D33" s="841">
        <v>0</v>
      </c>
      <c r="E33" s="837">
        <f t="shared" si="0"/>
        <v>0</v>
      </c>
      <c r="F33" s="882"/>
      <c r="G33" s="882"/>
    </row>
    <row r="34" spans="1:7" ht="20.25" customHeight="1">
      <c r="A34" s="30" t="s">
        <v>106</v>
      </c>
      <c r="B34" s="841">
        <v>0</v>
      </c>
      <c r="C34" s="841">
        <v>0</v>
      </c>
      <c r="D34" s="841">
        <v>0</v>
      </c>
      <c r="E34" s="837">
        <f t="shared" si="0"/>
        <v>0</v>
      </c>
      <c r="F34" s="882"/>
      <c r="G34" s="882"/>
    </row>
    <row r="35" spans="1:7" ht="20.25" customHeight="1">
      <c r="A35" s="102" t="s">
        <v>107</v>
      </c>
      <c r="B35" s="841">
        <v>0</v>
      </c>
      <c r="C35" s="841">
        <v>0</v>
      </c>
      <c r="D35" s="841">
        <v>0</v>
      </c>
      <c r="E35" s="837">
        <f t="shared" si="0"/>
        <v>0</v>
      </c>
      <c r="F35" s="882"/>
      <c r="G35" s="882"/>
    </row>
    <row r="36" spans="1:7" ht="20.25" customHeight="1">
      <c r="A36" s="102" t="s">
        <v>108</v>
      </c>
      <c r="B36" s="841">
        <v>0</v>
      </c>
      <c r="C36" s="841">
        <v>0</v>
      </c>
      <c r="D36" s="841">
        <v>0</v>
      </c>
      <c r="E36" s="837">
        <f t="shared" si="0"/>
        <v>0</v>
      </c>
      <c r="F36" s="882"/>
      <c r="G36" s="882"/>
    </row>
    <row r="37" spans="1:7" ht="20.25" customHeight="1">
      <c r="A37" s="102" t="s">
        <v>116</v>
      </c>
      <c r="B37" s="841">
        <v>80780982.180000007</v>
      </c>
      <c r="C37" s="841">
        <v>125174669.18000001</v>
      </c>
      <c r="D37" s="841">
        <v>34182428.399999999</v>
      </c>
      <c r="E37" s="837">
        <f t="shared" si="0"/>
        <v>240138079.76000002</v>
      </c>
      <c r="F37" s="882"/>
      <c r="G37" s="882"/>
    </row>
    <row r="38" spans="1:7" ht="20.25" customHeight="1">
      <c r="A38" s="102" t="s">
        <v>124</v>
      </c>
      <c r="B38" s="841">
        <v>33690578.75</v>
      </c>
      <c r="C38" s="841">
        <v>11321808.5</v>
      </c>
      <c r="D38" s="841">
        <v>6812117.9699999997</v>
      </c>
      <c r="E38" s="837">
        <f t="shared" si="0"/>
        <v>51824505.219999999</v>
      </c>
      <c r="F38" s="882"/>
      <c r="G38" s="882"/>
    </row>
    <row r="39" spans="1:7" ht="20.25" customHeight="1">
      <c r="A39" s="102" t="s">
        <v>127</v>
      </c>
      <c r="B39" s="841">
        <v>7831380.2300000004</v>
      </c>
      <c r="C39" s="841">
        <v>2175767.66</v>
      </c>
      <c r="D39" s="841">
        <v>1850859.47</v>
      </c>
      <c r="E39" s="837">
        <f t="shared" si="0"/>
        <v>11858007.360000001</v>
      </c>
      <c r="F39" s="882"/>
      <c r="G39" s="882"/>
    </row>
    <row r="40" spans="1:7" ht="20.25" customHeight="1">
      <c r="A40" s="102" t="s">
        <v>133</v>
      </c>
      <c r="B40" s="841">
        <v>281266366.44</v>
      </c>
      <c r="C40" s="841">
        <v>0</v>
      </c>
      <c r="D40" s="841">
        <v>60067500</v>
      </c>
      <c r="E40" s="837">
        <f t="shared" si="0"/>
        <v>341333866.44</v>
      </c>
      <c r="F40" s="882"/>
      <c r="G40" s="882"/>
    </row>
    <row r="41" spans="1:7" s="91" customFormat="1" ht="26.25" customHeight="1" thickBot="1">
      <c r="A41" s="99" t="s">
        <v>138</v>
      </c>
      <c r="B41" s="837">
        <v>0</v>
      </c>
      <c r="C41" s="837">
        <v>0</v>
      </c>
      <c r="D41" s="837">
        <v>0</v>
      </c>
      <c r="E41" s="837">
        <f t="shared" si="0"/>
        <v>0</v>
      </c>
    </row>
    <row r="42" spans="1:7" s="91" customFormat="1" ht="23.25" customHeight="1" thickTop="1" thickBot="1">
      <c r="A42" s="1062" t="s">
        <v>109</v>
      </c>
      <c r="B42" s="1063">
        <v>0</v>
      </c>
      <c r="C42" s="1063">
        <v>0</v>
      </c>
      <c r="D42" s="1063">
        <v>0</v>
      </c>
      <c r="E42" s="1063">
        <f t="shared" si="0"/>
        <v>0</v>
      </c>
    </row>
    <row r="43" spans="1:7" ht="20.25" customHeight="1" thickTop="1" thickBot="1">
      <c r="A43" s="258" t="s">
        <v>147</v>
      </c>
      <c r="B43" s="179">
        <v>41612452.75</v>
      </c>
      <c r="C43" s="179">
        <v>13654094.43</v>
      </c>
      <c r="D43" s="179">
        <v>25356963.960000001</v>
      </c>
      <c r="E43" s="179">
        <f t="shared" si="0"/>
        <v>80623511.140000001</v>
      </c>
      <c r="F43" s="882"/>
      <c r="G43" s="882"/>
    </row>
    <row r="44" spans="1:7" ht="20.25" customHeight="1" thickTop="1">
      <c r="A44" s="102" t="s">
        <v>148</v>
      </c>
      <c r="B44" s="171">
        <v>17000000</v>
      </c>
      <c r="C44" s="171">
        <v>13237400</v>
      </c>
      <c r="D44" s="171">
        <v>14861600</v>
      </c>
      <c r="E44" s="181">
        <f t="shared" si="0"/>
        <v>45099000</v>
      </c>
      <c r="F44" s="882"/>
      <c r="G44" s="882"/>
    </row>
    <row r="45" spans="1:7" ht="20.25" customHeight="1">
      <c r="A45" s="102" t="s">
        <v>152</v>
      </c>
      <c r="B45" s="171">
        <v>0</v>
      </c>
      <c r="C45" s="171">
        <v>3400000</v>
      </c>
      <c r="D45" s="171">
        <v>0</v>
      </c>
      <c r="E45" s="181">
        <f t="shared" si="0"/>
        <v>3400000</v>
      </c>
      <c r="F45" s="882"/>
      <c r="G45" s="882"/>
    </row>
    <row r="46" spans="1:7" ht="20.25" customHeight="1">
      <c r="A46" s="102" t="s">
        <v>156</v>
      </c>
      <c r="B46" s="171">
        <v>0</v>
      </c>
      <c r="C46" s="171">
        <v>0</v>
      </c>
      <c r="D46" s="171">
        <v>0</v>
      </c>
      <c r="E46" s="181">
        <f t="shared" si="0"/>
        <v>0</v>
      </c>
      <c r="F46" s="882"/>
      <c r="G46" s="882"/>
    </row>
    <row r="47" spans="1:7" ht="20.25" customHeight="1">
      <c r="A47" s="102" t="s">
        <v>160</v>
      </c>
      <c r="B47" s="171">
        <v>23417963.800000001</v>
      </c>
      <c r="C47" s="171">
        <v>619200</v>
      </c>
      <c r="D47" s="171">
        <v>11083155.43</v>
      </c>
      <c r="E47" s="181">
        <f t="shared" si="0"/>
        <v>35120319.230000004</v>
      </c>
      <c r="F47" s="882"/>
      <c r="G47" s="882"/>
    </row>
    <row r="48" spans="1:7" ht="20.25" customHeight="1">
      <c r="A48" s="30" t="s">
        <v>164</v>
      </c>
      <c r="B48" s="171">
        <v>1194488.95</v>
      </c>
      <c r="C48" s="171">
        <v>-3602505.57</v>
      </c>
      <c r="D48" s="171">
        <v>-587791.47</v>
      </c>
      <c r="E48" s="181">
        <f t="shared" si="0"/>
        <v>-2995808.09</v>
      </c>
      <c r="F48" s="882"/>
      <c r="G48" s="882"/>
    </row>
    <row r="49" spans="1:7" ht="20.25" customHeight="1" thickBot="1">
      <c r="A49" s="30" t="s">
        <v>165</v>
      </c>
      <c r="B49" s="171">
        <v>42.97</v>
      </c>
      <c r="C49" s="171">
        <v>-3309916.98</v>
      </c>
      <c r="D49" s="171">
        <v>0</v>
      </c>
      <c r="E49" s="181">
        <f t="shared" si="0"/>
        <v>-3309874.01</v>
      </c>
      <c r="F49" s="882"/>
      <c r="G49" s="882"/>
    </row>
    <row r="50" spans="1:7" s="91" customFormat="1" ht="23.25" customHeight="1" thickTop="1" thickBot="1">
      <c r="A50" s="1064" t="s">
        <v>166</v>
      </c>
      <c r="B50" s="1065">
        <v>1194445.98</v>
      </c>
      <c r="C50" s="1065">
        <v>-292588.59000000003</v>
      </c>
      <c r="D50" s="1065">
        <v>-587791.47</v>
      </c>
      <c r="E50" s="1065">
        <f t="shared" si="0"/>
        <v>314065.91999999993</v>
      </c>
    </row>
    <row r="51" spans="1:7" ht="20.25" customHeight="1" thickTop="1" thickBot="1">
      <c r="A51" s="258" t="s">
        <v>167</v>
      </c>
      <c r="B51" s="179">
        <v>445181760.35000002</v>
      </c>
      <c r="C51" s="179">
        <v>152326339.77000001</v>
      </c>
      <c r="D51" s="179">
        <v>128269869.8</v>
      </c>
      <c r="E51" s="179">
        <f t="shared" si="0"/>
        <v>725777969.91999996</v>
      </c>
      <c r="F51" s="882"/>
      <c r="G51" s="882"/>
    </row>
    <row r="52" spans="1:7" ht="20.25" customHeight="1" thickTop="1">
      <c r="A52" s="30" t="s">
        <v>168</v>
      </c>
      <c r="B52" s="171">
        <v>0</v>
      </c>
      <c r="C52" s="171">
        <v>0</v>
      </c>
      <c r="D52" s="171">
        <v>0</v>
      </c>
      <c r="E52" s="181">
        <f t="shared" si="0"/>
        <v>0</v>
      </c>
      <c r="F52" s="882"/>
      <c r="G52" s="882"/>
    </row>
    <row r="53" spans="1:7" ht="20.25" customHeight="1">
      <c r="A53" s="30" t="s">
        <v>188</v>
      </c>
      <c r="B53" s="171">
        <v>388658161.10000002</v>
      </c>
      <c r="C53" s="171">
        <v>492366568.55000001</v>
      </c>
      <c r="D53" s="171">
        <v>560358336.55999994</v>
      </c>
      <c r="E53" s="181">
        <f>SUM(B53:D53)</f>
        <v>1441383066.21</v>
      </c>
      <c r="F53" s="882"/>
      <c r="G53" s="882"/>
    </row>
    <row r="54" spans="1:7" ht="20.25" customHeight="1" thickBot="1">
      <c r="A54" s="91"/>
      <c r="B54" s="91"/>
      <c r="C54" s="91"/>
      <c r="D54" s="91"/>
      <c r="E54" s="91"/>
      <c r="F54" s="882"/>
      <c r="G54" s="882"/>
    </row>
    <row r="55" spans="1:7" s="91" customFormat="1" ht="24" customHeight="1" thickTop="1" thickBot="1">
      <c r="A55" s="258" t="s">
        <v>463</v>
      </c>
      <c r="B55" s="179"/>
      <c r="C55" s="179"/>
      <c r="D55" s="179"/>
      <c r="E55" s="179"/>
    </row>
    <row r="56" spans="1:7" ht="20.25" customHeight="1" thickTop="1">
      <c r="A56" s="30" t="s">
        <v>222</v>
      </c>
      <c r="B56" s="171">
        <v>6404255.4299999997</v>
      </c>
      <c r="C56" s="171">
        <v>2368963.8199999998</v>
      </c>
      <c r="D56" s="171">
        <v>1998568.34</v>
      </c>
      <c r="E56" s="181">
        <f t="shared" si="0"/>
        <v>10771787.59</v>
      </c>
      <c r="F56" s="882"/>
      <c r="G56" s="882"/>
    </row>
    <row r="57" spans="1:7" ht="20.25" customHeight="1">
      <c r="A57" s="30" t="s">
        <v>234</v>
      </c>
      <c r="B57" s="171">
        <v>-2896096.65</v>
      </c>
      <c r="C57" s="171">
        <v>-1123267.71</v>
      </c>
      <c r="D57" s="171">
        <v>-713193.58</v>
      </c>
      <c r="E57" s="181">
        <f t="shared" si="0"/>
        <v>-4732557.9399999995</v>
      </c>
      <c r="F57" s="882"/>
      <c r="G57" s="882"/>
    </row>
    <row r="58" spans="1:7" ht="20.25" customHeight="1">
      <c r="A58" s="102" t="s">
        <v>242</v>
      </c>
      <c r="B58" s="1066">
        <v>3508158.78</v>
      </c>
      <c r="C58" s="1066">
        <v>1245696.1100000001</v>
      </c>
      <c r="D58" s="1066">
        <v>1285374.76</v>
      </c>
      <c r="E58" s="1067">
        <f t="shared" si="0"/>
        <v>6039229.6499999994</v>
      </c>
      <c r="F58" s="882"/>
      <c r="G58" s="882"/>
    </row>
    <row r="59" spans="1:7" ht="20.25" customHeight="1">
      <c r="A59" s="30" t="s">
        <v>243</v>
      </c>
      <c r="B59" s="171">
        <v>55457.83</v>
      </c>
      <c r="C59" s="171">
        <v>801343.9</v>
      </c>
      <c r="D59" s="171">
        <v>890535.76</v>
      </c>
      <c r="E59" s="181">
        <f t="shared" si="0"/>
        <v>1747337.49</v>
      </c>
      <c r="F59" s="882"/>
      <c r="G59" s="882"/>
    </row>
    <row r="60" spans="1:7" ht="20.25" customHeight="1">
      <c r="A60" s="30" t="s">
        <v>249</v>
      </c>
      <c r="B60" s="171">
        <v>-27856.94</v>
      </c>
      <c r="C60" s="171">
        <v>-174094.99</v>
      </c>
      <c r="D60" s="171">
        <v>-913503.25</v>
      </c>
      <c r="E60" s="181">
        <f t="shared" si="0"/>
        <v>-1115455.18</v>
      </c>
      <c r="F60" s="882"/>
      <c r="G60" s="882"/>
    </row>
    <row r="61" spans="1:7" ht="20.25" customHeight="1">
      <c r="A61" s="102" t="s">
        <v>254</v>
      </c>
      <c r="B61" s="1066">
        <v>3535759.67</v>
      </c>
      <c r="C61" s="1066">
        <v>1872945.02</v>
      </c>
      <c r="D61" s="1066">
        <v>1262407.27</v>
      </c>
      <c r="E61" s="1067">
        <f t="shared" si="0"/>
        <v>6671111.959999999</v>
      </c>
      <c r="F61" s="882"/>
      <c r="G61" s="882"/>
    </row>
    <row r="62" spans="1:7" ht="20.25" customHeight="1">
      <c r="A62" s="30" t="s">
        <v>255</v>
      </c>
      <c r="B62" s="171">
        <v>1149983.1100000001</v>
      </c>
      <c r="C62" s="171">
        <v>866713.83</v>
      </c>
      <c r="D62" s="171">
        <v>108425.65</v>
      </c>
      <c r="E62" s="181">
        <f t="shared" si="0"/>
        <v>2125122.59</v>
      </c>
      <c r="F62" s="882"/>
      <c r="G62" s="882"/>
    </row>
    <row r="63" spans="1:7" ht="20.25" customHeight="1">
      <c r="A63" s="30" t="s">
        <v>262</v>
      </c>
      <c r="B63" s="171">
        <v>-1266490.19</v>
      </c>
      <c r="C63" s="171">
        <v>-2302276.9500000002</v>
      </c>
      <c r="D63" s="171">
        <v>-1414351.78</v>
      </c>
      <c r="E63" s="181">
        <f t="shared" si="0"/>
        <v>-4983118.92</v>
      </c>
      <c r="F63" s="882"/>
      <c r="G63" s="882"/>
    </row>
    <row r="64" spans="1:7" ht="20.25" customHeight="1">
      <c r="A64" s="102" t="s">
        <v>269</v>
      </c>
      <c r="B64" s="1066">
        <v>3419252.59</v>
      </c>
      <c r="C64" s="1066">
        <v>437381.9</v>
      </c>
      <c r="D64" s="1066">
        <v>-43518.86</v>
      </c>
      <c r="E64" s="1067">
        <f t="shared" si="0"/>
        <v>3813115.63</v>
      </c>
      <c r="F64" s="882"/>
      <c r="G64" s="882"/>
    </row>
    <row r="65" spans="1:7" ht="20.25" customHeight="1">
      <c r="A65" s="30" t="s">
        <v>270</v>
      </c>
      <c r="B65" s="171">
        <v>-2384926.35</v>
      </c>
      <c r="C65" s="171">
        <v>-805598.49</v>
      </c>
      <c r="D65" s="171">
        <v>-911025.66</v>
      </c>
      <c r="E65" s="181">
        <f t="shared" si="0"/>
        <v>-4101550.5</v>
      </c>
      <c r="F65" s="882"/>
      <c r="G65" s="882"/>
    </row>
    <row r="66" spans="1:7" ht="20.25" customHeight="1">
      <c r="A66" s="102" t="s">
        <v>280</v>
      </c>
      <c r="B66" s="1066">
        <v>1034326.2400000001</v>
      </c>
      <c r="C66" s="1066">
        <v>-368216.59</v>
      </c>
      <c r="D66" s="1066">
        <v>-954544.52</v>
      </c>
      <c r="E66" s="1067">
        <f t="shared" si="0"/>
        <v>-288434.86999999988</v>
      </c>
      <c r="F66" s="882"/>
      <c r="G66" s="882"/>
    </row>
    <row r="67" spans="1:7" ht="20.25" customHeight="1">
      <c r="A67" s="30" t="s">
        <v>281</v>
      </c>
      <c r="B67" s="171">
        <v>164171.48000000001</v>
      </c>
      <c r="C67" s="171">
        <v>0</v>
      </c>
      <c r="D67" s="171">
        <v>61559</v>
      </c>
      <c r="E67" s="181">
        <f t="shared" si="0"/>
        <v>225730.48</v>
      </c>
      <c r="F67" s="882"/>
      <c r="G67" s="882"/>
    </row>
    <row r="68" spans="1:7" ht="20.25" customHeight="1">
      <c r="A68" s="30" t="s">
        <v>282</v>
      </c>
      <c r="B68" s="171">
        <v>164171.48000000001</v>
      </c>
      <c r="C68" s="171">
        <v>0</v>
      </c>
      <c r="D68" s="171">
        <v>61559</v>
      </c>
      <c r="E68" s="181">
        <f t="shared" si="0"/>
        <v>225730.48</v>
      </c>
      <c r="F68" s="882"/>
      <c r="G68" s="882"/>
    </row>
    <row r="69" spans="1:7" ht="20.25" customHeight="1">
      <c r="A69" s="30" t="s">
        <v>283</v>
      </c>
      <c r="B69" s="171">
        <v>0</v>
      </c>
      <c r="C69" s="171">
        <v>0</v>
      </c>
      <c r="D69" s="171">
        <v>0</v>
      </c>
      <c r="E69" s="181">
        <f t="shared" si="0"/>
        <v>0</v>
      </c>
      <c r="F69" s="882"/>
      <c r="G69" s="882"/>
    </row>
    <row r="70" spans="1:7" ht="20.25" customHeight="1">
      <c r="A70" s="30" t="s">
        <v>284</v>
      </c>
      <c r="B70" s="171">
        <v>-7037.5</v>
      </c>
      <c r="C70" s="171">
        <v>0</v>
      </c>
      <c r="D70" s="171">
        <v>0</v>
      </c>
      <c r="E70" s="181">
        <f t="shared" si="0"/>
        <v>-7037.5</v>
      </c>
      <c r="F70" s="882"/>
      <c r="G70" s="882"/>
    </row>
    <row r="71" spans="1:7" ht="20.25" customHeight="1">
      <c r="A71" s="30" t="s">
        <v>285</v>
      </c>
      <c r="B71" s="171">
        <v>-7037.5</v>
      </c>
      <c r="C71" s="171">
        <v>0</v>
      </c>
      <c r="D71" s="171">
        <v>0</v>
      </c>
      <c r="E71" s="181">
        <f t="shared" si="0"/>
        <v>-7037.5</v>
      </c>
      <c r="F71" s="882"/>
      <c r="G71" s="882"/>
    </row>
    <row r="72" spans="1:7" ht="20.25" customHeight="1">
      <c r="A72" s="30" t="s">
        <v>286</v>
      </c>
      <c r="B72" s="171">
        <v>0</v>
      </c>
      <c r="C72" s="171">
        <v>0</v>
      </c>
      <c r="D72" s="171">
        <v>0</v>
      </c>
      <c r="E72" s="181">
        <f t="shared" si="0"/>
        <v>0</v>
      </c>
      <c r="F72" s="882"/>
      <c r="G72" s="882"/>
    </row>
    <row r="73" spans="1:7" ht="20.25" customHeight="1">
      <c r="A73" s="102" t="s">
        <v>287</v>
      </c>
      <c r="B73" s="1066">
        <v>1191460.22</v>
      </c>
      <c r="C73" s="1066">
        <v>-368216.59</v>
      </c>
      <c r="D73" s="1066">
        <v>-892985.52</v>
      </c>
      <c r="E73" s="1067">
        <f t="shared" si="0"/>
        <v>-69741.89000000013</v>
      </c>
      <c r="F73" s="882"/>
      <c r="G73" s="882"/>
    </row>
    <row r="74" spans="1:7" ht="20.25" customHeight="1">
      <c r="A74" s="30" t="s">
        <v>878</v>
      </c>
      <c r="B74" s="171">
        <v>402698</v>
      </c>
      <c r="C74" s="171">
        <v>0</v>
      </c>
      <c r="D74" s="171">
        <v>305194.05</v>
      </c>
      <c r="E74" s="181">
        <f t="shared" si="0"/>
        <v>707892.05</v>
      </c>
      <c r="F74" s="882"/>
      <c r="G74" s="882"/>
    </row>
    <row r="75" spans="1:7" ht="20.25" customHeight="1">
      <c r="A75" s="30" t="s">
        <v>879</v>
      </c>
      <c r="B75" s="171">
        <v>0</v>
      </c>
      <c r="C75" s="171">
        <v>0</v>
      </c>
      <c r="D75" s="171">
        <v>0</v>
      </c>
      <c r="E75" s="181">
        <f t="shared" si="0"/>
        <v>0</v>
      </c>
      <c r="F75" s="882"/>
      <c r="G75" s="882"/>
    </row>
    <row r="76" spans="1:7" ht="20.25" customHeight="1">
      <c r="A76" s="102" t="s">
        <v>289</v>
      </c>
      <c r="B76" s="1066">
        <v>1594158.22</v>
      </c>
      <c r="C76" s="1066">
        <v>-368216.59</v>
      </c>
      <c r="D76" s="1066">
        <v>-587791.47</v>
      </c>
      <c r="E76" s="1067">
        <f t="shared" si="0"/>
        <v>638150.15999999992</v>
      </c>
      <c r="F76" s="882"/>
      <c r="G76" s="882"/>
    </row>
    <row r="77" spans="1:7" ht="20.25" customHeight="1">
      <c r="A77" s="30" t="s">
        <v>880</v>
      </c>
      <c r="B77" s="171">
        <v>0</v>
      </c>
      <c r="C77" s="171">
        <v>76290.7</v>
      </c>
      <c r="D77" s="171">
        <v>0</v>
      </c>
      <c r="E77" s="181">
        <f t="shared" ref="E77:E82" si="1">SUM(B77:D77)</f>
        <v>76290.7</v>
      </c>
      <c r="F77" s="882"/>
      <c r="G77" s="882"/>
    </row>
    <row r="78" spans="1:7" ht="20.25" customHeight="1">
      <c r="A78" s="30" t="s">
        <v>881</v>
      </c>
      <c r="B78" s="171">
        <v>0</v>
      </c>
      <c r="C78" s="171">
        <v>-662.7</v>
      </c>
      <c r="D78" s="171">
        <v>0</v>
      </c>
      <c r="E78" s="181">
        <f t="shared" si="1"/>
        <v>-662.7</v>
      </c>
      <c r="F78" s="882"/>
      <c r="G78" s="882"/>
    </row>
    <row r="79" spans="1:7" ht="20.25" customHeight="1">
      <c r="A79" s="102" t="s">
        <v>291</v>
      </c>
      <c r="B79" s="1066">
        <v>1594158.22</v>
      </c>
      <c r="C79" s="1066">
        <v>-292588.59000000003</v>
      </c>
      <c r="D79" s="1066">
        <v>-587791.47</v>
      </c>
      <c r="E79" s="1067">
        <f t="shared" si="1"/>
        <v>713778.15999999992</v>
      </c>
      <c r="F79" s="882"/>
      <c r="G79" s="882"/>
    </row>
    <row r="80" spans="1:7" ht="20.25" customHeight="1">
      <c r="A80" s="30" t="s">
        <v>292</v>
      </c>
      <c r="B80" s="171">
        <v>0</v>
      </c>
      <c r="C80" s="171">
        <v>0</v>
      </c>
      <c r="D80" s="171">
        <v>0</v>
      </c>
      <c r="E80" s="181">
        <f t="shared" si="1"/>
        <v>0</v>
      </c>
      <c r="F80" s="882"/>
      <c r="G80" s="882"/>
    </row>
    <row r="81" spans="1:29" ht="20.25" customHeight="1">
      <c r="A81" s="102" t="s">
        <v>293</v>
      </c>
      <c r="B81" s="1066">
        <v>1594158.22</v>
      </c>
      <c r="C81" s="1066">
        <v>-292588.59000000003</v>
      </c>
      <c r="D81" s="1066">
        <v>-587791.47</v>
      </c>
      <c r="E81" s="1067">
        <f t="shared" si="1"/>
        <v>713778.15999999992</v>
      </c>
      <c r="F81" s="882"/>
      <c r="G81" s="882"/>
    </row>
    <row r="82" spans="1:29" s="130" customFormat="1" ht="23.25" customHeight="1" thickBot="1">
      <c r="A82" s="30" t="s">
        <v>294</v>
      </c>
      <c r="B82" s="1068">
        <v>-399712.24</v>
      </c>
      <c r="C82" s="1068">
        <v>0</v>
      </c>
      <c r="D82" s="1068">
        <v>0</v>
      </c>
      <c r="E82" s="181">
        <f t="shared" si="1"/>
        <v>-399712.24</v>
      </c>
    </row>
    <row r="83" spans="1:29" ht="25.5" customHeight="1" thickTop="1" thickBot="1">
      <c r="A83" s="31" t="s">
        <v>295</v>
      </c>
      <c r="B83" s="179">
        <v>1194445.98</v>
      </c>
      <c r="C83" s="179">
        <v>-292588.59000000003</v>
      </c>
      <c r="D83" s="179">
        <v>-587791.47</v>
      </c>
      <c r="E83" s="179">
        <f>SUM(B83:D83)</f>
        <v>314065.91999999993</v>
      </c>
      <c r="F83" s="882"/>
      <c r="G83" s="882"/>
      <c r="AB83" s="882" t="s">
        <v>1482</v>
      </c>
      <c r="AC83" s="882" t="s">
        <v>1482</v>
      </c>
    </row>
    <row r="84" spans="1:29" ht="15.75" thickTop="1">
      <c r="A84" s="882"/>
      <c r="B84" s="842"/>
      <c r="C84" s="259"/>
      <c r="D84" s="259"/>
      <c r="E84" s="259"/>
      <c r="F84" s="882"/>
      <c r="G84" s="882"/>
    </row>
    <row r="85" spans="1:29" s="121" customFormat="1" ht="15.75">
      <c r="B85" s="843"/>
      <c r="C85" s="843"/>
      <c r="D85" s="843"/>
      <c r="E85" s="844"/>
      <c r="F85" s="63"/>
      <c r="G85" s="63"/>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5"/>
  <sheetViews>
    <sheetView showGridLines="0" topLeftCell="C1" zoomScale="50" workbookViewId="0">
      <selection activeCell="J19" sqref="J19"/>
    </sheetView>
  </sheetViews>
  <sheetFormatPr baseColWidth="10" defaultColWidth="9.140625" defaultRowHeight="15"/>
  <cols>
    <col min="1" max="1" width="45.7109375" style="882" hidden="1" customWidth="1"/>
    <col min="2" max="2" width="89.42578125" style="882" hidden="1" customWidth="1"/>
    <col min="3" max="3" width="114.140625" style="59" customWidth="1"/>
    <col min="4" max="6" width="33.85546875" style="882" customWidth="1"/>
    <col min="7" max="7" width="3.5703125" style="121" customWidth="1"/>
    <col min="8" max="256" width="9.140625" style="882"/>
    <col min="257" max="258" width="0" style="882" hidden="1" customWidth="1"/>
    <col min="259" max="259" width="114.140625" style="882" customWidth="1"/>
    <col min="260" max="262" width="33.85546875" style="882" customWidth="1"/>
    <col min="263" max="263" width="3.5703125" style="882" customWidth="1"/>
    <col min="264" max="512" width="9.140625" style="882"/>
    <col min="513" max="514" width="0" style="882" hidden="1" customWidth="1"/>
    <col min="515" max="515" width="114.140625" style="882" customWidth="1"/>
    <col min="516" max="518" width="33.85546875" style="882" customWidth="1"/>
    <col min="519" max="519" width="3.5703125" style="882" customWidth="1"/>
    <col min="520" max="768" width="9.140625" style="882"/>
    <col min="769" max="770" width="0" style="882" hidden="1" customWidth="1"/>
    <col min="771" max="771" width="114.140625" style="882" customWidth="1"/>
    <col min="772" max="774" width="33.85546875" style="882" customWidth="1"/>
    <col min="775" max="775" width="3.5703125" style="882" customWidth="1"/>
    <col min="776" max="1024" width="9.140625" style="882"/>
    <col min="1025" max="1026" width="0" style="882" hidden="1" customWidth="1"/>
    <col min="1027" max="1027" width="114.140625" style="882" customWidth="1"/>
    <col min="1028" max="1030" width="33.85546875" style="882" customWidth="1"/>
    <col min="1031" max="1031" width="3.5703125" style="882" customWidth="1"/>
    <col min="1032" max="1280" width="9.140625" style="882"/>
    <col min="1281" max="1282" width="0" style="882" hidden="1" customWidth="1"/>
    <col min="1283" max="1283" width="114.140625" style="882" customWidth="1"/>
    <col min="1284" max="1286" width="33.85546875" style="882" customWidth="1"/>
    <col min="1287" max="1287" width="3.5703125" style="882" customWidth="1"/>
    <col min="1288" max="1536" width="9.140625" style="882"/>
    <col min="1537" max="1538" width="0" style="882" hidden="1" customWidth="1"/>
    <col min="1539" max="1539" width="114.140625" style="882" customWidth="1"/>
    <col min="1540" max="1542" width="33.85546875" style="882" customWidth="1"/>
    <col min="1543" max="1543" width="3.5703125" style="882" customWidth="1"/>
    <col min="1544" max="1792" width="9.140625" style="882"/>
    <col min="1793" max="1794" width="0" style="882" hidden="1" customWidth="1"/>
    <col min="1795" max="1795" width="114.140625" style="882" customWidth="1"/>
    <col min="1796" max="1798" width="33.85546875" style="882" customWidth="1"/>
    <col min="1799" max="1799" width="3.5703125" style="882" customWidth="1"/>
    <col min="1800" max="2048" width="9.140625" style="882"/>
    <col min="2049" max="2050" width="0" style="882" hidden="1" customWidth="1"/>
    <col min="2051" max="2051" width="114.140625" style="882" customWidth="1"/>
    <col min="2052" max="2054" width="33.85546875" style="882" customWidth="1"/>
    <col min="2055" max="2055" width="3.5703125" style="882" customWidth="1"/>
    <col min="2056" max="2304" width="9.140625" style="882"/>
    <col min="2305" max="2306" width="0" style="882" hidden="1" customWidth="1"/>
    <col min="2307" max="2307" width="114.140625" style="882" customWidth="1"/>
    <col min="2308" max="2310" width="33.85546875" style="882" customWidth="1"/>
    <col min="2311" max="2311" width="3.5703125" style="882" customWidth="1"/>
    <col min="2312" max="2560" width="9.140625" style="882"/>
    <col min="2561" max="2562" width="0" style="882" hidden="1" customWidth="1"/>
    <col min="2563" max="2563" width="114.140625" style="882" customWidth="1"/>
    <col min="2564" max="2566" width="33.85546875" style="882" customWidth="1"/>
    <col min="2567" max="2567" width="3.5703125" style="882" customWidth="1"/>
    <col min="2568" max="2816" width="9.140625" style="882"/>
    <col min="2817" max="2818" width="0" style="882" hidden="1" customWidth="1"/>
    <col min="2819" max="2819" width="114.140625" style="882" customWidth="1"/>
    <col min="2820" max="2822" width="33.85546875" style="882" customWidth="1"/>
    <col min="2823" max="2823" width="3.5703125" style="882" customWidth="1"/>
    <col min="2824" max="3072" width="9.140625" style="882"/>
    <col min="3073" max="3074" width="0" style="882" hidden="1" customWidth="1"/>
    <col min="3075" max="3075" width="114.140625" style="882" customWidth="1"/>
    <col min="3076" max="3078" width="33.85546875" style="882" customWidth="1"/>
    <col min="3079" max="3079" width="3.5703125" style="882" customWidth="1"/>
    <col min="3080" max="3328" width="9.140625" style="882"/>
    <col min="3329" max="3330" width="0" style="882" hidden="1" customWidth="1"/>
    <col min="3331" max="3331" width="114.140625" style="882" customWidth="1"/>
    <col min="3332" max="3334" width="33.85546875" style="882" customWidth="1"/>
    <col min="3335" max="3335" width="3.5703125" style="882" customWidth="1"/>
    <col min="3336" max="3584" width="9.140625" style="882"/>
    <col min="3585" max="3586" width="0" style="882" hidden="1" customWidth="1"/>
    <col min="3587" max="3587" width="114.140625" style="882" customWidth="1"/>
    <col min="3588" max="3590" width="33.85546875" style="882" customWidth="1"/>
    <col min="3591" max="3591" width="3.5703125" style="882" customWidth="1"/>
    <col min="3592" max="3840" width="9.140625" style="882"/>
    <col min="3841" max="3842" width="0" style="882" hidden="1" customWidth="1"/>
    <col min="3843" max="3843" width="114.140625" style="882" customWidth="1"/>
    <col min="3844" max="3846" width="33.85546875" style="882" customWidth="1"/>
    <col min="3847" max="3847" width="3.5703125" style="882" customWidth="1"/>
    <col min="3848" max="4096" width="9.140625" style="882"/>
    <col min="4097" max="4098" width="0" style="882" hidden="1" customWidth="1"/>
    <col min="4099" max="4099" width="114.140625" style="882" customWidth="1"/>
    <col min="4100" max="4102" width="33.85546875" style="882" customWidth="1"/>
    <col min="4103" max="4103" width="3.5703125" style="882" customWidth="1"/>
    <col min="4104" max="4352" width="9.140625" style="882"/>
    <col min="4353" max="4354" width="0" style="882" hidden="1" customWidth="1"/>
    <col min="4355" max="4355" width="114.140625" style="882" customWidth="1"/>
    <col min="4356" max="4358" width="33.85546875" style="882" customWidth="1"/>
    <col min="4359" max="4359" width="3.5703125" style="882" customWidth="1"/>
    <col min="4360" max="4608" width="9.140625" style="882"/>
    <col min="4609" max="4610" width="0" style="882" hidden="1" customWidth="1"/>
    <col min="4611" max="4611" width="114.140625" style="882" customWidth="1"/>
    <col min="4612" max="4614" width="33.85546875" style="882" customWidth="1"/>
    <col min="4615" max="4615" width="3.5703125" style="882" customWidth="1"/>
    <col min="4616" max="4864" width="9.140625" style="882"/>
    <col min="4865" max="4866" width="0" style="882" hidden="1" customWidth="1"/>
    <col min="4867" max="4867" width="114.140625" style="882" customWidth="1"/>
    <col min="4868" max="4870" width="33.85546875" style="882" customWidth="1"/>
    <col min="4871" max="4871" width="3.5703125" style="882" customWidth="1"/>
    <col min="4872" max="5120" width="9.140625" style="882"/>
    <col min="5121" max="5122" width="0" style="882" hidden="1" customWidth="1"/>
    <col min="5123" max="5123" width="114.140625" style="882" customWidth="1"/>
    <col min="5124" max="5126" width="33.85546875" style="882" customWidth="1"/>
    <col min="5127" max="5127" width="3.5703125" style="882" customWidth="1"/>
    <col min="5128" max="5376" width="9.140625" style="882"/>
    <col min="5377" max="5378" width="0" style="882" hidden="1" customWidth="1"/>
    <col min="5379" max="5379" width="114.140625" style="882" customWidth="1"/>
    <col min="5380" max="5382" width="33.85546875" style="882" customWidth="1"/>
    <col min="5383" max="5383" width="3.5703125" style="882" customWidth="1"/>
    <col min="5384" max="5632" width="9.140625" style="882"/>
    <col min="5633" max="5634" width="0" style="882" hidden="1" customWidth="1"/>
    <col min="5635" max="5635" width="114.140625" style="882" customWidth="1"/>
    <col min="5636" max="5638" width="33.85546875" style="882" customWidth="1"/>
    <col min="5639" max="5639" width="3.5703125" style="882" customWidth="1"/>
    <col min="5640" max="5888" width="9.140625" style="882"/>
    <col min="5889" max="5890" width="0" style="882" hidden="1" customWidth="1"/>
    <col min="5891" max="5891" width="114.140625" style="882" customWidth="1"/>
    <col min="5892" max="5894" width="33.85546875" style="882" customWidth="1"/>
    <col min="5895" max="5895" width="3.5703125" style="882" customWidth="1"/>
    <col min="5896" max="6144" width="9.140625" style="882"/>
    <col min="6145" max="6146" width="0" style="882" hidden="1" customWidth="1"/>
    <col min="6147" max="6147" width="114.140625" style="882" customWidth="1"/>
    <col min="6148" max="6150" width="33.85546875" style="882" customWidth="1"/>
    <col min="6151" max="6151" width="3.5703125" style="882" customWidth="1"/>
    <col min="6152" max="6400" width="9.140625" style="882"/>
    <col min="6401" max="6402" width="0" style="882" hidden="1" customWidth="1"/>
    <col min="6403" max="6403" width="114.140625" style="882" customWidth="1"/>
    <col min="6404" max="6406" width="33.85546875" style="882" customWidth="1"/>
    <col min="6407" max="6407" width="3.5703125" style="882" customWidth="1"/>
    <col min="6408" max="6656" width="9.140625" style="882"/>
    <col min="6657" max="6658" width="0" style="882" hidden="1" customWidth="1"/>
    <col min="6659" max="6659" width="114.140625" style="882" customWidth="1"/>
    <col min="6660" max="6662" width="33.85546875" style="882" customWidth="1"/>
    <col min="6663" max="6663" width="3.5703125" style="882" customWidth="1"/>
    <col min="6664" max="6912" width="9.140625" style="882"/>
    <col min="6913" max="6914" width="0" style="882" hidden="1" customWidth="1"/>
    <col min="6915" max="6915" width="114.140625" style="882" customWidth="1"/>
    <col min="6916" max="6918" width="33.85546875" style="882" customWidth="1"/>
    <col min="6919" max="6919" width="3.5703125" style="882" customWidth="1"/>
    <col min="6920" max="7168" width="9.140625" style="882"/>
    <col min="7169" max="7170" width="0" style="882" hidden="1" customWidth="1"/>
    <col min="7171" max="7171" width="114.140625" style="882" customWidth="1"/>
    <col min="7172" max="7174" width="33.85546875" style="882" customWidth="1"/>
    <col min="7175" max="7175" width="3.5703125" style="882" customWidth="1"/>
    <col min="7176" max="7424" width="9.140625" style="882"/>
    <col min="7425" max="7426" width="0" style="882" hidden="1" customWidth="1"/>
    <col min="7427" max="7427" width="114.140625" style="882" customWidth="1"/>
    <col min="7428" max="7430" width="33.85546875" style="882" customWidth="1"/>
    <col min="7431" max="7431" width="3.5703125" style="882" customWidth="1"/>
    <col min="7432" max="7680" width="9.140625" style="882"/>
    <col min="7681" max="7682" width="0" style="882" hidden="1" customWidth="1"/>
    <col min="7683" max="7683" width="114.140625" style="882" customWidth="1"/>
    <col min="7684" max="7686" width="33.85546875" style="882" customWidth="1"/>
    <col min="7687" max="7687" width="3.5703125" style="882" customWidth="1"/>
    <col min="7688" max="7936" width="9.140625" style="882"/>
    <col min="7937" max="7938" width="0" style="882" hidden="1" customWidth="1"/>
    <col min="7939" max="7939" width="114.140625" style="882" customWidth="1"/>
    <col min="7940" max="7942" width="33.85546875" style="882" customWidth="1"/>
    <col min="7943" max="7943" width="3.5703125" style="882" customWidth="1"/>
    <col min="7944" max="8192" width="9.140625" style="882"/>
    <col min="8193" max="8194" width="0" style="882" hidden="1" customWidth="1"/>
    <col min="8195" max="8195" width="114.140625" style="882" customWidth="1"/>
    <col min="8196" max="8198" width="33.85546875" style="882" customWidth="1"/>
    <col min="8199" max="8199" width="3.5703125" style="882" customWidth="1"/>
    <col min="8200" max="8448" width="9.140625" style="882"/>
    <col min="8449" max="8450" width="0" style="882" hidden="1" customWidth="1"/>
    <col min="8451" max="8451" width="114.140625" style="882" customWidth="1"/>
    <col min="8452" max="8454" width="33.85546875" style="882" customWidth="1"/>
    <col min="8455" max="8455" width="3.5703125" style="882" customWidth="1"/>
    <col min="8456" max="8704" width="9.140625" style="882"/>
    <col min="8705" max="8706" width="0" style="882" hidden="1" customWidth="1"/>
    <col min="8707" max="8707" width="114.140625" style="882" customWidth="1"/>
    <col min="8708" max="8710" width="33.85546875" style="882" customWidth="1"/>
    <col min="8711" max="8711" width="3.5703125" style="882" customWidth="1"/>
    <col min="8712" max="8960" width="9.140625" style="882"/>
    <col min="8961" max="8962" width="0" style="882" hidden="1" customWidth="1"/>
    <col min="8963" max="8963" width="114.140625" style="882" customWidth="1"/>
    <col min="8964" max="8966" width="33.85546875" style="882" customWidth="1"/>
    <col min="8967" max="8967" width="3.5703125" style="882" customWidth="1"/>
    <col min="8968" max="9216" width="9.140625" style="882"/>
    <col min="9217" max="9218" width="0" style="882" hidden="1" customWidth="1"/>
    <col min="9219" max="9219" width="114.140625" style="882" customWidth="1"/>
    <col min="9220" max="9222" width="33.85546875" style="882" customWidth="1"/>
    <col min="9223" max="9223" width="3.5703125" style="882" customWidth="1"/>
    <col min="9224" max="9472" width="9.140625" style="882"/>
    <col min="9473" max="9474" width="0" style="882" hidden="1" customWidth="1"/>
    <col min="9475" max="9475" width="114.140625" style="882" customWidth="1"/>
    <col min="9476" max="9478" width="33.85546875" style="882" customWidth="1"/>
    <col min="9479" max="9479" width="3.5703125" style="882" customWidth="1"/>
    <col min="9480" max="9728" width="9.140625" style="882"/>
    <col min="9729" max="9730" width="0" style="882" hidden="1" customWidth="1"/>
    <col min="9731" max="9731" width="114.140625" style="882" customWidth="1"/>
    <col min="9732" max="9734" width="33.85546875" style="882" customWidth="1"/>
    <col min="9735" max="9735" width="3.5703125" style="882" customWidth="1"/>
    <col min="9736" max="9984" width="9.140625" style="882"/>
    <col min="9985" max="9986" width="0" style="882" hidden="1" customWidth="1"/>
    <col min="9987" max="9987" width="114.140625" style="882" customWidth="1"/>
    <col min="9988" max="9990" width="33.85546875" style="882" customWidth="1"/>
    <col min="9991" max="9991" width="3.5703125" style="882" customWidth="1"/>
    <col min="9992" max="10240" width="9.140625" style="882"/>
    <col min="10241" max="10242" width="0" style="882" hidden="1" customWidth="1"/>
    <col min="10243" max="10243" width="114.140625" style="882" customWidth="1"/>
    <col min="10244" max="10246" width="33.85546875" style="882" customWidth="1"/>
    <col min="10247" max="10247" width="3.5703125" style="882" customWidth="1"/>
    <col min="10248" max="10496" width="9.140625" style="882"/>
    <col min="10497" max="10498" width="0" style="882" hidden="1" customWidth="1"/>
    <col min="10499" max="10499" width="114.140625" style="882" customWidth="1"/>
    <col min="10500" max="10502" width="33.85546875" style="882" customWidth="1"/>
    <col min="10503" max="10503" width="3.5703125" style="882" customWidth="1"/>
    <col min="10504" max="10752" width="9.140625" style="882"/>
    <col min="10753" max="10754" width="0" style="882" hidden="1" customWidth="1"/>
    <col min="10755" max="10755" width="114.140625" style="882" customWidth="1"/>
    <col min="10756" max="10758" width="33.85546875" style="882" customWidth="1"/>
    <col min="10759" max="10759" width="3.5703125" style="882" customWidth="1"/>
    <col min="10760" max="11008" width="9.140625" style="882"/>
    <col min="11009" max="11010" width="0" style="882" hidden="1" customWidth="1"/>
    <col min="11011" max="11011" width="114.140625" style="882" customWidth="1"/>
    <col min="11012" max="11014" width="33.85546875" style="882" customWidth="1"/>
    <col min="11015" max="11015" width="3.5703125" style="882" customWidth="1"/>
    <col min="11016" max="11264" width="9.140625" style="882"/>
    <col min="11265" max="11266" width="0" style="882" hidden="1" customWidth="1"/>
    <col min="11267" max="11267" width="114.140625" style="882" customWidth="1"/>
    <col min="11268" max="11270" width="33.85546875" style="882" customWidth="1"/>
    <col min="11271" max="11271" width="3.5703125" style="882" customWidth="1"/>
    <col min="11272" max="11520" width="9.140625" style="882"/>
    <col min="11521" max="11522" width="0" style="882" hidden="1" customWidth="1"/>
    <col min="11523" max="11523" width="114.140625" style="882" customWidth="1"/>
    <col min="11524" max="11526" width="33.85546875" style="882" customWidth="1"/>
    <col min="11527" max="11527" width="3.5703125" style="882" customWidth="1"/>
    <col min="11528" max="11776" width="9.140625" style="882"/>
    <col min="11777" max="11778" width="0" style="882" hidden="1" customWidth="1"/>
    <col min="11779" max="11779" width="114.140625" style="882" customWidth="1"/>
    <col min="11780" max="11782" width="33.85546875" style="882" customWidth="1"/>
    <col min="11783" max="11783" width="3.5703125" style="882" customWidth="1"/>
    <col min="11784" max="12032" width="9.140625" style="882"/>
    <col min="12033" max="12034" width="0" style="882" hidden="1" customWidth="1"/>
    <col min="12035" max="12035" width="114.140625" style="882" customWidth="1"/>
    <col min="12036" max="12038" width="33.85546875" style="882" customWidth="1"/>
    <col min="12039" max="12039" width="3.5703125" style="882" customWidth="1"/>
    <col min="12040" max="12288" width="9.140625" style="882"/>
    <col min="12289" max="12290" width="0" style="882" hidden="1" customWidth="1"/>
    <col min="12291" max="12291" width="114.140625" style="882" customWidth="1"/>
    <col min="12292" max="12294" width="33.85546875" style="882" customWidth="1"/>
    <col min="12295" max="12295" width="3.5703125" style="882" customWidth="1"/>
    <col min="12296" max="12544" width="9.140625" style="882"/>
    <col min="12545" max="12546" width="0" style="882" hidden="1" customWidth="1"/>
    <col min="12547" max="12547" width="114.140625" style="882" customWidth="1"/>
    <col min="12548" max="12550" width="33.85546875" style="882" customWidth="1"/>
    <col min="12551" max="12551" width="3.5703125" style="882" customWidth="1"/>
    <col min="12552" max="12800" width="9.140625" style="882"/>
    <col min="12801" max="12802" width="0" style="882" hidden="1" customWidth="1"/>
    <col min="12803" max="12803" width="114.140625" style="882" customWidth="1"/>
    <col min="12804" max="12806" width="33.85546875" style="882" customWidth="1"/>
    <col min="12807" max="12807" width="3.5703125" style="882" customWidth="1"/>
    <col min="12808" max="13056" width="9.140625" style="882"/>
    <col min="13057" max="13058" width="0" style="882" hidden="1" customWidth="1"/>
    <col min="13059" max="13059" width="114.140625" style="882" customWidth="1"/>
    <col min="13060" max="13062" width="33.85546875" style="882" customWidth="1"/>
    <col min="13063" max="13063" width="3.5703125" style="882" customWidth="1"/>
    <col min="13064" max="13312" width="9.140625" style="882"/>
    <col min="13313" max="13314" width="0" style="882" hidden="1" customWidth="1"/>
    <col min="13315" max="13315" width="114.140625" style="882" customWidth="1"/>
    <col min="13316" max="13318" width="33.85546875" style="882" customWidth="1"/>
    <col min="13319" max="13319" width="3.5703125" style="882" customWidth="1"/>
    <col min="13320" max="13568" width="9.140625" style="882"/>
    <col min="13569" max="13570" width="0" style="882" hidden="1" customWidth="1"/>
    <col min="13571" max="13571" width="114.140625" style="882" customWidth="1"/>
    <col min="13572" max="13574" width="33.85546875" style="882" customWidth="1"/>
    <col min="13575" max="13575" width="3.5703125" style="882" customWidth="1"/>
    <col min="13576" max="13824" width="9.140625" style="882"/>
    <col min="13825" max="13826" width="0" style="882" hidden="1" customWidth="1"/>
    <col min="13827" max="13827" width="114.140625" style="882" customWidth="1"/>
    <col min="13828" max="13830" width="33.85546875" style="882" customWidth="1"/>
    <col min="13831" max="13831" width="3.5703125" style="882" customWidth="1"/>
    <col min="13832" max="14080" width="9.140625" style="882"/>
    <col min="14081" max="14082" width="0" style="882" hidden="1" customWidth="1"/>
    <col min="14083" max="14083" width="114.140625" style="882" customWidth="1"/>
    <col min="14084" max="14086" width="33.85546875" style="882" customWidth="1"/>
    <col min="14087" max="14087" width="3.5703125" style="882" customWidth="1"/>
    <col min="14088" max="14336" width="9.140625" style="882"/>
    <col min="14337" max="14338" width="0" style="882" hidden="1" customWidth="1"/>
    <col min="14339" max="14339" width="114.140625" style="882" customWidth="1"/>
    <col min="14340" max="14342" width="33.85546875" style="882" customWidth="1"/>
    <col min="14343" max="14343" width="3.5703125" style="882" customWidth="1"/>
    <col min="14344" max="14592" width="9.140625" style="882"/>
    <col min="14593" max="14594" width="0" style="882" hidden="1" customWidth="1"/>
    <col min="14595" max="14595" width="114.140625" style="882" customWidth="1"/>
    <col min="14596" max="14598" width="33.85546875" style="882" customWidth="1"/>
    <col min="14599" max="14599" width="3.5703125" style="882" customWidth="1"/>
    <col min="14600" max="14848" width="9.140625" style="882"/>
    <col min="14849" max="14850" width="0" style="882" hidden="1" customWidth="1"/>
    <col min="14851" max="14851" width="114.140625" style="882" customWidth="1"/>
    <col min="14852" max="14854" width="33.85546875" style="882" customWidth="1"/>
    <col min="14855" max="14855" width="3.5703125" style="882" customWidth="1"/>
    <col min="14856" max="15104" width="9.140625" style="882"/>
    <col min="15105" max="15106" width="0" style="882" hidden="1" customWidth="1"/>
    <col min="15107" max="15107" width="114.140625" style="882" customWidth="1"/>
    <col min="15108" max="15110" width="33.85546875" style="882" customWidth="1"/>
    <col min="15111" max="15111" width="3.5703125" style="882" customWidth="1"/>
    <col min="15112" max="15360" width="9.140625" style="882"/>
    <col min="15361" max="15362" width="0" style="882" hidden="1" customWidth="1"/>
    <col min="15363" max="15363" width="114.140625" style="882" customWidth="1"/>
    <col min="15364" max="15366" width="33.85546875" style="882" customWidth="1"/>
    <col min="15367" max="15367" width="3.5703125" style="882" customWidth="1"/>
    <col min="15368" max="15616" width="9.140625" style="882"/>
    <col min="15617" max="15618" width="0" style="882" hidden="1" customWidth="1"/>
    <col min="15619" max="15619" width="114.140625" style="882" customWidth="1"/>
    <col min="15620" max="15622" width="33.85546875" style="882" customWidth="1"/>
    <col min="15623" max="15623" width="3.5703125" style="882" customWidth="1"/>
    <col min="15624" max="15872" width="9.140625" style="882"/>
    <col min="15873" max="15874" width="0" style="882" hidden="1" customWidth="1"/>
    <col min="15875" max="15875" width="114.140625" style="882" customWidth="1"/>
    <col min="15876" max="15878" width="33.85546875" style="882" customWidth="1"/>
    <col min="15879" max="15879" width="3.5703125" style="882" customWidth="1"/>
    <col min="15880" max="16128" width="9.140625" style="882"/>
    <col min="16129" max="16130" width="0" style="882" hidden="1" customWidth="1"/>
    <col min="16131" max="16131" width="114.140625" style="882" customWidth="1"/>
    <col min="16132" max="16134" width="33.85546875" style="882" customWidth="1"/>
    <col min="16135" max="16135" width="3.5703125" style="882" customWidth="1"/>
    <col min="16136" max="16384" width="9.140625" style="882"/>
  </cols>
  <sheetData>
    <row r="1" spans="1:7" s="52" customFormat="1" ht="39.75" customHeight="1">
      <c r="C1" s="1092" t="s">
        <v>1447</v>
      </c>
      <c r="D1" s="1092"/>
      <c r="E1" s="1092"/>
      <c r="F1" s="1092"/>
    </row>
    <row r="2" spans="1:7" s="52" customFormat="1" ht="39.75" customHeight="1">
      <c r="C2" s="1092" t="s">
        <v>874</v>
      </c>
      <c r="D2" s="1092"/>
      <c r="E2" s="1092"/>
      <c r="F2" s="1092"/>
    </row>
    <row r="3" spans="1:7" s="52" customFormat="1" ht="39.75" customHeight="1">
      <c r="C3" s="1092" t="s">
        <v>1518</v>
      </c>
      <c r="D3" s="1092"/>
      <c r="E3" s="1092"/>
      <c r="F3" s="1092"/>
    </row>
    <row r="4" spans="1:7" s="52" customFormat="1" ht="39.75" customHeight="1">
      <c r="A4" s="52" t="s">
        <v>1518</v>
      </c>
      <c r="C4" s="1144" t="s">
        <v>1335</v>
      </c>
      <c r="D4" s="1144"/>
      <c r="E4" s="1144"/>
      <c r="F4" s="1144"/>
    </row>
    <row r="5" spans="1:7" ht="6" customHeight="1" thickBot="1">
      <c r="G5" s="882"/>
    </row>
    <row r="6" spans="1:7" ht="24.75" thickTop="1" thickBot="1">
      <c r="A6" s="355"/>
      <c r="B6" s="355"/>
      <c r="C6" s="127"/>
      <c r="D6" s="260" t="s">
        <v>891</v>
      </c>
      <c r="E6" s="260" t="s">
        <v>892</v>
      </c>
      <c r="F6" s="260" t="s">
        <v>893</v>
      </c>
      <c r="G6" s="882"/>
    </row>
    <row r="7" spans="1:7" ht="25.5" customHeight="1" thickTop="1" thickBot="1">
      <c r="A7" s="356"/>
      <c r="B7" s="356"/>
      <c r="C7" s="261" t="s">
        <v>894</v>
      </c>
      <c r="D7" s="262"/>
      <c r="E7" s="262"/>
      <c r="F7" s="262"/>
      <c r="G7" s="882"/>
    </row>
    <row r="8" spans="1:7" ht="15" customHeight="1" thickTop="1" thickBot="1">
      <c r="C8" s="263"/>
      <c r="D8" s="264"/>
      <c r="E8" s="265"/>
      <c r="F8" s="265"/>
      <c r="G8" s="882"/>
    </row>
    <row r="9" spans="1:7" s="91" customFormat="1" ht="24.75" customHeight="1" thickTop="1" thickBot="1">
      <c r="A9" s="376" t="s">
        <v>498</v>
      </c>
      <c r="B9" s="376" t="s">
        <v>1118</v>
      </c>
      <c r="C9" s="266" t="s">
        <v>426</v>
      </c>
      <c r="D9" s="267">
        <v>15263137.25</v>
      </c>
      <c r="E9" s="267">
        <v>19122060.449999999</v>
      </c>
      <c r="F9" s="267">
        <f>+D9+E9</f>
        <v>34385197.700000003</v>
      </c>
    </row>
    <row r="10" spans="1:7" s="91" customFormat="1" ht="24.75" customHeight="1" thickTop="1">
      <c r="A10" s="91" t="s">
        <v>498</v>
      </c>
      <c r="B10" s="91" t="s">
        <v>1119</v>
      </c>
      <c r="C10" s="268" t="s">
        <v>895</v>
      </c>
      <c r="D10" s="269">
        <v>406763.96</v>
      </c>
      <c r="E10" s="269">
        <v>342525.56</v>
      </c>
      <c r="F10" s="269">
        <f t="shared" ref="F10:F42" si="0">+D10+E10</f>
        <v>749289.52</v>
      </c>
    </row>
    <row r="11" spans="1:7" s="76" customFormat="1" ht="23.25" customHeight="1">
      <c r="A11" s="76" t="s">
        <v>498</v>
      </c>
      <c r="B11" s="76" t="s">
        <v>1120</v>
      </c>
      <c r="C11" s="270" t="s">
        <v>896</v>
      </c>
      <c r="D11" s="271">
        <v>7228565.4000000004</v>
      </c>
      <c r="E11" s="271">
        <v>205176.36</v>
      </c>
      <c r="F11" s="271">
        <f t="shared" si="0"/>
        <v>7433741.7600000007</v>
      </c>
    </row>
    <row r="12" spans="1:7" s="76" customFormat="1" ht="23.25" customHeight="1">
      <c r="A12" s="76" t="s">
        <v>498</v>
      </c>
      <c r="B12" s="76" t="s">
        <v>1121</v>
      </c>
      <c r="C12" s="270" t="s">
        <v>897</v>
      </c>
      <c r="D12" s="271">
        <v>456608.69</v>
      </c>
      <c r="E12" s="271">
        <v>1542091.54</v>
      </c>
      <c r="F12" s="271">
        <f t="shared" si="0"/>
        <v>1998700.23</v>
      </c>
    </row>
    <row r="13" spans="1:7" s="76" customFormat="1" ht="23.25" customHeight="1">
      <c r="A13" s="76" t="s">
        <v>498</v>
      </c>
      <c r="B13" s="76" t="s">
        <v>1122</v>
      </c>
      <c r="C13" s="270" t="s">
        <v>898</v>
      </c>
      <c r="D13" s="271">
        <v>0</v>
      </c>
      <c r="E13" s="271">
        <v>0</v>
      </c>
      <c r="F13" s="271">
        <f t="shared" si="0"/>
        <v>0</v>
      </c>
    </row>
    <row r="14" spans="1:7" s="76" customFormat="1" ht="23.25" customHeight="1">
      <c r="A14" s="76" t="s">
        <v>498</v>
      </c>
      <c r="B14" s="76" t="s">
        <v>1123</v>
      </c>
      <c r="C14" s="270" t="s">
        <v>899</v>
      </c>
      <c r="D14" s="271">
        <v>6382</v>
      </c>
      <c r="E14" s="271">
        <v>473454.69</v>
      </c>
      <c r="F14" s="271">
        <f t="shared" si="0"/>
        <v>479836.69</v>
      </c>
    </row>
    <row r="15" spans="1:7" s="76" customFormat="1" ht="23.25" customHeight="1">
      <c r="A15" s="76" t="s">
        <v>498</v>
      </c>
      <c r="B15" s="76" t="s">
        <v>1124</v>
      </c>
      <c r="C15" s="270" t="s">
        <v>900</v>
      </c>
      <c r="D15" s="271">
        <v>7147397.8200000003</v>
      </c>
      <c r="E15" s="271">
        <v>16555991.029999999</v>
      </c>
      <c r="F15" s="271">
        <f t="shared" si="0"/>
        <v>23703388.850000001</v>
      </c>
    </row>
    <row r="16" spans="1:7" s="76" customFormat="1" ht="23.25" customHeight="1">
      <c r="A16" s="76" t="s">
        <v>498</v>
      </c>
      <c r="B16" s="76" t="s">
        <v>1125</v>
      </c>
      <c r="C16" s="270" t="s">
        <v>901</v>
      </c>
      <c r="D16" s="271">
        <v>17419.38</v>
      </c>
      <c r="E16" s="271">
        <v>2821.27</v>
      </c>
      <c r="F16" s="271">
        <f t="shared" si="0"/>
        <v>20240.650000000001</v>
      </c>
    </row>
    <row r="17" spans="1:7" s="91" customFormat="1" ht="51" customHeight="1" thickBot="1">
      <c r="A17" s="91" t="s">
        <v>498</v>
      </c>
      <c r="B17" s="91" t="s">
        <v>1483</v>
      </c>
      <c r="C17" s="270" t="s">
        <v>960</v>
      </c>
      <c r="D17" s="271">
        <v>0</v>
      </c>
      <c r="E17" s="271">
        <v>0</v>
      </c>
      <c r="F17" s="271">
        <f t="shared" si="0"/>
        <v>0</v>
      </c>
    </row>
    <row r="18" spans="1:7" s="91" customFormat="1" ht="25.5" customHeight="1" thickTop="1" thickBot="1">
      <c r="A18" s="376" t="s">
        <v>498</v>
      </c>
      <c r="B18" s="376" t="s">
        <v>1126</v>
      </c>
      <c r="C18" s="266" t="s">
        <v>902</v>
      </c>
      <c r="D18" s="267">
        <v>1240220.45</v>
      </c>
      <c r="E18" s="267">
        <v>5696933.9900000002</v>
      </c>
      <c r="F18" s="267">
        <f>+D18+E18</f>
        <v>6937154.4400000004</v>
      </c>
    </row>
    <row r="19" spans="1:7" s="91" customFormat="1" ht="24.75" customHeight="1" thickTop="1">
      <c r="A19" s="91" t="s">
        <v>498</v>
      </c>
      <c r="B19" s="91" t="s">
        <v>1127</v>
      </c>
      <c r="C19" s="268" t="s">
        <v>903</v>
      </c>
      <c r="D19" s="269">
        <v>0</v>
      </c>
      <c r="E19" s="269">
        <v>0</v>
      </c>
      <c r="F19" s="269">
        <f t="shared" si="0"/>
        <v>0</v>
      </c>
    </row>
    <row r="20" spans="1:7" s="76" customFormat="1" ht="23.25" customHeight="1">
      <c r="A20" s="76" t="s">
        <v>498</v>
      </c>
      <c r="B20" s="76" t="s">
        <v>1128</v>
      </c>
      <c r="C20" s="270" t="s">
        <v>904</v>
      </c>
      <c r="D20" s="271">
        <v>713264.29</v>
      </c>
      <c r="E20" s="271">
        <v>1937677.99</v>
      </c>
      <c r="F20" s="271">
        <f t="shared" si="0"/>
        <v>2650942.2800000003</v>
      </c>
    </row>
    <row r="21" spans="1:7" s="76" customFormat="1" ht="23.25" customHeight="1">
      <c r="A21" s="76" t="s">
        <v>498</v>
      </c>
      <c r="B21" s="76" t="s">
        <v>1129</v>
      </c>
      <c r="C21" s="270" t="s">
        <v>905</v>
      </c>
      <c r="D21" s="271">
        <v>526956.16</v>
      </c>
      <c r="E21" s="271">
        <v>3759256</v>
      </c>
      <c r="F21" s="271">
        <f t="shared" si="0"/>
        <v>4286212.16</v>
      </c>
    </row>
    <row r="22" spans="1:7" s="76" customFormat="1" ht="23.25" customHeight="1">
      <c r="A22" s="76" t="s">
        <v>498</v>
      </c>
      <c r="B22" s="76" t="s">
        <v>1130</v>
      </c>
      <c r="C22" s="270" t="s">
        <v>906</v>
      </c>
      <c r="D22" s="271">
        <v>0</v>
      </c>
      <c r="E22" s="271">
        <v>0</v>
      </c>
      <c r="F22" s="271">
        <f t="shared" si="0"/>
        <v>0</v>
      </c>
    </row>
    <row r="23" spans="1:7" s="76" customFormat="1" ht="23.25" customHeight="1">
      <c r="A23" s="76" t="s">
        <v>498</v>
      </c>
      <c r="B23" s="76" t="s">
        <v>1131</v>
      </c>
      <c r="C23" s="270" t="s">
        <v>907</v>
      </c>
      <c r="D23" s="271">
        <v>0</v>
      </c>
      <c r="E23" s="271">
        <v>0</v>
      </c>
      <c r="F23" s="271">
        <f t="shared" si="0"/>
        <v>0</v>
      </c>
    </row>
    <row r="24" spans="1:7" s="76" customFormat="1" ht="50.25" customHeight="1" thickBot="1">
      <c r="A24" s="76" t="s">
        <v>498</v>
      </c>
      <c r="B24" s="377" t="s">
        <v>1117</v>
      </c>
      <c r="C24" s="270" t="s">
        <v>908</v>
      </c>
      <c r="D24" s="271">
        <v>0</v>
      </c>
      <c r="E24" s="271">
        <v>0</v>
      </c>
      <c r="F24" s="271">
        <f t="shared" si="0"/>
        <v>0</v>
      </c>
    </row>
    <row r="25" spans="1:7" ht="24.75" customHeight="1" thickTop="1" thickBot="1">
      <c r="A25" s="356" t="s">
        <v>498</v>
      </c>
      <c r="B25" s="356" t="s">
        <v>1132</v>
      </c>
      <c r="C25" s="261" t="s">
        <v>451</v>
      </c>
      <c r="D25" s="272">
        <v>14022916.800000001</v>
      </c>
      <c r="E25" s="272">
        <v>13425126.460000001</v>
      </c>
      <c r="F25" s="272">
        <f t="shared" si="0"/>
        <v>27448043.260000002</v>
      </c>
      <c r="G25" s="882"/>
    </row>
    <row r="26" spans="1:7" s="91" customFormat="1" ht="24.75" customHeight="1" thickTop="1">
      <c r="A26" s="91" t="s">
        <v>498</v>
      </c>
      <c r="B26" s="91" t="s">
        <v>1133</v>
      </c>
      <c r="C26" s="268" t="s">
        <v>909</v>
      </c>
      <c r="D26" s="269">
        <v>10956000</v>
      </c>
      <c r="E26" s="269">
        <v>11000000</v>
      </c>
      <c r="F26" s="269">
        <f t="shared" si="0"/>
        <v>21956000</v>
      </c>
    </row>
    <row r="27" spans="1:7" s="76" customFormat="1" ht="23.25" customHeight="1">
      <c r="A27" s="76" t="s">
        <v>498</v>
      </c>
      <c r="B27" s="76" t="s">
        <v>1134</v>
      </c>
      <c r="C27" s="270" t="s">
        <v>910</v>
      </c>
      <c r="D27" s="271">
        <v>0</v>
      </c>
      <c r="E27" s="271">
        <v>0</v>
      </c>
      <c r="F27" s="271">
        <f t="shared" si="0"/>
        <v>0</v>
      </c>
    </row>
    <row r="28" spans="1:7" s="76" customFormat="1" ht="23.25" customHeight="1">
      <c r="A28" s="76" t="s">
        <v>498</v>
      </c>
      <c r="B28" s="76" t="s">
        <v>1135</v>
      </c>
      <c r="C28" s="270" t="s">
        <v>911</v>
      </c>
      <c r="D28" s="271">
        <v>0</v>
      </c>
      <c r="E28" s="271">
        <v>0</v>
      </c>
      <c r="F28" s="271">
        <f t="shared" si="0"/>
        <v>0</v>
      </c>
    </row>
    <row r="29" spans="1:7" s="76" customFormat="1" ht="23.25" customHeight="1">
      <c r="A29" s="76" t="s">
        <v>498</v>
      </c>
      <c r="B29" s="76" t="s">
        <v>1136</v>
      </c>
      <c r="C29" s="270" t="s">
        <v>912</v>
      </c>
      <c r="D29" s="271">
        <v>1808289.85</v>
      </c>
      <c r="E29" s="271">
        <v>3937845.4</v>
      </c>
      <c r="F29" s="271">
        <f t="shared" si="0"/>
        <v>5746135.25</v>
      </c>
    </row>
    <row r="30" spans="1:7" s="76" customFormat="1" ht="23.25" customHeight="1">
      <c r="A30" s="76" t="s">
        <v>498</v>
      </c>
      <c r="B30" s="76" t="s">
        <v>1137</v>
      </c>
      <c r="C30" s="270" t="s">
        <v>913</v>
      </c>
      <c r="D30" s="271">
        <v>1258626.95</v>
      </c>
      <c r="E30" s="271">
        <v>-1512718.94</v>
      </c>
      <c r="F30" s="271">
        <f t="shared" si="0"/>
        <v>-254091.99</v>
      </c>
    </row>
    <row r="31" spans="1:7" s="76" customFormat="1" ht="23.25" customHeight="1">
      <c r="A31" s="76" t="s">
        <v>498</v>
      </c>
      <c r="B31" s="76" t="s">
        <v>1484</v>
      </c>
      <c r="C31" s="273" t="s">
        <v>914</v>
      </c>
      <c r="D31" s="271">
        <v>0</v>
      </c>
      <c r="E31" s="271">
        <v>-1624348.66</v>
      </c>
      <c r="F31" s="271">
        <f t="shared" si="0"/>
        <v>-1624348.66</v>
      </c>
    </row>
    <row r="32" spans="1:7" s="76" customFormat="1" ht="23.25" customHeight="1">
      <c r="A32" s="76" t="s">
        <v>498</v>
      </c>
      <c r="B32" s="76" t="s">
        <v>1138</v>
      </c>
      <c r="C32" s="273" t="s">
        <v>915</v>
      </c>
      <c r="D32" s="271">
        <v>-77634.36</v>
      </c>
      <c r="E32" s="271">
        <v>111629.72</v>
      </c>
      <c r="F32" s="271">
        <f t="shared" si="0"/>
        <v>33995.360000000001</v>
      </c>
    </row>
    <row r="33" spans="1:6" s="76" customFormat="1" ht="23.25" customHeight="1">
      <c r="A33" s="76" t="s">
        <v>498</v>
      </c>
      <c r="B33" s="76" t="s">
        <v>1139</v>
      </c>
      <c r="C33" s="274" t="s">
        <v>455</v>
      </c>
      <c r="D33" s="271">
        <v>15263137.25</v>
      </c>
      <c r="E33" s="271">
        <v>19122060.449999999</v>
      </c>
      <c r="F33" s="271">
        <f t="shared" si="0"/>
        <v>34385197.700000003</v>
      </c>
    </row>
    <row r="34" spans="1:6" s="76" customFormat="1" ht="23.25" customHeight="1">
      <c r="A34" s="76" t="s">
        <v>498</v>
      </c>
      <c r="B34" s="76" t="s">
        <v>1140</v>
      </c>
      <c r="C34" s="270" t="s">
        <v>916</v>
      </c>
      <c r="D34" s="271">
        <v>0</v>
      </c>
      <c r="E34" s="271">
        <v>0</v>
      </c>
      <c r="F34" s="271">
        <f t="shared" si="0"/>
        <v>0</v>
      </c>
    </row>
    <row r="35" spans="1:6" s="76" customFormat="1" ht="23.25" customHeight="1">
      <c r="A35" s="76" t="s">
        <v>498</v>
      </c>
      <c r="B35" s="76" t="s">
        <v>1141</v>
      </c>
      <c r="C35" s="270" t="s">
        <v>917</v>
      </c>
      <c r="D35" s="271">
        <v>171420183.22</v>
      </c>
      <c r="E35" s="271">
        <v>326654366.31</v>
      </c>
      <c r="F35" s="271">
        <f t="shared" si="0"/>
        <v>498074549.52999997</v>
      </c>
    </row>
    <row r="36" spans="1:6" s="76" customFormat="1" ht="23.25" customHeight="1">
      <c r="A36" s="76" t="s">
        <v>498</v>
      </c>
      <c r="B36" s="76" t="s">
        <v>1485</v>
      </c>
      <c r="C36" s="275" t="s">
        <v>918</v>
      </c>
      <c r="D36" s="271">
        <v>46112851.950000003</v>
      </c>
      <c r="E36" s="271">
        <v>318405655.01999998</v>
      </c>
      <c r="F36" s="271">
        <f t="shared" si="0"/>
        <v>364518506.96999997</v>
      </c>
    </row>
    <row r="37" spans="1:6" s="76" customFormat="1" ht="23.25" customHeight="1">
      <c r="A37" s="76" t="s">
        <v>498</v>
      </c>
      <c r="B37" s="76" t="s">
        <v>1486</v>
      </c>
      <c r="C37" s="275" t="s">
        <v>919</v>
      </c>
      <c r="D37" s="271">
        <v>0</v>
      </c>
      <c r="E37" s="271">
        <v>0</v>
      </c>
      <c r="F37" s="271">
        <f t="shared" si="0"/>
        <v>0</v>
      </c>
    </row>
    <row r="38" spans="1:6" s="76" customFormat="1" ht="23.25" customHeight="1">
      <c r="A38" s="76" t="s">
        <v>498</v>
      </c>
      <c r="B38" s="76" t="s">
        <v>1487</v>
      </c>
      <c r="C38" s="275" t="s">
        <v>920</v>
      </c>
      <c r="D38" s="271">
        <v>0</v>
      </c>
      <c r="E38" s="271">
        <v>0</v>
      </c>
      <c r="F38" s="271">
        <f>+E38+D38</f>
        <v>0</v>
      </c>
    </row>
    <row r="39" spans="1:6" s="76" customFormat="1" ht="23.25" customHeight="1">
      <c r="A39" s="76" t="s">
        <v>498</v>
      </c>
      <c r="B39" s="76" t="s">
        <v>1488</v>
      </c>
      <c r="C39" s="275" t="s">
        <v>921</v>
      </c>
      <c r="D39" s="271">
        <v>0</v>
      </c>
      <c r="E39" s="271">
        <v>0</v>
      </c>
      <c r="F39" s="271">
        <f>+E39+D39</f>
        <v>0</v>
      </c>
    </row>
    <row r="40" spans="1:6" s="76" customFormat="1" ht="23.25" customHeight="1">
      <c r="A40" s="76" t="s">
        <v>498</v>
      </c>
      <c r="B40" s="76" t="s">
        <v>1489</v>
      </c>
      <c r="C40" s="275" t="s">
        <v>922</v>
      </c>
      <c r="D40" s="271">
        <v>0</v>
      </c>
      <c r="E40" s="271">
        <v>0</v>
      </c>
      <c r="F40" s="271">
        <f t="shared" si="0"/>
        <v>0</v>
      </c>
    </row>
    <row r="41" spans="1:6" s="76" customFormat="1" ht="23.25" customHeight="1">
      <c r="A41" s="76" t="s">
        <v>498</v>
      </c>
      <c r="B41" s="76" t="s">
        <v>1490</v>
      </c>
      <c r="C41" s="275" t="s">
        <v>923</v>
      </c>
      <c r="D41" s="271">
        <v>125307331.27</v>
      </c>
      <c r="E41" s="271">
        <v>8248711.29</v>
      </c>
      <c r="F41" s="271">
        <f>+E41+D41</f>
        <v>133556042.56</v>
      </c>
    </row>
    <row r="42" spans="1:6" s="76" customFormat="1" ht="47.25" customHeight="1" thickBot="1">
      <c r="A42" s="76" t="s">
        <v>498</v>
      </c>
      <c r="B42" s="76" t="s">
        <v>1491</v>
      </c>
      <c r="C42" s="275" t="s">
        <v>924</v>
      </c>
      <c r="D42" s="271">
        <v>0</v>
      </c>
      <c r="E42" s="271">
        <v>0</v>
      </c>
      <c r="F42" s="271">
        <f t="shared" si="0"/>
        <v>0</v>
      </c>
    </row>
    <row r="43" spans="1:6" s="91" customFormat="1" ht="24.75" customHeight="1" thickTop="1" thickBot="1">
      <c r="A43" s="376" t="s">
        <v>498</v>
      </c>
      <c r="B43" s="376"/>
      <c r="C43" s="276" t="s">
        <v>463</v>
      </c>
      <c r="D43" s="277"/>
      <c r="E43" s="277"/>
      <c r="F43" s="267"/>
    </row>
    <row r="44" spans="1:6" s="91" customFormat="1" ht="23.25" customHeight="1" thickTop="1">
      <c r="A44" s="91" t="s">
        <v>498</v>
      </c>
      <c r="B44" s="96" t="s">
        <v>1142</v>
      </c>
      <c r="C44" s="278" t="s">
        <v>925</v>
      </c>
      <c r="D44" s="269">
        <v>32946.29</v>
      </c>
      <c r="E44" s="269">
        <v>2946.42</v>
      </c>
      <c r="F44" s="269">
        <f t="shared" ref="F44:F70" si="1">+E44+D44</f>
        <v>35892.71</v>
      </c>
    </row>
    <row r="45" spans="1:6" s="91" customFormat="1" ht="23.25" customHeight="1">
      <c r="A45" s="91" t="s">
        <v>498</v>
      </c>
      <c r="B45" s="378" t="s">
        <v>1143</v>
      </c>
      <c r="C45" s="279" t="s">
        <v>926</v>
      </c>
      <c r="D45" s="269">
        <v>-3447.53</v>
      </c>
      <c r="E45" s="269">
        <v>-8480.75</v>
      </c>
      <c r="F45" s="269">
        <f t="shared" si="1"/>
        <v>-11928.28</v>
      </c>
    </row>
    <row r="46" spans="1:6" s="91" customFormat="1" ht="23.25" customHeight="1">
      <c r="A46" s="91" t="s">
        <v>498</v>
      </c>
      <c r="B46" s="96" t="s">
        <v>1144</v>
      </c>
      <c r="C46" s="268" t="s">
        <v>466</v>
      </c>
      <c r="D46" s="269">
        <v>29498.76</v>
      </c>
      <c r="E46" s="269">
        <v>-5534.33</v>
      </c>
      <c r="F46" s="269">
        <f t="shared" si="1"/>
        <v>23964.43</v>
      </c>
    </row>
    <row r="47" spans="1:6" s="91" customFormat="1" ht="23.25" customHeight="1">
      <c r="A47" s="91" t="s">
        <v>498</v>
      </c>
      <c r="B47" s="378" t="s">
        <v>1145</v>
      </c>
      <c r="C47" s="278" t="s">
        <v>927</v>
      </c>
      <c r="D47" s="269">
        <v>420676.4</v>
      </c>
      <c r="E47" s="269">
        <v>1115834.3</v>
      </c>
      <c r="F47" s="269">
        <f t="shared" si="1"/>
        <v>1536510.7000000002</v>
      </c>
    </row>
    <row r="48" spans="1:6" s="91" customFormat="1" ht="23.25" customHeight="1">
      <c r="A48" s="91" t="s">
        <v>498</v>
      </c>
      <c r="B48" s="378" t="s">
        <v>1146</v>
      </c>
      <c r="C48" s="279" t="s">
        <v>928</v>
      </c>
      <c r="D48" s="269">
        <v>0</v>
      </c>
      <c r="E48" s="269">
        <v>-13698.03</v>
      </c>
      <c r="F48" s="269">
        <f t="shared" si="1"/>
        <v>-13698.03</v>
      </c>
    </row>
    <row r="49" spans="1:6" s="91" customFormat="1" ht="23.25" customHeight="1">
      <c r="A49" s="91" t="s">
        <v>498</v>
      </c>
      <c r="B49" s="96" t="s">
        <v>1147</v>
      </c>
      <c r="C49" s="268" t="s">
        <v>929</v>
      </c>
      <c r="D49" s="269">
        <v>450175.16</v>
      </c>
      <c r="E49" s="269">
        <v>1096601.94</v>
      </c>
      <c r="F49" s="269">
        <f t="shared" si="1"/>
        <v>1546777.0999999999</v>
      </c>
    </row>
    <row r="50" spans="1:6" s="91" customFormat="1" ht="23.25" customHeight="1">
      <c r="A50" s="91" t="s">
        <v>498</v>
      </c>
      <c r="B50" s="96" t="s">
        <v>1148</v>
      </c>
      <c r="C50" s="278" t="s">
        <v>930</v>
      </c>
      <c r="D50" s="269">
        <v>0</v>
      </c>
      <c r="E50" s="269">
        <v>1295571.27</v>
      </c>
      <c r="F50" s="269">
        <f t="shared" si="1"/>
        <v>1295571.27</v>
      </c>
    </row>
    <row r="51" spans="1:6" s="91" customFormat="1" ht="23.25" customHeight="1">
      <c r="A51" s="91" t="s">
        <v>498</v>
      </c>
      <c r="B51" s="378" t="s">
        <v>1149</v>
      </c>
      <c r="C51" s="279" t="s">
        <v>931</v>
      </c>
      <c r="D51" s="269">
        <v>0</v>
      </c>
      <c r="E51" s="269">
        <v>-1295570.8999999999</v>
      </c>
      <c r="F51" s="269">
        <f t="shared" si="1"/>
        <v>-1295570.8999999999</v>
      </c>
    </row>
    <row r="52" spans="1:6" s="91" customFormat="1" ht="23.25" customHeight="1">
      <c r="A52" s="91" t="s">
        <v>498</v>
      </c>
      <c r="B52" s="96" t="s">
        <v>1150</v>
      </c>
      <c r="C52" s="268" t="s">
        <v>932</v>
      </c>
      <c r="D52" s="269">
        <v>450175.16</v>
      </c>
      <c r="E52" s="269">
        <v>1096602.31</v>
      </c>
      <c r="F52" s="269">
        <f t="shared" si="1"/>
        <v>1546777.47</v>
      </c>
    </row>
    <row r="53" spans="1:6" s="91" customFormat="1" ht="23.25" customHeight="1">
      <c r="A53" s="91" t="s">
        <v>498</v>
      </c>
      <c r="B53" s="378" t="s">
        <v>1151</v>
      </c>
      <c r="C53" s="278" t="s">
        <v>933</v>
      </c>
      <c r="D53" s="269">
        <v>-527761.12</v>
      </c>
      <c r="E53" s="269">
        <v>-938579.12</v>
      </c>
      <c r="F53" s="269">
        <f t="shared" si="1"/>
        <v>-1466340.24</v>
      </c>
    </row>
    <row r="54" spans="1:6" s="91" customFormat="1" ht="23.25" customHeight="1">
      <c r="A54" s="91" t="s">
        <v>498</v>
      </c>
      <c r="B54" s="96" t="s">
        <v>1152</v>
      </c>
      <c r="C54" s="268" t="s">
        <v>934</v>
      </c>
      <c r="D54" s="269">
        <v>-77585.960000000006</v>
      </c>
      <c r="E54" s="269">
        <v>158023.19</v>
      </c>
      <c r="F54" s="269">
        <f t="shared" si="1"/>
        <v>80437.23</v>
      </c>
    </row>
    <row r="55" spans="1:6" s="91" customFormat="1" ht="23.25" customHeight="1">
      <c r="A55" s="91" t="s">
        <v>498</v>
      </c>
      <c r="B55" s="378" t="s">
        <v>1153</v>
      </c>
      <c r="C55" s="280" t="s">
        <v>935</v>
      </c>
      <c r="D55" s="269">
        <v>3</v>
      </c>
      <c r="E55" s="269">
        <v>4190.3100000000004</v>
      </c>
      <c r="F55" s="269">
        <f t="shared" si="1"/>
        <v>4193.3100000000004</v>
      </c>
    </row>
    <row r="56" spans="1:6" s="91" customFormat="1" ht="23.25" customHeight="1">
      <c r="A56" s="91" t="s">
        <v>498</v>
      </c>
      <c r="B56" s="96" t="s">
        <v>1154</v>
      </c>
      <c r="C56" s="281" t="s">
        <v>936</v>
      </c>
      <c r="D56" s="269">
        <v>3</v>
      </c>
      <c r="E56" s="269">
        <v>4190.3100000000004</v>
      </c>
      <c r="F56" s="269">
        <f t="shared" si="1"/>
        <v>4193.3100000000004</v>
      </c>
    </row>
    <row r="57" spans="1:6" s="91" customFormat="1" ht="23.25" customHeight="1">
      <c r="A57" s="91" t="s">
        <v>498</v>
      </c>
      <c r="B57" s="96" t="s">
        <v>1155</v>
      </c>
      <c r="C57" s="278" t="s">
        <v>937</v>
      </c>
      <c r="D57" s="269">
        <v>0</v>
      </c>
      <c r="E57" s="269">
        <v>0</v>
      </c>
      <c r="F57" s="269">
        <f t="shared" si="1"/>
        <v>0</v>
      </c>
    </row>
    <row r="58" spans="1:6" s="91" customFormat="1" ht="23.25" customHeight="1">
      <c r="A58" s="91" t="s">
        <v>498</v>
      </c>
      <c r="B58" s="378" t="s">
        <v>1156</v>
      </c>
      <c r="C58" s="268" t="s">
        <v>938</v>
      </c>
      <c r="D58" s="269">
        <v>-51.4</v>
      </c>
      <c r="E58" s="269">
        <v>-1126.47</v>
      </c>
      <c r="F58" s="269">
        <f t="shared" si="1"/>
        <v>-1177.8700000000001</v>
      </c>
    </row>
    <row r="59" spans="1:6" s="91" customFormat="1" ht="23.25" customHeight="1">
      <c r="A59" s="91" t="s">
        <v>498</v>
      </c>
      <c r="B59" s="96" t="s">
        <v>1157</v>
      </c>
      <c r="C59" s="281" t="s">
        <v>939</v>
      </c>
      <c r="D59" s="269">
        <v>51.4</v>
      </c>
      <c r="E59" s="269">
        <v>1126.47</v>
      </c>
      <c r="F59" s="269">
        <f t="shared" si="1"/>
        <v>1177.8700000000001</v>
      </c>
    </row>
    <row r="60" spans="1:6" s="91" customFormat="1" ht="23.25" customHeight="1">
      <c r="A60" s="91" t="s">
        <v>498</v>
      </c>
      <c r="B60" s="96" t="s">
        <v>1158</v>
      </c>
      <c r="C60" s="278" t="s">
        <v>940</v>
      </c>
      <c r="D60" s="269">
        <v>0</v>
      </c>
      <c r="E60" s="269">
        <v>0</v>
      </c>
      <c r="F60" s="269">
        <f t="shared" si="1"/>
        <v>0</v>
      </c>
    </row>
    <row r="61" spans="1:6" s="91" customFormat="1" ht="23.25" customHeight="1">
      <c r="A61" s="91" t="s">
        <v>498</v>
      </c>
      <c r="B61" s="379" t="s">
        <v>1159</v>
      </c>
      <c r="C61" s="268" t="s">
        <v>941</v>
      </c>
      <c r="D61" s="269">
        <v>-77634.36</v>
      </c>
      <c r="E61" s="269">
        <v>161087.03</v>
      </c>
      <c r="F61" s="269">
        <f t="shared" si="1"/>
        <v>83452.67</v>
      </c>
    </row>
    <row r="62" spans="1:6" s="91" customFormat="1" ht="23.25" customHeight="1">
      <c r="A62" s="91" t="s">
        <v>498</v>
      </c>
      <c r="B62" s="378" t="s">
        <v>1160</v>
      </c>
      <c r="C62" s="278" t="s">
        <v>942</v>
      </c>
      <c r="D62" s="269">
        <v>0</v>
      </c>
      <c r="E62" s="269">
        <v>0</v>
      </c>
      <c r="F62" s="269">
        <f t="shared" si="1"/>
        <v>0</v>
      </c>
    </row>
    <row r="63" spans="1:6" s="91" customFormat="1" ht="23.25" customHeight="1">
      <c r="A63" s="91" t="s">
        <v>498</v>
      </c>
      <c r="B63" s="379" t="s">
        <v>1161</v>
      </c>
      <c r="C63" s="268" t="s">
        <v>482</v>
      </c>
      <c r="D63" s="269">
        <v>-77634.36</v>
      </c>
      <c r="E63" s="269">
        <v>161087.03</v>
      </c>
      <c r="F63" s="269">
        <f t="shared" si="1"/>
        <v>83452.67</v>
      </c>
    </row>
    <row r="64" spans="1:6" s="91" customFormat="1" ht="23.25" customHeight="1">
      <c r="A64" s="91" t="s">
        <v>498</v>
      </c>
      <c r="B64" s="378" t="s">
        <v>1162</v>
      </c>
      <c r="C64" s="278" t="s">
        <v>943</v>
      </c>
      <c r="D64" s="269">
        <v>0</v>
      </c>
      <c r="E64" s="269">
        <v>0</v>
      </c>
      <c r="F64" s="269">
        <f t="shared" si="1"/>
        <v>0</v>
      </c>
    </row>
    <row r="65" spans="1:7" s="91" customFormat="1" ht="23.25" customHeight="1">
      <c r="A65" s="91" t="s">
        <v>498</v>
      </c>
      <c r="B65" s="378" t="s">
        <v>1163</v>
      </c>
      <c r="C65" s="279" t="s">
        <v>944</v>
      </c>
      <c r="D65" s="269">
        <v>0</v>
      </c>
      <c r="E65" s="269">
        <v>-8095.71</v>
      </c>
      <c r="F65" s="269">
        <f t="shared" si="1"/>
        <v>-8095.71</v>
      </c>
    </row>
    <row r="66" spans="1:7" s="91" customFormat="1" ht="23.25" customHeight="1">
      <c r="A66" s="91" t="s">
        <v>498</v>
      </c>
      <c r="B66" s="96" t="s">
        <v>1164</v>
      </c>
      <c r="C66" s="268" t="s">
        <v>484</v>
      </c>
      <c r="D66" s="269">
        <v>-77634.36</v>
      </c>
      <c r="E66" s="269">
        <v>152991.32</v>
      </c>
      <c r="F66" s="269">
        <f t="shared" si="1"/>
        <v>75356.960000000006</v>
      </c>
    </row>
    <row r="67" spans="1:7" s="91" customFormat="1" ht="23.25" customHeight="1">
      <c r="A67" s="91" t="s">
        <v>498</v>
      </c>
      <c r="B67" s="96" t="s">
        <v>1165</v>
      </c>
      <c r="C67" s="278" t="s">
        <v>945</v>
      </c>
      <c r="D67" s="269">
        <v>0</v>
      </c>
      <c r="E67" s="269">
        <v>0</v>
      </c>
      <c r="F67" s="269">
        <f t="shared" si="1"/>
        <v>0</v>
      </c>
    </row>
    <row r="68" spans="1:7" s="91" customFormat="1" ht="23.25" customHeight="1">
      <c r="A68" s="91" t="s">
        <v>498</v>
      </c>
      <c r="B68" s="96" t="s">
        <v>1166</v>
      </c>
      <c r="C68" s="268" t="s">
        <v>946</v>
      </c>
      <c r="D68" s="269">
        <v>-77634.36</v>
      </c>
      <c r="E68" s="269">
        <v>152991.32</v>
      </c>
      <c r="F68" s="269">
        <f t="shared" si="1"/>
        <v>75356.960000000006</v>
      </c>
    </row>
    <row r="69" spans="1:7" s="91" customFormat="1" ht="23.25" customHeight="1" thickBot="1">
      <c r="A69" s="91" t="s">
        <v>498</v>
      </c>
      <c r="B69" s="378" t="s">
        <v>1167</v>
      </c>
      <c r="C69" s="278" t="s">
        <v>947</v>
      </c>
      <c r="D69" s="269">
        <v>0</v>
      </c>
      <c r="E69" s="269">
        <v>-41361.599999999999</v>
      </c>
      <c r="F69" s="269">
        <f t="shared" si="1"/>
        <v>-41361.599999999999</v>
      </c>
    </row>
    <row r="70" spans="1:7" s="91" customFormat="1" ht="23.25" customHeight="1" thickTop="1" thickBot="1">
      <c r="A70" s="380" t="s">
        <v>498</v>
      </c>
      <c r="B70" s="176" t="s">
        <v>1168</v>
      </c>
      <c r="C70" s="282" t="s">
        <v>948</v>
      </c>
      <c r="D70" s="283">
        <v>-77634.36</v>
      </c>
      <c r="E70" s="283">
        <v>111629.72</v>
      </c>
      <c r="F70" s="283">
        <f t="shared" si="1"/>
        <v>33995.360000000001</v>
      </c>
    </row>
    <row r="71" spans="1:7" ht="6" customHeight="1" thickTop="1" thickBot="1">
      <c r="A71" s="356"/>
      <c r="B71" s="356"/>
      <c r="C71" s="284"/>
      <c r="D71" s="285"/>
      <c r="E71" s="286"/>
      <c r="F71" s="286"/>
      <c r="G71" s="882"/>
    </row>
    <row r="72" spans="1:7" ht="6.75" customHeight="1" thickTop="1">
      <c r="C72" s="56"/>
      <c r="D72" s="287"/>
      <c r="E72" s="287"/>
      <c r="F72" s="287"/>
      <c r="G72" s="882"/>
    </row>
    <row r="73" spans="1:7" ht="4.5" customHeight="1">
      <c r="C73" s="56"/>
      <c r="D73" s="66"/>
      <c r="E73" s="66"/>
      <c r="F73" s="66"/>
      <c r="G73" s="882"/>
    </row>
    <row r="74" spans="1:7" ht="15.75">
      <c r="C74" s="1149"/>
      <c r="D74" s="1149"/>
      <c r="E74" s="1149"/>
      <c r="F74" s="1149"/>
      <c r="G74" s="882"/>
    </row>
    <row r="75" spans="1:7" ht="23.25">
      <c r="C75" s="1102" t="s">
        <v>949</v>
      </c>
      <c r="D75" s="1102"/>
      <c r="E75" s="1102"/>
      <c r="F75" s="1102"/>
      <c r="G75" s="882"/>
    </row>
    <row r="76" spans="1:7" ht="15.75">
      <c r="C76" s="1149"/>
      <c r="D76" s="1149"/>
      <c r="E76" s="1149"/>
      <c r="F76" s="1149"/>
      <c r="G76" s="882"/>
    </row>
    <row r="77" spans="1:7" ht="8.25" customHeight="1">
      <c r="C77" s="56"/>
      <c r="D77" s="66"/>
      <c r="E77" s="66"/>
      <c r="F77" s="66"/>
      <c r="G77" s="882"/>
    </row>
    <row r="78" spans="1:7" ht="23.25">
      <c r="C78" s="288" t="s">
        <v>950</v>
      </c>
      <c r="D78" s="289">
        <f>+D80+D81</f>
        <v>46112851.950000003</v>
      </c>
      <c r="E78" s="289">
        <f>+E80+E81</f>
        <v>318405655.02999997</v>
      </c>
      <c r="F78" s="289">
        <f>SUM(D78:E78)</f>
        <v>364518506.97999996</v>
      </c>
      <c r="G78" s="882"/>
    </row>
    <row r="79" spans="1:7" ht="5.25" customHeight="1">
      <c r="C79" s="288"/>
      <c r="D79" s="289"/>
      <c r="E79" s="289"/>
      <c r="F79" s="289">
        <f t="shared" ref="F79:F91" si="2">SUM(D79:E79)</f>
        <v>0</v>
      </c>
      <c r="G79" s="882"/>
    </row>
    <row r="80" spans="1:7" ht="23.25">
      <c r="A80" s="882" t="s">
        <v>498</v>
      </c>
      <c r="B80" s="882" t="s">
        <v>1492</v>
      </c>
      <c r="C80" s="290" t="s">
        <v>951</v>
      </c>
      <c r="D80" s="1069">
        <v>22568509.09</v>
      </c>
      <c r="E80" s="289">
        <v>37235648.280000001</v>
      </c>
      <c r="F80" s="289">
        <f t="shared" si="2"/>
        <v>59804157.370000005</v>
      </c>
      <c r="G80" s="882"/>
    </row>
    <row r="81" spans="1:7" ht="23.25">
      <c r="A81" s="882" t="s">
        <v>498</v>
      </c>
      <c r="B81" s="882" t="s">
        <v>1493</v>
      </c>
      <c r="C81" s="290" t="s">
        <v>952</v>
      </c>
      <c r="D81" s="1069">
        <v>23544342.859999999</v>
      </c>
      <c r="E81" s="289">
        <v>281170006.75</v>
      </c>
      <c r="F81" s="289">
        <f t="shared" si="2"/>
        <v>304714349.61000001</v>
      </c>
      <c r="G81" s="882"/>
    </row>
    <row r="82" spans="1:7" ht="7.5" customHeight="1">
      <c r="C82" s="290"/>
      <c r="D82" s="289"/>
      <c r="E82" s="289"/>
      <c r="F82" s="289">
        <f t="shared" si="2"/>
        <v>0</v>
      </c>
      <c r="G82" s="882"/>
    </row>
    <row r="83" spans="1:7" ht="23.25">
      <c r="C83" s="291" t="s">
        <v>953</v>
      </c>
      <c r="D83" s="289">
        <f>SUM(D85:D89)</f>
        <v>46112851.948399991</v>
      </c>
      <c r="E83" s="289">
        <f>SUM(E85:E89)</f>
        <v>318405655.02999997</v>
      </c>
      <c r="F83" s="289">
        <f t="shared" si="2"/>
        <v>364518506.97839999</v>
      </c>
      <c r="G83" s="882"/>
    </row>
    <row r="84" spans="1:7" ht="4.5" customHeight="1">
      <c r="C84" s="290"/>
      <c r="D84" s="289"/>
      <c r="E84" s="289"/>
      <c r="F84" s="289">
        <f t="shared" si="2"/>
        <v>0</v>
      </c>
      <c r="G84" s="882"/>
    </row>
    <row r="85" spans="1:7" ht="23.25">
      <c r="A85" s="882" t="s">
        <v>498</v>
      </c>
      <c r="B85" s="882" t="s">
        <v>1494</v>
      </c>
      <c r="C85" s="290" t="s">
        <v>954</v>
      </c>
      <c r="D85" s="289">
        <v>10991781.699999999</v>
      </c>
      <c r="E85" s="289">
        <v>18164444.84</v>
      </c>
      <c r="F85" s="289">
        <f t="shared" si="2"/>
        <v>29156226.539999999</v>
      </c>
      <c r="G85" s="882"/>
    </row>
    <row r="86" spans="1:7" ht="23.25">
      <c r="A86" s="882" t="s">
        <v>498</v>
      </c>
      <c r="B86" s="882" t="s">
        <v>1495</v>
      </c>
      <c r="C86" s="290" t="s">
        <v>955</v>
      </c>
      <c r="D86" s="289">
        <v>35062757.229999997</v>
      </c>
      <c r="E86" s="289">
        <v>299212210.19</v>
      </c>
      <c r="F86" s="289">
        <f t="shared" si="2"/>
        <v>334274967.42000002</v>
      </c>
      <c r="G86" s="882"/>
    </row>
    <row r="87" spans="1:7" ht="23.25">
      <c r="A87" s="882" t="s">
        <v>498</v>
      </c>
      <c r="B87" s="882" t="s">
        <v>1496</v>
      </c>
      <c r="C87" s="290" t="s">
        <v>956</v>
      </c>
      <c r="D87" s="289">
        <v>0</v>
      </c>
      <c r="E87" s="289">
        <v>0</v>
      </c>
      <c r="F87" s="289">
        <f t="shared" si="2"/>
        <v>0</v>
      </c>
      <c r="G87" s="882"/>
    </row>
    <row r="88" spans="1:7" ht="23.25">
      <c r="A88" s="882" t="s">
        <v>498</v>
      </c>
      <c r="B88" s="882" t="s">
        <v>1497</v>
      </c>
      <c r="C88" s="290" t="s">
        <v>957</v>
      </c>
      <c r="D88" s="289">
        <v>58313.018400000008</v>
      </c>
      <c r="E88" s="289">
        <v>1029000</v>
      </c>
      <c r="F88" s="289">
        <f t="shared" si="2"/>
        <v>1087313.0183999999</v>
      </c>
      <c r="G88" s="882"/>
    </row>
    <row r="89" spans="1:7" ht="23.25">
      <c r="A89" s="882" t="s">
        <v>498</v>
      </c>
      <c r="B89" s="882" t="s">
        <v>1498</v>
      </c>
      <c r="C89" s="290" t="s">
        <v>958</v>
      </c>
      <c r="D89" s="289">
        <v>0</v>
      </c>
      <c r="E89" s="289">
        <v>0</v>
      </c>
      <c r="F89" s="289">
        <f t="shared" si="2"/>
        <v>0</v>
      </c>
      <c r="G89" s="882"/>
    </row>
    <row r="90" spans="1:7" ht="23.25">
      <c r="C90" s="292"/>
      <c r="D90" s="289"/>
      <c r="E90" s="289"/>
      <c r="F90" s="289"/>
      <c r="G90" s="882"/>
    </row>
    <row r="91" spans="1:7" ht="23.25">
      <c r="C91" s="293" t="s">
        <v>959</v>
      </c>
      <c r="D91" s="289">
        <f>+D78</f>
        <v>46112851.950000003</v>
      </c>
      <c r="E91" s="289">
        <f>+E78</f>
        <v>318405655.02999997</v>
      </c>
      <c r="F91" s="289">
        <f t="shared" si="2"/>
        <v>364518506.97999996</v>
      </c>
      <c r="G91" s="882"/>
    </row>
    <row r="92" spans="1:7" ht="15.75" thickBot="1">
      <c r="C92" s="294"/>
      <c r="D92" s="295"/>
      <c r="E92" s="295"/>
      <c r="F92" s="295"/>
      <c r="G92" s="882"/>
    </row>
    <row r="93" spans="1:7" ht="24" customHeight="1">
      <c r="C93" s="705" t="s">
        <v>1420</v>
      </c>
      <c r="D93" s="66"/>
      <c r="E93" s="66"/>
      <c r="F93" s="66"/>
      <c r="G93" s="882"/>
    </row>
    <row r="94" spans="1:7" ht="18.75">
      <c r="C94" s="705" t="s">
        <v>1421</v>
      </c>
      <c r="D94" s="66"/>
      <c r="E94" s="66"/>
      <c r="F94" s="66"/>
      <c r="G94" s="882"/>
    </row>
    <row r="95" spans="1:7">
      <c r="D95" s="66"/>
      <c r="E95" s="66"/>
      <c r="F95" s="66"/>
      <c r="G95" s="882"/>
    </row>
    <row r="96" spans="1:7">
      <c r="C96" s="296"/>
      <c r="D96" s="120"/>
      <c r="E96" s="120"/>
      <c r="F96" s="66"/>
      <c r="G96" s="882"/>
    </row>
    <row r="97" spans="1:7">
      <c r="A97" s="882" t="s">
        <v>497</v>
      </c>
      <c r="B97" s="882" t="s">
        <v>497</v>
      </c>
      <c r="C97" s="120"/>
      <c r="E97" s="66"/>
      <c r="G97" s="882"/>
    </row>
    <row r="98" spans="1:7">
      <c r="C98" s="120"/>
      <c r="E98" s="66"/>
      <c r="G98" s="882"/>
    </row>
    <row r="99" spans="1:7">
      <c r="C99" s="120"/>
      <c r="E99" s="66"/>
      <c r="G99" s="882"/>
    </row>
    <row r="100" spans="1:7">
      <c r="C100" s="120"/>
      <c r="E100" s="66"/>
      <c r="G100" s="882"/>
    </row>
    <row r="101" spans="1:7">
      <c r="C101" s="120"/>
      <c r="E101" s="66"/>
      <c r="G101" s="882"/>
    </row>
    <row r="102" spans="1:7">
      <c r="C102" s="120"/>
      <c r="E102" s="66"/>
      <c r="G102" s="882"/>
    </row>
    <row r="103" spans="1:7">
      <c r="C103" s="120"/>
      <c r="E103" s="66"/>
      <c r="G103" s="882"/>
    </row>
    <row r="104" spans="1:7">
      <c r="C104" s="120"/>
      <c r="E104" s="66"/>
      <c r="G104" s="882"/>
    </row>
    <row r="105" spans="1:7">
      <c r="C105" s="120"/>
      <c r="E105" s="66"/>
      <c r="G105" s="882"/>
    </row>
    <row r="106" spans="1:7">
      <c r="C106" s="120"/>
      <c r="E106" s="66"/>
      <c r="G106" s="882"/>
    </row>
    <row r="107" spans="1:7">
      <c r="C107" s="120"/>
      <c r="E107" s="66"/>
      <c r="G107" s="882"/>
    </row>
    <row r="108" spans="1:7">
      <c r="C108" s="120"/>
      <c r="E108" s="66"/>
      <c r="G108" s="882"/>
    </row>
    <row r="109" spans="1:7" ht="15.75">
      <c r="C109" s="57"/>
      <c r="D109" s="120"/>
      <c r="E109" s="120"/>
      <c r="F109" s="66"/>
      <c r="G109" s="882"/>
    </row>
    <row r="110" spans="1:7" ht="15.75">
      <c r="C110" s="57"/>
      <c r="D110" s="66"/>
      <c r="E110" s="66"/>
      <c r="F110" s="66"/>
      <c r="G110" s="882"/>
    </row>
    <row r="111" spans="1:7" ht="15.75">
      <c r="C111" s="57"/>
      <c r="D111" s="66"/>
      <c r="E111" s="66"/>
      <c r="F111" s="66"/>
      <c r="G111" s="882"/>
    </row>
    <row r="112" spans="1:7" ht="15.75">
      <c r="C112" s="57"/>
      <c r="D112" s="66"/>
      <c r="E112" s="66"/>
      <c r="F112" s="66"/>
      <c r="G112" s="882"/>
    </row>
    <row r="113" spans="3:7" ht="15.75">
      <c r="C113" s="57"/>
      <c r="D113" s="66"/>
      <c r="E113" s="66"/>
      <c r="F113" s="66"/>
      <c r="G113" s="882"/>
    </row>
    <row r="114" spans="3:7" ht="15.75">
      <c r="C114" s="57"/>
      <c r="D114" s="66"/>
      <c r="E114" s="66"/>
      <c r="F114" s="66"/>
      <c r="G114" s="882"/>
    </row>
    <row r="115" spans="3:7" ht="15.75">
      <c r="C115" s="57"/>
      <c r="D115" s="66"/>
      <c r="E115" s="66"/>
      <c r="F115" s="66"/>
      <c r="G115" s="882"/>
    </row>
    <row r="116" spans="3:7" ht="15.75">
      <c r="C116" s="57"/>
      <c r="D116" s="66"/>
      <c r="E116" s="66"/>
      <c r="F116" s="66"/>
      <c r="G116" s="882"/>
    </row>
    <row r="117" spans="3:7" ht="15.75">
      <c r="C117" s="57"/>
      <c r="D117" s="66"/>
      <c r="E117" s="66"/>
      <c r="F117" s="66"/>
      <c r="G117" s="882"/>
    </row>
    <row r="118" spans="3:7" ht="15.75">
      <c r="C118" s="57"/>
      <c r="D118" s="66"/>
      <c r="E118" s="66"/>
      <c r="F118" s="66"/>
      <c r="G118" s="882"/>
    </row>
    <row r="119" spans="3:7" ht="15.75">
      <c r="C119" s="57"/>
      <c r="D119" s="66"/>
      <c r="E119" s="66"/>
      <c r="F119" s="66"/>
      <c r="G119" s="882"/>
    </row>
    <row r="120" spans="3:7" ht="15.75">
      <c r="C120" s="57"/>
      <c r="D120" s="66"/>
      <c r="E120" s="66"/>
      <c r="F120" s="66"/>
      <c r="G120" s="882"/>
    </row>
    <row r="121" spans="3:7" ht="15.75">
      <c r="C121" s="57"/>
      <c r="D121" s="66"/>
      <c r="E121" s="66"/>
      <c r="F121" s="66"/>
      <c r="G121" s="882"/>
    </row>
    <row r="122" spans="3:7" ht="15.75">
      <c r="C122" s="57"/>
      <c r="D122" s="66"/>
      <c r="E122" s="66"/>
      <c r="F122" s="66"/>
      <c r="G122" s="882"/>
    </row>
    <row r="123" spans="3:7" ht="15.75">
      <c r="C123" s="57"/>
      <c r="D123" s="66"/>
      <c r="E123" s="66"/>
      <c r="F123" s="66"/>
      <c r="G123" s="882"/>
    </row>
    <row r="124" spans="3:7" ht="15.75">
      <c r="C124" s="57"/>
      <c r="D124" s="66"/>
      <c r="E124" s="66"/>
      <c r="F124" s="66"/>
      <c r="G124" s="882"/>
    </row>
    <row r="125" spans="3:7" ht="15.75">
      <c r="C125" s="57"/>
      <c r="D125" s="66"/>
      <c r="E125" s="66"/>
      <c r="F125" s="66"/>
      <c r="G125" s="882"/>
    </row>
    <row r="126" spans="3:7" ht="15.75">
      <c r="C126" s="57"/>
      <c r="D126" s="66"/>
      <c r="E126" s="66"/>
      <c r="F126" s="66"/>
      <c r="G126" s="882"/>
    </row>
    <row r="127" spans="3:7" ht="15.75">
      <c r="C127" s="57"/>
      <c r="D127" s="66"/>
      <c r="E127" s="66"/>
      <c r="F127" s="66"/>
      <c r="G127" s="882"/>
    </row>
    <row r="128" spans="3:7" ht="15.75">
      <c r="C128" s="57"/>
      <c r="D128" s="66"/>
      <c r="E128" s="66"/>
      <c r="F128" s="66"/>
      <c r="G128" s="882"/>
    </row>
    <row r="129" spans="3:7" ht="15.75">
      <c r="C129" s="57"/>
      <c r="D129" s="66"/>
      <c r="E129" s="66"/>
      <c r="F129" s="66"/>
      <c r="G129" s="882"/>
    </row>
    <row r="130" spans="3:7" ht="15.75">
      <c r="C130" s="57"/>
      <c r="D130" s="66"/>
      <c r="E130" s="66"/>
      <c r="F130" s="66"/>
      <c r="G130" s="882"/>
    </row>
    <row r="131" spans="3:7" ht="15.75">
      <c r="C131" s="57"/>
      <c r="D131" s="66"/>
      <c r="E131" s="66"/>
      <c r="F131" s="66"/>
      <c r="G131" s="882"/>
    </row>
    <row r="132" spans="3:7" ht="15.75">
      <c r="C132" s="57"/>
      <c r="D132" s="66"/>
      <c r="E132" s="66"/>
      <c r="F132" s="66"/>
      <c r="G132" s="882"/>
    </row>
    <row r="133" spans="3:7" ht="15.75">
      <c r="C133" s="57"/>
      <c r="D133" s="66"/>
      <c r="E133" s="66"/>
      <c r="F133" s="66"/>
      <c r="G133" s="882"/>
    </row>
    <row r="134" spans="3:7" ht="15.75">
      <c r="C134" s="57"/>
      <c r="D134" s="66"/>
      <c r="E134" s="66"/>
      <c r="F134" s="66"/>
      <c r="G134" s="882"/>
    </row>
    <row r="135" spans="3:7" ht="15.75">
      <c r="C135" s="57"/>
      <c r="D135" s="66"/>
      <c r="E135" s="66"/>
      <c r="F135" s="66"/>
      <c r="G135" s="882"/>
    </row>
    <row r="136" spans="3:7" ht="15.75">
      <c r="C136" s="57"/>
      <c r="D136" s="66"/>
      <c r="E136" s="66"/>
      <c r="F136" s="66"/>
      <c r="G136" s="882"/>
    </row>
    <row r="137" spans="3:7" ht="15.75">
      <c r="C137" s="57"/>
      <c r="D137" s="66"/>
      <c r="E137" s="66"/>
      <c r="F137" s="66"/>
      <c r="G137" s="882"/>
    </row>
    <row r="138" spans="3:7" ht="15.75">
      <c r="C138" s="57"/>
      <c r="D138" s="66"/>
      <c r="E138" s="66"/>
      <c r="F138" s="66"/>
      <c r="G138" s="882"/>
    </row>
    <row r="139" spans="3:7" ht="15.75">
      <c r="C139" s="57"/>
      <c r="D139" s="66"/>
      <c r="E139" s="66"/>
      <c r="F139" s="66"/>
      <c r="G139" s="882"/>
    </row>
    <row r="140" spans="3:7" ht="15.75">
      <c r="C140" s="57"/>
      <c r="D140" s="66"/>
      <c r="E140" s="66"/>
      <c r="F140" s="66"/>
      <c r="G140" s="882"/>
    </row>
    <row r="141" spans="3:7" ht="15.75">
      <c r="C141" s="57"/>
      <c r="D141" s="66"/>
      <c r="E141" s="66"/>
      <c r="F141" s="66"/>
      <c r="G141" s="882"/>
    </row>
    <row r="142" spans="3:7" ht="15.75">
      <c r="C142" s="57"/>
      <c r="D142" s="66"/>
      <c r="E142" s="66"/>
      <c r="F142" s="66"/>
      <c r="G142" s="882"/>
    </row>
    <row r="143" spans="3:7" ht="15.75">
      <c r="C143" s="57"/>
      <c r="D143" s="66"/>
      <c r="E143" s="66"/>
      <c r="F143" s="66"/>
      <c r="G143" s="882"/>
    </row>
    <row r="144" spans="3:7" ht="15.75">
      <c r="C144" s="57"/>
      <c r="D144" s="66"/>
      <c r="E144" s="66"/>
      <c r="F144" s="66"/>
      <c r="G144" s="882"/>
    </row>
    <row r="145" spans="3:7" ht="15.75">
      <c r="C145" s="57"/>
      <c r="D145" s="66"/>
      <c r="E145" s="66"/>
      <c r="F145" s="66"/>
      <c r="G145" s="882"/>
    </row>
    <row r="146" spans="3:7" ht="15.75">
      <c r="C146" s="57"/>
      <c r="D146" s="66"/>
      <c r="E146" s="66"/>
      <c r="F146" s="66"/>
      <c r="G146" s="882"/>
    </row>
    <row r="147" spans="3:7" ht="15.75">
      <c r="C147" s="57"/>
      <c r="D147" s="66"/>
      <c r="E147" s="66"/>
      <c r="F147" s="66"/>
      <c r="G147" s="882"/>
    </row>
    <row r="148" spans="3:7" ht="15.75">
      <c r="C148" s="57"/>
      <c r="D148" s="66"/>
      <c r="E148" s="66"/>
      <c r="F148" s="66"/>
      <c r="G148" s="882"/>
    </row>
    <row r="149" spans="3:7" ht="15.75">
      <c r="C149" s="57"/>
      <c r="D149" s="66"/>
      <c r="E149" s="66"/>
      <c r="F149" s="66"/>
      <c r="G149" s="882"/>
    </row>
    <row r="150" spans="3:7" ht="15.75">
      <c r="C150" s="57"/>
      <c r="D150" s="66"/>
      <c r="E150" s="66"/>
      <c r="F150" s="66"/>
      <c r="G150" s="882"/>
    </row>
    <row r="151" spans="3:7" ht="15.75">
      <c r="C151" s="57"/>
      <c r="D151" s="66"/>
      <c r="E151" s="66"/>
      <c r="F151" s="66"/>
      <c r="G151" s="882"/>
    </row>
    <row r="152" spans="3:7" ht="15.75">
      <c r="C152" s="57"/>
      <c r="D152" s="66"/>
      <c r="E152" s="66"/>
      <c r="F152" s="66"/>
      <c r="G152" s="882"/>
    </row>
    <row r="153" spans="3:7" ht="15.75">
      <c r="C153" s="57"/>
      <c r="D153" s="66"/>
      <c r="E153" s="66"/>
      <c r="F153" s="66"/>
      <c r="G153" s="882"/>
    </row>
    <row r="154" spans="3:7" ht="15.75">
      <c r="C154" s="57"/>
      <c r="D154" s="66"/>
      <c r="E154" s="66"/>
      <c r="F154" s="66"/>
      <c r="G154" s="882"/>
    </row>
    <row r="155" spans="3:7" ht="15.75">
      <c r="C155" s="57"/>
      <c r="D155" s="66"/>
      <c r="E155" s="66"/>
      <c r="F155" s="66"/>
      <c r="G155" s="882"/>
    </row>
    <row r="156" spans="3:7" ht="15.75">
      <c r="C156" s="57"/>
      <c r="D156" s="66"/>
      <c r="E156" s="66"/>
      <c r="F156" s="66"/>
      <c r="G156" s="882"/>
    </row>
    <row r="157" spans="3:7" ht="15.75">
      <c r="C157" s="57"/>
      <c r="D157" s="66"/>
      <c r="E157" s="66"/>
      <c r="F157" s="66"/>
      <c r="G157" s="882"/>
    </row>
    <row r="158" spans="3:7" ht="15.75">
      <c r="C158" s="57"/>
      <c r="D158" s="66"/>
      <c r="E158" s="66"/>
      <c r="F158" s="66"/>
      <c r="G158" s="882"/>
    </row>
    <row r="159" spans="3:7" ht="15.75">
      <c r="C159" s="57"/>
      <c r="D159" s="66"/>
      <c r="E159" s="66"/>
      <c r="F159" s="66"/>
      <c r="G159" s="882"/>
    </row>
    <row r="160" spans="3:7" ht="15.75">
      <c r="C160" s="57"/>
      <c r="D160" s="66"/>
      <c r="E160" s="66"/>
      <c r="F160" s="66"/>
      <c r="G160" s="882"/>
    </row>
    <row r="161" spans="3:7" ht="15.75">
      <c r="C161" s="57"/>
      <c r="D161" s="66"/>
      <c r="E161" s="66"/>
      <c r="F161" s="66"/>
      <c r="G161" s="882"/>
    </row>
    <row r="162" spans="3:7" ht="15.75">
      <c r="C162" s="57"/>
      <c r="G162" s="882"/>
    </row>
    <row r="163" spans="3:7" ht="15.75">
      <c r="C163" s="57"/>
      <c r="G163" s="882"/>
    </row>
    <row r="164" spans="3:7" ht="15.75">
      <c r="C164" s="57"/>
      <c r="G164" s="882"/>
    </row>
    <row r="165" spans="3:7" ht="15.75">
      <c r="C165" s="57"/>
      <c r="G165" s="882"/>
    </row>
    <row r="166" spans="3:7" ht="15.75">
      <c r="C166" s="57"/>
      <c r="G166" s="882"/>
    </row>
    <row r="167" spans="3:7" ht="15.75">
      <c r="C167" s="57"/>
      <c r="G167" s="882"/>
    </row>
    <row r="168" spans="3:7" ht="15.75">
      <c r="C168" s="57"/>
      <c r="G168" s="882"/>
    </row>
    <row r="169" spans="3:7" ht="15.75">
      <c r="C169" s="57"/>
      <c r="G169" s="882"/>
    </row>
    <row r="170" spans="3:7" ht="15.75">
      <c r="C170" s="57"/>
      <c r="G170" s="882"/>
    </row>
    <row r="171" spans="3:7" ht="15.75">
      <c r="C171" s="57"/>
      <c r="G171" s="882"/>
    </row>
    <row r="172" spans="3:7" ht="15.75">
      <c r="C172" s="57"/>
      <c r="G172" s="882"/>
    </row>
    <row r="173" spans="3:7" ht="15.75">
      <c r="C173" s="57"/>
      <c r="G173" s="882"/>
    </row>
    <row r="174" spans="3:7" ht="15.75">
      <c r="C174" s="57"/>
      <c r="G174" s="882"/>
    </row>
    <row r="175" spans="3:7" ht="15.75">
      <c r="C175" s="57"/>
      <c r="G175" s="882"/>
    </row>
    <row r="176" spans="3:7" ht="15.75">
      <c r="C176" s="57"/>
      <c r="G176" s="882"/>
    </row>
    <row r="177" spans="3:7" ht="15.75">
      <c r="C177" s="57"/>
      <c r="G177" s="882"/>
    </row>
    <row r="178" spans="3:7" ht="15.75">
      <c r="C178" s="57"/>
      <c r="G178" s="882"/>
    </row>
    <row r="179" spans="3:7" ht="15.75">
      <c r="C179" s="57"/>
      <c r="G179" s="882"/>
    </row>
    <row r="180" spans="3:7" ht="15.75">
      <c r="C180" s="57"/>
      <c r="G180" s="882"/>
    </row>
    <row r="181" spans="3:7" ht="15.75">
      <c r="C181" s="57"/>
      <c r="G181" s="882"/>
    </row>
    <row r="182" spans="3:7" ht="15.75">
      <c r="C182" s="57"/>
      <c r="G182" s="882"/>
    </row>
    <row r="183" spans="3:7" ht="15.75">
      <c r="C183" s="57"/>
      <c r="G183" s="882"/>
    </row>
    <row r="184" spans="3:7" ht="15.75">
      <c r="C184" s="57"/>
      <c r="G184" s="882"/>
    </row>
    <row r="185" spans="3:7" ht="15.75">
      <c r="C185" s="57"/>
      <c r="G185" s="882"/>
    </row>
    <row r="186" spans="3:7" ht="15.75">
      <c r="C186" s="57"/>
      <c r="G186" s="882"/>
    </row>
    <row r="187" spans="3:7" ht="15.75">
      <c r="C187" s="57"/>
      <c r="G187" s="882"/>
    </row>
    <row r="188" spans="3:7" ht="15.75">
      <c r="C188" s="57"/>
      <c r="G188" s="882"/>
    </row>
    <row r="189" spans="3:7" ht="15.75">
      <c r="C189" s="57"/>
      <c r="G189" s="882"/>
    </row>
    <row r="190" spans="3:7" ht="15.75">
      <c r="C190" s="57"/>
      <c r="G190" s="882"/>
    </row>
    <row r="191" spans="3:7" ht="15.75">
      <c r="C191" s="57"/>
      <c r="G191" s="882"/>
    </row>
    <row r="192" spans="3:7" ht="15.75">
      <c r="C192" s="57"/>
      <c r="G192" s="882"/>
    </row>
    <row r="193" spans="3:7" ht="15.75">
      <c r="C193" s="57"/>
      <c r="G193" s="882"/>
    </row>
    <row r="194" spans="3:7" ht="15.75">
      <c r="C194" s="57"/>
      <c r="G194" s="882"/>
    </row>
    <row r="195" spans="3:7" ht="15.75">
      <c r="C195" s="57"/>
      <c r="G195" s="882"/>
    </row>
    <row r="196" spans="3:7" ht="15.75">
      <c r="C196" s="57"/>
      <c r="G196" s="882"/>
    </row>
    <row r="197" spans="3:7" ht="15.75">
      <c r="C197" s="57"/>
      <c r="G197" s="882"/>
    </row>
    <row r="198" spans="3:7" ht="15.75">
      <c r="C198" s="57"/>
      <c r="G198" s="882"/>
    </row>
    <row r="199" spans="3:7" ht="15.75">
      <c r="C199" s="57"/>
      <c r="G199" s="882"/>
    </row>
    <row r="200" spans="3:7" ht="15.75">
      <c r="C200" s="57"/>
      <c r="G200" s="882"/>
    </row>
    <row r="201" spans="3:7" ht="15.75">
      <c r="C201" s="57"/>
    </row>
    <row r="202" spans="3:7" ht="15.75">
      <c r="C202" s="57"/>
    </row>
    <row r="203" spans="3:7" ht="15.75">
      <c r="C203" s="57"/>
    </row>
    <row r="204" spans="3:7" ht="15.75">
      <c r="C204" s="57"/>
    </row>
    <row r="205" spans="3:7" ht="15.75">
      <c r="C205" s="57"/>
    </row>
    <row r="206" spans="3:7" ht="15.75">
      <c r="C206" s="57"/>
    </row>
    <row r="207" spans="3:7" ht="15.75">
      <c r="C207" s="57"/>
    </row>
    <row r="208" spans="3:7" ht="15.75">
      <c r="C208" s="57"/>
    </row>
    <row r="209" spans="3:3" ht="15.75">
      <c r="C209" s="57"/>
    </row>
    <row r="210" spans="3:3" ht="15.75">
      <c r="C210" s="57"/>
    </row>
    <row r="211" spans="3:3" ht="15.75">
      <c r="C211" s="57"/>
    </row>
    <row r="212" spans="3:3" ht="15.75">
      <c r="C212" s="57"/>
    </row>
    <row r="213" spans="3:3" ht="15.75">
      <c r="C213" s="57"/>
    </row>
    <row r="214" spans="3:3" ht="15.75">
      <c r="C214" s="57"/>
    </row>
    <row r="215" spans="3:3" ht="15.75">
      <c r="C215" s="57"/>
    </row>
    <row r="216" spans="3:3" ht="15.75">
      <c r="C216" s="57"/>
    </row>
    <row r="217" spans="3:3" ht="15.75">
      <c r="C217" s="57"/>
    </row>
    <row r="218" spans="3:3" ht="15.75">
      <c r="C218" s="57"/>
    </row>
    <row r="219" spans="3:3" ht="15.75">
      <c r="C219" s="57"/>
    </row>
    <row r="220" spans="3:3" ht="15.75">
      <c r="C220" s="57"/>
    </row>
    <row r="221" spans="3:3" ht="15.75">
      <c r="C221" s="57"/>
    </row>
    <row r="222" spans="3:3" ht="15.75">
      <c r="C222" s="57"/>
    </row>
    <row r="223" spans="3:3" ht="15.75">
      <c r="C223" s="57"/>
    </row>
    <row r="224" spans="3:3" ht="15.75">
      <c r="C224" s="57"/>
    </row>
    <row r="225" spans="3:3" ht="15.75">
      <c r="C225" s="57"/>
    </row>
    <row r="226" spans="3:3" ht="15.75">
      <c r="C226" s="57"/>
    </row>
    <row r="227" spans="3:3" ht="15.75">
      <c r="C227" s="57"/>
    </row>
    <row r="228" spans="3:3" ht="15.75">
      <c r="C228" s="57"/>
    </row>
    <row r="229" spans="3:3" ht="15.75">
      <c r="C229" s="57"/>
    </row>
    <row r="230" spans="3:3" ht="15.75">
      <c r="C230" s="57"/>
    </row>
    <row r="231" spans="3:3" ht="15.75">
      <c r="C231" s="57"/>
    </row>
    <row r="232" spans="3:3" ht="15.75">
      <c r="C232" s="57"/>
    </row>
    <row r="233" spans="3:3" ht="15.75">
      <c r="C233" s="57"/>
    </row>
    <row r="234" spans="3:3" ht="15.75">
      <c r="C234" s="57"/>
    </row>
    <row r="235" spans="3:3" ht="15.75">
      <c r="C235" s="57"/>
    </row>
    <row r="236" spans="3:3" ht="15.75">
      <c r="C236" s="57"/>
    </row>
    <row r="237" spans="3:3" ht="15.75">
      <c r="C237" s="57"/>
    </row>
    <row r="238" spans="3:3" ht="15.75">
      <c r="C238" s="57"/>
    </row>
    <row r="239" spans="3:3" ht="15.75">
      <c r="C239" s="57"/>
    </row>
    <row r="240" spans="3:3" ht="15.75">
      <c r="C240" s="57"/>
    </row>
    <row r="241" spans="3:3" ht="15.75">
      <c r="C241" s="57"/>
    </row>
    <row r="242" spans="3:3" ht="15.75">
      <c r="C242" s="57"/>
    </row>
    <row r="243" spans="3:3" ht="15.75">
      <c r="C243" s="57"/>
    </row>
    <row r="244" spans="3:3" ht="15.75">
      <c r="C244" s="57"/>
    </row>
    <row r="245" spans="3:3" ht="15.75">
      <c r="C245" s="57"/>
    </row>
    <row r="246" spans="3:3" ht="15.75">
      <c r="C246" s="57"/>
    </row>
    <row r="247" spans="3:3" ht="15.75">
      <c r="C247" s="57"/>
    </row>
    <row r="248" spans="3:3" ht="15.75">
      <c r="C248" s="57"/>
    </row>
    <row r="249" spans="3:3" ht="15.75">
      <c r="C249" s="57"/>
    </row>
    <row r="250" spans="3:3" ht="15.75">
      <c r="C250" s="57"/>
    </row>
    <row r="251" spans="3:3" ht="15.75">
      <c r="C251" s="57"/>
    </row>
    <row r="252" spans="3:3" ht="15.75">
      <c r="C252" s="57"/>
    </row>
    <row r="253" spans="3:3" ht="15.75">
      <c r="C253" s="57"/>
    </row>
    <row r="254" spans="3:3" ht="15.75">
      <c r="C254" s="57"/>
    </row>
    <row r="255" spans="3:3" ht="15.75">
      <c r="C255" s="57"/>
    </row>
    <row r="256" spans="3:3" ht="15.75">
      <c r="C256" s="57"/>
    </row>
    <row r="257" spans="3:3" ht="15.75">
      <c r="C257" s="57"/>
    </row>
    <row r="258" spans="3:3" ht="15.75">
      <c r="C258" s="57"/>
    </row>
    <row r="259" spans="3:3" ht="15.75">
      <c r="C259" s="57"/>
    </row>
    <row r="260" spans="3:3" ht="15.75">
      <c r="C260" s="57"/>
    </row>
    <row r="261" spans="3:3" ht="15.75">
      <c r="C261" s="57"/>
    </row>
    <row r="262" spans="3:3" ht="15.75">
      <c r="C262" s="57"/>
    </row>
    <row r="263" spans="3:3" ht="15.75">
      <c r="C263" s="57"/>
    </row>
    <row r="264" spans="3:3" ht="15.75">
      <c r="C264" s="57"/>
    </row>
    <row r="265" spans="3:3" ht="15.75">
      <c r="C265" s="57"/>
    </row>
    <row r="266" spans="3:3" ht="15.75">
      <c r="C266" s="57"/>
    </row>
    <row r="267" spans="3:3" ht="15.75">
      <c r="C267" s="57"/>
    </row>
    <row r="268" spans="3:3" ht="15.75">
      <c r="C268" s="57"/>
    </row>
    <row r="269" spans="3:3" ht="15.75">
      <c r="C269" s="57"/>
    </row>
    <row r="270" spans="3:3" ht="15.75">
      <c r="C270" s="57"/>
    </row>
    <row r="271" spans="3:3" ht="15.75">
      <c r="C271" s="57"/>
    </row>
    <row r="272" spans="3:3" ht="15.75">
      <c r="C272" s="57"/>
    </row>
    <row r="273" spans="3:3" ht="15.75">
      <c r="C273" s="57"/>
    </row>
    <row r="274" spans="3:3" ht="15.75">
      <c r="C274" s="57"/>
    </row>
    <row r="275" spans="3:3" ht="15.75">
      <c r="C275" s="57"/>
    </row>
    <row r="276" spans="3:3" ht="15.75">
      <c r="C276" s="57"/>
    </row>
    <row r="277" spans="3:3" ht="15.75">
      <c r="C277" s="57"/>
    </row>
    <row r="278" spans="3:3" ht="15.75">
      <c r="C278" s="57"/>
    </row>
    <row r="279" spans="3:3" ht="15.75">
      <c r="C279" s="57"/>
    </row>
    <row r="280" spans="3:3" ht="15.75">
      <c r="C280" s="57"/>
    </row>
    <row r="281" spans="3:3" ht="15.75">
      <c r="C281" s="57"/>
    </row>
    <row r="282" spans="3:3" ht="15.75">
      <c r="C282" s="57"/>
    </row>
    <row r="283" spans="3:3" ht="15.75">
      <c r="C283" s="57"/>
    </row>
    <row r="284" spans="3:3" ht="15.75">
      <c r="C284" s="57"/>
    </row>
    <row r="285" spans="3:3" ht="15.75">
      <c r="C285" s="57"/>
    </row>
    <row r="286" spans="3:3" ht="15.75">
      <c r="C286" s="57"/>
    </row>
    <row r="287" spans="3:3" ht="15.75">
      <c r="C287" s="57"/>
    </row>
    <row r="288" spans="3:3" ht="15.75">
      <c r="C288" s="57"/>
    </row>
    <row r="289" spans="3:3" ht="15.75">
      <c r="C289" s="57"/>
    </row>
    <row r="290" spans="3:3" ht="15.75">
      <c r="C290" s="57"/>
    </row>
    <row r="291" spans="3:3" ht="15.75">
      <c r="C291" s="57"/>
    </row>
    <row r="292" spans="3:3" ht="15.75">
      <c r="C292" s="57"/>
    </row>
    <row r="293" spans="3:3" ht="15.75">
      <c r="C293" s="57"/>
    </row>
    <row r="294" spans="3:3" ht="15.75">
      <c r="C294" s="57"/>
    </row>
    <row r="295" spans="3:3" ht="15.75">
      <c r="C295" s="57"/>
    </row>
    <row r="296" spans="3:3" ht="15.75">
      <c r="C296" s="57"/>
    </row>
    <row r="297" spans="3:3" ht="15.75">
      <c r="C297" s="57"/>
    </row>
    <row r="298" spans="3:3" ht="15.75">
      <c r="C298" s="57"/>
    </row>
    <row r="299" spans="3:3" ht="15.75">
      <c r="C299" s="57"/>
    </row>
    <row r="300" spans="3:3" ht="15.75">
      <c r="C300" s="57"/>
    </row>
    <row r="301" spans="3:3" ht="15.75">
      <c r="C301" s="57"/>
    </row>
    <row r="302" spans="3:3" ht="15.75">
      <c r="C302" s="57"/>
    </row>
    <row r="303" spans="3:3" ht="15.75">
      <c r="C303" s="57"/>
    </row>
    <row r="304" spans="3:3" ht="15.75">
      <c r="C304" s="57"/>
    </row>
    <row r="305" spans="3:3" ht="15.75">
      <c r="C305" s="57"/>
    </row>
    <row r="306" spans="3:3" ht="15.75">
      <c r="C306" s="57"/>
    </row>
    <row r="307" spans="3:3" ht="15.75">
      <c r="C307" s="57"/>
    </row>
    <row r="308" spans="3:3" ht="15.75">
      <c r="C308" s="57"/>
    </row>
    <row r="309" spans="3:3" ht="15.75">
      <c r="C309" s="57"/>
    </row>
    <row r="310" spans="3:3" ht="15.75">
      <c r="C310" s="57"/>
    </row>
    <row r="311" spans="3:3" ht="15.75">
      <c r="C311" s="57"/>
    </row>
    <row r="312" spans="3:3" ht="15.75">
      <c r="C312" s="57"/>
    </row>
    <row r="313" spans="3:3" ht="15.75">
      <c r="C313" s="57"/>
    </row>
    <row r="314" spans="3:3" ht="15.75">
      <c r="C314" s="57"/>
    </row>
    <row r="315" spans="3:3" ht="15.75">
      <c r="C315" s="57"/>
    </row>
    <row r="316" spans="3:3" ht="15.75">
      <c r="C316" s="57"/>
    </row>
    <row r="317" spans="3:3" ht="15.75">
      <c r="C317" s="57"/>
    </row>
    <row r="318" spans="3:3" ht="15.75">
      <c r="C318" s="57"/>
    </row>
    <row r="319" spans="3:3" ht="15.75">
      <c r="C319" s="57"/>
    </row>
    <row r="320" spans="3:3" ht="15.75">
      <c r="C320" s="57"/>
    </row>
    <row r="321" spans="3:3" ht="15.75">
      <c r="C321" s="57"/>
    </row>
    <row r="322" spans="3:3" ht="15.75">
      <c r="C322" s="57"/>
    </row>
    <row r="323" spans="3:3" ht="15.75">
      <c r="C323" s="57"/>
    </row>
    <row r="324" spans="3:3" ht="15.75">
      <c r="C324" s="57"/>
    </row>
    <row r="325" spans="3:3" ht="15.75">
      <c r="C325" s="57"/>
    </row>
    <row r="326" spans="3:3" ht="15.75">
      <c r="C326" s="57"/>
    </row>
    <row r="327" spans="3:3" ht="15.75">
      <c r="C327" s="57"/>
    </row>
    <row r="328" spans="3:3" ht="15.75">
      <c r="C328" s="57"/>
    </row>
    <row r="329" spans="3:3" ht="15.75">
      <c r="C329" s="57"/>
    </row>
    <row r="330" spans="3:3" ht="15.75">
      <c r="C330" s="57"/>
    </row>
    <row r="331" spans="3:3" ht="15.75">
      <c r="C331" s="57"/>
    </row>
    <row r="332" spans="3:3" ht="15.75">
      <c r="C332" s="57"/>
    </row>
    <row r="333" spans="3:3" ht="15.75">
      <c r="C333" s="57"/>
    </row>
    <row r="334" spans="3:3" ht="15.75">
      <c r="C334" s="57"/>
    </row>
    <row r="335" spans="3:3" ht="15.75">
      <c r="C335" s="57"/>
    </row>
    <row r="336" spans="3:3" ht="15.75">
      <c r="C336" s="57"/>
    </row>
    <row r="337" spans="3:3" ht="15.75">
      <c r="C337" s="57"/>
    </row>
    <row r="338" spans="3:3" ht="15.75">
      <c r="C338" s="57"/>
    </row>
    <row r="339" spans="3:3" ht="15.75">
      <c r="C339" s="57"/>
    </row>
    <row r="340" spans="3:3" ht="15.75">
      <c r="C340" s="57"/>
    </row>
    <row r="341" spans="3:3" ht="15.75">
      <c r="C341" s="57"/>
    </row>
    <row r="342" spans="3:3" ht="15.75">
      <c r="C342" s="57"/>
    </row>
    <row r="343" spans="3:3" ht="15.75">
      <c r="C343" s="57"/>
    </row>
    <row r="344" spans="3:3" ht="15.75">
      <c r="C344" s="57"/>
    </row>
    <row r="345" spans="3:3" ht="15.75">
      <c r="C345" s="57"/>
    </row>
    <row r="346" spans="3:3" ht="15.75">
      <c r="C346" s="57"/>
    </row>
    <row r="347" spans="3:3" ht="15.75">
      <c r="C347" s="57"/>
    </row>
    <row r="348" spans="3:3" ht="15.75">
      <c r="C348" s="57"/>
    </row>
    <row r="349" spans="3:3" ht="15.75">
      <c r="C349" s="57"/>
    </row>
    <row r="350" spans="3:3" ht="15.75">
      <c r="C350" s="57"/>
    </row>
    <row r="351" spans="3:3" ht="15.75">
      <c r="C351" s="57"/>
    </row>
    <row r="352" spans="3:3" ht="15.75">
      <c r="C352" s="57"/>
    </row>
    <row r="353" spans="3:3" ht="15.75">
      <c r="C353" s="57"/>
    </row>
    <row r="354" spans="3:3" ht="15.75">
      <c r="C354" s="57"/>
    </row>
    <row r="355" spans="3:3" ht="15.75">
      <c r="C355" s="57"/>
    </row>
    <row r="356" spans="3:3" ht="15.75">
      <c r="C356" s="57"/>
    </row>
    <row r="357" spans="3:3" ht="15.75">
      <c r="C357" s="57"/>
    </row>
    <row r="358" spans="3:3" ht="15.75">
      <c r="C358" s="57"/>
    </row>
    <row r="359" spans="3:3" ht="15.75">
      <c r="C359" s="57"/>
    </row>
    <row r="360" spans="3:3" ht="15.75">
      <c r="C360" s="57"/>
    </row>
    <row r="361" spans="3:3" ht="15.75">
      <c r="C361" s="57"/>
    </row>
    <row r="362" spans="3:3" ht="15.75">
      <c r="C362" s="57"/>
    </row>
    <row r="363" spans="3:3" ht="15.75">
      <c r="C363" s="57"/>
    </row>
    <row r="364" spans="3:3" ht="15.75">
      <c r="C364" s="57"/>
    </row>
    <row r="365" spans="3:3" ht="15.75">
      <c r="C365" s="57"/>
    </row>
    <row r="366" spans="3:3" ht="15.75">
      <c r="C366" s="57"/>
    </row>
    <row r="367" spans="3:3" ht="15.75">
      <c r="C367" s="57"/>
    </row>
    <row r="368" spans="3:3" ht="15.75">
      <c r="C368" s="57"/>
    </row>
    <row r="369" spans="3:3" ht="15.75">
      <c r="C369" s="57"/>
    </row>
    <row r="370" spans="3:3" ht="15.75">
      <c r="C370" s="57"/>
    </row>
    <row r="371" spans="3:3" ht="15.75">
      <c r="C371" s="57"/>
    </row>
    <row r="372" spans="3:3" ht="15.75">
      <c r="C372" s="57"/>
    </row>
    <row r="373" spans="3:3" ht="15.75">
      <c r="C373" s="57"/>
    </row>
    <row r="374" spans="3:3" ht="15.75">
      <c r="C374" s="57"/>
    </row>
    <row r="375" spans="3:3" ht="15.75">
      <c r="C375" s="57"/>
    </row>
    <row r="376" spans="3:3" ht="15.75">
      <c r="C376" s="57"/>
    </row>
    <row r="377" spans="3:3" ht="15.75">
      <c r="C377" s="57"/>
    </row>
    <row r="378" spans="3:3" ht="15.75">
      <c r="C378" s="57"/>
    </row>
    <row r="379" spans="3:3" ht="15.75">
      <c r="C379" s="57"/>
    </row>
    <row r="380" spans="3:3" ht="15.75">
      <c r="C380" s="57"/>
    </row>
    <row r="381" spans="3:3" ht="15.75">
      <c r="C381" s="57"/>
    </row>
    <row r="382" spans="3:3" ht="15.75">
      <c r="C382" s="57"/>
    </row>
    <row r="383" spans="3:3" ht="15.75">
      <c r="C383" s="57"/>
    </row>
    <row r="384" spans="3:3" ht="15.75">
      <c r="C384" s="57"/>
    </row>
    <row r="385" spans="3:3" ht="15.75">
      <c r="C385" s="57"/>
    </row>
    <row r="386" spans="3:3" ht="15.75">
      <c r="C386" s="57"/>
    </row>
    <row r="387" spans="3:3" ht="15.75">
      <c r="C387" s="57"/>
    </row>
    <row r="388" spans="3:3" ht="15.75">
      <c r="C388" s="57"/>
    </row>
    <row r="389" spans="3:3" ht="15.75">
      <c r="C389" s="57"/>
    </row>
    <row r="390" spans="3:3" ht="15.75">
      <c r="C390" s="57"/>
    </row>
    <row r="391" spans="3:3" ht="15.75">
      <c r="C391" s="57"/>
    </row>
    <row r="392" spans="3:3" ht="15.75">
      <c r="C392" s="57"/>
    </row>
    <row r="393" spans="3:3" ht="15.75">
      <c r="C393" s="57"/>
    </row>
    <row r="394" spans="3:3" ht="15.75">
      <c r="C394" s="57"/>
    </row>
    <row r="395" spans="3:3" ht="15.75">
      <c r="C395" s="57"/>
    </row>
    <row r="396" spans="3:3" ht="15.75">
      <c r="C396" s="57"/>
    </row>
    <row r="397" spans="3:3" ht="15.75">
      <c r="C397" s="57"/>
    </row>
    <row r="398" spans="3:3" ht="15.75">
      <c r="C398" s="57"/>
    </row>
    <row r="399" spans="3:3" ht="15.75">
      <c r="C399" s="57"/>
    </row>
    <row r="400" spans="3:3" ht="15.75">
      <c r="C400" s="57"/>
    </row>
    <row r="401" spans="3:3" ht="15.75">
      <c r="C401" s="57"/>
    </row>
    <row r="402" spans="3:3" ht="15.75">
      <c r="C402" s="57"/>
    </row>
    <row r="403" spans="3:3" ht="15.75">
      <c r="C403" s="57"/>
    </row>
    <row r="404" spans="3:3" ht="15.75">
      <c r="C404" s="57"/>
    </row>
    <row r="405" spans="3:3" ht="15.75">
      <c r="C405" s="57"/>
    </row>
    <row r="406" spans="3:3" ht="15.75">
      <c r="C406" s="57"/>
    </row>
    <row r="407" spans="3:3" ht="15.75">
      <c r="C407" s="57"/>
    </row>
    <row r="408" spans="3:3" ht="15.75">
      <c r="C408" s="57"/>
    </row>
    <row r="409" spans="3:3" ht="15.75">
      <c r="C409" s="57"/>
    </row>
    <row r="410" spans="3:3" ht="15.75">
      <c r="C410" s="57"/>
    </row>
    <row r="411" spans="3:3" ht="15.75">
      <c r="C411" s="57"/>
    </row>
    <row r="412" spans="3:3" ht="15.75">
      <c r="C412" s="57"/>
    </row>
    <row r="413" spans="3:3" ht="15.75">
      <c r="C413" s="57"/>
    </row>
    <row r="414" spans="3:3" ht="15.75">
      <c r="C414" s="57"/>
    </row>
    <row r="415" spans="3:3" ht="15.75">
      <c r="C415" s="57"/>
    </row>
    <row r="416" spans="3:3" ht="15.75">
      <c r="C416" s="57"/>
    </row>
    <row r="417" spans="3:3" ht="15.75">
      <c r="C417" s="57"/>
    </row>
    <row r="418" spans="3:3" ht="15.75">
      <c r="C418" s="57"/>
    </row>
    <row r="419" spans="3:3" ht="15.75">
      <c r="C419" s="57"/>
    </row>
    <row r="420" spans="3:3" ht="15.75">
      <c r="C420" s="57"/>
    </row>
    <row r="421" spans="3:3" ht="15.75">
      <c r="C421" s="57"/>
    </row>
    <row r="422" spans="3:3" ht="15.75">
      <c r="C422" s="57"/>
    </row>
    <row r="423" spans="3:3" ht="15.75">
      <c r="C423" s="57"/>
    </row>
    <row r="424" spans="3:3" ht="15.75">
      <c r="C424" s="57"/>
    </row>
    <row r="425" spans="3:3" ht="15.75">
      <c r="C425" s="57"/>
    </row>
    <row r="426" spans="3:3" ht="15.75">
      <c r="C426" s="57"/>
    </row>
    <row r="427" spans="3:3" ht="15.75">
      <c r="C427" s="57"/>
    </row>
    <row r="428" spans="3:3" ht="15.75">
      <c r="C428" s="57"/>
    </row>
    <row r="429" spans="3:3" ht="15.75">
      <c r="C429" s="57"/>
    </row>
    <row r="430" spans="3:3" ht="15.75">
      <c r="C430" s="57"/>
    </row>
    <row r="431" spans="3:3" ht="15.75">
      <c r="C431" s="57"/>
    </row>
    <row r="432" spans="3:3" ht="15.75">
      <c r="C432" s="57"/>
    </row>
    <row r="433" spans="3:3" ht="15.75">
      <c r="C433" s="57"/>
    </row>
    <row r="434" spans="3:3" ht="15.75">
      <c r="C434" s="57"/>
    </row>
    <row r="435" spans="3:3" ht="15.75">
      <c r="C435" s="57"/>
    </row>
    <row r="436" spans="3:3" ht="15.75">
      <c r="C436" s="57"/>
    </row>
    <row r="437" spans="3:3" ht="15.75">
      <c r="C437" s="57"/>
    </row>
    <row r="438" spans="3:3" ht="15.75">
      <c r="C438" s="57"/>
    </row>
    <row r="439" spans="3:3" ht="15.75">
      <c r="C439" s="57"/>
    </row>
    <row r="440" spans="3:3" ht="15.75">
      <c r="C440" s="57"/>
    </row>
    <row r="441" spans="3:3" ht="15.75">
      <c r="C441" s="57"/>
    </row>
    <row r="442" spans="3:3" ht="15.75">
      <c r="C442" s="57"/>
    </row>
    <row r="443" spans="3:3" ht="15.75">
      <c r="C443" s="57"/>
    </row>
    <row r="444" spans="3:3" ht="15.75">
      <c r="C444" s="57"/>
    </row>
    <row r="445" spans="3:3" ht="15.75">
      <c r="C445" s="57"/>
    </row>
    <row r="446" spans="3:3" ht="15.75">
      <c r="C446" s="57"/>
    </row>
    <row r="447" spans="3:3" ht="15.75">
      <c r="C447" s="57"/>
    </row>
    <row r="448" spans="3:3" ht="15.75">
      <c r="C448" s="57"/>
    </row>
    <row r="449" spans="3:3" ht="15.75">
      <c r="C449" s="57"/>
    </row>
    <row r="450" spans="3:3" ht="15.75">
      <c r="C450" s="57"/>
    </row>
    <row r="451" spans="3:3" ht="15.75">
      <c r="C451" s="57"/>
    </row>
    <row r="452" spans="3:3" ht="15.75">
      <c r="C452" s="57"/>
    </row>
    <row r="453" spans="3:3" ht="15.75">
      <c r="C453" s="57"/>
    </row>
    <row r="454" spans="3:3" ht="15.75">
      <c r="C454" s="57"/>
    </row>
    <row r="455" spans="3:3" ht="15.75">
      <c r="C455" s="57"/>
    </row>
    <row r="456" spans="3:3" ht="15.75">
      <c r="C456" s="57"/>
    </row>
    <row r="457" spans="3:3" ht="15.75">
      <c r="C457" s="57"/>
    </row>
    <row r="458" spans="3:3" ht="15.75">
      <c r="C458" s="57"/>
    </row>
    <row r="459" spans="3:3" ht="15.75">
      <c r="C459" s="57"/>
    </row>
    <row r="460" spans="3:3" ht="15.75">
      <c r="C460" s="57"/>
    </row>
    <row r="461" spans="3:3" ht="15.75">
      <c r="C461" s="57"/>
    </row>
    <row r="462" spans="3:3" ht="15.75">
      <c r="C462" s="57"/>
    </row>
    <row r="463" spans="3:3" ht="15.75">
      <c r="C463" s="57"/>
    </row>
    <row r="464" spans="3:3" ht="15.75">
      <c r="C464" s="57"/>
    </row>
    <row r="465" spans="3:3" ht="15.75">
      <c r="C465" s="57"/>
    </row>
    <row r="466" spans="3:3" ht="15.75">
      <c r="C466" s="57"/>
    </row>
    <row r="467" spans="3:3" ht="15.75">
      <c r="C467" s="57"/>
    </row>
    <row r="468" spans="3:3" ht="15.75">
      <c r="C468" s="57"/>
    </row>
    <row r="469" spans="3:3" ht="15.75">
      <c r="C469" s="57"/>
    </row>
    <row r="470" spans="3:3" ht="15.75">
      <c r="C470" s="57"/>
    </row>
    <row r="471" spans="3:3" ht="15.75">
      <c r="C471" s="57"/>
    </row>
    <row r="472" spans="3:3" ht="15.75">
      <c r="C472" s="57"/>
    </row>
    <row r="473" spans="3:3" ht="15.75">
      <c r="C473" s="57"/>
    </row>
    <row r="474" spans="3:3" ht="15.75">
      <c r="C474" s="57"/>
    </row>
    <row r="475" spans="3:3" ht="15.75">
      <c r="C475" s="57"/>
    </row>
    <row r="476" spans="3:3" ht="15.75">
      <c r="C476" s="57"/>
    </row>
    <row r="477" spans="3:3" ht="15.75">
      <c r="C477" s="57"/>
    </row>
    <row r="478" spans="3:3" ht="15.75">
      <c r="C478" s="57"/>
    </row>
    <row r="479" spans="3:3" ht="15.75">
      <c r="C479" s="57"/>
    </row>
    <row r="480" spans="3:3" ht="15.75">
      <c r="C480" s="57"/>
    </row>
    <row r="481" spans="3:3" ht="15.75">
      <c r="C481" s="57"/>
    </row>
    <row r="482" spans="3:3" ht="15.75">
      <c r="C482" s="57"/>
    </row>
    <row r="483" spans="3:3" ht="15.75">
      <c r="C483" s="57"/>
    </row>
    <row r="484" spans="3:3" ht="15.75">
      <c r="C484" s="57"/>
    </row>
    <row r="485" spans="3:3" ht="15.75">
      <c r="C485" s="57"/>
    </row>
    <row r="486" spans="3:3" ht="15.75">
      <c r="C486" s="57"/>
    </row>
    <row r="487" spans="3:3" ht="15.75">
      <c r="C487" s="57"/>
    </row>
    <row r="488" spans="3:3" ht="15.75">
      <c r="C488" s="57"/>
    </row>
    <row r="489" spans="3:3" ht="15.75">
      <c r="C489" s="57"/>
    </row>
    <row r="490" spans="3:3" ht="15.75">
      <c r="C490" s="57"/>
    </row>
    <row r="491" spans="3:3" ht="15.75">
      <c r="C491" s="57"/>
    </row>
    <row r="492" spans="3:3" ht="15.75">
      <c r="C492" s="57"/>
    </row>
    <row r="493" spans="3:3" ht="15.75">
      <c r="C493" s="57"/>
    </row>
    <row r="494" spans="3:3" ht="15.75">
      <c r="C494" s="57"/>
    </row>
    <row r="495" spans="3:3" ht="15.75">
      <c r="C495" s="57"/>
    </row>
    <row r="496" spans="3:3" ht="15.75">
      <c r="C496" s="57"/>
    </row>
    <row r="497" spans="3:3" ht="15.75">
      <c r="C497" s="57"/>
    </row>
    <row r="498" spans="3:3" ht="15.75">
      <c r="C498" s="57"/>
    </row>
    <row r="499" spans="3:3" ht="15.75">
      <c r="C499" s="57"/>
    </row>
    <row r="500" spans="3:3" ht="15.75">
      <c r="C500" s="57"/>
    </row>
    <row r="501" spans="3:3" ht="15.75">
      <c r="C501" s="57"/>
    </row>
    <row r="502" spans="3:3" ht="15.75">
      <c r="C502" s="57"/>
    </row>
    <row r="503" spans="3:3" ht="15.75">
      <c r="C503" s="57"/>
    </row>
    <row r="504" spans="3:3" ht="15.75">
      <c r="C504" s="57"/>
    </row>
    <row r="505" spans="3:3" ht="15.75">
      <c r="C505" s="57"/>
    </row>
    <row r="506" spans="3:3" ht="15.75">
      <c r="C506" s="57"/>
    </row>
    <row r="507" spans="3:3" ht="15.75">
      <c r="C507" s="57"/>
    </row>
    <row r="508" spans="3:3" ht="15.75">
      <c r="C508" s="57"/>
    </row>
    <row r="509" spans="3:3" ht="15.75">
      <c r="C509" s="57"/>
    </row>
    <row r="510" spans="3:3" ht="15.75">
      <c r="C510" s="57"/>
    </row>
    <row r="511" spans="3:3" ht="15.75">
      <c r="C511" s="57"/>
    </row>
    <row r="512" spans="3:3" ht="15.75">
      <c r="C512" s="57"/>
    </row>
    <row r="513" spans="3:3" ht="15.75">
      <c r="C513" s="57"/>
    </row>
    <row r="514" spans="3:3" ht="15.75">
      <c r="C514" s="57"/>
    </row>
    <row r="515" spans="3:3" ht="15.75">
      <c r="C515" s="57"/>
    </row>
    <row r="516" spans="3:3" ht="15.75">
      <c r="C516" s="57"/>
    </row>
    <row r="517" spans="3:3" ht="15.75">
      <c r="C517" s="57"/>
    </row>
    <row r="518" spans="3:3" ht="15.75">
      <c r="C518" s="57"/>
    </row>
    <row r="519" spans="3:3" ht="15.75">
      <c r="C519" s="57"/>
    </row>
    <row r="520" spans="3:3" ht="15.75">
      <c r="C520" s="57"/>
    </row>
    <row r="521" spans="3:3" ht="15.75">
      <c r="C521" s="57"/>
    </row>
    <row r="522" spans="3:3" ht="15.75">
      <c r="C522" s="57"/>
    </row>
    <row r="523" spans="3:3" ht="15.75">
      <c r="C523" s="57"/>
    </row>
    <row r="524" spans="3:3" ht="15.75">
      <c r="C524" s="57"/>
    </row>
    <row r="525" spans="3:3" ht="15.75">
      <c r="C525" s="57"/>
    </row>
    <row r="526" spans="3:3" ht="15.75">
      <c r="C526" s="57"/>
    </row>
    <row r="527" spans="3:3" ht="15.75">
      <c r="C527" s="57"/>
    </row>
    <row r="528" spans="3:3" ht="15.75">
      <c r="C528" s="57"/>
    </row>
    <row r="529" spans="3:3" ht="15.75">
      <c r="C529" s="57"/>
    </row>
    <row r="530" spans="3:3" ht="15.75">
      <c r="C530" s="57"/>
    </row>
    <row r="531" spans="3:3" ht="15.75">
      <c r="C531" s="57"/>
    </row>
    <row r="532" spans="3:3" ht="15.75">
      <c r="C532" s="57"/>
    </row>
    <row r="533" spans="3:3" ht="15.75">
      <c r="C533" s="57"/>
    </row>
    <row r="534" spans="3:3" ht="15.75">
      <c r="C534" s="57"/>
    </row>
    <row r="535" spans="3:3" ht="15.75">
      <c r="C535" s="57"/>
    </row>
    <row r="536" spans="3:3" ht="15.75">
      <c r="C536" s="57"/>
    </row>
    <row r="537" spans="3:3" ht="15.75">
      <c r="C537" s="57"/>
    </row>
    <row r="538" spans="3:3" ht="15.75">
      <c r="C538" s="57"/>
    </row>
    <row r="539" spans="3:3" ht="15.75">
      <c r="C539" s="57"/>
    </row>
    <row r="540" spans="3:3" ht="15.75">
      <c r="C540" s="57"/>
    </row>
    <row r="541" spans="3:3" ht="15.75">
      <c r="C541" s="57"/>
    </row>
    <row r="542" spans="3:3" ht="15.75">
      <c r="C542" s="57"/>
    </row>
    <row r="543" spans="3:3" ht="15.75">
      <c r="C543" s="57"/>
    </row>
    <row r="544" spans="3:3" ht="15.75">
      <c r="C544" s="57"/>
    </row>
    <row r="545" spans="3:3" ht="15.75">
      <c r="C545" s="57"/>
    </row>
    <row r="546" spans="3:3" ht="15.75">
      <c r="C546" s="57"/>
    </row>
    <row r="547" spans="3:3" ht="15.75">
      <c r="C547" s="57"/>
    </row>
    <row r="548" spans="3:3" ht="15.75">
      <c r="C548" s="57"/>
    </row>
    <row r="549" spans="3:3" ht="15.75">
      <c r="C549" s="57"/>
    </row>
    <row r="550" spans="3:3" ht="15.75">
      <c r="C550" s="57"/>
    </row>
    <row r="551" spans="3:3" ht="15.75">
      <c r="C551" s="57"/>
    </row>
    <row r="552" spans="3:3" ht="15.75">
      <c r="C552" s="57"/>
    </row>
    <row r="553" spans="3:3" ht="15.75">
      <c r="C553" s="57"/>
    </row>
    <row r="554" spans="3:3" ht="15.75">
      <c r="C554" s="57"/>
    </row>
    <row r="555" spans="3:3" ht="15.75">
      <c r="C555" s="57"/>
    </row>
    <row r="556" spans="3:3" ht="15.75">
      <c r="C556" s="57"/>
    </row>
    <row r="557" spans="3:3" ht="15.75">
      <c r="C557" s="57"/>
    </row>
    <row r="558" spans="3:3" ht="15.75">
      <c r="C558" s="57"/>
    </row>
    <row r="559" spans="3:3" ht="15.75">
      <c r="C559" s="57"/>
    </row>
    <row r="560" spans="3:3" ht="15.75">
      <c r="C560" s="57"/>
    </row>
    <row r="561" spans="3:3" ht="15.75">
      <c r="C561" s="57"/>
    </row>
    <row r="562" spans="3:3" ht="15.75">
      <c r="C562" s="57"/>
    </row>
    <row r="563" spans="3:3" ht="15.75">
      <c r="C563" s="57"/>
    </row>
    <row r="564" spans="3:3" ht="15.75">
      <c r="C564" s="57"/>
    </row>
    <row r="565" spans="3:3" ht="15.75">
      <c r="C565" s="57"/>
    </row>
    <row r="566" spans="3:3" ht="15.75">
      <c r="C566" s="57"/>
    </row>
    <row r="567" spans="3:3" ht="15.75">
      <c r="C567" s="57"/>
    </row>
    <row r="568" spans="3:3" ht="15.75">
      <c r="C568" s="57"/>
    </row>
    <row r="569" spans="3:3" ht="15.75">
      <c r="C569" s="57"/>
    </row>
    <row r="570" spans="3:3" ht="15.75">
      <c r="C570" s="57"/>
    </row>
    <row r="571" spans="3:3" ht="15.75">
      <c r="C571" s="57"/>
    </row>
    <row r="572" spans="3:3" ht="15.75">
      <c r="C572" s="57"/>
    </row>
    <row r="573" spans="3:3" ht="15.75">
      <c r="C573" s="57"/>
    </row>
    <row r="574" spans="3:3" ht="15.75">
      <c r="C574" s="57"/>
    </row>
    <row r="575" spans="3:3" ht="15.75">
      <c r="C575" s="57"/>
    </row>
    <row r="576" spans="3:3" ht="15.75">
      <c r="C576" s="57"/>
    </row>
    <row r="577" spans="3:3" ht="15.75">
      <c r="C577" s="57"/>
    </row>
    <row r="578" spans="3:3" ht="15.75">
      <c r="C578" s="57"/>
    </row>
    <row r="579" spans="3:3" ht="15.75">
      <c r="C579" s="57"/>
    </row>
    <row r="580" spans="3:3" ht="15.75">
      <c r="C580" s="57"/>
    </row>
    <row r="581" spans="3:3" ht="15.75">
      <c r="C581" s="57"/>
    </row>
    <row r="582" spans="3:3" ht="15.75">
      <c r="C582" s="57"/>
    </row>
    <row r="583" spans="3:3" ht="15.75">
      <c r="C583" s="57"/>
    </row>
    <row r="584" spans="3:3" ht="15.75">
      <c r="C584" s="57"/>
    </row>
    <row r="585" spans="3:3" ht="15.75">
      <c r="C585" s="57"/>
    </row>
    <row r="586" spans="3:3" ht="15.75">
      <c r="C586" s="57"/>
    </row>
    <row r="587" spans="3:3" ht="15.75">
      <c r="C587" s="57"/>
    </row>
    <row r="588" spans="3:3" ht="15.75">
      <c r="C588" s="57"/>
    </row>
    <row r="589" spans="3:3" ht="15.75">
      <c r="C589" s="57"/>
    </row>
    <row r="590" spans="3:3" ht="15.75">
      <c r="C590" s="57"/>
    </row>
    <row r="591" spans="3:3" ht="15.75">
      <c r="C591" s="57"/>
    </row>
    <row r="592" spans="3:3" ht="15.75">
      <c r="C592" s="57"/>
    </row>
    <row r="593" spans="3:3" ht="15.75">
      <c r="C593" s="57"/>
    </row>
    <row r="594" spans="3:3" ht="15.75">
      <c r="C594" s="57"/>
    </row>
    <row r="595" spans="3:3" ht="15.75">
      <c r="C595" s="57"/>
    </row>
    <row r="596" spans="3:3" ht="15.75">
      <c r="C596" s="57"/>
    </row>
    <row r="597" spans="3:3" ht="15.75">
      <c r="C597" s="57"/>
    </row>
    <row r="598" spans="3:3" ht="15.75">
      <c r="C598" s="57"/>
    </row>
    <row r="599" spans="3:3" ht="15.75">
      <c r="C599" s="57"/>
    </row>
    <row r="600" spans="3:3" ht="15.75">
      <c r="C600" s="57"/>
    </row>
    <row r="601" spans="3:3" ht="15.75">
      <c r="C601" s="57"/>
    </row>
    <row r="602" spans="3:3" ht="15.75">
      <c r="C602" s="57"/>
    </row>
    <row r="603" spans="3:3" ht="15.75">
      <c r="C603" s="57"/>
    </row>
    <row r="604" spans="3:3" ht="15.75">
      <c r="C604" s="57"/>
    </row>
    <row r="605" spans="3:3" ht="15.75">
      <c r="C605" s="57"/>
    </row>
    <row r="606" spans="3:3" ht="15.75">
      <c r="C606" s="57"/>
    </row>
    <row r="607" spans="3:3" ht="15.75">
      <c r="C607" s="57"/>
    </row>
    <row r="608" spans="3:3" ht="15.75">
      <c r="C608" s="57"/>
    </row>
    <row r="609" spans="3:3" ht="15.75">
      <c r="C609" s="57"/>
    </row>
    <row r="610" spans="3:3" ht="15.75">
      <c r="C610" s="57"/>
    </row>
    <row r="611" spans="3:3" ht="15.75">
      <c r="C611" s="57"/>
    </row>
    <row r="612" spans="3:3" ht="15.75">
      <c r="C612" s="57"/>
    </row>
    <row r="613" spans="3:3" ht="15.75">
      <c r="C613" s="57"/>
    </row>
    <row r="614" spans="3:3" ht="15.75">
      <c r="C614" s="57"/>
    </row>
    <row r="615" spans="3:3" ht="15.75">
      <c r="C615" s="57"/>
    </row>
    <row r="616" spans="3:3" ht="15.75">
      <c r="C616" s="57"/>
    </row>
    <row r="617" spans="3:3" ht="15.75">
      <c r="C617" s="57"/>
    </row>
    <row r="618" spans="3:3" ht="15.75">
      <c r="C618" s="57"/>
    </row>
    <row r="619" spans="3:3" ht="15.75">
      <c r="C619" s="57"/>
    </row>
    <row r="620" spans="3:3" ht="15.75">
      <c r="C620" s="57"/>
    </row>
    <row r="621" spans="3:3" ht="15.75">
      <c r="C621" s="57"/>
    </row>
    <row r="622" spans="3:3" ht="15.75">
      <c r="C622" s="57"/>
    </row>
    <row r="623" spans="3:3" ht="15.75">
      <c r="C623" s="57"/>
    </row>
    <row r="624" spans="3:3" ht="15.75">
      <c r="C624" s="57"/>
    </row>
    <row r="625" spans="3:3" ht="15.75">
      <c r="C625" s="57"/>
    </row>
    <row r="626" spans="3:3" ht="15.75">
      <c r="C626" s="57"/>
    </row>
    <row r="627" spans="3:3" ht="15.75">
      <c r="C627" s="57"/>
    </row>
    <row r="628" spans="3:3" ht="15.75">
      <c r="C628" s="57"/>
    </row>
    <row r="629" spans="3:3" ht="15.75">
      <c r="C629" s="57"/>
    </row>
    <row r="630" spans="3:3" ht="15.75">
      <c r="C630" s="57"/>
    </row>
    <row r="631" spans="3:3" ht="15.75">
      <c r="C631" s="57"/>
    </row>
    <row r="632" spans="3:3" ht="15.75">
      <c r="C632" s="57"/>
    </row>
    <row r="633" spans="3:3" ht="15.75">
      <c r="C633" s="57"/>
    </row>
    <row r="634" spans="3:3" ht="15.75">
      <c r="C634" s="57"/>
    </row>
    <row r="635" spans="3:3" ht="15.75">
      <c r="C635" s="57"/>
    </row>
  </sheetData>
  <mergeCells count="7">
    <mergeCell ref="C75:F75"/>
    <mergeCell ref="C76:F76"/>
    <mergeCell ref="C1:F1"/>
    <mergeCell ref="C2:F2"/>
    <mergeCell ref="C3:F3"/>
    <mergeCell ref="C4:F4"/>
    <mergeCell ref="C74:F74"/>
  </mergeCells>
  <pageMargins left="0.89" right="0.57999999999999996" top="0.55000000000000004" bottom="0.4" header="0.5" footer="0.36"/>
  <pageSetup scale="34"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topLeftCell="C1" zoomScale="55" zoomScaleNormal="55" workbookViewId="0">
      <selection activeCell="F24" sqref="F24"/>
    </sheetView>
  </sheetViews>
  <sheetFormatPr baseColWidth="10" defaultColWidth="80.5703125" defaultRowHeight="15"/>
  <cols>
    <col min="1" max="1" width="59.42578125" style="882" hidden="1" customWidth="1"/>
    <col min="2" max="2" width="89.7109375" style="882" hidden="1" customWidth="1"/>
    <col min="3" max="3" width="91.85546875" style="59" customWidth="1"/>
    <col min="4" max="5" width="38.28515625" style="882" customWidth="1"/>
    <col min="6" max="6" width="80.5703125" style="121" customWidth="1"/>
    <col min="7" max="256" width="80.5703125" style="882"/>
    <col min="257" max="258" width="0" style="882" hidden="1" customWidth="1"/>
    <col min="259" max="259" width="91.85546875" style="882" customWidth="1"/>
    <col min="260" max="261" width="38.28515625" style="882" customWidth="1"/>
    <col min="262" max="262" width="80.5703125" style="882" customWidth="1"/>
    <col min="263" max="512" width="80.5703125" style="882"/>
    <col min="513" max="514" width="0" style="882" hidden="1" customWidth="1"/>
    <col min="515" max="515" width="91.85546875" style="882" customWidth="1"/>
    <col min="516" max="517" width="38.28515625" style="882" customWidth="1"/>
    <col min="518" max="518" width="80.5703125" style="882" customWidth="1"/>
    <col min="519" max="768" width="80.5703125" style="882"/>
    <col min="769" max="770" width="0" style="882" hidden="1" customWidth="1"/>
    <col min="771" max="771" width="91.85546875" style="882" customWidth="1"/>
    <col min="772" max="773" width="38.28515625" style="882" customWidth="1"/>
    <col min="774" max="774" width="80.5703125" style="882" customWidth="1"/>
    <col min="775" max="1024" width="80.5703125" style="882"/>
    <col min="1025" max="1026" width="0" style="882" hidden="1" customWidth="1"/>
    <col min="1027" max="1027" width="91.85546875" style="882" customWidth="1"/>
    <col min="1028" max="1029" width="38.28515625" style="882" customWidth="1"/>
    <col min="1030" max="1030" width="80.5703125" style="882" customWidth="1"/>
    <col min="1031" max="1280" width="80.5703125" style="882"/>
    <col min="1281" max="1282" width="0" style="882" hidden="1" customWidth="1"/>
    <col min="1283" max="1283" width="91.85546875" style="882" customWidth="1"/>
    <col min="1284" max="1285" width="38.28515625" style="882" customWidth="1"/>
    <col min="1286" max="1286" width="80.5703125" style="882" customWidth="1"/>
    <col min="1287" max="1536" width="80.5703125" style="882"/>
    <col min="1537" max="1538" width="0" style="882" hidden="1" customWidth="1"/>
    <col min="1539" max="1539" width="91.85546875" style="882" customWidth="1"/>
    <col min="1540" max="1541" width="38.28515625" style="882" customWidth="1"/>
    <col min="1542" max="1542" width="80.5703125" style="882" customWidth="1"/>
    <col min="1543" max="1792" width="80.5703125" style="882"/>
    <col min="1793" max="1794" width="0" style="882" hidden="1" customWidth="1"/>
    <col min="1795" max="1795" width="91.85546875" style="882" customWidth="1"/>
    <col min="1796" max="1797" width="38.28515625" style="882" customWidth="1"/>
    <col min="1798" max="1798" width="80.5703125" style="882" customWidth="1"/>
    <col min="1799" max="2048" width="80.5703125" style="882"/>
    <col min="2049" max="2050" width="0" style="882" hidden="1" customWidth="1"/>
    <col min="2051" max="2051" width="91.85546875" style="882" customWidth="1"/>
    <col min="2052" max="2053" width="38.28515625" style="882" customWidth="1"/>
    <col min="2054" max="2054" width="80.5703125" style="882" customWidth="1"/>
    <col min="2055" max="2304" width="80.5703125" style="882"/>
    <col min="2305" max="2306" width="0" style="882" hidden="1" customWidth="1"/>
    <col min="2307" max="2307" width="91.85546875" style="882" customWidth="1"/>
    <col min="2308" max="2309" width="38.28515625" style="882" customWidth="1"/>
    <col min="2310" max="2310" width="80.5703125" style="882" customWidth="1"/>
    <col min="2311" max="2560" width="80.5703125" style="882"/>
    <col min="2561" max="2562" width="0" style="882" hidden="1" customWidth="1"/>
    <col min="2563" max="2563" width="91.85546875" style="882" customWidth="1"/>
    <col min="2564" max="2565" width="38.28515625" style="882" customWidth="1"/>
    <col min="2566" max="2566" width="80.5703125" style="882" customWidth="1"/>
    <col min="2567" max="2816" width="80.5703125" style="882"/>
    <col min="2817" max="2818" width="0" style="882" hidden="1" customWidth="1"/>
    <col min="2819" max="2819" width="91.85546875" style="882" customWidth="1"/>
    <col min="2820" max="2821" width="38.28515625" style="882" customWidth="1"/>
    <col min="2822" max="2822" width="80.5703125" style="882" customWidth="1"/>
    <col min="2823" max="3072" width="80.5703125" style="882"/>
    <col min="3073" max="3074" width="0" style="882" hidden="1" customWidth="1"/>
    <col min="3075" max="3075" width="91.85546875" style="882" customWidth="1"/>
    <col min="3076" max="3077" width="38.28515625" style="882" customWidth="1"/>
    <col min="3078" max="3078" width="80.5703125" style="882" customWidth="1"/>
    <col min="3079" max="3328" width="80.5703125" style="882"/>
    <col min="3329" max="3330" width="0" style="882" hidden="1" customWidth="1"/>
    <col min="3331" max="3331" width="91.85546875" style="882" customWidth="1"/>
    <col min="3332" max="3333" width="38.28515625" style="882" customWidth="1"/>
    <col min="3334" max="3334" width="80.5703125" style="882" customWidth="1"/>
    <col min="3335" max="3584" width="80.5703125" style="882"/>
    <col min="3585" max="3586" width="0" style="882" hidden="1" customWidth="1"/>
    <col min="3587" max="3587" width="91.85546875" style="882" customWidth="1"/>
    <col min="3588" max="3589" width="38.28515625" style="882" customWidth="1"/>
    <col min="3590" max="3590" width="80.5703125" style="882" customWidth="1"/>
    <col min="3591" max="3840" width="80.5703125" style="882"/>
    <col min="3841" max="3842" width="0" style="882" hidden="1" customWidth="1"/>
    <col min="3843" max="3843" width="91.85546875" style="882" customWidth="1"/>
    <col min="3844" max="3845" width="38.28515625" style="882" customWidth="1"/>
    <col min="3846" max="3846" width="80.5703125" style="882" customWidth="1"/>
    <col min="3847" max="4096" width="80.5703125" style="882"/>
    <col min="4097" max="4098" width="0" style="882" hidden="1" customWidth="1"/>
    <col min="4099" max="4099" width="91.85546875" style="882" customWidth="1"/>
    <col min="4100" max="4101" width="38.28515625" style="882" customWidth="1"/>
    <col min="4102" max="4102" width="80.5703125" style="882" customWidth="1"/>
    <col min="4103" max="4352" width="80.5703125" style="882"/>
    <col min="4353" max="4354" width="0" style="882" hidden="1" customWidth="1"/>
    <col min="4355" max="4355" width="91.85546875" style="882" customWidth="1"/>
    <col min="4356" max="4357" width="38.28515625" style="882" customWidth="1"/>
    <col min="4358" max="4358" width="80.5703125" style="882" customWidth="1"/>
    <col min="4359" max="4608" width="80.5703125" style="882"/>
    <col min="4609" max="4610" width="0" style="882" hidden="1" customWidth="1"/>
    <col min="4611" max="4611" width="91.85546875" style="882" customWidth="1"/>
    <col min="4612" max="4613" width="38.28515625" style="882" customWidth="1"/>
    <col min="4614" max="4614" width="80.5703125" style="882" customWidth="1"/>
    <col min="4615" max="4864" width="80.5703125" style="882"/>
    <col min="4865" max="4866" width="0" style="882" hidden="1" customWidth="1"/>
    <col min="4867" max="4867" width="91.85546875" style="882" customWidth="1"/>
    <col min="4868" max="4869" width="38.28515625" style="882" customWidth="1"/>
    <col min="4870" max="4870" width="80.5703125" style="882" customWidth="1"/>
    <col min="4871" max="5120" width="80.5703125" style="882"/>
    <col min="5121" max="5122" width="0" style="882" hidden="1" customWidth="1"/>
    <col min="5123" max="5123" width="91.85546875" style="882" customWidth="1"/>
    <col min="5124" max="5125" width="38.28515625" style="882" customWidth="1"/>
    <col min="5126" max="5126" width="80.5703125" style="882" customWidth="1"/>
    <col min="5127" max="5376" width="80.5703125" style="882"/>
    <col min="5377" max="5378" width="0" style="882" hidden="1" customWidth="1"/>
    <col min="5379" max="5379" width="91.85546875" style="882" customWidth="1"/>
    <col min="5380" max="5381" width="38.28515625" style="882" customWidth="1"/>
    <col min="5382" max="5382" width="80.5703125" style="882" customWidth="1"/>
    <col min="5383" max="5632" width="80.5703125" style="882"/>
    <col min="5633" max="5634" width="0" style="882" hidden="1" customWidth="1"/>
    <col min="5635" max="5635" width="91.85546875" style="882" customWidth="1"/>
    <col min="5636" max="5637" width="38.28515625" style="882" customWidth="1"/>
    <col min="5638" max="5638" width="80.5703125" style="882" customWidth="1"/>
    <col min="5639" max="5888" width="80.5703125" style="882"/>
    <col min="5889" max="5890" width="0" style="882" hidden="1" customWidth="1"/>
    <col min="5891" max="5891" width="91.85546875" style="882" customWidth="1"/>
    <col min="5892" max="5893" width="38.28515625" style="882" customWidth="1"/>
    <col min="5894" max="5894" width="80.5703125" style="882" customWidth="1"/>
    <col min="5895" max="6144" width="80.5703125" style="882"/>
    <col min="6145" max="6146" width="0" style="882" hidden="1" customWidth="1"/>
    <col min="6147" max="6147" width="91.85546875" style="882" customWidth="1"/>
    <col min="6148" max="6149" width="38.28515625" style="882" customWidth="1"/>
    <col min="6150" max="6150" width="80.5703125" style="882" customWidth="1"/>
    <col min="6151" max="6400" width="80.5703125" style="882"/>
    <col min="6401" max="6402" width="0" style="882" hidden="1" customWidth="1"/>
    <col min="6403" max="6403" width="91.85546875" style="882" customWidth="1"/>
    <col min="6404" max="6405" width="38.28515625" style="882" customWidth="1"/>
    <col min="6406" max="6406" width="80.5703125" style="882" customWidth="1"/>
    <col min="6407" max="6656" width="80.5703125" style="882"/>
    <col min="6657" max="6658" width="0" style="882" hidden="1" customWidth="1"/>
    <col min="6659" max="6659" width="91.85546875" style="882" customWidth="1"/>
    <col min="6660" max="6661" width="38.28515625" style="882" customWidth="1"/>
    <col min="6662" max="6662" width="80.5703125" style="882" customWidth="1"/>
    <col min="6663" max="6912" width="80.5703125" style="882"/>
    <col min="6913" max="6914" width="0" style="882" hidden="1" customWidth="1"/>
    <col min="6915" max="6915" width="91.85546875" style="882" customWidth="1"/>
    <col min="6916" max="6917" width="38.28515625" style="882" customWidth="1"/>
    <col min="6918" max="6918" width="80.5703125" style="882" customWidth="1"/>
    <col min="6919" max="7168" width="80.5703125" style="882"/>
    <col min="7169" max="7170" width="0" style="882" hidden="1" customWidth="1"/>
    <col min="7171" max="7171" width="91.85546875" style="882" customWidth="1"/>
    <col min="7172" max="7173" width="38.28515625" style="882" customWidth="1"/>
    <col min="7174" max="7174" width="80.5703125" style="882" customWidth="1"/>
    <col min="7175" max="7424" width="80.5703125" style="882"/>
    <col min="7425" max="7426" width="0" style="882" hidden="1" customWidth="1"/>
    <col min="7427" max="7427" width="91.85546875" style="882" customWidth="1"/>
    <col min="7428" max="7429" width="38.28515625" style="882" customWidth="1"/>
    <col min="7430" max="7430" width="80.5703125" style="882" customWidth="1"/>
    <col min="7431" max="7680" width="80.5703125" style="882"/>
    <col min="7681" max="7682" width="0" style="882" hidden="1" customWidth="1"/>
    <col min="7683" max="7683" width="91.85546875" style="882" customWidth="1"/>
    <col min="7684" max="7685" width="38.28515625" style="882" customWidth="1"/>
    <col min="7686" max="7686" width="80.5703125" style="882" customWidth="1"/>
    <col min="7687" max="7936" width="80.5703125" style="882"/>
    <col min="7937" max="7938" width="0" style="882" hidden="1" customWidth="1"/>
    <col min="7939" max="7939" width="91.85546875" style="882" customWidth="1"/>
    <col min="7940" max="7941" width="38.28515625" style="882" customWidth="1"/>
    <col min="7942" max="7942" width="80.5703125" style="882" customWidth="1"/>
    <col min="7943" max="8192" width="80.5703125" style="882"/>
    <col min="8193" max="8194" width="0" style="882" hidden="1" customWidth="1"/>
    <col min="8195" max="8195" width="91.85546875" style="882" customWidth="1"/>
    <col min="8196" max="8197" width="38.28515625" style="882" customWidth="1"/>
    <col min="8198" max="8198" width="80.5703125" style="882" customWidth="1"/>
    <col min="8199" max="8448" width="80.5703125" style="882"/>
    <col min="8449" max="8450" width="0" style="882" hidden="1" customWidth="1"/>
    <col min="8451" max="8451" width="91.85546875" style="882" customWidth="1"/>
    <col min="8452" max="8453" width="38.28515625" style="882" customWidth="1"/>
    <col min="8454" max="8454" width="80.5703125" style="882" customWidth="1"/>
    <col min="8455" max="8704" width="80.5703125" style="882"/>
    <col min="8705" max="8706" width="0" style="882" hidden="1" customWidth="1"/>
    <col min="8707" max="8707" width="91.85546875" style="882" customWidth="1"/>
    <col min="8708" max="8709" width="38.28515625" style="882" customWidth="1"/>
    <col min="8710" max="8710" width="80.5703125" style="882" customWidth="1"/>
    <col min="8711" max="8960" width="80.5703125" style="882"/>
    <col min="8961" max="8962" width="0" style="882" hidden="1" customWidth="1"/>
    <col min="8963" max="8963" width="91.85546875" style="882" customWidth="1"/>
    <col min="8964" max="8965" width="38.28515625" style="882" customWidth="1"/>
    <col min="8966" max="8966" width="80.5703125" style="882" customWidth="1"/>
    <col min="8967" max="9216" width="80.5703125" style="882"/>
    <col min="9217" max="9218" width="0" style="882" hidden="1" customWidth="1"/>
    <col min="9219" max="9219" width="91.85546875" style="882" customWidth="1"/>
    <col min="9220" max="9221" width="38.28515625" style="882" customWidth="1"/>
    <col min="9222" max="9222" width="80.5703125" style="882" customWidth="1"/>
    <col min="9223" max="9472" width="80.5703125" style="882"/>
    <col min="9473" max="9474" width="0" style="882" hidden="1" customWidth="1"/>
    <col min="9475" max="9475" width="91.85546875" style="882" customWidth="1"/>
    <col min="9476" max="9477" width="38.28515625" style="882" customWidth="1"/>
    <col min="9478" max="9478" width="80.5703125" style="882" customWidth="1"/>
    <col min="9479" max="9728" width="80.5703125" style="882"/>
    <col min="9729" max="9730" width="0" style="882" hidden="1" customWidth="1"/>
    <col min="9731" max="9731" width="91.85546875" style="882" customWidth="1"/>
    <col min="9732" max="9733" width="38.28515625" style="882" customWidth="1"/>
    <col min="9734" max="9734" width="80.5703125" style="882" customWidth="1"/>
    <col min="9735" max="9984" width="80.5703125" style="882"/>
    <col min="9985" max="9986" width="0" style="882" hidden="1" customWidth="1"/>
    <col min="9987" max="9987" width="91.85546875" style="882" customWidth="1"/>
    <col min="9988" max="9989" width="38.28515625" style="882" customWidth="1"/>
    <col min="9990" max="9990" width="80.5703125" style="882" customWidth="1"/>
    <col min="9991" max="10240" width="80.5703125" style="882"/>
    <col min="10241" max="10242" width="0" style="882" hidden="1" customWidth="1"/>
    <col min="10243" max="10243" width="91.85546875" style="882" customWidth="1"/>
    <col min="10244" max="10245" width="38.28515625" style="882" customWidth="1"/>
    <col min="10246" max="10246" width="80.5703125" style="882" customWidth="1"/>
    <col min="10247" max="10496" width="80.5703125" style="882"/>
    <col min="10497" max="10498" width="0" style="882" hidden="1" customWidth="1"/>
    <col min="10499" max="10499" width="91.85546875" style="882" customWidth="1"/>
    <col min="10500" max="10501" width="38.28515625" style="882" customWidth="1"/>
    <col min="10502" max="10502" width="80.5703125" style="882" customWidth="1"/>
    <col min="10503" max="10752" width="80.5703125" style="882"/>
    <col min="10753" max="10754" width="0" style="882" hidden="1" customWidth="1"/>
    <col min="10755" max="10755" width="91.85546875" style="882" customWidth="1"/>
    <col min="10756" max="10757" width="38.28515625" style="882" customWidth="1"/>
    <col min="10758" max="10758" width="80.5703125" style="882" customWidth="1"/>
    <col min="10759" max="11008" width="80.5703125" style="882"/>
    <col min="11009" max="11010" width="0" style="882" hidden="1" customWidth="1"/>
    <col min="11011" max="11011" width="91.85546875" style="882" customWidth="1"/>
    <col min="11012" max="11013" width="38.28515625" style="882" customWidth="1"/>
    <col min="11014" max="11014" width="80.5703125" style="882" customWidth="1"/>
    <col min="11015" max="11264" width="80.5703125" style="882"/>
    <col min="11265" max="11266" width="0" style="882" hidden="1" customWidth="1"/>
    <col min="11267" max="11267" width="91.85546875" style="882" customWidth="1"/>
    <col min="11268" max="11269" width="38.28515625" style="882" customWidth="1"/>
    <col min="11270" max="11270" width="80.5703125" style="882" customWidth="1"/>
    <col min="11271" max="11520" width="80.5703125" style="882"/>
    <col min="11521" max="11522" width="0" style="882" hidden="1" customWidth="1"/>
    <col min="11523" max="11523" width="91.85546875" style="882" customWidth="1"/>
    <col min="11524" max="11525" width="38.28515625" style="882" customWidth="1"/>
    <col min="11526" max="11526" width="80.5703125" style="882" customWidth="1"/>
    <col min="11527" max="11776" width="80.5703125" style="882"/>
    <col min="11777" max="11778" width="0" style="882" hidden="1" customWidth="1"/>
    <col min="11779" max="11779" width="91.85546875" style="882" customWidth="1"/>
    <col min="11780" max="11781" width="38.28515625" style="882" customWidth="1"/>
    <col min="11782" max="11782" width="80.5703125" style="882" customWidth="1"/>
    <col min="11783" max="12032" width="80.5703125" style="882"/>
    <col min="12033" max="12034" width="0" style="882" hidden="1" customWidth="1"/>
    <col min="12035" max="12035" width="91.85546875" style="882" customWidth="1"/>
    <col min="12036" max="12037" width="38.28515625" style="882" customWidth="1"/>
    <col min="12038" max="12038" width="80.5703125" style="882" customWidth="1"/>
    <col min="12039" max="12288" width="80.5703125" style="882"/>
    <col min="12289" max="12290" width="0" style="882" hidden="1" customWidth="1"/>
    <col min="12291" max="12291" width="91.85546875" style="882" customWidth="1"/>
    <col min="12292" max="12293" width="38.28515625" style="882" customWidth="1"/>
    <col min="12294" max="12294" width="80.5703125" style="882" customWidth="1"/>
    <col min="12295" max="12544" width="80.5703125" style="882"/>
    <col min="12545" max="12546" width="0" style="882" hidden="1" customWidth="1"/>
    <col min="12547" max="12547" width="91.85546875" style="882" customWidth="1"/>
    <col min="12548" max="12549" width="38.28515625" style="882" customWidth="1"/>
    <col min="12550" max="12550" width="80.5703125" style="882" customWidth="1"/>
    <col min="12551" max="12800" width="80.5703125" style="882"/>
    <col min="12801" max="12802" width="0" style="882" hidden="1" customWidth="1"/>
    <col min="12803" max="12803" width="91.85546875" style="882" customWidth="1"/>
    <col min="12804" max="12805" width="38.28515625" style="882" customWidth="1"/>
    <col min="12806" max="12806" width="80.5703125" style="882" customWidth="1"/>
    <col min="12807" max="13056" width="80.5703125" style="882"/>
    <col min="13057" max="13058" width="0" style="882" hidden="1" customWidth="1"/>
    <col min="13059" max="13059" width="91.85546875" style="882" customWidth="1"/>
    <col min="13060" max="13061" width="38.28515625" style="882" customWidth="1"/>
    <col min="13062" max="13062" width="80.5703125" style="882" customWidth="1"/>
    <col min="13063" max="13312" width="80.5703125" style="882"/>
    <col min="13313" max="13314" width="0" style="882" hidden="1" customWidth="1"/>
    <col min="13315" max="13315" width="91.85546875" style="882" customWidth="1"/>
    <col min="13316" max="13317" width="38.28515625" style="882" customWidth="1"/>
    <col min="13318" max="13318" width="80.5703125" style="882" customWidth="1"/>
    <col min="13319" max="13568" width="80.5703125" style="882"/>
    <col min="13569" max="13570" width="0" style="882" hidden="1" customWidth="1"/>
    <col min="13571" max="13571" width="91.85546875" style="882" customWidth="1"/>
    <col min="13572" max="13573" width="38.28515625" style="882" customWidth="1"/>
    <col min="13574" max="13574" width="80.5703125" style="882" customWidth="1"/>
    <col min="13575" max="13824" width="80.5703125" style="882"/>
    <col min="13825" max="13826" width="0" style="882" hidden="1" customWidth="1"/>
    <col min="13827" max="13827" width="91.85546875" style="882" customWidth="1"/>
    <col min="13828" max="13829" width="38.28515625" style="882" customWidth="1"/>
    <col min="13830" max="13830" width="80.5703125" style="882" customWidth="1"/>
    <col min="13831" max="14080" width="80.5703125" style="882"/>
    <col min="14081" max="14082" width="0" style="882" hidden="1" customWidth="1"/>
    <col min="14083" max="14083" width="91.85546875" style="882" customWidth="1"/>
    <col min="14084" max="14085" width="38.28515625" style="882" customWidth="1"/>
    <col min="14086" max="14086" width="80.5703125" style="882" customWidth="1"/>
    <col min="14087" max="14336" width="80.5703125" style="882"/>
    <col min="14337" max="14338" width="0" style="882" hidden="1" customWidth="1"/>
    <col min="14339" max="14339" width="91.85546875" style="882" customWidth="1"/>
    <col min="14340" max="14341" width="38.28515625" style="882" customWidth="1"/>
    <col min="14342" max="14342" width="80.5703125" style="882" customWidth="1"/>
    <col min="14343" max="14592" width="80.5703125" style="882"/>
    <col min="14593" max="14594" width="0" style="882" hidden="1" customWidth="1"/>
    <col min="14595" max="14595" width="91.85546875" style="882" customWidth="1"/>
    <col min="14596" max="14597" width="38.28515625" style="882" customWidth="1"/>
    <col min="14598" max="14598" width="80.5703125" style="882" customWidth="1"/>
    <col min="14599" max="14848" width="80.5703125" style="882"/>
    <col min="14849" max="14850" width="0" style="882" hidden="1" customWidth="1"/>
    <col min="14851" max="14851" width="91.85546875" style="882" customWidth="1"/>
    <col min="14852" max="14853" width="38.28515625" style="882" customWidth="1"/>
    <col min="14854" max="14854" width="80.5703125" style="882" customWidth="1"/>
    <col min="14855" max="15104" width="80.5703125" style="882"/>
    <col min="15105" max="15106" width="0" style="882" hidden="1" customWidth="1"/>
    <col min="15107" max="15107" width="91.85546875" style="882" customWidth="1"/>
    <col min="15108" max="15109" width="38.28515625" style="882" customWidth="1"/>
    <col min="15110" max="15110" width="80.5703125" style="882" customWidth="1"/>
    <col min="15111" max="15360" width="80.5703125" style="882"/>
    <col min="15361" max="15362" width="0" style="882" hidden="1" customWidth="1"/>
    <col min="15363" max="15363" width="91.85546875" style="882" customWidth="1"/>
    <col min="15364" max="15365" width="38.28515625" style="882" customWidth="1"/>
    <col min="15366" max="15366" width="80.5703125" style="882" customWidth="1"/>
    <col min="15367" max="15616" width="80.5703125" style="882"/>
    <col min="15617" max="15618" width="0" style="882" hidden="1" customWidth="1"/>
    <col min="15619" max="15619" width="91.85546875" style="882" customWidth="1"/>
    <col min="15620" max="15621" width="38.28515625" style="882" customWidth="1"/>
    <col min="15622" max="15622" width="80.5703125" style="882" customWidth="1"/>
    <col min="15623" max="15872" width="80.5703125" style="882"/>
    <col min="15873" max="15874" width="0" style="882" hidden="1" customWidth="1"/>
    <col min="15875" max="15875" width="91.85546875" style="882" customWidth="1"/>
    <col min="15876" max="15877" width="38.28515625" style="882" customWidth="1"/>
    <col min="15878" max="15878" width="80.5703125" style="882" customWidth="1"/>
    <col min="15879" max="16128" width="80.5703125" style="882"/>
    <col min="16129" max="16130" width="0" style="882" hidden="1" customWidth="1"/>
    <col min="16131" max="16131" width="91.85546875" style="882" customWidth="1"/>
    <col min="16132" max="16133" width="38.28515625" style="882" customWidth="1"/>
    <col min="16134" max="16134" width="80.5703125" style="882" customWidth="1"/>
    <col min="16135" max="16384" width="80.5703125" style="882"/>
  </cols>
  <sheetData>
    <row r="1" spans="1:6" s="52" customFormat="1" ht="39.75" customHeight="1">
      <c r="C1" s="1092" t="s">
        <v>1387</v>
      </c>
      <c r="D1" s="1092"/>
      <c r="E1" s="1092"/>
    </row>
    <row r="2" spans="1:6" s="52" customFormat="1" ht="39.75" customHeight="1">
      <c r="C2" s="1092" t="s">
        <v>874</v>
      </c>
      <c r="D2" s="1092"/>
      <c r="E2" s="1092"/>
    </row>
    <row r="3" spans="1:6" s="52" customFormat="1" ht="39.75" customHeight="1">
      <c r="C3" s="1092" t="s">
        <v>1518</v>
      </c>
      <c r="D3" s="1092"/>
      <c r="E3" s="1092"/>
    </row>
    <row r="4" spans="1:6" s="52" customFormat="1" ht="39.75" customHeight="1">
      <c r="A4" s="52" t="s">
        <v>1518</v>
      </c>
      <c r="C4" s="1144" t="s">
        <v>1335</v>
      </c>
      <c r="D4" s="1144"/>
      <c r="E4" s="1144"/>
    </row>
    <row r="5" spans="1:6" ht="6" customHeight="1" thickBot="1">
      <c r="F5" s="882"/>
    </row>
    <row r="6" spans="1:6" ht="24.75" thickTop="1" thickBot="1">
      <c r="A6" s="355"/>
      <c r="B6" s="355"/>
      <c r="C6" s="127"/>
      <c r="D6" s="260" t="s">
        <v>1388</v>
      </c>
      <c r="E6" s="260" t="s">
        <v>893</v>
      </c>
      <c r="F6" s="882"/>
    </row>
    <row r="7" spans="1:6" ht="25.5" customHeight="1" thickTop="1" thickBot="1">
      <c r="A7" s="356"/>
      <c r="B7" s="356"/>
      <c r="C7" s="261" t="s">
        <v>894</v>
      </c>
      <c r="D7" s="262"/>
      <c r="E7" s="262"/>
      <c r="F7" s="882"/>
    </row>
    <row r="8" spans="1:6" ht="15" customHeight="1" thickTop="1" thickBot="1">
      <c r="C8" s="263"/>
      <c r="D8" s="264"/>
      <c r="E8" s="265"/>
      <c r="F8" s="882"/>
    </row>
    <row r="9" spans="1:6" s="91" customFormat="1" ht="24.75" customHeight="1" thickTop="1" thickBot="1">
      <c r="A9" s="376" t="s">
        <v>498</v>
      </c>
      <c r="B9" s="376" t="s">
        <v>1118</v>
      </c>
      <c r="C9" s="266" t="s">
        <v>426</v>
      </c>
      <c r="D9" s="267">
        <v>40039002.859999999</v>
      </c>
      <c r="E9" s="267">
        <f t="shared" ref="E9:E35" si="0">+D9</f>
        <v>40039002.859999999</v>
      </c>
    </row>
    <row r="10" spans="1:6" s="91" customFormat="1" ht="24.75" customHeight="1" thickTop="1">
      <c r="A10" s="91" t="s">
        <v>498</v>
      </c>
      <c r="B10" s="91" t="s">
        <v>1119</v>
      </c>
      <c r="C10" s="268" t="s">
        <v>895</v>
      </c>
      <c r="D10" s="269">
        <v>11021537.050000001</v>
      </c>
      <c r="E10" s="269">
        <f t="shared" si="0"/>
        <v>11021537.050000001</v>
      </c>
    </row>
    <row r="11" spans="1:6" s="76" customFormat="1" ht="23.25" customHeight="1">
      <c r="A11" s="76" t="s">
        <v>498</v>
      </c>
      <c r="B11" s="76" t="s">
        <v>1120</v>
      </c>
      <c r="C11" s="270" t="s">
        <v>896</v>
      </c>
      <c r="D11" s="271">
        <v>23246694.010000002</v>
      </c>
      <c r="E11" s="269">
        <f t="shared" si="0"/>
        <v>23246694.010000002</v>
      </c>
    </row>
    <row r="12" spans="1:6" s="76" customFormat="1" ht="23.25" customHeight="1">
      <c r="A12" s="76" t="s">
        <v>498</v>
      </c>
      <c r="B12" s="76" t="s">
        <v>1121</v>
      </c>
      <c r="C12" s="270" t="s">
        <v>897</v>
      </c>
      <c r="D12" s="271">
        <v>4172634.24</v>
      </c>
      <c r="E12" s="269">
        <f t="shared" si="0"/>
        <v>4172634.24</v>
      </c>
    </row>
    <row r="13" spans="1:6" s="76" customFormat="1" ht="23.25" customHeight="1">
      <c r="A13" s="76" t="s">
        <v>498</v>
      </c>
      <c r="B13" s="76" t="s">
        <v>1122</v>
      </c>
      <c r="C13" s="270" t="s">
        <v>898</v>
      </c>
      <c r="D13" s="271">
        <v>0</v>
      </c>
      <c r="E13" s="269">
        <f t="shared" si="0"/>
        <v>0</v>
      </c>
    </row>
    <row r="14" spans="1:6" s="76" customFormat="1" ht="23.25" customHeight="1">
      <c r="A14" s="76" t="s">
        <v>498</v>
      </c>
      <c r="B14" s="76" t="s">
        <v>1123</v>
      </c>
      <c r="C14" s="270" t="s">
        <v>899</v>
      </c>
      <c r="D14" s="271">
        <v>0</v>
      </c>
      <c r="E14" s="269">
        <f t="shared" si="0"/>
        <v>0</v>
      </c>
    </row>
    <row r="15" spans="1:6" s="76" customFormat="1" ht="23.25" customHeight="1">
      <c r="A15" s="76" t="s">
        <v>498</v>
      </c>
      <c r="B15" s="76" t="s">
        <v>1124</v>
      </c>
      <c r="C15" s="270" t="s">
        <v>900</v>
      </c>
      <c r="D15" s="271">
        <v>1311168.6599999999</v>
      </c>
      <c r="E15" s="269">
        <f t="shared" si="0"/>
        <v>1311168.6599999999</v>
      </c>
    </row>
    <row r="16" spans="1:6" s="76" customFormat="1" ht="21.75" customHeight="1">
      <c r="A16" s="76" t="s">
        <v>498</v>
      </c>
      <c r="B16" s="76" t="s">
        <v>1125</v>
      </c>
      <c r="C16" s="270" t="s">
        <v>901</v>
      </c>
      <c r="D16" s="271">
        <v>286968.90000000002</v>
      </c>
      <c r="E16" s="269">
        <f t="shared" si="0"/>
        <v>286968.90000000002</v>
      </c>
    </row>
    <row r="17" spans="1:6" s="91" customFormat="1" ht="48" customHeight="1" thickBot="1">
      <c r="A17" s="91" t="s">
        <v>498</v>
      </c>
      <c r="B17" s="91" t="s">
        <v>1499</v>
      </c>
      <c r="C17" s="270" t="s">
        <v>960</v>
      </c>
      <c r="D17" s="273">
        <v>0</v>
      </c>
      <c r="E17" s="271">
        <f t="shared" si="0"/>
        <v>0</v>
      </c>
    </row>
    <row r="18" spans="1:6" s="91" customFormat="1" ht="24" customHeight="1" thickTop="1" thickBot="1">
      <c r="A18" s="376" t="s">
        <v>498</v>
      </c>
      <c r="B18" s="376" t="s">
        <v>1126</v>
      </c>
      <c r="C18" s="266" t="s">
        <v>902</v>
      </c>
      <c r="D18" s="267">
        <v>7731762.9000000004</v>
      </c>
      <c r="E18" s="267">
        <f>+D18</f>
        <v>7731762.9000000004</v>
      </c>
    </row>
    <row r="19" spans="1:6" s="91" customFormat="1" ht="24.75" customHeight="1" thickTop="1">
      <c r="A19" s="91" t="s">
        <v>498</v>
      </c>
      <c r="B19" s="91" t="s">
        <v>1127</v>
      </c>
      <c r="C19" s="268" t="s">
        <v>903</v>
      </c>
      <c r="D19" s="269">
        <v>0</v>
      </c>
      <c r="E19" s="269">
        <f t="shared" si="0"/>
        <v>0</v>
      </c>
    </row>
    <row r="20" spans="1:6" s="76" customFormat="1" ht="23.25" customHeight="1">
      <c r="A20" s="76" t="s">
        <v>498</v>
      </c>
      <c r="B20" s="76" t="s">
        <v>1128</v>
      </c>
      <c r="C20" s="270" t="s">
        <v>904</v>
      </c>
      <c r="D20" s="271">
        <v>7731762.9000000004</v>
      </c>
      <c r="E20" s="269">
        <f t="shared" si="0"/>
        <v>7731762.9000000004</v>
      </c>
    </row>
    <row r="21" spans="1:6" s="76" customFormat="1" ht="23.25" customHeight="1">
      <c r="A21" s="76" t="s">
        <v>498</v>
      </c>
      <c r="B21" s="76" t="s">
        <v>1129</v>
      </c>
      <c r="C21" s="270" t="s">
        <v>905</v>
      </c>
      <c r="D21" s="271">
        <v>0</v>
      </c>
      <c r="E21" s="269">
        <f t="shared" si="0"/>
        <v>0</v>
      </c>
    </row>
    <row r="22" spans="1:6" s="76" customFormat="1" ht="23.25" customHeight="1">
      <c r="A22" s="76" t="s">
        <v>498</v>
      </c>
      <c r="B22" s="76" t="s">
        <v>1130</v>
      </c>
      <c r="C22" s="270" t="s">
        <v>906</v>
      </c>
      <c r="D22" s="271">
        <v>0</v>
      </c>
      <c r="E22" s="269">
        <f t="shared" si="0"/>
        <v>0</v>
      </c>
    </row>
    <row r="23" spans="1:6" s="76" customFormat="1" ht="23.25" customHeight="1">
      <c r="A23" s="76" t="s">
        <v>498</v>
      </c>
      <c r="B23" s="76" t="s">
        <v>1131</v>
      </c>
      <c r="C23" s="270" t="s">
        <v>907</v>
      </c>
      <c r="D23" s="271">
        <v>0</v>
      </c>
      <c r="E23" s="269">
        <f t="shared" si="0"/>
        <v>0</v>
      </c>
    </row>
    <row r="24" spans="1:6" s="76" customFormat="1" ht="50.25" customHeight="1" thickBot="1">
      <c r="A24" s="76" t="s">
        <v>498</v>
      </c>
      <c r="B24" s="377" t="s">
        <v>1117</v>
      </c>
      <c r="C24" s="270" t="s">
        <v>908</v>
      </c>
      <c r="D24" s="271">
        <v>0</v>
      </c>
      <c r="E24" s="269">
        <f t="shared" si="0"/>
        <v>0</v>
      </c>
    </row>
    <row r="25" spans="1:6" ht="24.75" customHeight="1" thickTop="1" thickBot="1">
      <c r="A25" s="356" t="s">
        <v>498</v>
      </c>
      <c r="B25" s="356" t="s">
        <v>1132</v>
      </c>
      <c r="C25" s="261" t="s">
        <v>451</v>
      </c>
      <c r="D25" s="272">
        <v>32307239.960000001</v>
      </c>
      <c r="E25" s="267">
        <f t="shared" si="0"/>
        <v>32307239.960000001</v>
      </c>
      <c r="F25" s="882"/>
    </row>
    <row r="26" spans="1:6" s="91" customFormat="1" ht="24.75" customHeight="1" thickTop="1">
      <c r="A26" s="91" t="s">
        <v>498</v>
      </c>
      <c r="B26" s="91" t="s">
        <v>1133</v>
      </c>
      <c r="C26" s="268" t="s">
        <v>909</v>
      </c>
      <c r="D26" s="269">
        <v>13000000</v>
      </c>
      <c r="E26" s="269">
        <f t="shared" si="0"/>
        <v>13000000</v>
      </c>
    </row>
    <row r="27" spans="1:6" s="76" customFormat="1" ht="23.25" customHeight="1">
      <c r="A27" s="76" t="s">
        <v>498</v>
      </c>
      <c r="B27" s="76" t="s">
        <v>1134</v>
      </c>
      <c r="C27" s="270" t="s">
        <v>910</v>
      </c>
      <c r="D27" s="271">
        <v>0</v>
      </c>
      <c r="E27" s="269">
        <f t="shared" si="0"/>
        <v>0</v>
      </c>
    </row>
    <row r="28" spans="1:6" s="76" customFormat="1" ht="23.25" customHeight="1">
      <c r="A28" s="76" t="s">
        <v>498</v>
      </c>
      <c r="B28" s="76" t="s">
        <v>1135</v>
      </c>
      <c r="C28" s="270" t="s">
        <v>911</v>
      </c>
      <c r="D28" s="271">
        <v>0</v>
      </c>
      <c r="E28" s="269">
        <f t="shared" si="0"/>
        <v>0</v>
      </c>
    </row>
    <row r="29" spans="1:6" s="76" customFormat="1" ht="23.25" customHeight="1">
      <c r="A29" s="76" t="s">
        <v>498</v>
      </c>
      <c r="B29" s="76" t="s">
        <v>1136</v>
      </c>
      <c r="C29" s="270" t="s">
        <v>912</v>
      </c>
      <c r="D29" s="271">
        <v>2564902.35</v>
      </c>
      <c r="E29" s="269">
        <f t="shared" si="0"/>
        <v>2564902.35</v>
      </c>
    </row>
    <row r="30" spans="1:6" s="76" customFormat="1" ht="23.25" customHeight="1">
      <c r="A30" s="76" t="s">
        <v>498</v>
      </c>
      <c r="B30" s="76" t="s">
        <v>1137</v>
      </c>
      <c r="C30" s="270" t="s">
        <v>913</v>
      </c>
      <c r="D30" s="271">
        <v>16742337.609999999</v>
      </c>
      <c r="E30" s="269">
        <f t="shared" si="0"/>
        <v>16742337.609999999</v>
      </c>
    </row>
    <row r="31" spans="1:6" s="76" customFormat="1" ht="23.25" customHeight="1">
      <c r="A31" s="76" t="s">
        <v>498</v>
      </c>
      <c r="B31" s="76" t="s">
        <v>1389</v>
      </c>
      <c r="C31" s="273" t="s">
        <v>914</v>
      </c>
      <c r="D31" s="271">
        <v>14057580.41</v>
      </c>
      <c r="E31" s="269">
        <f t="shared" si="0"/>
        <v>14057580.41</v>
      </c>
    </row>
    <row r="32" spans="1:6" s="76" customFormat="1" ht="23.25" customHeight="1">
      <c r="A32" s="76" t="s">
        <v>498</v>
      </c>
      <c r="B32" s="76" t="s">
        <v>1138</v>
      </c>
      <c r="C32" s="273" t="s">
        <v>915</v>
      </c>
      <c r="D32" s="271">
        <v>2684757.2</v>
      </c>
      <c r="E32" s="269">
        <f t="shared" si="0"/>
        <v>2684757.2</v>
      </c>
    </row>
    <row r="33" spans="1:5" s="76" customFormat="1" ht="23.25" customHeight="1">
      <c r="A33" s="76" t="s">
        <v>498</v>
      </c>
      <c r="B33" s="76" t="s">
        <v>1139</v>
      </c>
      <c r="C33" s="274" t="s">
        <v>455</v>
      </c>
      <c r="D33" s="271">
        <v>40039002.859999999</v>
      </c>
      <c r="E33" s="269">
        <f t="shared" si="0"/>
        <v>40039002.859999999</v>
      </c>
    </row>
    <row r="34" spans="1:5" s="76" customFormat="1" ht="23.25" customHeight="1">
      <c r="A34" s="76" t="s">
        <v>498</v>
      </c>
      <c r="B34" s="76" t="s">
        <v>1140</v>
      </c>
      <c r="C34" s="270" t="s">
        <v>916</v>
      </c>
      <c r="D34" s="271">
        <v>0</v>
      </c>
      <c r="E34" s="269">
        <f t="shared" si="0"/>
        <v>0</v>
      </c>
    </row>
    <row r="35" spans="1:5" s="76" customFormat="1" ht="23.25" customHeight="1" thickBot="1">
      <c r="A35" s="76" t="s">
        <v>498</v>
      </c>
      <c r="B35" s="76" t="s">
        <v>1141</v>
      </c>
      <c r="C35" s="270" t="s">
        <v>917</v>
      </c>
      <c r="D35" s="271">
        <v>17262930.289999999</v>
      </c>
      <c r="E35" s="269">
        <f t="shared" si="0"/>
        <v>17262930.289999999</v>
      </c>
    </row>
    <row r="36" spans="1:5" s="91" customFormat="1" ht="24.75" customHeight="1" thickTop="1" thickBot="1">
      <c r="A36" s="376" t="s">
        <v>498</v>
      </c>
      <c r="B36" s="376"/>
      <c r="C36" s="276" t="s">
        <v>463</v>
      </c>
      <c r="D36" s="277"/>
      <c r="E36" s="267"/>
    </row>
    <row r="37" spans="1:5" s="91" customFormat="1" ht="23.25" customHeight="1" thickTop="1">
      <c r="A37" s="91" t="s">
        <v>498</v>
      </c>
      <c r="B37" s="96" t="s">
        <v>1142</v>
      </c>
      <c r="C37" s="278" t="s">
        <v>925</v>
      </c>
      <c r="D37" s="269">
        <v>94371.69</v>
      </c>
      <c r="E37" s="269">
        <f>+D37</f>
        <v>94371.69</v>
      </c>
    </row>
    <row r="38" spans="1:5" s="91" customFormat="1" ht="23.25" customHeight="1">
      <c r="A38" s="91" t="s">
        <v>498</v>
      </c>
      <c r="B38" s="378" t="s">
        <v>1143</v>
      </c>
      <c r="C38" s="279" t="s">
        <v>926</v>
      </c>
      <c r="D38" s="269">
        <v>0</v>
      </c>
      <c r="E38" s="269">
        <f t="shared" ref="E38:E62" si="1">+D38</f>
        <v>0</v>
      </c>
    </row>
    <row r="39" spans="1:5" s="91" customFormat="1" ht="23.25" customHeight="1">
      <c r="A39" s="91" t="s">
        <v>498</v>
      </c>
      <c r="B39" s="96" t="s">
        <v>1144</v>
      </c>
      <c r="C39" s="268" t="s">
        <v>466</v>
      </c>
      <c r="D39" s="269">
        <v>94371.69</v>
      </c>
      <c r="E39" s="269">
        <f t="shared" si="1"/>
        <v>94371.69</v>
      </c>
    </row>
    <row r="40" spans="1:5" s="91" customFormat="1" ht="23.25" customHeight="1">
      <c r="A40" s="91" t="s">
        <v>498</v>
      </c>
      <c r="B40" s="378" t="s">
        <v>1145</v>
      </c>
      <c r="C40" s="278" t="s">
        <v>927</v>
      </c>
      <c r="D40" s="269">
        <v>5254508.96</v>
      </c>
      <c r="E40" s="269">
        <f t="shared" si="1"/>
        <v>5254508.96</v>
      </c>
    </row>
    <row r="41" spans="1:5" s="91" customFormat="1" ht="23.25" customHeight="1">
      <c r="A41" s="91" t="s">
        <v>498</v>
      </c>
      <c r="B41" s="378" t="s">
        <v>1146</v>
      </c>
      <c r="C41" s="279" t="s">
        <v>928</v>
      </c>
      <c r="D41" s="269">
        <v>-1196.04</v>
      </c>
      <c r="E41" s="269">
        <f t="shared" si="1"/>
        <v>-1196.04</v>
      </c>
    </row>
    <row r="42" spans="1:5" s="91" customFormat="1" ht="23.25" customHeight="1">
      <c r="A42" s="91" t="s">
        <v>498</v>
      </c>
      <c r="B42" s="96" t="s">
        <v>1147</v>
      </c>
      <c r="C42" s="268" t="s">
        <v>929</v>
      </c>
      <c r="D42" s="269">
        <v>5347684.6100000003</v>
      </c>
      <c r="E42" s="269">
        <f t="shared" si="1"/>
        <v>5347684.6100000003</v>
      </c>
    </row>
    <row r="43" spans="1:5" s="91" customFormat="1" ht="23.25" customHeight="1">
      <c r="A43" s="91" t="s">
        <v>498</v>
      </c>
      <c r="B43" s="96" t="s">
        <v>1148</v>
      </c>
      <c r="C43" s="278" t="s">
        <v>930</v>
      </c>
      <c r="D43" s="269">
        <v>0</v>
      </c>
      <c r="E43" s="269">
        <f t="shared" si="1"/>
        <v>0</v>
      </c>
    </row>
    <row r="44" spans="1:5" s="91" customFormat="1" ht="23.25" customHeight="1">
      <c r="A44" s="91" t="s">
        <v>498</v>
      </c>
      <c r="B44" s="378" t="s">
        <v>1149</v>
      </c>
      <c r="C44" s="279" t="s">
        <v>931</v>
      </c>
      <c r="D44" s="269">
        <v>0</v>
      </c>
      <c r="E44" s="269">
        <f t="shared" si="1"/>
        <v>0</v>
      </c>
    </row>
    <row r="45" spans="1:5" s="91" customFormat="1" ht="23.25" customHeight="1">
      <c r="A45" s="91" t="s">
        <v>498</v>
      </c>
      <c r="B45" s="96" t="s">
        <v>1150</v>
      </c>
      <c r="C45" s="268" t="s">
        <v>932</v>
      </c>
      <c r="D45" s="269">
        <v>5347684.6100000003</v>
      </c>
      <c r="E45" s="269">
        <f t="shared" si="1"/>
        <v>5347684.6100000003</v>
      </c>
    </row>
    <row r="46" spans="1:5" s="91" customFormat="1" ht="23.25" customHeight="1">
      <c r="A46" s="91" t="s">
        <v>498</v>
      </c>
      <c r="B46" s="378" t="s">
        <v>1151</v>
      </c>
      <c r="C46" s="278" t="s">
        <v>933</v>
      </c>
      <c r="D46" s="269">
        <v>-1826402.41</v>
      </c>
      <c r="E46" s="269">
        <f t="shared" si="1"/>
        <v>-1826402.41</v>
      </c>
    </row>
    <row r="47" spans="1:5" s="91" customFormat="1" ht="23.25" customHeight="1">
      <c r="A47" s="91" t="s">
        <v>498</v>
      </c>
      <c r="B47" s="96" t="s">
        <v>1152</v>
      </c>
      <c r="C47" s="268" t="s">
        <v>934</v>
      </c>
      <c r="D47" s="269">
        <v>3521282.2</v>
      </c>
      <c r="E47" s="269">
        <f t="shared" si="1"/>
        <v>3521282.2</v>
      </c>
    </row>
    <row r="48" spans="1:5" s="91" customFormat="1" ht="23.25" customHeight="1">
      <c r="A48" s="91" t="s">
        <v>498</v>
      </c>
      <c r="B48" s="378" t="s">
        <v>1153</v>
      </c>
      <c r="C48" s="280" t="s">
        <v>935</v>
      </c>
      <c r="D48" s="269">
        <v>0</v>
      </c>
      <c r="E48" s="269">
        <f t="shared" si="1"/>
        <v>0</v>
      </c>
    </row>
    <row r="49" spans="1:6" s="91" customFormat="1" ht="23.25" customHeight="1">
      <c r="A49" s="91" t="s">
        <v>498</v>
      </c>
      <c r="B49" s="96" t="s">
        <v>1154</v>
      </c>
      <c r="C49" s="281" t="s">
        <v>936</v>
      </c>
      <c r="D49" s="269">
        <v>0</v>
      </c>
      <c r="E49" s="269">
        <f t="shared" si="1"/>
        <v>0</v>
      </c>
    </row>
    <row r="50" spans="1:6" s="91" customFormat="1" ht="23.25" customHeight="1">
      <c r="A50" s="91" t="s">
        <v>498</v>
      </c>
      <c r="B50" s="96" t="s">
        <v>1155</v>
      </c>
      <c r="C50" s="278" t="s">
        <v>937</v>
      </c>
      <c r="D50" s="269">
        <v>0</v>
      </c>
      <c r="E50" s="269">
        <f t="shared" si="1"/>
        <v>0</v>
      </c>
    </row>
    <row r="51" spans="1:6" s="91" customFormat="1" ht="23.25" customHeight="1">
      <c r="A51" s="91" t="s">
        <v>498</v>
      </c>
      <c r="B51" s="378" t="s">
        <v>1156</v>
      </c>
      <c r="C51" s="268" t="s">
        <v>938</v>
      </c>
      <c r="D51" s="269">
        <v>0</v>
      </c>
      <c r="E51" s="269">
        <f t="shared" si="1"/>
        <v>0</v>
      </c>
    </row>
    <row r="52" spans="1:6" s="91" customFormat="1" ht="23.25" customHeight="1">
      <c r="A52" s="91" t="s">
        <v>498</v>
      </c>
      <c r="B52" s="96" t="s">
        <v>1157</v>
      </c>
      <c r="C52" s="281" t="s">
        <v>939</v>
      </c>
      <c r="D52" s="269">
        <v>0</v>
      </c>
      <c r="E52" s="269">
        <f t="shared" si="1"/>
        <v>0</v>
      </c>
    </row>
    <row r="53" spans="1:6" s="91" customFormat="1" ht="23.25" customHeight="1">
      <c r="A53" s="91" t="s">
        <v>498</v>
      </c>
      <c r="B53" s="96" t="s">
        <v>1158</v>
      </c>
      <c r="C53" s="278" t="s">
        <v>940</v>
      </c>
      <c r="D53" s="269">
        <v>0</v>
      </c>
      <c r="E53" s="269">
        <f t="shared" si="1"/>
        <v>0</v>
      </c>
    </row>
    <row r="54" spans="1:6" s="91" customFormat="1" ht="23.25" customHeight="1">
      <c r="A54" s="91" t="s">
        <v>498</v>
      </c>
      <c r="B54" s="379" t="s">
        <v>1159</v>
      </c>
      <c r="C54" s="268" t="s">
        <v>941</v>
      </c>
      <c r="D54" s="269">
        <v>3521282.2</v>
      </c>
      <c r="E54" s="269">
        <f t="shared" si="1"/>
        <v>3521282.2</v>
      </c>
    </row>
    <row r="55" spans="1:6" s="91" customFormat="1" ht="23.25" customHeight="1">
      <c r="A55" s="91" t="s">
        <v>498</v>
      </c>
      <c r="B55" s="378" t="s">
        <v>1160</v>
      </c>
      <c r="C55" s="278" t="s">
        <v>942</v>
      </c>
      <c r="D55" s="269">
        <v>0</v>
      </c>
      <c r="E55" s="269">
        <f t="shared" si="1"/>
        <v>0</v>
      </c>
    </row>
    <row r="56" spans="1:6" s="91" customFormat="1" ht="23.25" customHeight="1">
      <c r="A56" s="91" t="s">
        <v>498</v>
      </c>
      <c r="B56" s="379" t="s">
        <v>1161</v>
      </c>
      <c r="C56" s="268" t="s">
        <v>482</v>
      </c>
      <c r="D56" s="269">
        <v>3521282.2</v>
      </c>
      <c r="E56" s="269">
        <f t="shared" si="1"/>
        <v>3521282.2</v>
      </c>
    </row>
    <row r="57" spans="1:6" s="91" customFormat="1" ht="23.25" customHeight="1">
      <c r="A57" s="91" t="s">
        <v>498</v>
      </c>
      <c r="B57" s="378" t="s">
        <v>1162</v>
      </c>
      <c r="C57" s="278" t="s">
        <v>943</v>
      </c>
      <c r="D57" s="269">
        <v>53</v>
      </c>
      <c r="E57" s="269">
        <f t="shared" si="1"/>
        <v>53</v>
      </c>
    </row>
    <row r="58" spans="1:6" s="91" customFormat="1" ht="23.25" customHeight="1">
      <c r="A58" s="91" t="s">
        <v>498</v>
      </c>
      <c r="B58" s="378" t="s">
        <v>1163</v>
      </c>
      <c r="C58" s="279" t="s">
        <v>944</v>
      </c>
      <c r="D58" s="269">
        <v>0</v>
      </c>
      <c r="E58" s="269">
        <f t="shared" si="1"/>
        <v>0</v>
      </c>
    </row>
    <row r="59" spans="1:6" s="91" customFormat="1" ht="23.25" customHeight="1">
      <c r="A59" s="91" t="s">
        <v>498</v>
      </c>
      <c r="B59" s="96" t="s">
        <v>1164</v>
      </c>
      <c r="C59" s="268" t="s">
        <v>484</v>
      </c>
      <c r="D59" s="269">
        <v>3521335.2</v>
      </c>
      <c r="E59" s="269">
        <f t="shared" si="1"/>
        <v>3521335.2</v>
      </c>
    </row>
    <row r="60" spans="1:6" s="91" customFormat="1" ht="23.25" customHeight="1">
      <c r="A60" s="91" t="s">
        <v>498</v>
      </c>
      <c r="B60" s="96" t="s">
        <v>1165</v>
      </c>
      <c r="C60" s="278" t="s">
        <v>945</v>
      </c>
      <c r="D60" s="269">
        <v>0</v>
      </c>
      <c r="E60" s="269">
        <f t="shared" si="1"/>
        <v>0</v>
      </c>
    </row>
    <row r="61" spans="1:6" s="91" customFormat="1" ht="23.25" customHeight="1">
      <c r="A61" s="91" t="s">
        <v>498</v>
      </c>
      <c r="B61" s="96" t="s">
        <v>1166</v>
      </c>
      <c r="C61" s="268" t="s">
        <v>946</v>
      </c>
      <c r="D61" s="269">
        <v>3521335.2</v>
      </c>
      <c r="E61" s="269">
        <f t="shared" si="1"/>
        <v>3521335.2</v>
      </c>
    </row>
    <row r="62" spans="1:6" s="91" customFormat="1" ht="23.25" customHeight="1" thickBot="1">
      <c r="A62" s="91" t="s">
        <v>498</v>
      </c>
      <c r="B62" s="378" t="s">
        <v>1167</v>
      </c>
      <c r="C62" s="278" t="s">
        <v>947</v>
      </c>
      <c r="D62" s="269">
        <v>-836578</v>
      </c>
      <c r="E62" s="269">
        <f t="shared" si="1"/>
        <v>-836578</v>
      </c>
    </row>
    <row r="63" spans="1:6" s="91" customFormat="1" ht="23.25" customHeight="1" thickTop="1" thickBot="1">
      <c r="A63" s="376" t="s">
        <v>498</v>
      </c>
      <c r="B63" s="92" t="s">
        <v>1168</v>
      </c>
      <c r="C63" s="266" t="s">
        <v>948</v>
      </c>
      <c r="D63" s="267">
        <v>2684757.2</v>
      </c>
      <c r="E63" s="267">
        <f>+D63</f>
        <v>2684757.2</v>
      </c>
    </row>
    <row r="64" spans="1:6" ht="16.5" thickTop="1" thickBot="1">
      <c r="C64" s="294"/>
      <c r="D64" s="295"/>
      <c r="E64" s="295"/>
      <c r="F64" s="882"/>
    </row>
    <row r="65" spans="1:6">
      <c r="D65" s="66"/>
      <c r="E65" s="66"/>
      <c r="F65" s="882"/>
    </row>
    <row r="66" spans="1:6">
      <c r="C66" s="296"/>
      <c r="D66" s="120"/>
      <c r="E66" s="66"/>
      <c r="F66" s="882"/>
    </row>
    <row r="67" spans="1:6">
      <c r="A67" s="882" t="s">
        <v>497</v>
      </c>
      <c r="B67" s="882" t="s">
        <v>497</v>
      </c>
      <c r="C67" s="120"/>
      <c r="F67" s="882"/>
    </row>
    <row r="68" spans="1:6">
      <c r="C68" s="120"/>
      <c r="F68" s="882"/>
    </row>
    <row r="69" spans="1:6">
      <c r="C69" s="120"/>
      <c r="F69" s="882"/>
    </row>
    <row r="70" spans="1:6">
      <c r="C70" s="120"/>
      <c r="F70" s="882"/>
    </row>
    <row r="71" spans="1:6">
      <c r="C71" s="120"/>
      <c r="F71" s="882"/>
    </row>
    <row r="72" spans="1:6">
      <c r="C72" s="120"/>
      <c r="F72" s="882"/>
    </row>
    <row r="73" spans="1:6">
      <c r="C73" s="120"/>
      <c r="F73" s="882"/>
    </row>
    <row r="74" spans="1:6">
      <c r="C74" s="120"/>
      <c r="F74" s="882"/>
    </row>
    <row r="75" spans="1:6">
      <c r="C75" s="120"/>
      <c r="F75" s="882"/>
    </row>
    <row r="76" spans="1:6">
      <c r="C76" s="120"/>
      <c r="F76" s="882"/>
    </row>
    <row r="77" spans="1:6">
      <c r="C77" s="120"/>
      <c r="F77" s="882"/>
    </row>
    <row r="78" spans="1:6">
      <c r="C78" s="120"/>
      <c r="F78" s="882"/>
    </row>
    <row r="79" spans="1:6" ht="15.75">
      <c r="C79" s="57"/>
      <c r="D79" s="120"/>
      <c r="E79" s="66"/>
      <c r="F79" s="882"/>
    </row>
    <row r="80" spans="1:6" ht="15.75">
      <c r="C80" s="57"/>
      <c r="D80" s="66"/>
      <c r="E80" s="66"/>
      <c r="F80" s="882"/>
    </row>
    <row r="81" spans="3:6" ht="15.75">
      <c r="C81" s="57"/>
      <c r="D81" s="66"/>
      <c r="E81" s="66"/>
      <c r="F81" s="882"/>
    </row>
    <row r="82" spans="3:6" ht="15.75">
      <c r="C82" s="57"/>
      <c r="D82" s="66"/>
      <c r="E82" s="66"/>
      <c r="F82" s="882"/>
    </row>
    <row r="83" spans="3:6" ht="15.75">
      <c r="C83" s="57"/>
      <c r="D83" s="66"/>
      <c r="E83" s="66"/>
      <c r="F83" s="882"/>
    </row>
    <row r="84" spans="3:6" ht="15.75">
      <c r="C84" s="57"/>
      <c r="D84" s="66"/>
      <c r="E84" s="66"/>
      <c r="F84" s="882"/>
    </row>
    <row r="85" spans="3:6" ht="15.75">
      <c r="C85" s="57"/>
      <c r="D85" s="66"/>
      <c r="E85" s="66"/>
      <c r="F85" s="882"/>
    </row>
    <row r="86" spans="3:6" ht="15.75">
      <c r="C86" s="57"/>
      <c r="D86" s="66"/>
      <c r="E86" s="66"/>
      <c r="F86" s="882"/>
    </row>
    <row r="87" spans="3:6" ht="15.75">
      <c r="C87" s="57"/>
      <c r="D87" s="66"/>
      <c r="E87" s="66"/>
      <c r="F87" s="882"/>
    </row>
    <row r="88" spans="3:6" ht="15.75">
      <c r="C88" s="57"/>
      <c r="D88" s="66"/>
      <c r="E88" s="66"/>
      <c r="F88" s="882"/>
    </row>
    <row r="89" spans="3:6" ht="15.75">
      <c r="C89" s="57"/>
      <c r="D89" s="66"/>
      <c r="E89" s="66"/>
      <c r="F89" s="882"/>
    </row>
    <row r="90" spans="3:6" ht="15.75">
      <c r="C90" s="57"/>
      <c r="D90" s="66"/>
      <c r="E90" s="66"/>
      <c r="F90" s="882"/>
    </row>
    <row r="91" spans="3:6" ht="15.75">
      <c r="C91" s="57"/>
      <c r="D91" s="66"/>
      <c r="E91" s="66"/>
      <c r="F91" s="882"/>
    </row>
    <row r="92" spans="3:6" ht="15.75">
      <c r="C92" s="57"/>
      <c r="D92" s="66"/>
      <c r="E92" s="66"/>
      <c r="F92" s="882"/>
    </row>
    <row r="93" spans="3:6" ht="15.75">
      <c r="C93" s="57"/>
      <c r="D93" s="66"/>
      <c r="E93" s="66"/>
      <c r="F93" s="882"/>
    </row>
    <row r="94" spans="3:6" ht="15.75">
      <c r="C94" s="57"/>
      <c r="D94" s="66"/>
      <c r="E94" s="66"/>
      <c r="F94" s="882"/>
    </row>
    <row r="95" spans="3:6" ht="15.75">
      <c r="C95" s="57"/>
      <c r="D95" s="66"/>
      <c r="E95" s="66"/>
      <c r="F95" s="882"/>
    </row>
    <row r="96" spans="3:6" ht="15.75">
      <c r="C96" s="57"/>
      <c r="D96" s="66"/>
      <c r="E96" s="66"/>
      <c r="F96" s="882"/>
    </row>
    <row r="97" spans="3:6" ht="15.75">
      <c r="C97" s="57"/>
      <c r="D97" s="66"/>
      <c r="E97" s="66"/>
      <c r="F97" s="882"/>
    </row>
    <row r="98" spans="3:6" ht="15.75">
      <c r="C98" s="57"/>
      <c r="D98" s="66"/>
      <c r="E98" s="66"/>
      <c r="F98" s="882"/>
    </row>
    <row r="99" spans="3:6" ht="15.75">
      <c r="C99" s="57"/>
      <c r="D99" s="66"/>
      <c r="E99" s="66"/>
      <c r="F99" s="882"/>
    </row>
    <row r="100" spans="3:6" ht="15.75">
      <c r="C100" s="57"/>
      <c r="D100" s="66"/>
      <c r="E100" s="66"/>
      <c r="F100" s="882"/>
    </row>
    <row r="101" spans="3:6" ht="15.75">
      <c r="C101" s="57"/>
      <c r="D101" s="66"/>
      <c r="E101" s="66"/>
      <c r="F101" s="882"/>
    </row>
    <row r="102" spans="3:6" ht="15.75">
      <c r="C102" s="57"/>
      <c r="D102" s="66"/>
      <c r="E102" s="66"/>
      <c r="F102" s="882"/>
    </row>
    <row r="103" spans="3:6" ht="15.75">
      <c r="C103" s="57"/>
      <c r="D103" s="66"/>
      <c r="E103" s="66"/>
      <c r="F103" s="882"/>
    </row>
    <row r="104" spans="3:6" ht="15.75">
      <c r="C104" s="57"/>
      <c r="D104" s="66"/>
      <c r="E104" s="66"/>
      <c r="F104" s="882"/>
    </row>
    <row r="105" spans="3:6" ht="15.75">
      <c r="C105" s="57"/>
      <c r="D105" s="66"/>
      <c r="E105" s="66"/>
      <c r="F105" s="882"/>
    </row>
    <row r="106" spans="3:6" ht="15.75">
      <c r="C106" s="57"/>
      <c r="D106" s="66"/>
      <c r="E106" s="66"/>
      <c r="F106" s="882"/>
    </row>
    <row r="107" spans="3:6" ht="15.75">
      <c r="C107" s="57"/>
      <c r="D107" s="66"/>
      <c r="E107" s="66"/>
      <c r="F107" s="882"/>
    </row>
    <row r="108" spans="3:6" ht="15.75">
      <c r="C108" s="57"/>
      <c r="D108" s="66"/>
      <c r="E108" s="66"/>
      <c r="F108" s="882"/>
    </row>
    <row r="109" spans="3:6" ht="15.75">
      <c r="C109" s="57"/>
      <c r="D109" s="66"/>
      <c r="E109" s="66"/>
      <c r="F109" s="882"/>
    </row>
    <row r="110" spans="3:6" ht="15.75">
      <c r="C110" s="57"/>
      <c r="D110" s="66"/>
      <c r="E110" s="66"/>
      <c r="F110" s="882"/>
    </row>
    <row r="111" spans="3:6" ht="15.75">
      <c r="C111" s="57"/>
      <c r="D111" s="66"/>
      <c r="E111" s="66"/>
      <c r="F111" s="882"/>
    </row>
    <row r="112" spans="3:6" ht="15.75">
      <c r="C112" s="57"/>
      <c r="D112" s="66"/>
      <c r="E112" s="66"/>
      <c r="F112" s="882"/>
    </row>
    <row r="113" spans="3:6" ht="15.75">
      <c r="C113" s="57"/>
      <c r="D113" s="66"/>
      <c r="E113" s="66"/>
      <c r="F113" s="882"/>
    </row>
    <row r="114" spans="3:6" ht="15.75">
      <c r="C114" s="57"/>
      <c r="D114" s="66"/>
      <c r="E114" s="66"/>
      <c r="F114" s="882"/>
    </row>
    <row r="115" spans="3:6" ht="15.75">
      <c r="C115" s="57"/>
      <c r="D115" s="66"/>
      <c r="E115" s="66"/>
      <c r="F115" s="882"/>
    </row>
    <row r="116" spans="3:6" ht="15.75">
      <c r="C116" s="57"/>
      <c r="D116" s="66"/>
      <c r="E116" s="66"/>
      <c r="F116" s="882"/>
    </row>
    <row r="117" spans="3:6" ht="15.75">
      <c r="C117" s="57"/>
      <c r="D117" s="66"/>
      <c r="E117" s="66"/>
      <c r="F117" s="882"/>
    </row>
    <row r="118" spans="3:6" ht="15.75">
      <c r="C118" s="57"/>
      <c r="D118" s="66"/>
      <c r="E118" s="66"/>
      <c r="F118" s="882"/>
    </row>
    <row r="119" spans="3:6" ht="15.75">
      <c r="C119" s="57"/>
      <c r="D119" s="66"/>
      <c r="E119" s="66"/>
      <c r="F119" s="882"/>
    </row>
    <row r="120" spans="3:6" ht="15.75">
      <c r="C120" s="57"/>
      <c r="D120" s="66"/>
      <c r="E120" s="66"/>
      <c r="F120" s="882"/>
    </row>
    <row r="121" spans="3:6" ht="15.75">
      <c r="C121" s="57"/>
      <c r="D121" s="66"/>
      <c r="E121" s="66"/>
      <c r="F121" s="882"/>
    </row>
    <row r="122" spans="3:6" ht="15.75">
      <c r="C122" s="57"/>
      <c r="D122" s="66"/>
      <c r="E122" s="66"/>
      <c r="F122" s="882"/>
    </row>
    <row r="123" spans="3:6" ht="15.75">
      <c r="C123" s="57"/>
      <c r="D123" s="66"/>
      <c r="E123" s="66"/>
      <c r="F123" s="882"/>
    </row>
    <row r="124" spans="3:6" ht="15.75">
      <c r="C124" s="57"/>
      <c r="D124" s="66"/>
      <c r="E124" s="66"/>
      <c r="F124" s="882"/>
    </row>
    <row r="125" spans="3:6" ht="15.75">
      <c r="C125" s="57"/>
      <c r="D125" s="66"/>
      <c r="E125" s="66"/>
      <c r="F125" s="882"/>
    </row>
    <row r="126" spans="3:6" ht="15.75">
      <c r="C126" s="57"/>
      <c r="D126" s="66"/>
      <c r="E126" s="66"/>
      <c r="F126" s="882"/>
    </row>
    <row r="127" spans="3:6" ht="15.75">
      <c r="C127" s="57"/>
      <c r="D127" s="66"/>
      <c r="E127" s="66"/>
      <c r="F127" s="882"/>
    </row>
    <row r="128" spans="3:6" ht="15.75">
      <c r="C128" s="57"/>
      <c r="D128" s="66"/>
      <c r="E128" s="66"/>
      <c r="F128" s="882"/>
    </row>
    <row r="129" spans="3:6" ht="15.75">
      <c r="C129" s="57"/>
      <c r="D129" s="66"/>
      <c r="E129" s="66"/>
      <c r="F129" s="882"/>
    </row>
    <row r="130" spans="3:6" ht="15.75">
      <c r="C130" s="57"/>
      <c r="D130" s="66"/>
      <c r="E130" s="66"/>
      <c r="F130" s="882"/>
    </row>
    <row r="131" spans="3:6" ht="15.75">
      <c r="C131" s="57"/>
      <c r="D131" s="66"/>
      <c r="E131" s="66"/>
      <c r="F131" s="882"/>
    </row>
    <row r="132" spans="3:6" ht="15.75">
      <c r="C132" s="57"/>
      <c r="F132" s="882"/>
    </row>
    <row r="133" spans="3:6" ht="15.75">
      <c r="C133" s="57"/>
      <c r="F133" s="882"/>
    </row>
    <row r="134" spans="3:6" ht="15.75">
      <c r="C134" s="57"/>
      <c r="F134" s="882"/>
    </row>
    <row r="135" spans="3:6" ht="15.75">
      <c r="C135" s="57"/>
      <c r="F135" s="882"/>
    </row>
    <row r="136" spans="3:6" ht="15.75">
      <c r="C136" s="57"/>
      <c r="F136" s="882"/>
    </row>
    <row r="137" spans="3:6" ht="15.75">
      <c r="C137" s="57"/>
      <c r="F137" s="882"/>
    </row>
    <row r="138" spans="3:6" ht="15.75">
      <c r="C138" s="57"/>
      <c r="F138" s="882"/>
    </row>
    <row r="139" spans="3:6" ht="15.75">
      <c r="C139" s="57"/>
      <c r="F139" s="882"/>
    </row>
    <row r="140" spans="3:6" ht="15.75">
      <c r="C140" s="57"/>
      <c r="F140" s="882"/>
    </row>
    <row r="141" spans="3:6" ht="15.75">
      <c r="C141" s="57"/>
      <c r="F141" s="882"/>
    </row>
    <row r="142" spans="3:6" ht="15.75">
      <c r="C142" s="57"/>
      <c r="F142" s="882"/>
    </row>
    <row r="143" spans="3:6" ht="15.75">
      <c r="C143" s="57"/>
      <c r="F143" s="882"/>
    </row>
    <row r="144" spans="3:6" ht="15.75">
      <c r="C144" s="57"/>
      <c r="F144" s="882"/>
    </row>
    <row r="145" spans="3:6" ht="15.75">
      <c r="C145" s="57"/>
      <c r="F145" s="882"/>
    </row>
    <row r="146" spans="3:6" ht="15.75">
      <c r="C146" s="57"/>
      <c r="F146" s="882"/>
    </row>
    <row r="147" spans="3:6" ht="15.75">
      <c r="C147" s="57"/>
      <c r="F147" s="882"/>
    </row>
    <row r="148" spans="3:6" ht="15.75">
      <c r="C148" s="57"/>
      <c r="F148" s="882"/>
    </row>
    <row r="149" spans="3:6" ht="15.75">
      <c r="C149" s="57"/>
      <c r="F149" s="882"/>
    </row>
    <row r="150" spans="3:6" ht="15.75">
      <c r="C150" s="57"/>
      <c r="F150" s="882"/>
    </row>
    <row r="151" spans="3:6" ht="15.75">
      <c r="C151" s="57"/>
      <c r="F151" s="882"/>
    </row>
    <row r="152" spans="3:6" ht="15.75">
      <c r="C152" s="57"/>
      <c r="F152" s="882"/>
    </row>
    <row r="153" spans="3:6" ht="15.75">
      <c r="C153" s="57"/>
      <c r="F153" s="882"/>
    </row>
    <row r="154" spans="3:6" ht="15.75">
      <c r="C154" s="57"/>
      <c r="F154" s="882"/>
    </row>
    <row r="155" spans="3:6" ht="15.75">
      <c r="C155" s="57"/>
      <c r="F155" s="882"/>
    </row>
    <row r="156" spans="3:6" ht="15.75">
      <c r="C156" s="57"/>
      <c r="F156" s="882"/>
    </row>
    <row r="157" spans="3:6" ht="15.75">
      <c r="C157" s="57"/>
      <c r="F157" s="882"/>
    </row>
    <row r="158" spans="3:6" ht="15.75">
      <c r="C158" s="57"/>
      <c r="F158" s="882"/>
    </row>
    <row r="159" spans="3:6" ht="15.75">
      <c r="C159" s="57"/>
      <c r="F159" s="882"/>
    </row>
    <row r="160" spans="3:6" ht="15.75">
      <c r="C160" s="57"/>
      <c r="F160" s="882"/>
    </row>
    <row r="161" spans="3:6" ht="15.75">
      <c r="C161" s="57"/>
      <c r="F161" s="882"/>
    </row>
    <row r="162" spans="3:6" ht="15.75">
      <c r="C162" s="57"/>
      <c r="F162" s="882"/>
    </row>
    <row r="163" spans="3:6" ht="15.75">
      <c r="C163" s="57"/>
      <c r="F163" s="882"/>
    </row>
    <row r="164" spans="3:6" ht="15.75">
      <c r="C164" s="57"/>
      <c r="F164" s="882"/>
    </row>
    <row r="165" spans="3:6" ht="15.75">
      <c r="C165" s="57"/>
      <c r="F165" s="882"/>
    </row>
    <row r="166" spans="3:6" ht="15.75">
      <c r="C166" s="57"/>
      <c r="F166" s="882"/>
    </row>
    <row r="167" spans="3:6" ht="15.75">
      <c r="C167" s="57"/>
      <c r="F167" s="882"/>
    </row>
    <row r="168" spans="3:6" ht="15.75">
      <c r="C168" s="57"/>
      <c r="F168" s="882"/>
    </row>
    <row r="169" spans="3:6" ht="15.75">
      <c r="C169" s="57"/>
      <c r="F169" s="882"/>
    </row>
    <row r="170" spans="3:6" ht="15.75">
      <c r="C170" s="57"/>
      <c r="F170" s="882"/>
    </row>
    <row r="171" spans="3:6" ht="15.75">
      <c r="C171" s="57"/>
      <c r="F171" s="882"/>
    </row>
    <row r="172" spans="3:6" ht="15.75">
      <c r="C172" s="57"/>
      <c r="F172" s="882"/>
    </row>
    <row r="173" spans="3:6" ht="15.75">
      <c r="C173" s="57"/>
      <c r="F173" s="882"/>
    </row>
    <row r="174" spans="3:6" ht="15.75">
      <c r="C174" s="57"/>
      <c r="F174" s="882"/>
    </row>
    <row r="175" spans="3:6" ht="15.75">
      <c r="C175" s="57"/>
      <c r="F175" s="882"/>
    </row>
    <row r="176" spans="3:6" ht="15.75">
      <c r="C176" s="57"/>
      <c r="F176" s="882"/>
    </row>
    <row r="177" spans="3:6" ht="15.75">
      <c r="C177" s="57"/>
      <c r="F177" s="882"/>
    </row>
    <row r="178" spans="3:6" ht="15.75">
      <c r="C178" s="57"/>
      <c r="F178" s="882"/>
    </row>
    <row r="179" spans="3:6" ht="15.75">
      <c r="C179" s="57"/>
      <c r="F179" s="882"/>
    </row>
    <row r="180" spans="3:6" ht="15.75">
      <c r="C180" s="57"/>
      <c r="F180" s="882"/>
    </row>
    <row r="181" spans="3:6" ht="15.75">
      <c r="C181" s="57"/>
      <c r="F181" s="882"/>
    </row>
    <row r="182" spans="3:6" ht="15.75">
      <c r="C182" s="57"/>
      <c r="F182" s="882"/>
    </row>
    <row r="183" spans="3:6" ht="15.75">
      <c r="C183" s="57"/>
      <c r="F183" s="882"/>
    </row>
    <row r="184" spans="3:6" ht="15.75">
      <c r="C184" s="57"/>
      <c r="F184" s="882"/>
    </row>
    <row r="185" spans="3:6" ht="15.75">
      <c r="C185" s="57"/>
      <c r="F185" s="882"/>
    </row>
    <row r="186" spans="3:6" ht="15.75">
      <c r="C186" s="57"/>
      <c r="F186" s="882"/>
    </row>
    <row r="187" spans="3:6" ht="15.75">
      <c r="C187" s="57"/>
      <c r="F187" s="882"/>
    </row>
    <row r="188" spans="3:6" ht="15.75">
      <c r="C188" s="57"/>
      <c r="F188" s="882"/>
    </row>
    <row r="189" spans="3:6" ht="15.75">
      <c r="C189" s="57"/>
      <c r="F189" s="882"/>
    </row>
    <row r="190" spans="3:6" ht="15.75">
      <c r="C190" s="57"/>
      <c r="F190" s="882"/>
    </row>
    <row r="191" spans="3:6" ht="15.75">
      <c r="C191" s="57"/>
      <c r="F191" s="882"/>
    </row>
    <row r="192" spans="3:6" ht="15.75">
      <c r="C192" s="57"/>
      <c r="F192" s="882"/>
    </row>
    <row r="193" spans="3:6" ht="15.75">
      <c r="C193" s="57"/>
      <c r="F193" s="882"/>
    </row>
    <row r="194" spans="3:6" ht="15.75">
      <c r="C194" s="57"/>
      <c r="F194" s="882"/>
    </row>
    <row r="195" spans="3:6" ht="15.75">
      <c r="C195" s="57"/>
      <c r="F195" s="882"/>
    </row>
    <row r="196" spans="3:6" ht="15.75">
      <c r="C196" s="57"/>
      <c r="F196" s="882"/>
    </row>
    <row r="197" spans="3:6" ht="15.75">
      <c r="C197" s="57"/>
      <c r="F197" s="882"/>
    </row>
    <row r="198" spans="3:6" ht="15.75">
      <c r="C198" s="57"/>
      <c r="F198" s="882"/>
    </row>
    <row r="199" spans="3:6" ht="15.75">
      <c r="C199" s="57"/>
      <c r="F199" s="882"/>
    </row>
    <row r="200" spans="3:6" ht="15.75">
      <c r="C200" s="57"/>
      <c r="F200" s="882"/>
    </row>
    <row r="201" spans="3:6" ht="15.75">
      <c r="C201" s="57"/>
    </row>
    <row r="202" spans="3:6" ht="15.75">
      <c r="C202" s="57"/>
    </row>
    <row r="203" spans="3:6" ht="15.75">
      <c r="C203" s="57"/>
    </row>
    <row r="204" spans="3:6" ht="15.75">
      <c r="C204" s="57"/>
    </row>
    <row r="205" spans="3:6" ht="15.75">
      <c r="C205" s="57"/>
    </row>
    <row r="206" spans="3:6" ht="15.75">
      <c r="C206" s="57"/>
    </row>
    <row r="207" spans="3:6" ht="15.75">
      <c r="C207" s="57"/>
    </row>
    <row r="208" spans="3:6" ht="15.75">
      <c r="C208" s="57"/>
    </row>
    <row r="209" spans="3:3" ht="15.75">
      <c r="C209" s="57"/>
    </row>
    <row r="210" spans="3:3" ht="15.75">
      <c r="C210" s="57"/>
    </row>
    <row r="211" spans="3:3" ht="15.75">
      <c r="C211" s="57"/>
    </row>
    <row r="212" spans="3:3" ht="15.75">
      <c r="C212" s="57"/>
    </row>
    <row r="213" spans="3:3" ht="15.75">
      <c r="C213" s="57"/>
    </row>
    <row r="214" spans="3:3" ht="15.75">
      <c r="C214" s="57"/>
    </row>
    <row r="215" spans="3:3" ht="15.75">
      <c r="C215" s="57"/>
    </row>
    <row r="216" spans="3:3" ht="15.75">
      <c r="C216" s="57"/>
    </row>
    <row r="217" spans="3:3" ht="15.75">
      <c r="C217" s="57"/>
    </row>
    <row r="218" spans="3:3" ht="15.75">
      <c r="C218" s="57"/>
    </row>
    <row r="219" spans="3:3" ht="15.75">
      <c r="C219" s="57"/>
    </row>
    <row r="220" spans="3:3" ht="15.75">
      <c r="C220" s="57"/>
    </row>
    <row r="221" spans="3:3" ht="15.75">
      <c r="C221" s="57"/>
    </row>
    <row r="222" spans="3:3" ht="15.75">
      <c r="C222" s="57"/>
    </row>
    <row r="223" spans="3:3" ht="15.75">
      <c r="C223" s="57"/>
    </row>
    <row r="224" spans="3:3" ht="15.75">
      <c r="C224" s="57"/>
    </row>
    <row r="225" spans="3:3" ht="15.75">
      <c r="C225" s="57"/>
    </row>
    <row r="226" spans="3:3" ht="15.75">
      <c r="C226" s="57"/>
    </row>
    <row r="227" spans="3:3" ht="15.75">
      <c r="C227" s="57"/>
    </row>
    <row r="228" spans="3:3" ht="15.75">
      <c r="C228" s="57"/>
    </row>
    <row r="229" spans="3:3" ht="15.75">
      <c r="C229" s="57"/>
    </row>
    <row r="230" spans="3:3" ht="15.75">
      <c r="C230" s="57"/>
    </row>
    <row r="231" spans="3:3" ht="15.75">
      <c r="C231" s="57"/>
    </row>
    <row r="232" spans="3:3" ht="15.75">
      <c r="C232" s="57"/>
    </row>
    <row r="233" spans="3:3" ht="15.75">
      <c r="C233" s="57"/>
    </row>
    <row r="234" spans="3:3" ht="15.75">
      <c r="C234" s="57"/>
    </row>
    <row r="235" spans="3:3" ht="15.75">
      <c r="C235" s="57"/>
    </row>
    <row r="236" spans="3:3" ht="15.75">
      <c r="C236" s="57"/>
    </row>
    <row r="237" spans="3:3" ht="15.75">
      <c r="C237" s="57"/>
    </row>
    <row r="238" spans="3:3" ht="15.75">
      <c r="C238" s="57"/>
    </row>
    <row r="239" spans="3:3" ht="15.75">
      <c r="C239" s="57"/>
    </row>
    <row r="240" spans="3:3" ht="15.75">
      <c r="C240" s="57"/>
    </row>
    <row r="241" spans="3:3" ht="15.75">
      <c r="C241" s="57"/>
    </row>
    <row r="242" spans="3:3" ht="15.75">
      <c r="C242" s="57"/>
    </row>
    <row r="243" spans="3:3" ht="15.75">
      <c r="C243" s="57"/>
    </row>
    <row r="244" spans="3:3" ht="15.75">
      <c r="C244" s="57"/>
    </row>
    <row r="245" spans="3:3" ht="15.75">
      <c r="C245" s="57"/>
    </row>
    <row r="246" spans="3:3" ht="15.75">
      <c r="C246" s="57"/>
    </row>
    <row r="247" spans="3:3" ht="15.75">
      <c r="C247" s="57"/>
    </row>
    <row r="248" spans="3:3" ht="15.75">
      <c r="C248" s="57"/>
    </row>
    <row r="249" spans="3:3" ht="15.75">
      <c r="C249" s="57"/>
    </row>
    <row r="250" spans="3:3" ht="15.75">
      <c r="C250" s="57"/>
    </row>
    <row r="251" spans="3:3" ht="15.75">
      <c r="C251" s="57"/>
    </row>
    <row r="252" spans="3:3" ht="15.75">
      <c r="C252" s="57"/>
    </row>
    <row r="253" spans="3:3" ht="15.75">
      <c r="C253" s="57"/>
    </row>
    <row r="254" spans="3:3" ht="15.75">
      <c r="C254" s="57"/>
    </row>
    <row r="255" spans="3:3" ht="15.75">
      <c r="C255" s="57"/>
    </row>
    <row r="256" spans="3:3" ht="15.75">
      <c r="C256" s="57"/>
    </row>
    <row r="257" spans="3:3" ht="15.75">
      <c r="C257" s="57"/>
    </row>
    <row r="258" spans="3:3" ht="15.75">
      <c r="C258" s="57"/>
    </row>
    <row r="259" spans="3:3" ht="15.75">
      <c r="C259" s="57"/>
    </row>
    <row r="260" spans="3:3" ht="15.75">
      <c r="C260" s="57"/>
    </row>
    <row r="261" spans="3:3" ht="15.75">
      <c r="C261" s="57"/>
    </row>
    <row r="262" spans="3:3" ht="15.75">
      <c r="C262" s="57"/>
    </row>
    <row r="263" spans="3:3" ht="15.75">
      <c r="C263" s="57"/>
    </row>
    <row r="264" spans="3:3" ht="15.75">
      <c r="C264" s="57"/>
    </row>
    <row r="265" spans="3:3" ht="15.75">
      <c r="C265" s="57"/>
    </row>
    <row r="266" spans="3:3" ht="15.75">
      <c r="C266" s="57"/>
    </row>
    <row r="267" spans="3:3" ht="15.75">
      <c r="C267" s="57"/>
    </row>
    <row r="268" spans="3:3" ht="15.75">
      <c r="C268" s="57"/>
    </row>
    <row r="269" spans="3:3" ht="15.75">
      <c r="C269" s="57"/>
    </row>
    <row r="270" spans="3:3" ht="15.75">
      <c r="C270" s="57"/>
    </row>
    <row r="271" spans="3:3" ht="15.75">
      <c r="C271" s="57"/>
    </row>
    <row r="272" spans="3:3" ht="15.75">
      <c r="C272" s="57"/>
    </row>
    <row r="273" spans="3:3" ht="15.75">
      <c r="C273" s="57"/>
    </row>
    <row r="274" spans="3:3" ht="15.75">
      <c r="C274" s="57"/>
    </row>
    <row r="275" spans="3:3" ht="15.75">
      <c r="C275" s="57"/>
    </row>
    <row r="276" spans="3:3" ht="15.75">
      <c r="C276" s="57"/>
    </row>
    <row r="277" spans="3:3" ht="15.75">
      <c r="C277" s="57"/>
    </row>
    <row r="278" spans="3:3" ht="15.75">
      <c r="C278" s="57"/>
    </row>
    <row r="279" spans="3:3" ht="15.75">
      <c r="C279" s="57"/>
    </row>
    <row r="280" spans="3:3" ht="15.75">
      <c r="C280" s="57"/>
    </row>
    <row r="281" spans="3:3" ht="15.75">
      <c r="C281" s="57"/>
    </row>
    <row r="282" spans="3:3" ht="15.75">
      <c r="C282" s="57"/>
    </row>
    <row r="283" spans="3:3" ht="15.75">
      <c r="C283" s="57"/>
    </row>
    <row r="284" spans="3:3" ht="15.75">
      <c r="C284" s="57"/>
    </row>
    <row r="285" spans="3:3" ht="15.75">
      <c r="C285" s="57"/>
    </row>
    <row r="286" spans="3:3" ht="15.75">
      <c r="C286" s="57"/>
    </row>
    <row r="287" spans="3:3" ht="15.75">
      <c r="C287" s="57"/>
    </row>
    <row r="288" spans="3:3" ht="15.75">
      <c r="C288" s="57"/>
    </row>
    <row r="289" spans="3:3" ht="15.75">
      <c r="C289" s="57"/>
    </row>
    <row r="290" spans="3:3" ht="15.75">
      <c r="C290" s="57"/>
    </row>
    <row r="291" spans="3:3" ht="15.75">
      <c r="C291" s="57"/>
    </row>
    <row r="292" spans="3:3" ht="15.75">
      <c r="C292" s="57"/>
    </row>
    <row r="293" spans="3:3" ht="15.75">
      <c r="C293" s="57"/>
    </row>
    <row r="294" spans="3:3" ht="15.75">
      <c r="C294" s="57"/>
    </row>
    <row r="295" spans="3:3" ht="15.75">
      <c r="C295" s="57"/>
    </row>
    <row r="296" spans="3:3" ht="15.75">
      <c r="C296" s="57"/>
    </row>
    <row r="297" spans="3:3" ht="15.75">
      <c r="C297" s="57"/>
    </row>
    <row r="298" spans="3:3" ht="15.75">
      <c r="C298" s="57"/>
    </row>
    <row r="299" spans="3:3" ht="15.75">
      <c r="C299" s="57"/>
    </row>
    <row r="300" spans="3:3" ht="15.75">
      <c r="C300" s="57"/>
    </row>
    <row r="301" spans="3:3" ht="15.75">
      <c r="C301" s="57"/>
    </row>
    <row r="302" spans="3:3" ht="15.75">
      <c r="C302" s="57"/>
    </row>
    <row r="303" spans="3:3" ht="15.75">
      <c r="C303" s="57"/>
    </row>
    <row r="304" spans="3:3" ht="15.75">
      <c r="C304" s="57"/>
    </row>
    <row r="305" spans="3:3" ht="15.75">
      <c r="C305" s="57"/>
    </row>
    <row r="306" spans="3:3" ht="15.75">
      <c r="C306" s="57"/>
    </row>
    <row r="307" spans="3:3" ht="15.75">
      <c r="C307" s="57"/>
    </row>
    <row r="308" spans="3:3" ht="15.75">
      <c r="C308" s="57"/>
    </row>
    <row r="309" spans="3:3" ht="15.75">
      <c r="C309" s="57"/>
    </row>
    <row r="310" spans="3:3" ht="15.75">
      <c r="C310" s="57"/>
    </row>
    <row r="311" spans="3:3" ht="15.75">
      <c r="C311" s="57"/>
    </row>
    <row r="312" spans="3:3" ht="15.75">
      <c r="C312" s="57"/>
    </row>
    <row r="313" spans="3:3" ht="15.75">
      <c r="C313" s="57"/>
    </row>
    <row r="314" spans="3:3" ht="15.75">
      <c r="C314" s="57"/>
    </row>
    <row r="315" spans="3:3" ht="15.75">
      <c r="C315" s="57"/>
    </row>
    <row r="316" spans="3:3" ht="15.75">
      <c r="C316" s="57"/>
    </row>
    <row r="317" spans="3:3" ht="15.75">
      <c r="C317" s="57"/>
    </row>
    <row r="318" spans="3:3" ht="15.75">
      <c r="C318" s="57"/>
    </row>
    <row r="319" spans="3:3" ht="15.75">
      <c r="C319" s="57"/>
    </row>
    <row r="320" spans="3:3" ht="15.75">
      <c r="C320" s="57"/>
    </row>
    <row r="321" spans="3:3" ht="15.75">
      <c r="C321" s="57"/>
    </row>
    <row r="322" spans="3:3" ht="15.75">
      <c r="C322" s="57"/>
    </row>
    <row r="323" spans="3:3" ht="15.75">
      <c r="C323" s="57"/>
    </row>
    <row r="324" spans="3:3" ht="15.75">
      <c r="C324" s="57"/>
    </row>
    <row r="325" spans="3:3" ht="15.75">
      <c r="C325" s="57"/>
    </row>
    <row r="326" spans="3:3" ht="15.75">
      <c r="C326" s="57"/>
    </row>
    <row r="327" spans="3:3" ht="15.75">
      <c r="C327" s="57"/>
    </row>
    <row r="328" spans="3:3" ht="15.75">
      <c r="C328" s="57"/>
    </row>
    <row r="329" spans="3:3" ht="15.75">
      <c r="C329" s="57"/>
    </row>
    <row r="330" spans="3:3" ht="15.75">
      <c r="C330" s="57"/>
    </row>
    <row r="331" spans="3:3" ht="15.75">
      <c r="C331" s="57"/>
    </row>
    <row r="332" spans="3:3" ht="15.75">
      <c r="C332" s="57"/>
    </row>
    <row r="333" spans="3:3" ht="15.75">
      <c r="C333" s="57"/>
    </row>
    <row r="334" spans="3:3" ht="15.75">
      <c r="C334" s="57"/>
    </row>
    <row r="335" spans="3:3" ht="15.75">
      <c r="C335" s="57"/>
    </row>
    <row r="336" spans="3:3" ht="15.75">
      <c r="C336" s="57"/>
    </row>
    <row r="337" spans="3:3" ht="15.75">
      <c r="C337" s="57"/>
    </row>
    <row r="338" spans="3:3" ht="15.75">
      <c r="C338" s="57"/>
    </row>
    <row r="339" spans="3:3" ht="15.75">
      <c r="C339" s="57"/>
    </row>
    <row r="340" spans="3:3" ht="15.75">
      <c r="C340" s="57"/>
    </row>
    <row r="341" spans="3:3" ht="15.75">
      <c r="C341" s="57"/>
    </row>
    <row r="342" spans="3:3" ht="15.75">
      <c r="C342" s="57"/>
    </row>
    <row r="343" spans="3:3" ht="15.75">
      <c r="C343" s="57"/>
    </row>
    <row r="344" spans="3:3" ht="15.75">
      <c r="C344" s="57"/>
    </row>
    <row r="345" spans="3:3" ht="15.75">
      <c r="C345" s="57"/>
    </row>
    <row r="346" spans="3:3" ht="15.75">
      <c r="C346" s="57"/>
    </row>
    <row r="347" spans="3:3" ht="15.75">
      <c r="C347" s="57"/>
    </row>
    <row r="348" spans="3:3" ht="15.75">
      <c r="C348" s="57"/>
    </row>
    <row r="349" spans="3:3" ht="15.75">
      <c r="C349" s="57"/>
    </row>
    <row r="350" spans="3:3" ht="15.75">
      <c r="C350" s="57"/>
    </row>
    <row r="351" spans="3:3" ht="15.75">
      <c r="C351" s="57"/>
    </row>
    <row r="352" spans="3:3" ht="15.75">
      <c r="C352" s="57"/>
    </row>
    <row r="353" spans="3:3" ht="15.75">
      <c r="C353" s="57"/>
    </row>
    <row r="354" spans="3:3" ht="15.75">
      <c r="C354" s="57"/>
    </row>
    <row r="355" spans="3:3" ht="15.75">
      <c r="C355" s="57"/>
    </row>
    <row r="356" spans="3:3" ht="15.75">
      <c r="C356" s="57"/>
    </row>
    <row r="357" spans="3:3" ht="15.75">
      <c r="C357" s="57"/>
    </row>
    <row r="358" spans="3:3" ht="15.75">
      <c r="C358" s="57"/>
    </row>
    <row r="359" spans="3:3" ht="15.75">
      <c r="C359" s="57"/>
    </row>
    <row r="360" spans="3:3" ht="15.75">
      <c r="C360" s="57"/>
    </row>
    <row r="361" spans="3:3" ht="15.75">
      <c r="C361" s="57"/>
    </row>
    <row r="362" spans="3:3" ht="15.75">
      <c r="C362" s="57"/>
    </row>
    <row r="363" spans="3:3" ht="15.75">
      <c r="C363" s="57"/>
    </row>
    <row r="364" spans="3:3" ht="15.75">
      <c r="C364" s="57"/>
    </row>
    <row r="365" spans="3:3" ht="15.75">
      <c r="C365" s="57"/>
    </row>
    <row r="366" spans="3:3" ht="15.75">
      <c r="C366" s="57"/>
    </row>
    <row r="367" spans="3:3" ht="15.75">
      <c r="C367" s="57"/>
    </row>
    <row r="368" spans="3:3" ht="15.75">
      <c r="C368" s="57"/>
    </row>
    <row r="369" spans="3:3" ht="15.75">
      <c r="C369" s="57"/>
    </row>
    <row r="370" spans="3:3" ht="15.75">
      <c r="C370" s="57"/>
    </row>
    <row r="371" spans="3:3" ht="15.75">
      <c r="C371" s="57"/>
    </row>
    <row r="372" spans="3:3" ht="15.75">
      <c r="C372" s="57"/>
    </row>
    <row r="373" spans="3:3" ht="15.75">
      <c r="C373" s="57"/>
    </row>
    <row r="374" spans="3:3" ht="15.75">
      <c r="C374" s="57"/>
    </row>
    <row r="375" spans="3:3" ht="15.75">
      <c r="C375" s="57"/>
    </row>
    <row r="376" spans="3:3" ht="15.75">
      <c r="C376" s="57"/>
    </row>
    <row r="377" spans="3:3" ht="15.75">
      <c r="C377" s="57"/>
    </row>
    <row r="378" spans="3:3" ht="15.75">
      <c r="C378" s="57"/>
    </row>
    <row r="379" spans="3:3" ht="15.75">
      <c r="C379" s="57"/>
    </row>
    <row r="380" spans="3:3" ht="15.75">
      <c r="C380" s="57"/>
    </row>
    <row r="381" spans="3:3" ht="15.75">
      <c r="C381" s="57"/>
    </row>
    <row r="382" spans="3:3" ht="15.75">
      <c r="C382" s="57"/>
    </row>
    <row r="383" spans="3:3" ht="15.75">
      <c r="C383" s="57"/>
    </row>
    <row r="384" spans="3:3" ht="15.75">
      <c r="C384" s="57"/>
    </row>
    <row r="385" spans="3:3" ht="15.75">
      <c r="C385" s="57"/>
    </row>
    <row r="386" spans="3:3" ht="15.75">
      <c r="C386" s="57"/>
    </row>
    <row r="387" spans="3:3" ht="15.75">
      <c r="C387" s="57"/>
    </row>
    <row r="388" spans="3:3" ht="15.75">
      <c r="C388" s="57"/>
    </row>
    <row r="389" spans="3:3" ht="15.75">
      <c r="C389" s="57"/>
    </row>
    <row r="390" spans="3:3" ht="15.75">
      <c r="C390" s="57"/>
    </row>
    <row r="391" spans="3:3" ht="15.75">
      <c r="C391" s="57"/>
    </row>
    <row r="392" spans="3:3" ht="15.75">
      <c r="C392" s="57"/>
    </row>
    <row r="393" spans="3:3" ht="15.75">
      <c r="C393" s="57"/>
    </row>
    <row r="394" spans="3:3" ht="15.75">
      <c r="C394" s="57"/>
    </row>
    <row r="395" spans="3:3" ht="15.75">
      <c r="C395" s="57"/>
    </row>
    <row r="396" spans="3:3" ht="15.75">
      <c r="C396" s="57"/>
    </row>
    <row r="397" spans="3:3" ht="15.75">
      <c r="C397" s="57"/>
    </row>
    <row r="398" spans="3:3" ht="15.75">
      <c r="C398" s="57"/>
    </row>
    <row r="399" spans="3:3" ht="15.75">
      <c r="C399" s="57"/>
    </row>
    <row r="400" spans="3:3" ht="15.75">
      <c r="C400" s="57"/>
    </row>
    <row r="401" spans="3:3" ht="15.75">
      <c r="C401" s="57"/>
    </row>
    <row r="402" spans="3:3" ht="15.75">
      <c r="C402" s="57"/>
    </row>
    <row r="403" spans="3:3" ht="15.75">
      <c r="C403" s="57"/>
    </row>
    <row r="404" spans="3:3" ht="15.75">
      <c r="C404" s="57"/>
    </row>
    <row r="405" spans="3:3" ht="15.75">
      <c r="C405" s="57"/>
    </row>
    <row r="406" spans="3:3" ht="15.75">
      <c r="C406" s="57"/>
    </row>
    <row r="407" spans="3:3" ht="15.75">
      <c r="C407" s="57"/>
    </row>
    <row r="408" spans="3:3" ht="15.75">
      <c r="C408" s="57"/>
    </row>
    <row r="409" spans="3:3" ht="15.75">
      <c r="C409" s="57"/>
    </row>
    <row r="410" spans="3:3" ht="15.75">
      <c r="C410" s="57"/>
    </row>
    <row r="411" spans="3:3" ht="15.75">
      <c r="C411" s="57"/>
    </row>
    <row r="412" spans="3:3" ht="15.75">
      <c r="C412" s="57"/>
    </row>
    <row r="413" spans="3:3" ht="15.75">
      <c r="C413" s="57"/>
    </row>
    <row r="414" spans="3:3" ht="15.75">
      <c r="C414" s="57"/>
    </row>
    <row r="415" spans="3:3" ht="15.75">
      <c r="C415" s="57"/>
    </row>
    <row r="416" spans="3:3" ht="15.75">
      <c r="C416" s="57"/>
    </row>
    <row r="417" spans="3:3" ht="15.75">
      <c r="C417" s="57"/>
    </row>
    <row r="418" spans="3:3" ht="15.75">
      <c r="C418" s="57"/>
    </row>
    <row r="419" spans="3:3" ht="15.75">
      <c r="C419" s="57"/>
    </row>
    <row r="420" spans="3:3" ht="15.75">
      <c r="C420" s="57"/>
    </row>
    <row r="421" spans="3:3" ht="15.75">
      <c r="C421" s="57"/>
    </row>
    <row r="422" spans="3:3" ht="15.75">
      <c r="C422" s="57"/>
    </row>
    <row r="423" spans="3:3" ht="15.75">
      <c r="C423" s="57"/>
    </row>
    <row r="424" spans="3:3" ht="15.75">
      <c r="C424" s="57"/>
    </row>
    <row r="425" spans="3:3" ht="15.75">
      <c r="C425" s="57"/>
    </row>
    <row r="426" spans="3:3" ht="15.75">
      <c r="C426" s="57"/>
    </row>
    <row r="427" spans="3:3" ht="15.75">
      <c r="C427" s="57"/>
    </row>
    <row r="428" spans="3:3" ht="15.75">
      <c r="C428" s="57"/>
    </row>
    <row r="429" spans="3:3" ht="15.75">
      <c r="C429" s="57"/>
    </row>
    <row r="430" spans="3:3" ht="15.75">
      <c r="C430" s="57"/>
    </row>
    <row r="431" spans="3:3" ht="15.75">
      <c r="C431" s="57"/>
    </row>
    <row r="432" spans="3:3" ht="15.75">
      <c r="C432" s="57"/>
    </row>
    <row r="433" spans="3:3" ht="15.75">
      <c r="C433" s="57"/>
    </row>
    <row r="434" spans="3:3" ht="15.75">
      <c r="C434" s="57"/>
    </row>
    <row r="435" spans="3:3" ht="15.75">
      <c r="C435" s="57"/>
    </row>
    <row r="436" spans="3:3" ht="15.75">
      <c r="C436" s="57"/>
    </row>
    <row r="437" spans="3:3" ht="15.75">
      <c r="C437" s="57"/>
    </row>
    <row r="438" spans="3:3" ht="15.75">
      <c r="C438" s="57"/>
    </row>
    <row r="439" spans="3:3" ht="15.75">
      <c r="C439" s="57"/>
    </row>
    <row r="440" spans="3:3" ht="15.75">
      <c r="C440" s="57"/>
    </row>
    <row r="441" spans="3:3" ht="15.75">
      <c r="C441" s="57"/>
    </row>
    <row r="442" spans="3:3" ht="15.75">
      <c r="C442" s="57"/>
    </row>
    <row r="443" spans="3:3" ht="15.75">
      <c r="C443" s="57"/>
    </row>
    <row r="444" spans="3:3" ht="15.75">
      <c r="C444" s="57"/>
    </row>
    <row r="445" spans="3:3" ht="15.75">
      <c r="C445" s="57"/>
    </row>
    <row r="446" spans="3:3" ht="15.75">
      <c r="C446" s="57"/>
    </row>
    <row r="447" spans="3:3" ht="15.75">
      <c r="C447" s="57"/>
    </row>
    <row r="448" spans="3:3" ht="15.75">
      <c r="C448" s="57"/>
    </row>
    <row r="449" spans="3:3" ht="15.75">
      <c r="C449" s="57"/>
    </row>
    <row r="450" spans="3:3" ht="15.75">
      <c r="C450" s="57"/>
    </row>
    <row r="451" spans="3:3" ht="15.75">
      <c r="C451" s="57"/>
    </row>
    <row r="452" spans="3:3" ht="15.75">
      <c r="C452" s="57"/>
    </row>
    <row r="453" spans="3:3" ht="15.75">
      <c r="C453" s="57"/>
    </row>
    <row r="454" spans="3:3" ht="15.75">
      <c r="C454" s="57"/>
    </row>
    <row r="455" spans="3:3" ht="15.75">
      <c r="C455" s="57"/>
    </row>
    <row r="456" spans="3:3" ht="15.75">
      <c r="C456" s="57"/>
    </row>
    <row r="457" spans="3:3" ht="15.75">
      <c r="C457" s="57"/>
    </row>
    <row r="458" spans="3:3" ht="15.75">
      <c r="C458" s="57"/>
    </row>
    <row r="459" spans="3:3" ht="15.75">
      <c r="C459" s="57"/>
    </row>
    <row r="460" spans="3:3" ht="15.75">
      <c r="C460" s="57"/>
    </row>
    <row r="461" spans="3:3" ht="15.75">
      <c r="C461" s="57"/>
    </row>
    <row r="462" spans="3:3" ht="15.75">
      <c r="C462" s="57"/>
    </row>
    <row r="463" spans="3:3" ht="15.75">
      <c r="C463" s="57"/>
    </row>
    <row r="464" spans="3:3" ht="15.75">
      <c r="C464" s="57"/>
    </row>
    <row r="465" spans="3:3" ht="15.75">
      <c r="C465" s="57"/>
    </row>
    <row r="466" spans="3:3" ht="15.75">
      <c r="C466" s="57"/>
    </row>
    <row r="467" spans="3:3" ht="15.75">
      <c r="C467" s="57"/>
    </row>
    <row r="468" spans="3:3" ht="15.75">
      <c r="C468" s="57"/>
    </row>
    <row r="469" spans="3:3" ht="15.75">
      <c r="C469" s="57"/>
    </row>
    <row r="470" spans="3:3" ht="15.75">
      <c r="C470" s="57"/>
    </row>
    <row r="471" spans="3:3" ht="15.75">
      <c r="C471" s="57"/>
    </row>
    <row r="472" spans="3:3" ht="15.75">
      <c r="C472" s="57"/>
    </row>
    <row r="473" spans="3:3" ht="15.75">
      <c r="C473" s="57"/>
    </row>
    <row r="474" spans="3:3" ht="15.75">
      <c r="C474" s="57"/>
    </row>
    <row r="475" spans="3:3" ht="15.75">
      <c r="C475" s="57"/>
    </row>
    <row r="476" spans="3:3" ht="15.75">
      <c r="C476" s="57"/>
    </row>
    <row r="477" spans="3:3" ht="15.75">
      <c r="C477" s="57"/>
    </row>
    <row r="478" spans="3:3" ht="15.75">
      <c r="C478" s="57"/>
    </row>
    <row r="479" spans="3:3" ht="15.75">
      <c r="C479" s="57"/>
    </row>
    <row r="480" spans="3:3" ht="15.75">
      <c r="C480" s="57"/>
    </row>
    <row r="481" spans="3:3" ht="15.75">
      <c r="C481" s="57"/>
    </row>
    <row r="482" spans="3:3" ht="15.75">
      <c r="C482" s="57"/>
    </row>
    <row r="483" spans="3:3" ht="15.75">
      <c r="C483" s="57"/>
    </row>
    <row r="484" spans="3:3" ht="15.75">
      <c r="C484" s="57"/>
    </row>
    <row r="485" spans="3:3" ht="15.75">
      <c r="C485" s="57"/>
    </row>
    <row r="486" spans="3:3" ht="15.75">
      <c r="C486" s="57"/>
    </row>
    <row r="487" spans="3:3" ht="15.75">
      <c r="C487" s="57"/>
    </row>
    <row r="488" spans="3:3" ht="15.75">
      <c r="C488" s="57"/>
    </row>
    <row r="489" spans="3:3" ht="15.75">
      <c r="C489" s="57"/>
    </row>
    <row r="490" spans="3:3" ht="15.75">
      <c r="C490" s="57"/>
    </row>
    <row r="491" spans="3:3" ht="15.75">
      <c r="C491" s="57"/>
    </row>
    <row r="492" spans="3:3" ht="15.75">
      <c r="C492" s="57"/>
    </row>
    <row r="493" spans="3:3" ht="15.75">
      <c r="C493" s="57"/>
    </row>
    <row r="494" spans="3:3" ht="15.75">
      <c r="C494" s="57"/>
    </row>
    <row r="495" spans="3:3" ht="15.75">
      <c r="C495" s="57"/>
    </row>
    <row r="496" spans="3:3" ht="15.75">
      <c r="C496" s="57"/>
    </row>
    <row r="497" spans="3:3" ht="15.75">
      <c r="C497" s="57"/>
    </row>
    <row r="498" spans="3:3" ht="15.75">
      <c r="C498" s="57"/>
    </row>
    <row r="499" spans="3:3" ht="15.75">
      <c r="C499" s="57"/>
    </row>
    <row r="500" spans="3:3" ht="15.75">
      <c r="C500" s="57"/>
    </row>
    <row r="501" spans="3:3" ht="15.75">
      <c r="C501" s="57"/>
    </row>
    <row r="502" spans="3:3" ht="15.75">
      <c r="C502" s="57"/>
    </row>
    <row r="503" spans="3:3" ht="15.75">
      <c r="C503" s="57"/>
    </row>
    <row r="504" spans="3:3" ht="15.75">
      <c r="C504" s="57"/>
    </row>
    <row r="505" spans="3:3" ht="15.75">
      <c r="C505" s="57"/>
    </row>
    <row r="506" spans="3:3" ht="15.75">
      <c r="C506" s="57"/>
    </row>
    <row r="507" spans="3:3" ht="15.75">
      <c r="C507" s="57"/>
    </row>
    <row r="508" spans="3:3" ht="15.75">
      <c r="C508" s="57"/>
    </row>
    <row r="509" spans="3:3" ht="15.75">
      <c r="C509" s="57"/>
    </row>
    <row r="510" spans="3:3" ht="15.75">
      <c r="C510" s="57"/>
    </row>
    <row r="511" spans="3:3" ht="15.75">
      <c r="C511" s="57"/>
    </row>
    <row r="512" spans="3:3" ht="15.75">
      <c r="C512" s="57"/>
    </row>
    <row r="513" spans="3:3" ht="15.75">
      <c r="C513" s="57"/>
    </row>
    <row r="514" spans="3:3" ht="15.75">
      <c r="C514" s="57"/>
    </row>
    <row r="515" spans="3:3" ht="15.75">
      <c r="C515" s="57"/>
    </row>
    <row r="516" spans="3:3" ht="15.75">
      <c r="C516" s="57"/>
    </row>
    <row r="517" spans="3:3" ht="15.75">
      <c r="C517" s="57"/>
    </row>
    <row r="518" spans="3:3" ht="15.75">
      <c r="C518" s="57"/>
    </row>
    <row r="519" spans="3:3" ht="15.75">
      <c r="C519" s="57"/>
    </row>
    <row r="520" spans="3:3" ht="15.75">
      <c r="C520" s="57"/>
    </row>
    <row r="521" spans="3:3" ht="15.75">
      <c r="C521" s="57"/>
    </row>
    <row r="522" spans="3:3" ht="15.75">
      <c r="C522" s="57"/>
    </row>
    <row r="523" spans="3:3" ht="15.75">
      <c r="C523" s="57"/>
    </row>
    <row r="524" spans="3:3" ht="15.75">
      <c r="C524" s="57"/>
    </row>
    <row r="525" spans="3:3" ht="15.75">
      <c r="C525" s="57"/>
    </row>
    <row r="526" spans="3:3" ht="15.75">
      <c r="C526" s="57"/>
    </row>
    <row r="527" spans="3:3" ht="15.75">
      <c r="C527" s="57"/>
    </row>
    <row r="528" spans="3:3" ht="15.75">
      <c r="C528" s="57"/>
    </row>
    <row r="529" spans="3:3" ht="15.75">
      <c r="C529" s="57"/>
    </row>
    <row r="530" spans="3:3" ht="15.75">
      <c r="C530" s="57"/>
    </row>
    <row r="531" spans="3:3" ht="15.75">
      <c r="C531" s="57"/>
    </row>
    <row r="532" spans="3:3" ht="15.75">
      <c r="C532" s="57"/>
    </row>
    <row r="533" spans="3:3" ht="15.75">
      <c r="C533" s="57"/>
    </row>
    <row r="534" spans="3:3" ht="15.75">
      <c r="C534" s="57"/>
    </row>
    <row r="535" spans="3:3" ht="15.75">
      <c r="C535" s="57"/>
    </row>
    <row r="536" spans="3:3" ht="15.75">
      <c r="C536" s="57"/>
    </row>
    <row r="537" spans="3:3" ht="15.75">
      <c r="C537" s="57"/>
    </row>
    <row r="538" spans="3:3" ht="15.75">
      <c r="C538" s="57"/>
    </row>
    <row r="539" spans="3:3" ht="15.75">
      <c r="C539" s="57"/>
    </row>
    <row r="540" spans="3:3" ht="15.75">
      <c r="C540" s="57"/>
    </row>
    <row r="541" spans="3:3" ht="15.75">
      <c r="C541" s="57"/>
    </row>
    <row r="542" spans="3:3" ht="15.75">
      <c r="C542" s="57"/>
    </row>
    <row r="543" spans="3:3" ht="15.75">
      <c r="C543" s="57"/>
    </row>
    <row r="544" spans="3:3" ht="15.75">
      <c r="C544" s="57"/>
    </row>
    <row r="545" spans="3:3" ht="15.75">
      <c r="C545" s="57"/>
    </row>
    <row r="546" spans="3:3" ht="15.75">
      <c r="C546" s="57"/>
    </row>
    <row r="547" spans="3:3" ht="15.75">
      <c r="C547" s="57"/>
    </row>
    <row r="548" spans="3:3" ht="15.75">
      <c r="C548" s="57"/>
    </row>
    <row r="549" spans="3:3" ht="15.75">
      <c r="C549" s="57"/>
    </row>
    <row r="550" spans="3:3" ht="15.75">
      <c r="C550" s="57"/>
    </row>
    <row r="551" spans="3:3" ht="15.75">
      <c r="C551" s="57"/>
    </row>
    <row r="552" spans="3:3" ht="15.75">
      <c r="C552" s="57"/>
    </row>
    <row r="553" spans="3:3" ht="15.75">
      <c r="C553" s="57"/>
    </row>
    <row r="554" spans="3:3" ht="15.75">
      <c r="C554" s="57"/>
    </row>
    <row r="555" spans="3:3" ht="15.75">
      <c r="C555" s="57"/>
    </row>
    <row r="556" spans="3:3" ht="15.75">
      <c r="C556" s="57"/>
    </row>
    <row r="557" spans="3:3" ht="15.75">
      <c r="C557" s="57"/>
    </row>
    <row r="558" spans="3:3" ht="15.75">
      <c r="C558" s="57"/>
    </row>
    <row r="559" spans="3:3" ht="15.75">
      <c r="C559" s="57"/>
    </row>
    <row r="560" spans="3:3" ht="15.75">
      <c r="C560" s="57"/>
    </row>
    <row r="561" spans="3:3" ht="15.75">
      <c r="C561" s="57"/>
    </row>
    <row r="562" spans="3:3" ht="15.75">
      <c r="C562" s="57"/>
    </row>
    <row r="563" spans="3:3" ht="15.75">
      <c r="C563" s="57"/>
    </row>
    <row r="564" spans="3:3" ht="15.75">
      <c r="C564" s="57"/>
    </row>
    <row r="565" spans="3:3" ht="15.75">
      <c r="C565" s="57"/>
    </row>
    <row r="566" spans="3:3" ht="15.75">
      <c r="C566" s="57"/>
    </row>
    <row r="567" spans="3:3" ht="15.75">
      <c r="C567" s="57"/>
    </row>
    <row r="568" spans="3:3" ht="15.75">
      <c r="C568" s="57"/>
    </row>
    <row r="569" spans="3:3" ht="15.75">
      <c r="C569" s="57"/>
    </row>
    <row r="570" spans="3:3" ht="15.75">
      <c r="C570" s="57"/>
    </row>
    <row r="571" spans="3:3" ht="15.75">
      <c r="C571" s="57"/>
    </row>
    <row r="572" spans="3:3" ht="15.75">
      <c r="C572" s="57"/>
    </row>
    <row r="573" spans="3:3" ht="15.75">
      <c r="C573" s="57"/>
    </row>
    <row r="574" spans="3:3" ht="15.75">
      <c r="C574" s="57"/>
    </row>
    <row r="575" spans="3:3" ht="15.75">
      <c r="C575" s="57"/>
    </row>
    <row r="576" spans="3:3" ht="15.75">
      <c r="C576" s="57"/>
    </row>
    <row r="577" spans="3:3" ht="15.75">
      <c r="C577" s="57"/>
    </row>
    <row r="578" spans="3:3" ht="15.75">
      <c r="C578" s="57"/>
    </row>
    <row r="579" spans="3:3" ht="15.75">
      <c r="C579" s="57"/>
    </row>
    <row r="580" spans="3:3" ht="15.75">
      <c r="C580" s="57"/>
    </row>
    <row r="581" spans="3:3" ht="15.75">
      <c r="C581" s="57"/>
    </row>
    <row r="582" spans="3:3" ht="15.75">
      <c r="C582" s="57"/>
    </row>
    <row r="583" spans="3:3" ht="15.75">
      <c r="C583" s="57"/>
    </row>
    <row r="584" spans="3:3" ht="15.75">
      <c r="C584" s="57"/>
    </row>
    <row r="585" spans="3:3" ht="15.75">
      <c r="C585" s="57"/>
    </row>
    <row r="586" spans="3:3" ht="15.75">
      <c r="C586" s="57"/>
    </row>
    <row r="587" spans="3:3" ht="15.75">
      <c r="C587" s="57"/>
    </row>
    <row r="588" spans="3:3" ht="15.75">
      <c r="C588" s="57"/>
    </row>
    <row r="589" spans="3:3" ht="15.75">
      <c r="C589" s="57"/>
    </row>
    <row r="590" spans="3:3" ht="15.75">
      <c r="C590" s="57"/>
    </row>
    <row r="591" spans="3:3" ht="15.75">
      <c r="C591" s="57"/>
    </row>
    <row r="592" spans="3:3" ht="15.75">
      <c r="C592" s="57"/>
    </row>
    <row r="593" spans="3:3" ht="15.75">
      <c r="C593" s="57"/>
    </row>
    <row r="594" spans="3:3" ht="15.75">
      <c r="C594" s="57"/>
    </row>
    <row r="595" spans="3:3" ht="15.75">
      <c r="C595" s="57"/>
    </row>
    <row r="596" spans="3:3" ht="15.75">
      <c r="C596" s="57"/>
    </row>
    <row r="597" spans="3:3" ht="15.75">
      <c r="C597" s="57"/>
    </row>
    <row r="598" spans="3:3" ht="15.75">
      <c r="C598" s="57"/>
    </row>
    <row r="599" spans="3:3" ht="15.75">
      <c r="C599" s="57"/>
    </row>
    <row r="600" spans="3:3" ht="15.75">
      <c r="C600" s="57"/>
    </row>
    <row r="601" spans="3:3" ht="15.75">
      <c r="C601" s="57"/>
    </row>
    <row r="602" spans="3:3" ht="15.75">
      <c r="C602" s="57"/>
    </row>
    <row r="603" spans="3:3" ht="15.75">
      <c r="C603" s="57"/>
    </row>
    <row r="604" spans="3:3" ht="15.75">
      <c r="C604" s="57"/>
    </row>
    <row r="605" spans="3:3" ht="15.75">
      <c r="C605" s="57"/>
    </row>
  </sheetData>
  <mergeCells count="4">
    <mergeCell ref="C1:E1"/>
    <mergeCell ref="C2:E2"/>
    <mergeCell ref="C3:E3"/>
    <mergeCell ref="C4:E4"/>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7"/>
  <sheetViews>
    <sheetView showGridLines="0" topLeftCell="C1" zoomScale="55" zoomScaleNormal="55" workbookViewId="0">
      <selection activeCell="Q16" sqref="Q16"/>
    </sheetView>
  </sheetViews>
  <sheetFormatPr baseColWidth="10" defaultColWidth="9.140625" defaultRowHeight="15"/>
  <cols>
    <col min="1" max="1" width="51.42578125" style="882" hidden="1" customWidth="1"/>
    <col min="2" max="2" width="64.85546875" style="882" hidden="1" customWidth="1"/>
    <col min="3" max="3" width="95.5703125" style="59" customWidth="1"/>
    <col min="4" max="6" width="35.42578125" style="882" customWidth="1"/>
    <col min="7" max="7" width="3.5703125" style="121" customWidth="1"/>
    <col min="8" max="256" width="9.140625" style="882"/>
    <col min="257" max="258" width="0" style="882" hidden="1" customWidth="1"/>
    <col min="259" max="259" width="95.5703125" style="882" customWidth="1"/>
    <col min="260" max="262" width="35.42578125" style="882" customWidth="1"/>
    <col min="263" max="263" width="3.5703125" style="882" customWidth="1"/>
    <col min="264" max="512" width="9.140625" style="882"/>
    <col min="513" max="514" width="0" style="882" hidden="1" customWidth="1"/>
    <col min="515" max="515" width="95.5703125" style="882" customWidth="1"/>
    <col min="516" max="518" width="35.42578125" style="882" customWidth="1"/>
    <col min="519" max="519" width="3.5703125" style="882" customWidth="1"/>
    <col min="520" max="768" width="9.140625" style="882"/>
    <col min="769" max="770" width="0" style="882" hidden="1" customWidth="1"/>
    <col min="771" max="771" width="95.5703125" style="882" customWidth="1"/>
    <col min="772" max="774" width="35.42578125" style="882" customWidth="1"/>
    <col min="775" max="775" width="3.5703125" style="882" customWidth="1"/>
    <col min="776" max="1024" width="9.140625" style="882"/>
    <col min="1025" max="1026" width="0" style="882" hidden="1" customWidth="1"/>
    <col min="1027" max="1027" width="95.5703125" style="882" customWidth="1"/>
    <col min="1028" max="1030" width="35.42578125" style="882" customWidth="1"/>
    <col min="1031" max="1031" width="3.5703125" style="882" customWidth="1"/>
    <col min="1032" max="1280" width="9.140625" style="882"/>
    <col min="1281" max="1282" width="0" style="882" hidden="1" customWidth="1"/>
    <col min="1283" max="1283" width="95.5703125" style="882" customWidth="1"/>
    <col min="1284" max="1286" width="35.42578125" style="882" customWidth="1"/>
    <col min="1287" max="1287" width="3.5703125" style="882" customWidth="1"/>
    <col min="1288" max="1536" width="9.140625" style="882"/>
    <col min="1537" max="1538" width="0" style="882" hidden="1" customWidth="1"/>
    <col min="1539" max="1539" width="95.5703125" style="882" customWidth="1"/>
    <col min="1540" max="1542" width="35.42578125" style="882" customWidth="1"/>
    <col min="1543" max="1543" width="3.5703125" style="882" customWidth="1"/>
    <col min="1544" max="1792" width="9.140625" style="882"/>
    <col min="1793" max="1794" width="0" style="882" hidden="1" customWidth="1"/>
    <col min="1795" max="1795" width="95.5703125" style="882" customWidth="1"/>
    <col min="1796" max="1798" width="35.42578125" style="882" customWidth="1"/>
    <col min="1799" max="1799" width="3.5703125" style="882" customWidth="1"/>
    <col min="1800" max="2048" width="9.140625" style="882"/>
    <col min="2049" max="2050" width="0" style="882" hidden="1" customWidth="1"/>
    <col min="2051" max="2051" width="95.5703125" style="882" customWidth="1"/>
    <col min="2052" max="2054" width="35.42578125" style="882" customWidth="1"/>
    <col min="2055" max="2055" width="3.5703125" style="882" customWidth="1"/>
    <col min="2056" max="2304" width="9.140625" style="882"/>
    <col min="2305" max="2306" width="0" style="882" hidden="1" customWidth="1"/>
    <col min="2307" max="2307" width="95.5703125" style="882" customWidth="1"/>
    <col min="2308" max="2310" width="35.42578125" style="882" customWidth="1"/>
    <col min="2311" max="2311" width="3.5703125" style="882" customWidth="1"/>
    <col min="2312" max="2560" width="9.140625" style="882"/>
    <col min="2561" max="2562" width="0" style="882" hidden="1" customWidth="1"/>
    <col min="2563" max="2563" width="95.5703125" style="882" customWidth="1"/>
    <col min="2564" max="2566" width="35.42578125" style="882" customWidth="1"/>
    <col min="2567" max="2567" width="3.5703125" style="882" customWidth="1"/>
    <col min="2568" max="2816" width="9.140625" style="882"/>
    <col min="2817" max="2818" width="0" style="882" hidden="1" customWidth="1"/>
    <col min="2819" max="2819" width="95.5703125" style="882" customWidth="1"/>
    <col min="2820" max="2822" width="35.42578125" style="882" customWidth="1"/>
    <col min="2823" max="2823" width="3.5703125" style="882" customWidth="1"/>
    <col min="2824" max="3072" width="9.140625" style="882"/>
    <col min="3073" max="3074" width="0" style="882" hidden="1" customWidth="1"/>
    <col min="3075" max="3075" width="95.5703125" style="882" customWidth="1"/>
    <col min="3076" max="3078" width="35.42578125" style="882" customWidth="1"/>
    <col min="3079" max="3079" width="3.5703125" style="882" customWidth="1"/>
    <col min="3080" max="3328" width="9.140625" style="882"/>
    <col min="3329" max="3330" width="0" style="882" hidden="1" customWidth="1"/>
    <col min="3331" max="3331" width="95.5703125" style="882" customWidth="1"/>
    <col min="3332" max="3334" width="35.42578125" style="882" customWidth="1"/>
    <col min="3335" max="3335" width="3.5703125" style="882" customWidth="1"/>
    <col min="3336" max="3584" width="9.140625" style="882"/>
    <col min="3585" max="3586" width="0" style="882" hidden="1" customWidth="1"/>
    <col min="3587" max="3587" width="95.5703125" style="882" customWidth="1"/>
    <col min="3588" max="3590" width="35.42578125" style="882" customWidth="1"/>
    <col min="3591" max="3591" width="3.5703125" style="882" customWidth="1"/>
    <col min="3592" max="3840" width="9.140625" style="882"/>
    <col min="3841" max="3842" width="0" style="882" hidden="1" customWidth="1"/>
    <col min="3843" max="3843" width="95.5703125" style="882" customWidth="1"/>
    <col min="3844" max="3846" width="35.42578125" style="882" customWidth="1"/>
    <col min="3847" max="3847" width="3.5703125" style="882" customWidth="1"/>
    <col min="3848" max="4096" width="9.140625" style="882"/>
    <col min="4097" max="4098" width="0" style="882" hidden="1" customWidth="1"/>
    <col min="4099" max="4099" width="95.5703125" style="882" customWidth="1"/>
    <col min="4100" max="4102" width="35.42578125" style="882" customWidth="1"/>
    <col min="4103" max="4103" width="3.5703125" style="882" customWidth="1"/>
    <col min="4104" max="4352" width="9.140625" style="882"/>
    <col min="4353" max="4354" width="0" style="882" hidden="1" customWidth="1"/>
    <col min="4355" max="4355" width="95.5703125" style="882" customWidth="1"/>
    <col min="4356" max="4358" width="35.42578125" style="882" customWidth="1"/>
    <col min="4359" max="4359" width="3.5703125" style="882" customWidth="1"/>
    <col min="4360" max="4608" width="9.140625" style="882"/>
    <col min="4609" max="4610" width="0" style="882" hidden="1" customWidth="1"/>
    <col min="4611" max="4611" width="95.5703125" style="882" customWidth="1"/>
    <col min="4612" max="4614" width="35.42578125" style="882" customWidth="1"/>
    <col min="4615" max="4615" width="3.5703125" style="882" customWidth="1"/>
    <col min="4616" max="4864" width="9.140625" style="882"/>
    <col min="4865" max="4866" width="0" style="882" hidden="1" customWidth="1"/>
    <col min="4867" max="4867" width="95.5703125" style="882" customWidth="1"/>
    <col min="4868" max="4870" width="35.42578125" style="882" customWidth="1"/>
    <col min="4871" max="4871" width="3.5703125" style="882" customWidth="1"/>
    <col min="4872" max="5120" width="9.140625" style="882"/>
    <col min="5121" max="5122" width="0" style="882" hidden="1" customWidth="1"/>
    <col min="5123" max="5123" width="95.5703125" style="882" customWidth="1"/>
    <col min="5124" max="5126" width="35.42578125" style="882" customWidth="1"/>
    <col min="5127" max="5127" width="3.5703125" style="882" customWidth="1"/>
    <col min="5128" max="5376" width="9.140625" style="882"/>
    <col min="5377" max="5378" width="0" style="882" hidden="1" customWidth="1"/>
    <col min="5379" max="5379" width="95.5703125" style="882" customWidth="1"/>
    <col min="5380" max="5382" width="35.42578125" style="882" customWidth="1"/>
    <col min="5383" max="5383" width="3.5703125" style="882" customWidth="1"/>
    <col min="5384" max="5632" width="9.140625" style="882"/>
    <col min="5633" max="5634" width="0" style="882" hidden="1" customWidth="1"/>
    <col min="5635" max="5635" width="95.5703125" style="882" customWidth="1"/>
    <col min="5636" max="5638" width="35.42578125" style="882" customWidth="1"/>
    <col min="5639" max="5639" width="3.5703125" style="882" customWidth="1"/>
    <col min="5640" max="5888" width="9.140625" style="882"/>
    <col min="5889" max="5890" width="0" style="882" hidden="1" customWidth="1"/>
    <col min="5891" max="5891" width="95.5703125" style="882" customWidth="1"/>
    <col min="5892" max="5894" width="35.42578125" style="882" customWidth="1"/>
    <col min="5895" max="5895" width="3.5703125" style="882" customWidth="1"/>
    <col min="5896" max="6144" width="9.140625" style="882"/>
    <col min="6145" max="6146" width="0" style="882" hidden="1" customWidth="1"/>
    <col min="6147" max="6147" width="95.5703125" style="882" customWidth="1"/>
    <col min="6148" max="6150" width="35.42578125" style="882" customWidth="1"/>
    <col min="6151" max="6151" width="3.5703125" style="882" customWidth="1"/>
    <col min="6152" max="6400" width="9.140625" style="882"/>
    <col min="6401" max="6402" width="0" style="882" hidden="1" customWidth="1"/>
    <col min="6403" max="6403" width="95.5703125" style="882" customWidth="1"/>
    <col min="6404" max="6406" width="35.42578125" style="882" customWidth="1"/>
    <col min="6407" max="6407" width="3.5703125" style="882" customWidth="1"/>
    <col min="6408" max="6656" width="9.140625" style="882"/>
    <col min="6657" max="6658" width="0" style="882" hidden="1" customWidth="1"/>
    <col min="6659" max="6659" width="95.5703125" style="882" customWidth="1"/>
    <col min="6660" max="6662" width="35.42578125" style="882" customWidth="1"/>
    <col min="6663" max="6663" width="3.5703125" style="882" customWidth="1"/>
    <col min="6664" max="6912" width="9.140625" style="882"/>
    <col min="6913" max="6914" width="0" style="882" hidden="1" customWidth="1"/>
    <col min="6915" max="6915" width="95.5703125" style="882" customWidth="1"/>
    <col min="6916" max="6918" width="35.42578125" style="882" customWidth="1"/>
    <col min="6919" max="6919" width="3.5703125" style="882" customWidth="1"/>
    <col min="6920" max="7168" width="9.140625" style="882"/>
    <col min="7169" max="7170" width="0" style="882" hidden="1" customWidth="1"/>
    <col min="7171" max="7171" width="95.5703125" style="882" customWidth="1"/>
    <col min="7172" max="7174" width="35.42578125" style="882" customWidth="1"/>
    <col min="7175" max="7175" width="3.5703125" style="882" customWidth="1"/>
    <col min="7176" max="7424" width="9.140625" style="882"/>
    <col min="7425" max="7426" width="0" style="882" hidden="1" customWidth="1"/>
    <col min="7427" max="7427" width="95.5703125" style="882" customWidth="1"/>
    <col min="7428" max="7430" width="35.42578125" style="882" customWidth="1"/>
    <col min="7431" max="7431" width="3.5703125" style="882" customWidth="1"/>
    <col min="7432" max="7680" width="9.140625" style="882"/>
    <col min="7681" max="7682" width="0" style="882" hidden="1" customWidth="1"/>
    <col min="7683" max="7683" width="95.5703125" style="882" customWidth="1"/>
    <col min="7684" max="7686" width="35.42578125" style="882" customWidth="1"/>
    <col min="7687" max="7687" width="3.5703125" style="882" customWidth="1"/>
    <col min="7688" max="7936" width="9.140625" style="882"/>
    <col min="7937" max="7938" width="0" style="882" hidden="1" customWidth="1"/>
    <col min="7939" max="7939" width="95.5703125" style="882" customWidth="1"/>
    <col min="7940" max="7942" width="35.42578125" style="882" customWidth="1"/>
    <col min="7943" max="7943" width="3.5703125" style="882" customWidth="1"/>
    <col min="7944" max="8192" width="9.140625" style="882"/>
    <col min="8193" max="8194" width="0" style="882" hidden="1" customWidth="1"/>
    <col min="8195" max="8195" width="95.5703125" style="882" customWidth="1"/>
    <col min="8196" max="8198" width="35.42578125" style="882" customWidth="1"/>
    <col min="8199" max="8199" width="3.5703125" style="882" customWidth="1"/>
    <col min="8200" max="8448" width="9.140625" style="882"/>
    <col min="8449" max="8450" width="0" style="882" hidden="1" customWidth="1"/>
    <col min="8451" max="8451" width="95.5703125" style="882" customWidth="1"/>
    <col min="8452" max="8454" width="35.42578125" style="882" customWidth="1"/>
    <col min="8455" max="8455" width="3.5703125" style="882" customWidth="1"/>
    <col min="8456" max="8704" width="9.140625" style="882"/>
    <col min="8705" max="8706" width="0" style="882" hidden="1" customWidth="1"/>
    <col min="8707" max="8707" width="95.5703125" style="882" customWidth="1"/>
    <col min="8708" max="8710" width="35.42578125" style="882" customWidth="1"/>
    <col min="8711" max="8711" width="3.5703125" style="882" customWidth="1"/>
    <col min="8712" max="8960" width="9.140625" style="882"/>
    <col min="8961" max="8962" width="0" style="882" hidden="1" customWidth="1"/>
    <col min="8963" max="8963" width="95.5703125" style="882" customWidth="1"/>
    <col min="8964" max="8966" width="35.42578125" style="882" customWidth="1"/>
    <col min="8967" max="8967" width="3.5703125" style="882" customWidth="1"/>
    <col min="8968" max="9216" width="9.140625" style="882"/>
    <col min="9217" max="9218" width="0" style="882" hidden="1" customWidth="1"/>
    <col min="9219" max="9219" width="95.5703125" style="882" customWidth="1"/>
    <col min="9220" max="9222" width="35.42578125" style="882" customWidth="1"/>
    <col min="9223" max="9223" width="3.5703125" style="882" customWidth="1"/>
    <col min="9224" max="9472" width="9.140625" style="882"/>
    <col min="9473" max="9474" width="0" style="882" hidden="1" customWidth="1"/>
    <col min="9475" max="9475" width="95.5703125" style="882" customWidth="1"/>
    <col min="9476" max="9478" width="35.42578125" style="882" customWidth="1"/>
    <col min="9479" max="9479" width="3.5703125" style="882" customWidth="1"/>
    <col min="9480" max="9728" width="9.140625" style="882"/>
    <col min="9729" max="9730" width="0" style="882" hidden="1" customWidth="1"/>
    <col min="9731" max="9731" width="95.5703125" style="882" customWidth="1"/>
    <col min="9732" max="9734" width="35.42578125" style="882" customWidth="1"/>
    <col min="9735" max="9735" width="3.5703125" style="882" customWidth="1"/>
    <col min="9736" max="9984" width="9.140625" style="882"/>
    <col min="9985" max="9986" width="0" style="882" hidden="1" customWidth="1"/>
    <col min="9987" max="9987" width="95.5703125" style="882" customWidth="1"/>
    <col min="9988" max="9990" width="35.42578125" style="882" customWidth="1"/>
    <col min="9991" max="9991" width="3.5703125" style="882" customWidth="1"/>
    <col min="9992" max="10240" width="9.140625" style="882"/>
    <col min="10241" max="10242" width="0" style="882" hidden="1" customWidth="1"/>
    <col min="10243" max="10243" width="95.5703125" style="882" customWidth="1"/>
    <col min="10244" max="10246" width="35.42578125" style="882" customWidth="1"/>
    <col min="10247" max="10247" width="3.5703125" style="882" customWidth="1"/>
    <col min="10248" max="10496" width="9.140625" style="882"/>
    <col min="10497" max="10498" width="0" style="882" hidden="1" customWidth="1"/>
    <col min="10499" max="10499" width="95.5703125" style="882" customWidth="1"/>
    <col min="10500" max="10502" width="35.42578125" style="882" customWidth="1"/>
    <col min="10503" max="10503" width="3.5703125" style="882" customWidth="1"/>
    <col min="10504" max="10752" width="9.140625" style="882"/>
    <col min="10753" max="10754" width="0" style="882" hidden="1" customWidth="1"/>
    <col min="10755" max="10755" width="95.5703125" style="882" customWidth="1"/>
    <col min="10756" max="10758" width="35.42578125" style="882" customWidth="1"/>
    <col min="10759" max="10759" width="3.5703125" style="882" customWidth="1"/>
    <col min="10760" max="11008" width="9.140625" style="882"/>
    <col min="11009" max="11010" width="0" style="882" hidden="1" customWidth="1"/>
    <col min="11011" max="11011" width="95.5703125" style="882" customWidth="1"/>
    <col min="11012" max="11014" width="35.42578125" style="882" customWidth="1"/>
    <col min="11015" max="11015" width="3.5703125" style="882" customWidth="1"/>
    <col min="11016" max="11264" width="9.140625" style="882"/>
    <col min="11265" max="11266" width="0" style="882" hidden="1" customWidth="1"/>
    <col min="11267" max="11267" width="95.5703125" style="882" customWidth="1"/>
    <col min="11268" max="11270" width="35.42578125" style="882" customWidth="1"/>
    <col min="11271" max="11271" width="3.5703125" style="882" customWidth="1"/>
    <col min="11272" max="11520" width="9.140625" style="882"/>
    <col min="11521" max="11522" width="0" style="882" hidden="1" customWidth="1"/>
    <col min="11523" max="11523" width="95.5703125" style="882" customWidth="1"/>
    <col min="11524" max="11526" width="35.42578125" style="882" customWidth="1"/>
    <col min="11527" max="11527" width="3.5703125" style="882" customWidth="1"/>
    <col min="11528" max="11776" width="9.140625" style="882"/>
    <col min="11777" max="11778" width="0" style="882" hidden="1" customWidth="1"/>
    <col min="11779" max="11779" width="95.5703125" style="882" customWidth="1"/>
    <col min="11780" max="11782" width="35.42578125" style="882" customWidth="1"/>
    <col min="11783" max="11783" width="3.5703125" style="882" customWidth="1"/>
    <col min="11784" max="12032" width="9.140625" style="882"/>
    <col min="12033" max="12034" width="0" style="882" hidden="1" customWidth="1"/>
    <col min="12035" max="12035" width="95.5703125" style="882" customWidth="1"/>
    <col min="12036" max="12038" width="35.42578125" style="882" customWidth="1"/>
    <col min="12039" max="12039" width="3.5703125" style="882" customWidth="1"/>
    <col min="12040" max="12288" width="9.140625" style="882"/>
    <col min="12289" max="12290" width="0" style="882" hidden="1" customWidth="1"/>
    <col min="12291" max="12291" width="95.5703125" style="882" customWidth="1"/>
    <col min="12292" max="12294" width="35.42578125" style="882" customWidth="1"/>
    <col min="12295" max="12295" width="3.5703125" style="882" customWidth="1"/>
    <col min="12296" max="12544" width="9.140625" style="882"/>
    <col min="12545" max="12546" width="0" style="882" hidden="1" customWidth="1"/>
    <col min="12547" max="12547" width="95.5703125" style="882" customWidth="1"/>
    <col min="12548" max="12550" width="35.42578125" style="882" customWidth="1"/>
    <col min="12551" max="12551" width="3.5703125" style="882" customWidth="1"/>
    <col min="12552" max="12800" width="9.140625" style="882"/>
    <col min="12801" max="12802" width="0" style="882" hidden="1" customWidth="1"/>
    <col min="12803" max="12803" width="95.5703125" style="882" customWidth="1"/>
    <col min="12804" max="12806" width="35.42578125" style="882" customWidth="1"/>
    <col min="12807" max="12807" width="3.5703125" style="882" customWidth="1"/>
    <col min="12808" max="13056" width="9.140625" style="882"/>
    <col min="13057" max="13058" width="0" style="882" hidden="1" customWidth="1"/>
    <col min="13059" max="13059" width="95.5703125" style="882" customWidth="1"/>
    <col min="13060" max="13062" width="35.42578125" style="882" customWidth="1"/>
    <col min="13063" max="13063" width="3.5703125" style="882" customWidth="1"/>
    <col min="13064" max="13312" width="9.140625" style="882"/>
    <col min="13313" max="13314" width="0" style="882" hidden="1" customWidth="1"/>
    <col min="13315" max="13315" width="95.5703125" style="882" customWidth="1"/>
    <col min="13316" max="13318" width="35.42578125" style="882" customWidth="1"/>
    <col min="13319" max="13319" width="3.5703125" style="882" customWidth="1"/>
    <col min="13320" max="13568" width="9.140625" style="882"/>
    <col min="13569" max="13570" width="0" style="882" hidden="1" customWidth="1"/>
    <col min="13571" max="13571" width="95.5703125" style="882" customWidth="1"/>
    <col min="13572" max="13574" width="35.42578125" style="882" customWidth="1"/>
    <col min="13575" max="13575" width="3.5703125" style="882" customWidth="1"/>
    <col min="13576" max="13824" width="9.140625" style="882"/>
    <col min="13825" max="13826" width="0" style="882" hidden="1" customWidth="1"/>
    <col min="13827" max="13827" width="95.5703125" style="882" customWidth="1"/>
    <col min="13828" max="13830" width="35.42578125" style="882" customWidth="1"/>
    <col min="13831" max="13831" width="3.5703125" style="882" customWidth="1"/>
    <col min="13832" max="14080" width="9.140625" style="882"/>
    <col min="14081" max="14082" width="0" style="882" hidden="1" customWidth="1"/>
    <col min="14083" max="14083" width="95.5703125" style="882" customWidth="1"/>
    <col min="14084" max="14086" width="35.42578125" style="882" customWidth="1"/>
    <col min="14087" max="14087" width="3.5703125" style="882" customWidth="1"/>
    <col min="14088" max="14336" width="9.140625" style="882"/>
    <col min="14337" max="14338" width="0" style="882" hidden="1" customWidth="1"/>
    <col min="14339" max="14339" width="95.5703125" style="882" customWidth="1"/>
    <col min="14340" max="14342" width="35.42578125" style="882" customWidth="1"/>
    <col min="14343" max="14343" width="3.5703125" style="882" customWidth="1"/>
    <col min="14344" max="14592" width="9.140625" style="882"/>
    <col min="14593" max="14594" width="0" style="882" hidden="1" customWidth="1"/>
    <col min="14595" max="14595" width="95.5703125" style="882" customWidth="1"/>
    <col min="14596" max="14598" width="35.42578125" style="882" customWidth="1"/>
    <col min="14599" max="14599" width="3.5703125" style="882" customWidth="1"/>
    <col min="14600" max="14848" width="9.140625" style="882"/>
    <col min="14849" max="14850" width="0" style="882" hidden="1" customWidth="1"/>
    <col min="14851" max="14851" width="95.5703125" style="882" customWidth="1"/>
    <col min="14852" max="14854" width="35.42578125" style="882" customWidth="1"/>
    <col min="14855" max="14855" width="3.5703125" style="882" customWidth="1"/>
    <col min="14856" max="15104" width="9.140625" style="882"/>
    <col min="15105" max="15106" width="0" style="882" hidden="1" customWidth="1"/>
    <col min="15107" max="15107" width="95.5703125" style="882" customWidth="1"/>
    <col min="15108" max="15110" width="35.42578125" style="882" customWidth="1"/>
    <col min="15111" max="15111" width="3.5703125" style="882" customWidth="1"/>
    <col min="15112" max="15360" width="9.140625" style="882"/>
    <col min="15361" max="15362" width="0" style="882" hidden="1" customWidth="1"/>
    <col min="15363" max="15363" width="95.5703125" style="882" customWidth="1"/>
    <col min="15364" max="15366" width="35.42578125" style="882" customWidth="1"/>
    <col min="15367" max="15367" width="3.5703125" style="882" customWidth="1"/>
    <col min="15368" max="15616" width="9.140625" style="882"/>
    <col min="15617" max="15618" width="0" style="882" hidden="1" customWidth="1"/>
    <col min="15619" max="15619" width="95.5703125" style="882" customWidth="1"/>
    <col min="15620" max="15622" width="35.42578125" style="882" customWidth="1"/>
    <col min="15623" max="15623" width="3.5703125" style="882" customWidth="1"/>
    <col min="15624" max="15872" width="9.140625" style="882"/>
    <col min="15873" max="15874" width="0" style="882" hidden="1" customWidth="1"/>
    <col min="15875" max="15875" width="95.5703125" style="882" customWidth="1"/>
    <col min="15876" max="15878" width="35.42578125" style="882" customWidth="1"/>
    <col min="15879" max="15879" width="3.5703125" style="882" customWidth="1"/>
    <col min="15880" max="16128" width="9.140625" style="882"/>
    <col min="16129" max="16130" width="0" style="882" hidden="1" customWidth="1"/>
    <col min="16131" max="16131" width="95.5703125" style="882" customWidth="1"/>
    <col min="16132" max="16134" width="35.42578125" style="882" customWidth="1"/>
    <col min="16135" max="16135" width="3.5703125" style="882" customWidth="1"/>
    <col min="16136" max="16384" width="9.140625" style="882"/>
  </cols>
  <sheetData>
    <row r="1" spans="1:7" s="52" customFormat="1" ht="39.75" customHeight="1">
      <c r="C1" s="1092" t="s">
        <v>1390</v>
      </c>
      <c r="D1" s="1092"/>
      <c r="E1" s="1092"/>
      <c r="F1" s="1092"/>
    </row>
    <row r="2" spans="1:7" s="52" customFormat="1" ht="39.75" customHeight="1">
      <c r="C2" s="1092" t="s">
        <v>874</v>
      </c>
      <c r="D2" s="1092"/>
      <c r="E2" s="1092"/>
      <c r="F2" s="1092"/>
    </row>
    <row r="3" spans="1:7" s="52" customFormat="1" ht="39.75" customHeight="1">
      <c r="C3" s="1092" t="s">
        <v>1518</v>
      </c>
      <c r="D3" s="1092"/>
      <c r="E3" s="1092"/>
      <c r="F3" s="1092"/>
    </row>
    <row r="4" spans="1:7" s="52" customFormat="1" ht="39.75" customHeight="1">
      <c r="A4" s="52" t="s">
        <v>1518</v>
      </c>
      <c r="C4" s="1144" t="s">
        <v>1335</v>
      </c>
      <c r="D4" s="1144"/>
      <c r="E4" s="1144"/>
      <c r="F4" s="1144"/>
    </row>
    <row r="5" spans="1:7" ht="6" customHeight="1" thickBot="1">
      <c r="A5" s="882" t="s">
        <v>1527</v>
      </c>
      <c r="G5" s="882"/>
    </row>
    <row r="6" spans="1:7" ht="24.75" thickTop="1" thickBot="1">
      <c r="A6" s="355"/>
      <c r="B6" s="355"/>
      <c r="C6" s="127"/>
      <c r="D6" s="260" t="s">
        <v>1391</v>
      </c>
      <c r="E6" s="260" t="s">
        <v>1392</v>
      </c>
      <c r="F6" s="260" t="s">
        <v>893</v>
      </c>
      <c r="G6" s="882"/>
    </row>
    <row r="7" spans="1:7" ht="25.5" customHeight="1" thickTop="1" thickBot="1">
      <c r="A7" s="356"/>
      <c r="B7" s="356"/>
      <c r="C7" s="261" t="s">
        <v>894</v>
      </c>
      <c r="D7" s="262"/>
      <c r="E7" s="262"/>
      <c r="F7" s="262"/>
      <c r="G7" s="882"/>
    </row>
    <row r="8" spans="1:7" ht="15" customHeight="1" thickTop="1" thickBot="1">
      <c r="C8" s="263"/>
      <c r="D8" s="264"/>
      <c r="E8" s="265"/>
      <c r="F8" s="265"/>
      <c r="G8" s="882"/>
    </row>
    <row r="9" spans="1:7" s="91" customFormat="1" ht="24.75" customHeight="1" thickTop="1" thickBot="1">
      <c r="A9" s="376" t="s">
        <v>498</v>
      </c>
      <c r="B9" s="376" t="s">
        <v>1118</v>
      </c>
      <c r="C9" s="266" t="s">
        <v>426</v>
      </c>
      <c r="D9" s="267">
        <v>10892202.85</v>
      </c>
      <c r="E9" s="267">
        <v>18495482.780000001</v>
      </c>
      <c r="F9" s="267">
        <f>+D9+E9</f>
        <v>29387685.630000003</v>
      </c>
    </row>
    <row r="10" spans="1:7" s="91" customFormat="1" ht="24.75" customHeight="1" thickTop="1">
      <c r="A10" s="91" t="s">
        <v>498</v>
      </c>
      <c r="B10" s="91" t="s">
        <v>1119</v>
      </c>
      <c r="C10" s="268" t="s">
        <v>895</v>
      </c>
      <c r="D10" s="269">
        <v>5955837.1500000004</v>
      </c>
      <c r="E10" s="269">
        <v>2308825.13</v>
      </c>
      <c r="F10" s="269">
        <f t="shared" ref="F10:F35" si="0">+D10+E10</f>
        <v>8264662.2800000003</v>
      </c>
    </row>
    <row r="11" spans="1:7" s="76" customFormat="1" ht="23.25" customHeight="1">
      <c r="A11" s="76" t="s">
        <v>498</v>
      </c>
      <c r="B11" s="76" t="s">
        <v>1120</v>
      </c>
      <c r="C11" s="270" t="s">
        <v>896</v>
      </c>
      <c r="D11" s="271">
        <v>2404.9699999999998</v>
      </c>
      <c r="E11" s="271">
        <v>1979667.01</v>
      </c>
      <c r="F11" s="271">
        <f t="shared" si="0"/>
        <v>1982071.98</v>
      </c>
    </row>
    <row r="12" spans="1:7" s="76" customFormat="1" ht="23.25" customHeight="1">
      <c r="A12" s="76" t="s">
        <v>498</v>
      </c>
      <c r="B12" s="76" t="s">
        <v>1121</v>
      </c>
      <c r="C12" s="270" t="s">
        <v>897</v>
      </c>
      <c r="D12" s="271">
        <v>3739338</v>
      </c>
      <c r="E12" s="271">
        <v>1799792.95</v>
      </c>
      <c r="F12" s="271">
        <f t="shared" si="0"/>
        <v>5539130.9500000002</v>
      </c>
    </row>
    <row r="13" spans="1:7" s="76" customFormat="1" ht="23.25" customHeight="1">
      <c r="A13" s="76" t="s">
        <v>498</v>
      </c>
      <c r="B13" s="76" t="s">
        <v>1122</v>
      </c>
      <c r="C13" s="270" t="s">
        <v>898</v>
      </c>
      <c r="D13" s="271">
        <v>131.66999999999999</v>
      </c>
      <c r="E13" s="271">
        <v>0</v>
      </c>
      <c r="F13" s="271">
        <f t="shared" si="0"/>
        <v>131.66999999999999</v>
      </c>
    </row>
    <row r="14" spans="1:7" s="76" customFormat="1" ht="23.25" customHeight="1">
      <c r="A14" s="76" t="s">
        <v>498</v>
      </c>
      <c r="B14" s="76" t="s">
        <v>1123</v>
      </c>
      <c r="C14" s="270" t="s">
        <v>899</v>
      </c>
      <c r="D14" s="271">
        <v>154714</v>
      </c>
      <c r="E14" s="271">
        <v>2316869.48</v>
      </c>
      <c r="F14" s="271">
        <f t="shared" si="0"/>
        <v>2471583.48</v>
      </c>
    </row>
    <row r="15" spans="1:7" s="76" customFormat="1" ht="23.25" customHeight="1">
      <c r="A15" s="76" t="s">
        <v>498</v>
      </c>
      <c r="B15" s="76" t="s">
        <v>1124</v>
      </c>
      <c r="C15" s="270" t="s">
        <v>900</v>
      </c>
      <c r="D15" s="271">
        <v>727878.88</v>
      </c>
      <c r="E15" s="271">
        <v>9592805.1799999997</v>
      </c>
      <c r="F15" s="271">
        <f t="shared" si="0"/>
        <v>10320684.060000001</v>
      </c>
    </row>
    <row r="16" spans="1:7" s="76" customFormat="1" ht="23.25" customHeight="1">
      <c r="A16" s="76" t="s">
        <v>498</v>
      </c>
      <c r="B16" s="76" t="s">
        <v>1125</v>
      </c>
      <c r="C16" s="270" t="s">
        <v>901</v>
      </c>
      <c r="D16" s="271">
        <v>311898.18</v>
      </c>
      <c r="E16" s="271">
        <v>497523.03</v>
      </c>
      <c r="F16" s="271">
        <f t="shared" si="0"/>
        <v>809421.21</v>
      </c>
    </row>
    <row r="17" spans="1:7" s="91" customFormat="1" ht="51" customHeight="1" thickBot="1">
      <c r="A17" s="91" t="s">
        <v>498</v>
      </c>
      <c r="B17" s="91" t="s">
        <v>1483</v>
      </c>
      <c r="C17" s="270" t="s">
        <v>960</v>
      </c>
      <c r="D17" s="269">
        <v>0</v>
      </c>
      <c r="E17" s="269">
        <v>0</v>
      </c>
      <c r="F17" s="271">
        <f t="shared" si="0"/>
        <v>0</v>
      </c>
    </row>
    <row r="18" spans="1:7" s="91" customFormat="1" ht="25.5" customHeight="1" thickTop="1" thickBot="1">
      <c r="A18" s="376" t="s">
        <v>498</v>
      </c>
      <c r="B18" s="376" t="s">
        <v>1126</v>
      </c>
      <c r="C18" s="266" t="s">
        <v>902</v>
      </c>
      <c r="D18" s="267">
        <v>4265229.45</v>
      </c>
      <c r="E18" s="267">
        <v>2227730.15</v>
      </c>
      <c r="F18" s="267">
        <f>+D18+E18</f>
        <v>6492959.5999999996</v>
      </c>
    </row>
    <row r="19" spans="1:7" s="91" customFormat="1" ht="24.75" customHeight="1" thickTop="1">
      <c r="A19" s="91" t="s">
        <v>498</v>
      </c>
      <c r="B19" s="91" t="s">
        <v>1127</v>
      </c>
      <c r="C19" s="268" t="s">
        <v>903</v>
      </c>
      <c r="D19" s="269">
        <v>0</v>
      </c>
      <c r="E19" s="269">
        <v>0</v>
      </c>
      <c r="F19" s="269">
        <f t="shared" si="0"/>
        <v>0</v>
      </c>
    </row>
    <row r="20" spans="1:7" s="76" customFormat="1" ht="23.25" customHeight="1">
      <c r="A20" s="76" t="s">
        <v>498</v>
      </c>
      <c r="B20" s="76" t="s">
        <v>1128</v>
      </c>
      <c r="C20" s="270" t="s">
        <v>904</v>
      </c>
      <c r="D20" s="271">
        <v>4262152.55</v>
      </c>
      <c r="E20" s="271">
        <v>2227730.15</v>
      </c>
      <c r="F20" s="271">
        <f t="shared" si="0"/>
        <v>6489882.6999999993</v>
      </c>
    </row>
    <row r="21" spans="1:7" s="76" customFormat="1" ht="23.25" customHeight="1">
      <c r="A21" s="76" t="s">
        <v>498</v>
      </c>
      <c r="B21" s="76" t="s">
        <v>1129</v>
      </c>
      <c r="C21" s="270" t="s">
        <v>905</v>
      </c>
      <c r="D21" s="271">
        <v>3076.9</v>
      </c>
      <c r="E21" s="271">
        <v>0</v>
      </c>
      <c r="F21" s="271">
        <f t="shared" si="0"/>
        <v>3076.9</v>
      </c>
    </row>
    <row r="22" spans="1:7" s="76" customFormat="1" ht="23.25" customHeight="1">
      <c r="A22" s="76" t="s">
        <v>498</v>
      </c>
      <c r="B22" s="76" t="s">
        <v>1130</v>
      </c>
      <c r="C22" s="270" t="s">
        <v>906</v>
      </c>
      <c r="D22" s="271">
        <v>0</v>
      </c>
      <c r="E22" s="271">
        <v>0</v>
      </c>
      <c r="F22" s="271">
        <f t="shared" si="0"/>
        <v>0</v>
      </c>
    </row>
    <row r="23" spans="1:7" s="76" customFormat="1" ht="23.25" customHeight="1">
      <c r="A23" s="76" t="s">
        <v>498</v>
      </c>
      <c r="B23" s="76" t="s">
        <v>1131</v>
      </c>
      <c r="C23" s="270" t="s">
        <v>907</v>
      </c>
      <c r="D23" s="271">
        <v>0</v>
      </c>
      <c r="E23" s="271">
        <v>0</v>
      </c>
      <c r="F23" s="271">
        <f t="shared" si="0"/>
        <v>0</v>
      </c>
    </row>
    <row r="24" spans="1:7" s="76" customFormat="1" ht="50.25" customHeight="1" thickBot="1">
      <c r="A24" s="76" t="s">
        <v>498</v>
      </c>
      <c r="B24" s="377" t="s">
        <v>1117</v>
      </c>
      <c r="C24" s="270" t="s">
        <v>908</v>
      </c>
      <c r="D24" s="271">
        <v>0</v>
      </c>
      <c r="E24" s="271">
        <v>0</v>
      </c>
      <c r="F24" s="271">
        <f t="shared" si="0"/>
        <v>0</v>
      </c>
    </row>
    <row r="25" spans="1:7" ht="24.75" customHeight="1" thickTop="1" thickBot="1">
      <c r="A25" s="356" t="s">
        <v>498</v>
      </c>
      <c r="B25" s="356" t="s">
        <v>1132</v>
      </c>
      <c r="C25" s="261" t="s">
        <v>451</v>
      </c>
      <c r="D25" s="272">
        <v>6626973.4699999997</v>
      </c>
      <c r="E25" s="272">
        <v>16267752.630000001</v>
      </c>
      <c r="F25" s="272">
        <f t="shared" si="0"/>
        <v>22894726.100000001</v>
      </c>
      <c r="G25" s="882"/>
    </row>
    <row r="26" spans="1:7" s="91" customFormat="1" ht="24.75" customHeight="1" thickTop="1">
      <c r="A26" s="91" t="s">
        <v>498</v>
      </c>
      <c r="B26" s="91" t="s">
        <v>1133</v>
      </c>
      <c r="C26" s="268" t="s">
        <v>909</v>
      </c>
      <c r="D26" s="269">
        <v>5072000</v>
      </c>
      <c r="E26" s="269">
        <v>10680500</v>
      </c>
      <c r="F26" s="269">
        <f t="shared" si="0"/>
        <v>15752500</v>
      </c>
    </row>
    <row r="27" spans="1:7" s="76" customFormat="1" ht="23.25" customHeight="1">
      <c r="A27" s="76" t="s">
        <v>498</v>
      </c>
      <c r="B27" s="76" t="s">
        <v>1134</v>
      </c>
      <c r="C27" s="270" t="s">
        <v>910</v>
      </c>
      <c r="D27" s="271">
        <v>582.14</v>
      </c>
      <c r="E27" s="271">
        <v>0</v>
      </c>
      <c r="F27" s="271">
        <f t="shared" si="0"/>
        <v>582.14</v>
      </c>
    </row>
    <row r="28" spans="1:7" s="76" customFormat="1" ht="23.25" customHeight="1">
      <c r="A28" s="76" t="s">
        <v>498</v>
      </c>
      <c r="B28" s="76" t="s">
        <v>1135</v>
      </c>
      <c r="C28" s="270" t="s">
        <v>911</v>
      </c>
      <c r="D28" s="271">
        <v>0</v>
      </c>
      <c r="E28" s="271">
        <v>0</v>
      </c>
      <c r="F28" s="271">
        <f t="shared" si="0"/>
        <v>0</v>
      </c>
    </row>
    <row r="29" spans="1:7" s="76" customFormat="1" ht="23.25" customHeight="1">
      <c r="A29" s="76" t="s">
        <v>498</v>
      </c>
      <c r="B29" s="76" t="s">
        <v>1136</v>
      </c>
      <c r="C29" s="270" t="s">
        <v>912</v>
      </c>
      <c r="D29" s="271">
        <v>1564148.24</v>
      </c>
      <c r="E29" s="271">
        <v>2683815.91</v>
      </c>
      <c r="F29" s="271">
        <f t="shared" si="0"/>
        <v>4247964.1500000004</v>
      </c>
    </row>
    <row r="30" spans="1:7" s="76" customFormat="1" ht="23.25" customHeight="1">
      <c r="A30" s="76" t="s">
        <v>498</v>
      </c>
      <c r="B30" s="76" t="s">
        <v>1137</v>
      </c>
      <c r="C30" s="270" t="s">
        <v>913</v>
      </c>
      <c r="D30" s="271">
        <v>-9756.91</v>
      </c>
      <c r="E30" s="271">
        <v>2903436.72</v>
      </c>
      <c r="F30" s="271">
        <f t="shared" si="0"/>
        <v>2893679.81</v>
      </c>
    </row>
    <row r="31" spans="1:7" s="76" customFormat="1" ht="23.25" customHeight="1">
      <c r="A31" s="76" t="s">
        <v>498</v>
      </c>
      <c r="B31" s="76" t="s">
        <v>1389</v>
      </c>
      <c r="C31" s="273" t="s">
        <v>914</v>
      </c>
      <c r="D31" s="271">
        <v>75000</v>
      </c>
      <c r="E31" s="271">
        <v>2657420.9700000002</v>
      </c>
      <c r="F31" s="271">
        <f t="shared" si="0"/>
        <v>2732420.97</v>
      </c>
    </row>
    <row r="32" spans="1:7" s="76" customFormat="1" ht="23.25" customHeight="1">
      <c r="A32" s="76" t="s">
        <v>498</v>
      </c>
      <c r="B32" s="76" t="s">
        <v>1138</v>
      </c>
      <c r="C32" s="273" t="s">
        <v>915</v>
      </c>
      <c r="D32" s="271">
        <v>-84756.91</v>
      </c>
      <c r="E32" s="271">
        <v>246015.75</v>
      </c>
      <c r="F32" s="271">
        <f t="shared" si="0"/>
        <v>161258.84</v>
      </c>
    </row>
    <row r="33" spans="1:6" s="76" customFormat="1" ht="23.25" customHeight="1">
      <c r="A33" s="76" t="s">
        <v>498</v>
      </c>
      <c r="B33" s="76" t="s">
        <v>1139</v>
      </c>
      <c r="C33" s="274" t="s">
        <v>455</v>
      </c>
      <c r="D33" s="271">
        <v>10892202.92</v>
      </c>
      <c r="E33" s="271">
        <v>18495482.780000001</v>
      </c>
      <c r="F33" s="271">
        <f t="shared" si="0"/>
        <v>29387685.700000003</v>
      </c>
    </row>
    <row r="34" spans="1:6" s="76" customFormat="1" ht="23.25" customHeight="1">
      <c r="A34" s="76" t="s">
        <v>498</v>
      </c>
      <c r="B34" s="76" t="s">
        <v>1140</v>
      </c>
      <c r="C34" s="270" t="s">
        <v>916</v>
      </c>
      <c r="D34" s="271">
        <v>0</v>
      </c>
      <c r="E34" s="271">
        <v>0</v>
      </c>
      <c r="F34" s="271">
        <f t="shared" si="0"/>
        <v>0</v>
      </c>
    </row>
    <row r="35" spans="1:6" s="76" customFormat="1" ht="23.25" customHeight="1" thickBot="1">
      <c r="A35" s="76" t="s">
        <v>498</v>
      </c>
      <c r="B35" s="76" t="s">
        <v>1141</v>
      </c>
      <c r="C35" s="270" t="s">
        <v>917</v>
      </c>
      <c r="D35" s="271">
        <v>48210579.579999998</v>
      </c>
      <c r="E35" s="271">
        <v>26931343.960000001</v>
      </c>
      <c r="F35" s="271">
        <f t="shared" si="0"/>
        <v>75141923.539999992</v>
      </c>
    </row>
    <row r="36" spans="1:6" s="91" customFormat="1" ht="24.75" customHeight="1" thickTop="1" thickBot="1">
      <c r="A36" s="376" t="s">
        <v>498</v>
      </c>
      <c r="B36" s="376"/>
      <c r="C36" s="276" t="s">
        <v>463</v>
      </c>
      <c r="D36" s="277"/>
      <c r="E36" s="277"/>
      <c r="F36" s="267"/>
    </row>
    <row r="37" spans="1:6" s="91" customFormat="1" ht="23.25" customHeight="1" thickTop="1">
      <c r="A37" s="91" t="s">
        <v>498</v>
      </c>
      <c r="B37" s="96" t="s">
        <v>1142</v>
      </c>
      <c r="C37" s="278" t="s">
        <v>925</v>
      </c>
      <c r="D37" s="269">
        <v>41589.160000000003</v>
      </c>
      <c r="E37" s="269">
        <v>44724.62</v>
      </c>
      <c r="F37" s="269">
        <f t="shared" ref="F37:F63" si="1">+E37+D37</f>
        <v>86313.78</v>
      </c>
    </row>
    <row r="38" spans="1:6" s="91" customFormat="1" ht="23.25" customHeight="1">
      <c r="A38" s="91" t="s">
        <v>498</v>
      </c>
      <c r="B38" s="378" t="s">
        <v>1143</v>
      </c>
      <c r="C38" s="279" t="s">
        <v>926</v>
      </c>
      <c r="D38" s="269">
        <v>-264.48</v>
      </c>
      <c r="E38" s="269">
        <v>0</v>
      </c>
      <c r="F38" s="269">
        <f t="shared" si="1"/>
        <v>-264.48</v>
      </c>
    </row>
    <row r="39" spans="1:6" s="91" customFormat="1" ht="23.25" customHeight="1">
      <c r="A39" s="91" t="s">
        <v>498</v>
      </c>
      <c r="B39" s="96" t="s">
        <v>1144</v>
      </c>
      <c r="C39" s="268" t="s">
        <v>466</v>
      </c>
      <c r="D39" s="269">
        <v>41324.68</v>
      </c>
      <c r="E39" s="269">
        <v>44724.62</v>
      </c>
      <c r="F39" s="269">
        <f t="shared" si="1"/>
        <v>86049.3</v>
      </c>
    </row>
    <row r="40" spans="1:6" s="91" customFormat="1" ht="23.25" customHeight="1">
      <c r="A40" s="91" t="s">
        <v>498</v>
      </c>
      <c r="B40" s="378" t="s">
        <v>1145</v>
      </c>
      <c r="C40" s="278" t="s">
        <v>927</v>
      </c>
      <c r="D40" s="269">
        <v>1785468.05</v>
      </c>
      <c r="E40" s="269">
        <v>1879217.64</v>
      </c>
      <c r="F40" s="269">
        <f t="shared" si="1"/>
        <v>3664685.69</v>
      </c>
    </row>
    <row r="41" spans="1:6" s="91" customFormat="1" ht="23.25" customHeight="1">
      <c r="A41" s="91" t="s">
        <v>498</v>
      </c>
      <c r="B41" s="378" t="s">
        <v>1146</v>
      </c>
      <c r="C41" s="279" t="s">
        <v>928</v>
      </c>
      <c r="D41" s="269">
        <v>-10517.17</v>
      </c>
      <c r="E41" s="269">
        <v>-53469</v>
      </c>
      <c r="F41" s="269">
        <f t="shared" si="1"/>
        <v>-63986.17</v>
      </c>
    </row>
    <row r="42" spans="1:6" s="91" customFormat="1" ht="23.25" customHeight="1">
      <c r="A42" s="91" t="s">
        <v>498</v>
      </c>
      <c r="B42" s="96" t="s">
        <v>1147</v>
      </c>
      <c r="C42" s="268" t="s">
        <v>929</v>
      </c>
      <c r="D42" s="269">
        <v>1816275.56</v>
      </c>
      <c r="E42" s="269">
        <v>1870473.26</v>
      </c>
      <c r="F42" s="269">
        <f t="shared" si="1"/>
        <v>3686748.8200000003</v>
      </c>
    </row>
    <row r="43" spans="1:6" s="91" customFormat="1" ht="23.25" customHeight="1">
      <c r="A43" s="91" t="s">
        <v>498</v>
      </c>
      <c r="B43" s="96" t="s">
        <v>1148</v>
      </c>
      <c r="C43" s="278" t="s">
        <v>930</v>
      </c>
      <c r="D43" s="269">
        <v>0</v>
      </c>
      <c r="E43" s="269">
        <v>0</v>
      </c>
      <c r="F43" s="269">
        <f t="shared" si="1"/>
        <v>0</v>
      </c>
    </row>
    <row r="44" spans="1:6" s="91" customFormat="1" ht="23.25" customHeight="1">
      <c r="A44" s="91" t="s">
        <v>498</v>
      </c>
      <c r="B44" s="378" t="s">
        <v>1149</v>
      </c>
      <c r="C44" s="279" t="s">
        <v>931</v>
      </c>
      <c r="D44" s="269">
        <v>-1000</v>
      </c>
      <c r="E44" s="269">
        <v>-84.4</v>
      </c>
      <c r="F44" s="269">
        <f t="shared" si="1"/>
        <v>-1084.4000000000001</v>
      </c>
    </row>
    <row r="45" spans="1:6" s="91" customFormat="1" ht="23.25" customHeight="1">
      <c r="A45" s="91" t="s">
        <v>498</v>
      </c>
      <c r="B45" s="96" t="s">
        <v>1150</v>
      </c>
      <c r="C45" s="268" t="s">
        <v>932</v>
      </c>
      <c r="D45" s="269">
        <v>1815275.56</v>
      </c>
      <c r="E45" s="269">
        <v>1870388.86</v>
      </c>
      <c r="F45" s="269">
        <f t="shared" si="1"/>
        <v>3685664.42</v>
      </c>
    </row>
    <row r="46" spans="1:6" s="91" customFormat="1" ht="23.25" customHeight="1">
      <c r="A46" s="91" t="s">
        <v>498</v>
      </c>
      <c r="B46" s="378" t="s">
        <v>1151</v>
      </c>
      <c r="C46" s="278" t="s">
        <v>933</v>
      </c>
      <c r="D46" s="269">
        <v>-1896766.05</v>
      </c>
      <c r="E46" s="269">
        <v>-1599308.71</v>
      </c>
      <c r="F46" s="269">
        <f t="shared" si="1"/>
        <v>-3496074.76</v>
      </c>
    </row>
    <row r="47" spans="1:6" s="91" customFormat="1" ht="23.25" customHeight="1">
      <c r="A47" s="91" t="s">
        <v>498</v>
      </c>
      <c r="B47" s="96" t="s">
        <v>1152</v>
      </c>
      <c r="C47" s="268" t="s">
        <v>934</v>
      </c>
      <c r="D47" s="269">
        <v>-81490.490000000005</v>
      </c>
      <c r="E47" s="269">
        <v>271080.15000000002</v>
      </c>
      <c r="F47" s="269">
        <f t="shared" si="1"/>
        <v>189589.66000000003</v>
      </c>
    </row>
    <row r="48" spans="1:6" s="91" customFormat="1" ht="23.25" customHeight="1">
      <c r="A48" s="91" t="s">
        <v>498</v>
      </c>
      <c r="B48" s="378" t="s">
        <v>1153</v>
      </c>
      <c r="C48" s="280" t="s">
        <v>935</v>
      </c>
      <c r="D48" s="269">
        <v>-2.25</v>
      </c>
      <c r="E48" s="269">
        <v>1.19</v>
      </c>
      <c r="F48" s="269">
        <f t="shared" si="1"/>
        <v>-1.06</v>
      </c>
    </row>
    <row r="49" spans="1:7" s="91" customFormat="1" ht="23.25" customHeight="1">
      <c r="A49" s="91" t="s">
        <v>498</v>
      </c>
      <c r="B49" s="96" t="s">
        <v>1154</v>
      </c>
      <c r="C49" s="281" t="s">
        <v>936</v>
      </c>
      <c r="D49" s="269">
        <v>-2.25</v>
      </c>
      <c r="E49" s="269">
        <v>1.19</v>
      </c>
      <c r="F49" s="269">
        <f t="shared" si="1"/>
        <v>-1.06</v>
      </c>
    </row>
    <row r="50" spans="1:7" s="91" customFormat="1" ht="23.25" customHeight="1">
      <c r="A50" s="91" t="s">
        <v>498</v>
      </c>
      <c r="B50" s="96" t="s">
        <v>1155</v>
      </c>
      <c r="C50" s="278" t="s">
        <v>937</v>
      </c>
      <c r="D50" s="269">
        <v>0</v>
      </c>
      <c r="E50" s="269">
        <v>0</v>
      </c>
      <c r="F50" s="269">
        <f t="shared" si="1"/>
        <v>0</v>
      </c>
    </row>
    <row r="51" spans="1:7" s="91" customFormat="1" ht="23.25" customHeight="1">
      <c r="A51" s="91" t="s">
        <v>498</v>
      </c>
      <c r="B51" s="378" t="s">
        <v>1156</v>
      </c>
      <c r="C51" s="268" t="s">
        <v>938</v>
      </c>
      <c r="D51" s="269">
        <v>-5.62</v>
      </c>
      <c r="E51" s="269">
        <v>-82.11</v>
      </c>
      <c r="F51" s="269">
        <f t="shared" si="1"/>
        <v>-87.73</v>
      </c>
    </row>
    <row r="52" spans="1:7" s="91" customFormat="1" ht="23.25" customHeight="1">
      <c r="A52" s="91" t="s">
        <v>498</v>
      </c>
      <c r="B52" s="96" t="s">
        <v>1157</v>
      </c>
      <c r="C52" s="281" t="s">
        <v>939</v>
      </c>
      <c r="D52" s="269">
        <v>5.62</v>
      </c>
      <c r="E52" s="269">
        <v>82.11</v>
      </c>
      <c r="F52" s="269">
        <f t="shared" si="1"/>
        <v>87.73</v>
      </c>
    </row>
    <row r="53" spans="1:7" s="91" customFormat="1" ht="23.25" customHeight="1">
      <c r="A53" s="91" t="s">
        <v>498</v>
      </c>
      <c r="B53" s="96" t="s">
        <v>1158</v>
      </c>
      <c r="C53" s="278" t="s">
        <v>940</v>
      </c>
      <c r="D53" s="269">
        <v>0</v>
      </c>
      <c r="E53" s="269">
        <v>0</v>
      </c>
      <c r="F53" s="269">
        <f t="shared" si="1"/>
        <v>0</v>
      </c>
    </row>
    <row r="54" spans="1:7" s="91" customFormat="1" ht="23.25" customHeight="1">
      <c r="A54" s="91" t="s">
        <v>498</v>
      </c>
      <c r="B54" s="379" t="s">
        <v>1159</v>
      </c>
      <c r="C54" s="268" t="s">
        <v>941</v>
      </c>
      <c r="D54" s="269">
        <v>-81498.36</v>
      </c>
      <c r="E54" s="269">
        <v>270999.23</v>
      </c>
      <c r="F54" s="269">
        <f t="shared" si="1"/>
        <v>189500.87</v>
      </c>
    </row>
    <row r="55" spans="1:7" s="91" customFormat="1" ht="23.25" customHeight="1">
      <c r="A55" s="91" t="s">
        <v>498</v>
      </c>
      <c r="B55" s="378" t="s">
        <v>1160</v>
      </c>
      <c r="C55" s="278" t="s">
        <v>942</v>
      </c>
      <c r="D55" s="269">
        <v>0</v>
      </c>
      <c r="E55" s="269">
        <v>0</v>
      </c>
      <c r="F55" s="269">
        <f t="shared" si="1"/>
        <v>0</v>
      </c>
    </row>
    <row r="56" spans="1:7" s="91" customFormat="1" ht="23.25" customHeight="1">
      <c r="A56" s="91" t="s">
        <v>498</v>
      </c>
      <c r="B56" s="379" t="s">
        <v>1161</v>
      </c>
      <c r="C56" s="268" t="s">
        <v>482</v>
      </c>
      <c r="D56" s="269">
        <v>-81498.36</v>
      </c>
      <c r="E56" s="269">
        <v>270999.23</v>
      </c>
      <c r="F56" s="269">
        <f t="shared" si="1"/>
        <v>189500.87</v>
      </c>
    </row>
    <row r="57" spans="1:7" s="91" customFormat="1" ht="23.25" customHeight="1">
      <c r="A57" s="91" t="s">
        <v>498</v>
      </c>
      <c r="B57" s="378" t="s">
        <v>1162</v>
      </c>
      <c r="C57" s="278" t="s">
        <v>943</v>
      </c>
      <c r="D57" s="269">
        <v>0</v>
      </c>
      <c r="E57" s="269">
        <v>0</v>
      </c>
      <c r="F57" s="269">
        <f t="shared" si="1"/>
        <v>0</v>
      </c>
    </row>
    <row r="58" spans="1:7" s="91" customFormat="1" ht="23.25" customHeight="1">
      <c r="A58" s="91" t="s">
        <v>498</v>
      </c>
      <c r="B58" s="378" t="s">
        <v>1163</v>
      </c>
      <c r="C58" s="279" t="s">
        <v>944</v>
      </c>
      <c r="D58" s="269">
        <v>-3258.55</v>
      </c>
      <c r="E58" s="269">
        <v>-6180.48</v>
      </c>
      <c r="F58" s="269">
        <f t="shared" si="1"/>
        <v>-9439.0299999999988</v>
      </c>
    </row>
    <row r="59" spans="1:7" s="91" customFormat="1" ht="23.25" customHeight="1">
      <c r="A59" s="91" t="s">
        <v>498</v>
      </c>
      <c r="B59" s="96" t="s">
        <v>1164</v>
      </c>
      <c r="C59" s="268" t="s">
        <v>484</v>
      </c>
      <c r="D59" s="269">
        <v>-84756.91</v>
      </c>
      <c r="E59" s="269">
        <v>264818.75</v>
      </c>
      <c r="F59" s="269">
        <f t="shared" si="1"/>
        <v>180061.84</v>
      </c>
    </row>
    <row r="60" spans="1:7" s="91" customFormat="1" ht="23.25" customHeight="1">
      <c r="A60" s="91" t="s">
        <v>498</v>
      </c>
      <c r="B60" s="96" t="s">
        <v>1165</v>
      </c>
      <c r="C60" s="278" t="s">
        <v>945</v>
      </c>
      <c r="D60" s="269">
        <v>0</v>
      </c>
      <c r="E60" s="269">
        <v>0</v>
      </c>
      <c r="F60" s="269">
        <f t="shared" si="1"/>
        <v>0</v>
      </c>
    </row>
    <row r="61" spans="1:7" s="91" customFormat="1" ht="23.25" customHeight="1">
      <c r="A61" s="91" t="s">
        <v>498</v>
      </c>
      <c r="B61" s="96" t="s">
        <v>1166</v>
      </c>
      <c r="C61" s="268" t="s">
        <v>946</v>
      </c>
      <c r="D61" s="269">
        <v>-84756.91</v>
      </c>
      <c r="E61" s="269">
        <v>264818.75</v>
      </c>
      <c r="F61" s="269">
        <f t="shared" si="1"/>
        <v>180061.84</v>
      </c>
    </row>
    <row r="62" spans="1:7" s="91" customFormat="1" ht="23.25" customHeight="1" thickBot="1">
      <c r="A62" s="91" t="s">
        <v>498</v>
      </c>
      <c r="B62" s="378" t="s">
        <v>1167</v>
      </c>
      <c r="C62" s="278" t="s">
        <v>947</v>
      </c>
      <c r="D62" s="269">
        <v>0</v>
      </c>
      <c r="E62" s="269">
        <v>-18803</v>
      </c>
      <c r="F62" s="269">
        <f t="shared" si="1"/>
        <v>-18803</v>
      </c>
    </row>
    <row r="63" spans="1:7" s="91" customFormat="1" ht="23.25" customHeight="1" thickTop="1" thickBot="1">
      <c r="A63" s="380" t="s">
        <v>498</v>
      </c>
      <c r="B63" s="176" t="s">
        <v>1168</v>
      </c>
      <c r="C63" s="282" t="s">
        <v>948</v>
      </c>
      <c r="D63" s="283">
        <v>-84756.91</v>
      </c>
      <c r="E63" s="283">
        <v>246015.75</v>
      </c>
      <c r="F63" s="283">
        <f t="shared" si="1"/>
        <v>161258.84</v>
      </c>
    </row>
    <row r="64" spans="1:7" ht="6" customHeight="1" thickTop="1" thickBot="1">
      <c r="A64" s="356"/>
      <c r="B64" s="356"/>
      <c r="C64" s="284"/>
      <c r="D64" s="285"/>
      <c r="E64" s="286"/>
      <c r="F64" s="286"/>
      <c r="G64" s="882"/>
    </row>
    <row r="65" spans="1:7" ht="6.75" customHeight="1" thickTop="1">
      <c r="C65" s="56"/>
      <c r="D65" s="287"/>
      <c r="E65" s="287"/>
      <c r="F65" s="287"/>
      <c r="G65" s="882"/>
    </row>
    <row r="66" spans="1:7" ht="4.5" customHeight="1">
      <c r="C66" s="56"/>
      <c r="D66" s="66"/>
      <c r="E66" s="66"/>
      <c r="F66" s="66"/>
      <c r="G66" s="882"/>
    </row>
    <row r="67" spans="1:7">
      <c r="D67" s="66"/>
      <c r="E67" s="66"/>
      <c r="F67" s="66"/>
      <c r="G67" s="882"/>
    </row>
    <row r="68" spans="1:7">
      <c r="C68" s="296"/>
      <c r="D68" s="120"/>
      <c r="E68" s="120"/>
      <c r="F68" s="66"/>
      <c r="G68" s="882"/>
    </row>
    <row r="69" spans="1:7">
      <c r="A69" s="882" t="s">
        <v>497</v>
      </c>
      <c r="B69" s="882" t="s">
        <v>497</v>
      </c>
      <c r="C69" s="120"/>
      <c r="E69" s="66"/>
      <c r="G69" s="882"/>
    </row>
    <row r="70" spans="1:7">
      <c r="C70" s="120"/>
      <c r="E70" s="66"/>
      <c r="G70" s="882"/>
    </row>
    <row r="71" spans="1:7">
      <c r="C71" s="120"/>
      <c r="E71" s="66"/>
      <c r="G71" s="882"/>
    </row>
    <row r="72" spans="1:7">
      <c r="C72" s="120"/>
      <c r="E72" s="66"/>
      <c r="G72" s="882"/>
    </row>
    <row r="73" spans="1:7">
      <c r="C73" s="120"/>
      <c r="E73" s="66"/>
      <c r="G73" s="882"/>
    </row>
    <row r="74" spans="1:7">
      <c r="C74" s="120"/>
      <c r="E74" s="66"/>
      <c r="G74" s="882"/>
    </row>
    <row r="75" spans="1:7">
      <c r="C75" s="120"/>
      <c r="E75" s="66"/>
      <c r="G75" s="882"/>
    </row>
    <row r="76" spans="1:7">
      <c r="C76" s="120"/>
      <c r="E76" s="66"/>
      <c r="G76" s="882"/>
    </row>
    <row r="77" spans="1:7">
      <c r="C77" s="120"/>
      <c r="E77" s="66"/>
      <c r="G77" s="882"/>
    </row>
    <row r="78" spans="1:7">
      <c r="C78" s="120"/>
      <c r="E78" s="66"/>
      <c r="G78" s="882"/>
    </row>
    <row r="79" spans="1:7">
      <c r="C79" s="120"/>
      <c r="E79" s="66"/>
      <c r="G79" s="882"/>
    </row>
    <row r="80" spans="1:7">
      <c r="C80" s="120"/>
      <c r="E80" s="66"/>
      <c r="G80" s="882"/>
    </row>
    <row r="81" spans="3:7" ht="15.75">
      <c r="C81" s="57"/>
      <c r="D81" s="120"/>
      <c r="E81" s="120"/>
      <c r="F81" s="66"/>
      <c r="G81" s="882"/>
    </row>
    <row r="82" spans="3:7" ht="15.75">
      <c r="C82" s="57"/>
      <c r="D82" s="66"/>
      <c r="E82" s="66"/>
      <c r="F82" s="66"/>
      <c r="G82" s="882"/>
    </row>
    <row r="83" spans="3:7" ht="15.75">
      <c r="C83" s="57"/>
      <c r="D83" s="66"/>
      <c r="E83" s="66"/>
      <c r="F83" s="66"/>
      <c r="G83" s="882"/>
    </row>
    <row r="84" spans="3:7" ht="15.75">
      <c r="C84" s="57"/>
      <c r="D84" s="66"/>
      <c r="E84" s="66"/>
      <c r="F84" s="66"/>
      <c r="G84" s="882"/>
    </row>
    <row r="85" spans="3:7" ht="15.75">
      <c r="C85" s="57"/>
      <c r="D85" s="66"/>
      <c r="E85" s="66"/>
      <c r="F85" s="66"/>
      <c r="G85" s="882"/>
    </row>
    <row r="86" spans="3:7" ht="15.75">
      <c r="C86" s="57"/>
      <c r="D86" s="66"/>
      <c r="E86" s="66"/>
      <c r="F86" s="66"/>
      <c r="G86" s="882"/>
    </row>
    <row r="87" spans="3:7" ht="15.75">
      <c r="C87" s="57"/>
      <c r="D87" s="66"/>
      <c r="E87" s="66"/>
      <c r="F87" s="66"/>
      <c r="G87" s="882"/>
    </row>
    <row r="88" spans="3:7" ht="15.75">
      <c r="C88" s="57"/>
      <c r="D88" s="66"/>
      <c r="E88" s="66"/>
      <c r="F88" s="66"/>
      <c r="G88" s="882"/>
    </row>
    <row r="89" spans="3:7" ht="15.75">
      <c r="C89" s="57"/>
      <c r="D89" s="66"/>
      <c r="E89" s="66"/>
      <c r="F89" s="66"/>
      <c r="G89" s="882"/>
    </row>
    <row r="90" spans="3:7" ht="15.75">
      <c r="C90" s="57"/>
      <c r="D90" s="66"/>
      <c r="E90" s="66"/>
      <c r="F90" s="66"/>
      <c r="G90" s="882"/>
    </row>
    <row r="91" spans="3:7" ht="15.75">
      <c r="C91" s="57"/>
      <c r="D91" s="66"/>
      <c r="E91" s="66"/>
      <c r="F91" s="66"/>
      <c r="G91" s="882"/>
    </row>
    <row r="92" spans="3:7" ht="15.75">
      <c r="C92" s="57"/>
      <c r="D92" s="66"/>
      <c r="E92" s="66"/>
      <c r="F92" s="66"/>
      <c r="G92" s="882"/>
    </row>
    <row r="93" spans="3:7" ht="15.75">
      <c r="C93" s="57"/>
      <c r="D93" s="66"/>
      <c r="E93" s="66"/>
      <c r="F93" s="66"/>
      <c r="G93" s="882"/>
    </row>
    <row r="94" spans="3:7" ht="15.75">
      <c r="C94" s="57"/>
      <c r="D94" s="66"/>
      <c r="E94" s="66"/>
      <c r="F94" s="66"/>
      <c r="G94" s="882"/>
    </row>
    <row r="95" spans="3:7" ht="15.75">
      <c r="C95" s="57"/>
      <c r="D95" s="66"/>
      <c r="E95" s="66"/>
      <c r="F95" s="66"/>
      <c r="G95" s="882"/>
    </row>
    <row r="96" spans="3:7" ht="15.75">
      <c r="C96" s="57"/>
      <c r="D96" s="66"/>
      <c r="E96" s="66"/>
      <c r="F96" s="66"/>
      <c r="G96" s="882"/>
    </row>
    <row r="97" spans="3:7" ht="15.75">
      <c r="C97" s="57"/>
      <c r="D97" s="66"/>
      <c r="E97" s="66"/>
      <c r="F97" s="66"/>
      <c r="G97" s="882"/>
    </row>
    <row r="98" spans="3:7" ht="15.75">
      <c r="C98" s="57"/>
      <c r="D98" s="66"/>
      <c r="E98" s="66"/>
      <c r="F98" s="66"/>
      <c r="G98" s="882"/>
    </row>
    <row r="99" spans="3:7" ht="15.75">
      <c r="C99" s="57"/>
      <c r="D99" s="66"/>
      <c r="E99" s="66"/>
      <c r="F99" s="66"/>
      <c r="G99" s="882"/>
    </row>
    <row r="100" spans="3:7" ht="15.75">
      <c r="C100" s="57"/>
      <c r="D100" s="66"/>
      <c r="E100" s="66"/>
      <c r="F100" s="66"/>
      <c r="G100" s="882"/>
    </row>
    <row r="101" spans="3:7" ht="15.75">
      <c r="C101" s="57"/>
      <c r="D101" s="66"/>
      <c r="E101" s="66"/>
      <c r="F101" s="66"/>
      <c r="G101" s="882"/>
    </row>
    <row r="102" spans="3:7" ht="15.75">
      <c r="C102" s="57"/>
      <c r="D102" s="66"/>
      <c r="E102" s="66"/>
      <c r="F102" s="66"/>
      <c r="G102" s="882"/>
    </row>
    <row r="103" spans="3:7" ht="15.75">
      <c r="C103" s="57"/>
      <c r="D103" s="66"/>
      <c r="E103" s="66"/>
      <c r="F103" s="66"/>
      <c r="G103" s="882"/>
    </row>
    <row r="104" spans="3:7" ht="15.75">
      <c r="C104" s="57"/>
      <c r="D104" s="66"/>
      <c r="E104" s="66"/>
      <c r="F104" s="66"/>
      <c r="G104" s="882"/>
    </row>
    <row r="105" spans="3:7" ht="15.75">
      <c r="C105" s="57"/>
      <c r="D105" s="66"/>
      <c r="E105" s="66"/>
      <c r="F105" s="66"/>
      <c r="G105" s="882"/>
    </row>
    <row r="106" spans="3:7" ht="15.75">
      <c r="C106" s="57"/>
      <c r="D106" s="66"/>
      <c r="E106" s="66"/>
      <c r="F106" s="66"/>
      <c r="G106" s="882"/>
    </row>
    <row r="107" spans="3:7" ht="15.75">
      <c r="C107" s="57"/>
      <c r="D107" s="66"/>
      <c r="E107" s="66"/>
      <c r="F107" s="66"/>
      <c r="G107" s="882"/>
    </row>
    <row r="108" spans="3:7" ht="15.75">
      <c r="C108" s="57"/>
      <c r="D108" s="66"/>
      <c r="E108" s="66"/>
      <c r="F108" s="66"/>
      <c r="G108" s="882"/>
    </row>
    <row r="109" spans="3:7" ht="15.75">
      <c r="C109" s="57"/>
      <c r="D109" s="66"/>
      <c r="E109" s="66"/>
      <c r="F109" s="66"/>
      <c r="G109" s="882"/>
    </row>
    <row r="110" spans="3:7" ht="15.75">
      <c r="C110" s="57"/>
      <c r="D110" s="66"/>
      <c r="E110" s="66"/>
      <c r="F110" s="66"/>
      <c r="G110" s="882"/>
    </row>
    <row r="111" spans="3:7" ht="15.75">
      <c r="C111" s="57"/>
      <c r="D111" s="66"/>
      <c r="E111" s="66"/>
      <c r="F111" s="66"/>
      <c r="G111" s="882"/>
    </row>
    <row r="112" spans="3:7" ht="15.75">
      <c r="C112" s="57"/>
      <c r="D112" s="66"/>
      <c r="E112" s="66"/>
      <c r="F112" s="66"/>
      <c r="G112" s="882"/>
    </row>
    <row r="113" spans="3:7" ht="15.75">
      <c r="C113" s="57"/>
      <c r="D113" s="66"/>
      <c r="E113" s="66"/>
      <c r="F113" s="66"/>
      <c r="G113" s="882"/>
    </row>
    <row r="114" spans="3:7" ht="15.75">
      <c r="C114" s="57"/>
      <c r="D114" s="66"/>
      <c r="E114" s="66"/>
      <c r="F114" s="66"/>
      <c r="G114" s="882"/>
    </row>
    <row r="115" spans="3:7" ht="15.75">
      <c r="C115" s="57"/>
      <c r="D115" s="66"/>
      <c r="E115" s="66"/>
      <c r="F115" s="66"/>
      <c r="G115" s="882"/>
    </row>
    <row r="116" spans="3:7" ht="15.75">
      <c r="C116" s="57"/>
      <c r="D116" s="66"/>
      <c r="E116" s="66"/>
      <c r="F116" s="66"/>
      <c r="G116" s="882"/>
    </row>
    <row r="117" spans="3:7" ht="15.75">
      <c r="C117" s="57"/>
      <c r="D117" s="66"/>
      <c r="E117" s="66"/>
      <c r="F117" s="66"/>
      <c r="G117" s="882"/>
    </row>
    <row r="118" spans="3:7" ht="15.75">
      <c r="C118" s="57"/>
      <c r="D118" s="66"/>
      <c r="E118" s="66"/>
      <c r="F118" s="66"/>
      <c r="G118" s="882"/>
    </row>
    <row r="119" spans="3:7" ht="15.75">
      <c r="C119" s="57"/>
      <c r="D119" s="66"/>
      <c r="E119" s="66"/>
      <c r="F119" s="66"/>
      <c r="G119" s="882"/>
    </row>
    <row r="120" spans="3:7" ht="15.75">
      <c r="C120" s="57"/>
      <c r="D120" s="66"/>
      <c r="E120" s="66"/>
      <c r="F120" s="66"/>
      <c r="G120" s="882"/>
    </row>
    <row r="121" spans="3:7" ht="15.75">
      <c r="C121" s="57"/>
      <c r="D121" s="66"/>
      <c r="E121" s="66"/>
      <c r="F121" s="66"/>
      <c r="G121" s="882"/>
    </row>
    <row r="122" spans="3:7" ht="15.75">
      <c r="C122" s="57"/>
      <c r="D122" s="66"/>
      <c r="E122" s="66"/>
      <c r="F122" s="66"/>
      <c r="G122" s="882"/>
    </row>
    <row r="123" spans="3:7" ht="15.75">
      <c r="C123" s="57"/>
      <c r="D123" s="66"/>
      <c r="E123" s="66"/>
      <c r="F123" s="66"/>
      <c r="G123" s="882"/>
    </row>
    <row r="124" spans="3:7" ht="15.75">
      <c r="C124" s="57"/>
      <c r="D124" s="66"/>
      <c r="E124" s="66"/>
      <c r="F124" s="66"/>
      <c r="G124" s="882"/>
    </row>
    <row r="125" spans="3:7" ht="15.75">
      <c r="C125" s="57"/>
      <c r="D125" s="66"/>
      <c r="E125" s="66"/>
      <c r="F125" s="66"/>
      <c r="G125" s="882"/>
    </row>
    <row r="126" spans="3:7" ht="15.75">
      <c r="C126" s="57"/>
      <c r="D126" s="66"/>
      <c r="E126" s="66"/>
      <c r="F126" s="66"/>
      <c r="G126" s="882"/>
    </row>
    <row r="127" spans="3:7" ht="15.75">
      <c r="C127" s="57"/>
      <c r="D127" s="66"/>
      <c r="E127" s="66"/>
      <c r="F127" s="66"/>
      <c r="G127" s="882"/>
    </row>
    <row r="128" spans="3:7" ht="15.75">
      <c r="C128" s="57"/>
      <c r="D128" s="66"/>
      <c r="E128" s="66"/>
      <c r="F128" s="66"/>
      <c r="G128" s="882"/>
    </row>
    <row r="129" spans="3:7" ht="15.75">
      <c r="C129" s="57"/>
      <c r="D129" s="66"/>
      <c r="E129" s="66"/>
      <c r="F129" s="66"/>
      <c r="G129" s="882"/>
    </row>
    <row r="130" spans="3:7" ht="15.75">
      <c r="C130" s="57"/>
      <c r="D130" s="66"/>
      <c r="E130" s="66"/>
      <c r="F130" s="66"/>
      <c r="G130" s="882"/>
    </row>
    <row r="131" spans="3:7" ht="15.75">
      <c r="C131" s="57"/>
      <c r="D131" s="66"/>
      <c r="E131" s="66"/>
      <c r="F131" s="66"/>
      <c r="G131" s="882"/>
    </row>
    <row r="132" spans="3:7" ht="15.75">
      <c r="C132" s="57"/>
      <c r="D132" s="66"/>
      <c r="E132" s="66"/>
      <c r="F132" s="66"/>
      <c r="G132" s="882"/>
    </row>
    <row r="133" spans="3:7" ht="15.75">
      <c r="C133" s="57"/>
      <c r="D133" s="66"/>
      <c r="E133" s="66"/>
      <c r="F133" s="66"/>
      <c r="G133" s="882"/>
    </row>
    <row r="134" spans="3:7" ht="15.75">
      <c r="C134" s="57"/>
      <c r="G134" s="882"/>
    </row>
    <row r="135" spans="3:7" ht="15.75">
      <c r="C135" s="57"/>
      <c r="G135" s="882"/>
    </row>
    <row r="136" spans="3:7" ht="15.75">
      <c r="C136" s="57"/>
      <c r="G136" s="882"/>
    </row>
    <row r="137" spans="3:7" ht="15.75">
      <c r="C137" s="57"/>
      <c r="G137" s="882"/>
    </row>
    <row r="138" spans="3:7" ht="15.75">
      <c r="C138" s="57"/>
      <c r="G138" s="882"/>
    </row>
    <row r="139" spans="3:7" ht="15.75">
      <c r="C139" s="57"/>
      <c r="G139" s="882"/>
    </row>
    <row r="140" spans="3:7" ht="15.75">
      <c r="C140" s="57"/>
      <c r="G140" s="882"/>
    </row>
    <row r="141" spans="3:7" ht="15.75">
      <c r="C141" s="57"/>
      <c r="G141" s="882"/>
    </row>
    <row r="142" spans="3:7" ht="15.75">
      <c r="C142" s="57"/>
      <c r="G142" s="882"/>
    </row>
    <row r="143" spans="3:7" ht="15.75">
      <c r="C143" s="57"/>
      <c r="G143" s="882"/>
    </row>
    <row r="144" spans="3:7" ht="15.75">
      <c r="C144" s="57"/>
      <c r="G144" s="882"/>
    </row>
    <row r="145" spans="3:7" ht="15.75">
      <c r="C145" s="57"/>
      <c r="G145" s="882"/>
    </row>
    <row r="146" spans="3:7" ht="15.75">
      <c r="C146" s="57"/>
      <c r="G146" s="882"/>
    </row>
    <row r="147" spans="3:7" ht="15.75">
      <c r="C147" s="57"/>
      <c r="G147" s="882"/>
    </row>
    <row r="148" spans="3:7" ht="15.75">
      <c r="C148" s="57"/>
      <c r="G148" s="882"/>
    </row>
    <row r="149" spans="3:7" ht="15.75">
      <c r="C149" s="57"/>
      <c r="G149" s="882"/>
    </row>
    <row r="150" spans="3:7" ht="15.75">
      <c r="C150" s="57"/>
      <c r="G150" s="882"/>
    </row>
    <row r="151" spans="3:7" ht="15.75">
      <c r="C151" s="57"/>
      <c r="G151" s="882"/>
    </row>
    <row r="152" spans="3:7" ht="15.75">
      <c r="C152" s="57"/>
      <c r="G152" s="882"/>
    </row>
    <row r="153" spans="3:7" ht="15.75">
      <c r="C153" s="57"/>
      <c r="G153" s="882"/>
    </row>
    <row r="154" spans="3:7" ht="15.75">
      <c r="C154" s="57"/>
      <c r="G154" s="882"/>
    </row>
    <row r="155" spans="3:7" ht="15.75">
      <c r="C155" s="57"/>
      <c r="G155" s="882"/>
    </row>
    <row r="156" spans="3:7" ht="15.75">
      <c r="C156" s="57"/>
      <c r="G156" s="882"/>
    </row>
    <row r="157" spans="3:7" ht="15.75">
      <c r="C157" s="57"/>
      <c r="G157" s="882"/>
    </row>
    <row r="158" spans="3:7" ht="15.75">
      <c r="C158" s="57"/>
      <c r="G158" s="882"/>
    </row>
    <row r="159" spans="3:7" ht="15.75">
      <c r="C159" s="57"/>
      <c r="G159" s="882"/>
    </row>
    <row r="160" spans="3:7" ht="15.75">
      <c r="C160" s="57"/>
      <c r="G160" s="882"/>
    </row>
    <row r="161" spans="3:7" ht="15.75">
      <c r="C161" s="57"/>
      <c r="G161" s="882"/>
    </row>
    <row r="162" spans="3:7" ht="15.75">
      <c r="C162" s="57"/>
      <c r="G162" s="882"/>
    </row>
    <row r="163" spans="3:7" ht="15.75">
      <c r="C163" s="57"/>
      <c r="G163" s="882"/>
    </row>
    <row r="164" spans="3:7" ht="15.75">
      <c r="C164" s="57"/>
      <c r="G164" s="882"/>
    </row>
    <row r="165" spans="3:7" ht="15.75">
      <c r="C165" s="57"/>
      <c r="G165" s="882"/>
    </row>
    <row r="166" spans="3:7" ht="15.75">
      <c r="C166" s="57"/>
      <c r="G166" s="882"/>
    </row>
    <row r="167" spans="3:7" ht="15.75">
      <c r="C167" s="57"/>
      <c r="G167" s="882"/>
    </row>
    <row r="168" spans="3:7" ht="15.75">
      <c r="C168" s="57"/>
      <c r="G168" s="882"/>
    </row>
    <row r="169" spans="3:7" ht="15.75">
      <c r="C169" s="57"/>
      <c r="G169" s="882"/>
    </row>
    <row r="170" spans="3:7" ht="15.75">
      <c r="C170" s="57"/>
      <c r="G170" s="882"/>
    </row>
    <row r="171" spans="3:7" ht="15.75">
      <c r="C171" s="57"/>
      <c r="G171" s="882"/>
    </row>
    <row r="172" spans="3:7" ht="15.75">
      <c r="C172" s="57"/>
      <c r="G172" s="882"/>
    </row>
    <row r="173" spans="3:7" ht="15.75">
      <c r="C173" s="57"/>
      <c r="G173" s="882"/>
    </row>
    <row r="174" spans="3:7" ht="15.75">
      <c r="C174" s="57"/>
      <c r="G174" s="882"/>
    </row>
    <row r="175" spans="3:7" ht="15.75">
      <c r="C175" s="57"/>
      <c r="G175" s="882"/>
    </row>
    <row r="176" spans="3:7" ht="15.75">
      <c r="C176" s="57"/>
      <c r="G176" s="882"/>
    </row>
    <row r="177" spans="3:7" ht="15.75">
      <c r="C177" s="57"/>
      <c r="G177" s="882"/>
    </row>
    <row r="178" spans="3:7" ht="15.75">
      <c r="C178" s="57"/>
      <c r="G178" s="882"/>
    </row>
    <row r="179" spans="3:7" ht="15.75">
      <c r="C179" s="57"/>
      <c r="G179" s="882"/>
    </row>
    <row r="180" spans="3:7" ht="15.75">
      <c r="C180" s="57"/>
      <c r="G180" s="882"/>
    </row>
    <row r="181" spans="3:7" ht="15.75">
      <c r="C181" s="57"/>
      <c r="G181" s="882"/>
    </row>
    <row r="182" spans="3:7" ht="15.75">
      <c r="C182" s="57"/>
      <c r="G182" s="882"/>
    </row>
    <row r="183" spans="3:7" ht="15.75">
      <c r="C183" s="57"/>
      <c r="G183" s="882"/>
    </row>
    <row r="184" spans="3:7" ht="15.75">
      <c r="C184" s="57"/>
      <c r="G184" s="882"/>
    </row>
    <row r="185" spans="3:7" ht="15.75">
      <c r="C185" s="57"/>
      <c r="G185" s="882"/>
    </row>
    <row r="186" spans="3:7" ht="15.75">
      <c r="C186" s="57"/>
      <c r="G186" s="882"/>
    </row>
    <row r="187" spans="3:7" ht="15.75">
      <c r="C187" s="57"/>
      <c r="G187" s="882"/>
    </row>
    <row r="188" spans="3:7" ht="15.75">
      <c r="C188" s="57"/>
      <c r="G188" s="882"/>
    </row>
    <row r="189" spans="3:7" ht="15.75">
      <c r="C189" s="57"/>
      <c r="G189" s="882"/>
    </row>
    <row r="190" spans="3:7" ht="15.75">
      <c r="C190" s="57"/>
      <c r="G190" s="882"/>
    </row>
    <row r="191" spans="3:7" ht="15.75">
      <c r="C191" s="57"/>
      <c r="G191" s="882"/>
    </row>
    <row r="192" spans="3:7" ht="15.75">
      <c r="C192" s="57"/>
      <c r="G192" s="882"/>
    </row>
    <row r="193" spans="3:7" ht="15.75">
      <c r="C193" s="57"/>
      <c r="G193" s="882"/>
    </row>
    <row r="194" spans="3:7" ht="15.75">
      <c r="C194" s="57"/>
      <c r="G194" s="882"/>
    </row>
    <row r="195" spans="3:7" ht="15.75">
      <c r="C195" s="57"/>
      <c r="G195" s="882"/>
    </row>
    <row r="196" spans="3:7" ht="15.75">
      <c r="C196" s="57"/>
      <c r="G196" s="882"/>
    </row>
    <row r="197" spans="3:7" ht="15.75">
      <c r="C197" s="57"/>
      <c r="G197" s="882"/>
    </row>
    <row r="198" spans="3:7" ht="15.75">
      <c r="C198" s="57"/>
      <c r="G198" s="882"/>
    </row>
    <row r="199" spans="3:7" ht="15.75">
      <c r="C199" s="57"/>
      <c r="G199" s="882"/>
    </row>
    <row r="200" spans="3:7" ht="15.75">
      <c r="C200" s="57"/>
      <c r="G200" s="882"/>
    </row>
    <row r="201" spans="3:7" ht="15.75">
      <c r="C201" s="57"/>
    </row>
    <row r="202" spans="3:7" ht="15.75">
      <c r="C202" s="57"/>
    </row>
    <row r="203" spans="3:7" ht="15.75">
      <c r="C203" s="57"/>
    </row>
    <row r="204" spans="3:7" ht="15.75">
      <c r="C204" s="57"/>
    </row>
    <row r="205" spans="3:7" ht="15.75">
      <c r="C205" s="57"/>
    </row>
    <row r="206" spans="3:7" ht="15.75">
      <c r="C206" s="57"/>
    </row>
    <row r="207" spans="3:7" ht="15.75">
      <c r="C207" s="57"/>
    </row>
    <row r="208" spans="3:7" ht="15.75">
      <c r="C208" s="57"/>
    </row>
    <row r="209" spans="3:3" ht="15.75">
      <c r="C209" s="57"/>
    </row>
    <row r="210" spans="3:3" ht="15.75">
      <c r="C210" s="57"/>
    </row>
    <row r="211" spans="3:3" ht="15.75">
      <c r="C211" s="57"/>
    </row>
    <row r="212" spans="3:3" ht="15.75">
      <c r="C212" s="57"/>
    </row>
    <row r="213" spans="3:3" ht="15.75">
      <c r="C213" s="57"/>
    </row>
    <row r="214" spans="3:3" ht="15.75">
      <c r="C214" s="57"/>
    </row>
    <row r="215" spans="3:3" ht="15.75">
      <c r="C215" s="57"/>
    </row>
    <row r="216" spans="3:3" ht="15.75">
      <c r="C216" s="57"/>
    </row>
    <row r="217" spans="3:3" ht="15.75">
      <c r="C217" s="57"/>
    </row>
    <row r="218" spans="3:3" ht="15.75">
      <c r="C218" s="57"/>
    </row>
    <row r="219" spans="3:3" ht="15.75">
      <c r="C219" s="57"/>
    </row>
    <row r="220" spans="3:3" ht="15.75">
      <c r="C220" s="57"/>
    </row>
    <row r="221" spans="3:3" ht="15.75">
      <c r="C221" s="57"/>
    </row>
    <row r="222" spans="3:3" ht="15.75">
      <c r="C222" s="57"/>
    </row>
    <row r="223" spans="3:3" ht="15.75">
      <c r="C223" s="57"/>
    </row>
    <row r="224" spans="3:3" ht="15.75">
      <c r="C224" s="57"/>
    </row>
    <row r="225" spans="3:3" ht="15.75">
      <c r="C225" s="57"/>
    </row>
    <row r="226" spans="3:3" ht="15.75">
      <c r="C226" s="57"/>
    </row>
    <row r="227" spans="3:3" ht="15.75">
      <c r="C227" s="57"/>
    </row>
    <row r="228" spans="3:3" ht="15.75">
      <c r="C228" s="57"/>
    </row>
    <row r="229" spans="3:3" ht="15.75">
      <c r="C229" s="57"/>
    </row>
    <row r="230" spans="3:3" ht="15.75">
      <c r="C230" s="57"/>
    </row>
    <row r="231" spans="3:3" ht="15.75">
      <c r="C231" s="57"/>
    </row>
    <row r="232" spans="3:3" ht="15.75">
      <c r="C232" s="57"/>
    </row>
    <row r="233" spans="3:3" ht="15.75">
      <c r="C233" s="57"/>
    </row>
    <row r="234" spans="3:3" ht="15.75">
      <c r="C234" s="57"/>
    </row>
    <row r="235" spans="3:3" ht="15.75">
      <c r="C235" s="57"/>
    </row>
    <row r="236" spans="3:3" ht="15.75">
      <c r="C236" s="57"/>
    </row>
    <row r="237" spans="3:3" ht="15.75">
      <c r="C237" s="57"/>
    </row>
    <row r="238" spans="3:3" ht="15.75">
      <c r="C238" s="57"/>
    </row>
    <row r="239" spans="3:3" ht="15.75">
      <c r="C239" s="57"/>
    </row>
    <row r="240" spans="3:3" ht="15.75">
      <c r="C240" s="57"/>
    </row>
    <row r="241" spans="3:3" ht="15.75">
      <c r="C241" s="57"/>
    </row>
    <row r="242" spans="3:3" ht="15.75">
      <c r="C242" s="57"/>
    </row>
    <row r="243" spans="3:3" ht="15.75">
      <c r="C243" s="57"/>
    </row>
    <row r="244" spans="3:3" ht="15.75">
      <c r="C244" s="57"/>
    </row>
    <row r="245" spans="3:3" ht="15.75">
      <c r="C245" s="57"/>
    </row>
    <row r="246" spans="3:3" ht="15.75">
      <c r="C246" s="57"/>
    </row>
    <row r="247" spans="3:3" ht="15.75">
      <c r="C247" s="57"/>
    </row>
    <row r="248" spans="3:3" ht="15.75">
      <c r="C248" s="57"/>
    </row>
    <row r="249" spans="3:3" ht="15.75">
      <c r="C249" s="57"/>
    </row>
    <row r="250" spans="3:3" ht="15.75">
      <c r="C250" s="57"/>
    </row>
    <row r="251" spans="3:3" ht="15.75">
      <c r="C251" s="57"/>
    </row>
    <row r="252" spans="3:3" ht="15.75">
      <c r="C252" s="57"/>
    </row>
    <row r="253" spans="3:3" ht="15.75">
      <c r="C253" s="57"/>
    </row>
    <row r="254" spans="3:3" ht="15.75">
      <c r="C254" s="57"/>
    </row>
    <row r="255" spans="3:3" ht="15.75">
      <c r="C255" s="57"/>
    </row>
    <row r="256" spans="3:3" ht="15.75">
      <c r="C256" s="57"/>
    </row>
    <row r="257" spans="3:3" ht="15.75">
      <c r="C257" s="57"/>
    </row>
    <row r="258" spans="3:3" ht="15.75">
      <c r="C258" s="57"/>
    </row>
    <row r="259" spans="3:3" ht="15.75">
      <c r="C259" s="57"/>
    </row>
    <row r="260" spans="3:3" ht="15.75">
      <c r="C260" s="57"/>
    </row>
    <row r="261" spans="3:3" ht="15.75">
      <c r="C261" s="57"/>
    </row>
    <row r="262" spans="3:3" ht="15.75">
      <c r="C262" s="57"/>
    </row>
    <row r="263" spans="3:3" ht="15.75">
      <c r="C263" s="57"/>
    </row>
    <row r="264" spans="3:3" ht="15.75">
      <c r="C264" s="57"/>
    </row>
    <row r="265" spans="3:3" ht="15.75">
      <c r="C265" s="57"/>
    </row>
    <row r="266" spans="3:3" ht="15.75">
      <c r="C266" s="57"/>
    </row>
    <row r="267" spans="3:3" ht="15.75">
      <c r="C267" s="57"/>
    </row>
    <row r="268" spans="3:3" ht="15.75">
      <c r="C268" s="57"/>
    </row>
    <row r="269" spans="3:3" ht="15.75">
      <c r="C269" s="57"/>
    </row>
    <row r="270" spans="3:3" ht="15.75">
      <c r="C270" s="57"/>
    </row>
    <row r="271" spans="3:3" ht="15.75">
      <c r="C271" s="57"/>
    </row>
    <row r="272" spans="3:3" ht="15.75">
      <c r="C272" s="57"/>
    </row>
    <row r="273" spans="3:3" ht="15.75">
      <c r="C273" s="57"/>
    </row>
    <row r="274" spans="3:3" ht="15.75">
      <c r="C274" s="57"/>
    </row>
    <row r="275" spans="3:3" ht="15.75">
      <c r="C275" s="57"/>
    </row>
    <row r="276" spans="3:3" ht="15.75">
      <c r="C276" s="57"/>
    </row>
    <row r="277" spans="3:3" ht="15.75">
      <c r="C277" s="57"/>
    </row>
    <row r="278" spans="3:3" ht="15.75">
      <c r="C278" s="57"/>
    </row>
    <row r="279" spans="3:3" ht="15.75">
      <c r="C279" s="57"/>
    </row>
    <row r="280" spans="3:3" ht="15.75">
      <c r="C280" s="57"/>
    </row>
    <row r="281" spans="3:3" ht="15.75">
      <c r="C281" s="57"/>
    </row>
    <row r="282" spans="3:3" ht="15.75">
      <c r="C282" s="57"/>
    </row>
    <row r="283" spans="3:3" ht="15.75">
      <c r="C283" s="57"/>
    </row>
    <row r="284" spans="3:3" ht="15.75">
      <c r="C284" s="57"/>
    </row>
    <row r="285" spans="3:3" ht="15.75">
      <c r="C285" s="57"/>
    </row>
    <row r="286" spans="3:3" ht="15.75">
      <c r="C286" s="57"/>
    </row>
    <row r="287" spans="3:3" ht="15.75">
      <c r="C287" s="57"/>
    </row>
    <row r="288" spans="3:3" ht="15.75">
      <c r="C288" s="57"/>
    </row>
    <row r="289" spans="3:3" ht="15.75">
      <c r="C289" s="57"/>
    </row>
    <row r="290" spans="3:3" ht="15.75">
      <c r="C290" s="57"/>
    </row>
    <row r="291" spans="3:3" ht="15.75">
      <c r="C291" s="57"/>
    </row>
    <row r="292" spans="3:3" ht="15.75">
      <c r="C292" s="57"/>
    </row>
    <row r="293" spans="3:3" ht="15.75">
      <c r="C293" s="57"/>
    </row>
    <row r="294" spans="3:3" ht="15.75">
      <c r="C294" s="57"/>
    </row>
    <row r="295" spans="3:3" ht="15.75">
      <c r="C295" s="57"/>
    </row>
    <row r="296" spans="3:3" ht="15.75">
      <c r="C296" s="57"/>
    </row>
    <row r="297" spans="3:3" ht="15.75">
      <c r="C297" s="57"/>
    </row>
    <row r="298" spans="3:3" ht="15.75">
      <c r="C298" s="57"/>
    </row>
    <row r="299" spans="3:3" ht="15.75">
      <c r="C299" s="57"/>
    </row>
    <row r="300" spans="3:3" ht="15.75">
      <c r="C300" s="57"/>
    </row>
    <row r="301" spans="3:3" ht="15.75">
      <c r="C301" s="57"/>
    </row>
    <row r="302" spans="3:3" ht="15.75">
      <c r="C302" s="57"/>
    </row>
    <row r="303" spans="3:3" ht="15.75">
      <c r="C303" s="57"/>
    </row>
    <row r="304" spans="3:3" ht="15.75">
      <c r="C304" s="57"/>
    </row>
    <row r="305" spans="3:3" ht="15.75">
      <c r="C305" s="57"/>
    </row>
    <row r="306" spans="3:3" ht="15.75">
      <c r="C306" s="57"/>
    </row>
    <row r="307" spans="3:3" ht="15.75">
      <c r="C307" s="57"/>
    </row>
    <row r="308" spans="3:3" ht="15.75">
      <c r="C308" s="57"/>
    </row>
    <row r="309" spans="3:3" ht="15.75">
      <c r="C309" s="57"/>
    </row>
    <row r="310" spans="3:3" ht="15.75">
      <c r="C310" s="57"/>
    </row>
    <row r="311" spans="3:3" ht="15.75">
      <c r="C311" s="57"/>
    </row>
    <row r="312" spans="3:3" ht="15.75">
      <c r="C312" s="57"/>
    </row>
    <row r="313" spans="3:3" ht="15.75">
      <c r="C313" s="57"/>
    </row>
    <row r="314" spans="3:3" ht="15.75">
      <c r="C314" s="57"/>
    </row>
    <row r="315" spans="3:3" ht="15.75">
      <c r="C315" s="57"/>
    </row>
    <row r="316" spans="3:3" ht="15.75">
      <c r="C316" s="57"/>
    </row>
    <row r="317" spans="3:3" ht="15.75">
      <c r="C317" s="57"/>
    </row>
    <row r="318" spans="3:3" ht="15.75">
      <c r="C318" s="57"/>
    </row>
    <row r="319" spans="3:3" ht="15.75">
      <c r="C319" s="57"/>
    </row>
    <row r="320" spans="3:3" ht="15.75">
      <c r="C320" s="57"/>
    </row>
    <row r="321" spans="3:3" ht="15.75">
      <c r="C321" s="57"/>
    </row>
    <row r="322" spans="3:3" ht="15.75">
      <c r="C322" s="57"/>
    </row>
    <row r="323" spans="3:3" ht="15.75">
      <c r="C323" s="57"/>
    </row>
    <row r="324" spans="3:3" ht="15.75">
      <c r="C324" s="57"/>
    </row>
    <row r="325" spans="3:3" ht="15.75">
      <c r="C325" s="57"/>
    </row>
    <row r="326" spans="3:3" ht="15.75">
      <c r="C326" s="57"/>
    </row>
    <row r="327" spans="3:3" ht="15.75">
      <c r="C327" s="57"/>
    </row>
    <row r="328" spans="3:3" ht="15.75">
      <c r="C328" s="57"/>
    </row>
    <row r="329" spans="3:3" ht="15.75">
      <c r="C329" s="57"/>
    </row>
    <row r="330" spans="3:3" ht="15.75">
      <c r="C330" s="57"/>
    </row>
    <row r="331" spans="3:3" ht="15.75">
      <c r="C331" s="57"/>
    </row>
    <row r="332" spans="3:3" ht="15.75">
      <c r="C332" s="57"/>
    </row>
    <row r="333" spans="3:3" ht="15.75">
      <c r="C333" s="57"/>
    </row>
    <row r="334" spans="3:3" ht="15.75">
      <c r="C334" s="57"/>
    </row>
    <row r="335" spans="3:3" ht="15.75">
      <c r="C335" s="57"/>
    </row>
    <row r="336" spans="3:3" ht="15.75">
      <c r="C336" s="57"/>
    </row>
    <row r="337" spans="3:3" ht="15.75">
      <c r="C337" s="57"/>
    </row>
    <row r="338" spans="3:3" ht="15.75">
      <c r="C338" s="57"/>
    </row>
    <row r="339" spans="3:3" ht="15.75">
      <c r="C339" s="57"/>
    </row>
    <row r="340" spans="3:3" ht="15.75">
      <c r="C340" s="57"/>
    </row>
    <row r="341" spans="3:3" ht="15.75">
      <c r="C341" s="57"/>
    </row>
    <row r="342" spans="3:3" ht="15.75">
      <c r="C342" s="57"/>
    </row>
    <row r="343" spans="3:3" ht="15.75">
      <c r="C343" s="57"/>
    </row>
    <row r="344" spans="3:3" ht="15.75">
      <c r="C344" s="57"/>
    </row>
    <row r="345" spans="3:3" ht="15.75">
      <c r="C345" s="57"/>
    </row>
    <row r="346" spans="3:3" ht="15.75">
      <c r="C346" s="57"/>
    </row>
    <row r="347" spans="3:3" ht="15.75">
      <c r="C347" s="57"/>
    </row>
    <row r="348" spans="3:3" ht="15.75">
      <c r="C348" s="57"/>
    </row>
    <row r="349" spans="3:3" ht="15.75">
      <c r="C349" s="57"/>
    </row>
    <row r="350" spans="3:3" ht="15.75">
      <c r="C350" s="57"/>
    </row>
    <row r="351" spans="3:3" ht="15.75">
      <c r="C351" s="57"/>
    </row>
    <row r="352" spans="3:3" ht="15.75">
      <c r="C352" s="57"/>
    </row>
    <row r="353" spans="3:3" ht="15.75">
      <c r="C353" s="57"/>
    </row>
    <row r="354" spans="3:3" ht="15.75">
      <c r="C354" s="57"/>
    </row>
    <row r="355" spans="3:3" ht="15.75">
      <c r="C355" s="57"/>
    </row>
    <row r="356" spans="3:3" ht="15.75">
      <c r="C356" s="57"/>
    </row>
    <row r="357" spans="3:3" ht="15.75">
      <c r="C357" s="57"/>
    </row>
    <row r="358" spans="3:3" ht="15.75">
      <c r="C358" s="57"/>
    </row>
    <row r="359" spans="3:3" ht="15.75">
      <c r="C359" s="57"/>
    </row>
    <row r="360" spans="3:3" ht="15.75">
      <c r="C360" s="57"/>
    </row>
    <row r="361" spans="3:3" ht="15.75">
      <c r="C361" s="57"/>
    </row>
    <row r="362" spans="3:3" ht="15.75">
      <c r="C362" s="57"/>
    </row>
    <row r="363" spans="3:3" ht="15.75">
      <c r="C363" s="57"/>
    </row>
    <row r="364" spans="3:3" ht="15.75">
      <c r="C364" s="57"/>
    </row>
    <row r="365" spans="3:3" ht="15.75">
      <c r="C365" s="57"/>
    </row>
    <row r="366" spans="3:3" ht="15.75">
      <c r="C366" s="57"/>
    </row>
    <row r="367" spans="3:3" ht="15.75">
      <c r="C367" s="57"/>
    </row>
    <row r="368" spans="3:3" ht="15.75">
      <c r="C368" s="57"/>
    </row>
    <row r="369" spans="3:3" ht="15.75">
      <c r="C369" s="57"/>
    </row>
    <row r="370" spans="3:3" ht="15.75">
      <c r="C370" s="57"/>
    </row>
    <row r="371" spans="3:3" ht="15.75">
      <c r="C371" s="57"/>
    </row>
    <row r="372" spans="3:3" ht="15.75">
      <c r="C372" s="57"/>
    </row>
    <row r="373" spans="3:3" ht="15.75">
      <c r="C373" s="57"/>
    </row>
    <row r="374" spans="3:3" ht="15.75">
      <c r="C374" s="57"/>
    </row>
    <row r="375" spans="3:3" ht="15.75">
      <c r="C375" s="57"/>
    </row>
    <row r="376" spans="3:3" ht="15.75">
      <c r="C376" s="57"/>
    </row>
    <row r="377" spans="3:3" ht="15.75">
      <c r="C377" s="57"/>
    </row>
    <row r="378" spans="3:3" ht="15.75">
      <c r="C378" s="57"/>
    </row>
    <row r="379" spans="3:3" ht="15.75">
      <c r="C379" s="57"/>
    </row>
    <row r="380" spans="3:3" ht="15.75">
      <c r="C380" s="57"/>
    </row>
    <row r="381" spans="3:3" ht="15.75">
      <c r="C381" s="57"/>
    </row>
    <row r="382" spans="3:3" ht="15.75">
      <c r="C382" s="57"/>
    </row>
    <row r="383" spans="3:3" ht="15.75">
      <c r="C383" s="57"/>
    </row>
    <row r="384" spans="3:3" ht="15.75">
      <c r="C384" s="57"/>
    </row>
    <row r="385" spans="3:3" ht="15.75">
      <c r="C385" s="57"/>
    </row>
    <row r="386" spans="3:3" ht="15.75">
      <c r="C386" s="57"/>
    </row>
    <row r="387" spans="3:3" ht="15.75">
      <c r="C387" s="57"/>
    </row>
    <row r="388" spans="3:3" ht="15.75">
      <c r="C388" s="57"/>
    </row>
    <row r="389" spans="3:3" ht="15.75">
      <c r="C389" s="57"/>
    </row>
    <row r="390" spans="3:3" ht="15.75">
      <c r="C390" s="57"/>
    </row>
    <row r="391" spans="3:3" ht="15.75">
      <c r="C391" s="57"/>
    </row>
    <row r="392" spans="3:3" ht="15.75">
      <c r="C392" s="57"/>
    </row>
    <row r="393" spans="3:3" ht="15.75">
      <c r="C393" s="57"/>
    </row>
    <row r="394" spans="3:3" ht="15.75">
      <c r="C394" s="57"/>
    </row>
    <row r="395" spans="3:3" ht="15.75">
      <c r="C395" s="57"/>
    </row>
    <row r="396" spans="3:3" ht="15.75">
      <c r="C396" s="57"/>
    </row>
    <row r="397" spans="3:3" ht="15.75">
      <c r="C397" s="57"/>
    </row>
    <row r="398" spans="3:3" ht="15.75">
      <c r="C398" s="57"/>
    </row>
    <row r="399" spans="3:3" ht="15.75">
      <c r="C399" s="57"/>
    </row>
    <row r="400" spans="3:3" ht="15.75">
      <c r="C400" s="57"/>
    </row>
    <row r="401" spans="3:3" ht="15.75">
      <c r="C401" s="57"/>
    </row>
    <row r="402" spans="3:3" ht="15.75">
      <c r="C402" s="57"/>
    </row>
    <row r="403" spans="3:3" ht="15.75">
      <c r="C403" s="57"/>
    </row>
    <row r="404" spans="3:3" ht="15.75">
      <c r="C404" s="57"/>
    </row>
    <row r="405" spans="3:3" ht="15.75">
      <c r="C405" s="57"/>
    </row>
    <row r="406" spans="3:3" ht="15.75">
      <c r="C406" s="57"/>
    </row>
    <row r="407" spans="3:3" ht="15.75">
      <c r="C407" s="57"/>
    </row>
    <row r="408" spans="3:3" ht="15.75">
      <c r="C408" s="57"/>
    </row>
    <row r="409" spans="3:3" ht="15.75">
      <c r="C409" s="57"/>
    </row>
    <row r="410" spans="3:3" ht="15.75">
      <c r="C410" s="57"/>
    </row>
    <row r="411" spans="3:3" ht="15.75">
      <c r="C411" s="57"/>
    </row>
    <row r="412" spans="3:3" ht="15.75">
      <c r="C412" s="57"/>
    </row>
    <row r="413" spans="3:3" ht="15.75">
      <c r="C413" s="57"/>
    </row>
    <row r="414" spans="3:3" ht="15.75">
      <c r="C414" s="57"/>
    </row>
    <row r="415" spans="3:3" ht="15.75">
      <c r="C415" s="57"/>
    </row>
    <row r="416" spans="3:3" ht="15.75">
      <c r="C416" s="57"/>
    </row>
    <row r="417" spans="3:3" ht="15.75">
      <c r="C417" s="57"/>
    </row>
    <row r="418" spans="3:3" ht="15.75">
      <c r="C418" s="57"/>
    </row>
    <row r="419" spans="3:3" ht="15.75">
      <c r="C419" s="57"/>
    </row>
    <row r="420" spans="3:3" ht="15.75">
      <c r="C420" s="57"/>
    </row>
    <row r="421" spans="3:3" ht="15.75">
      <c r="C421" s="57"/>
    </row>
    <row r="422" spans="3:3" ht="15.75">
      <c r="C422" s="57"/>
    </row>
    <row r="423" spans="3:3" ht="15.75">
      <c r="C423" s="57"/>
    </row>
    <row r="424" spans="3:3" ht="15.75">
      <c r="C424" s="57"/>
    </row>
    <row r="425" spans="3:3" ht="15.75">
      <c r="C425" s="57"/>
    </row>
    <row r="426" spans="3:3" ht="15.75">
      <c r="C426" s="57"/>
    </row>
    <row r="427" spans="3:3" ht="15.75">
      <c r="C427" s="57"/>
    </row>
    <row r="428" spans="3:3" ht="15.75">
      <c r="C428" s="57"/>
    </row>
    <row r="429" spans="3:3" ht="15.75">
      <c r="C429" s="57"/>
    </row>
    <row r="430" spans="3:3" ht="15.75">
      <c r="C430" s="57"/>
    </row>
    <row r="431" spans="3:3" ht="15.75">
      <c r="C431" s="57"/>
    </row>
    <row r="432" spans="3:3" ht="15.75">
      <c r="C432" s="57"/>
    </row>
    <row r="433" spans="3:3" ht="15.75">
      <c r="C433" s="57"/>
    </row>
    <row r="434" spans="3:3" ht="15.75">
      <c r="C434" s="57"/>
    </row>
    <row r="435" spans="3:3" ht="15.75">
      <c r="C435" s="57"/>
    </row>
    <row r="436" spans="3:3" ht="15.75">
      <c r="C436" s="57"/>
    </row>
    <row r="437" spans="3:3" ht="15.75">
      <c r="C437" s="57"/>
    </row>
    <row r="438" spans="3:3" ht="15.75">
      <c r="C438" s="57"/>
    </row>
    <row r="439" spans="3:3" ht="15.75">
      <c r="C439" s="57"/>
    </row>
    <row r="440" spans="3:3" ht="15.75">
      <c r="C440" s="57"/>
    </row>
    <row r="441" spans="3:3" ht="15.75">
      <c r="C441" s="57"/>
    </row>
    <row r="442" spans="3:3" ht="15.75">
      <c r="C442" s="57"/>
    </row>
    <row r="443" spans="3:3" ht="15.75">
      <c r="C443" s="57"/>
    </row>
    <row r="444" spans="3:3" ht="15.75">
      <c r="C444" s="57"/>
    </row>
    <row r="445" spans="3:3" ht="15.75">
      <c r="C445" s="57"/>
    </row>
    <row r="446" spans="3:3" ht="15.75">
      <c r="C446" s="57"/>
    </row>
    <row r="447" spans="3:3" ht="15.75">
      <c r="C447" s="57"/>
    </row>
    <row r="448" spans="3:3" ht="15.75">
      <c r="C448" s="57"/>
    </row>
    <row r="449" spans="3:3" ht="15.75">
      <c r="C449" s="57"/>
    </row>
    <row r="450" spans="3:3" ht="15.75">
      <c r="C450" s="57"/>
    </row>
    <row r="451" spans="3:3" ht="15.75">
      <c r="C451" s="57"/>
    </row>
    <row r="452" spans="3:3" ht="15.75">
      <c r="C452" s="57"/>
    </row>
    <row r="453" spans="3:3" ht="15.75">
      <c r="C453" s="57"/>
    </row>
    <row r="454" spans="3:3" ht="15.75">
      <c r="C454" s="57"/>
    </row>
    <row r="455" spans="3:3" ht="15.75">
      <c r="C455" s="57"/>
    </row>
    <row r="456" spans="3:3" ht="15.75">
      <c r="C456" s="57"/>
    </row>
    <row r="457" spans="3:3" ht="15.75">
      <c r="C457" s="57"/>
    </row>
    <row r="458" spans="3:3" ht="15.75">
      <c r="C458" s="57"/>
    </row>
    <row r="459" spans="3:3" ht="15.75">
      <c r="C459" s="57"/>
    </row>
    <row r="460" spans="3:3" ht="15.75">
      <c r="C460" s="57"/>
    </row>
    <row r="461" spans="3:3" ht="15.75">
      <c r="C461" s="57"/>
    </row>
    <row r="462" spans="3:3" ht="15.75">
      <c r="C462" s="57"/>
    </row>
    <row r="463" spans="3:3" ht="15.75">
      <c r="C463" s="57"/>
    </row>
    <row r="464" spans="3:3" ht="15.75">
      <c r="C464" s="57"/>
    </row>
    <row r="465" spans="3:3" ht="15.75">
      <c r="C465" s="57"/>
    </row>
    <row r="466" spans="3:3" ht="15.75">
      <c r="C466" s="57"/>
    </row>
    <row r="467" spans="3:3" ht="15.75">
      <c r="C467" s="57"/>
    </row>
    <row r="468" spans="3:3" ht="15.75">
      <c r="C468" s="57"/>
    </row>
    <row r="469" spans="3:3" ht="15.75">
      <c r="C469" s="57"/>
    </row>
    <row r="470" spans="3:3" ht="15.75">
      <c r="C470" s="57"/>
    </row>
    <row r="471" spans="3:3" ht="15.75">
      <c r="C471" s="57"/>
    </row>
    <row r="472" spans="3:3" ht="15.75">
      <c r="C472" s="57"/>
    </row>
    <row r="473" spans="3:3" ht="15.75">
      <c r="C473" s="57"/>
    </row>
    <row r="474" spans="3:3" ht="15.75">
      <c r="C474" s="57"/>
    </row>
    <row r="475" spans="3:3" ht="15.75">
      <c r="C475" s="57"/>
    </row>
    <row r="476" spans="3:3" ht="15.75">
      <c r="C476" s="57"/>
    </row>
    <row r="477" spans="3:3" ht="15.75">
      <c r="C477" s="57"/>
    </row>
    <row r="478" spans="3:3" ht="15.75">
      <c r="C478" s="57"/>
    </row>
    <row r="479" spans="3:3" ht="15.75">
      <c r="C479" s="57"/>
    </row>
    <row r="480" spans="3:3" ht="15.75">
      <c r="C480" s="57"/>
    </row>
    <row r="481" spans="3:3" ht="15.75">
      <c r="C481" s="57"/>
    </row>
    <row r="482" spans="3:3" ht="15.75">
      <c r="C482" s="57"/>
    </row>
    <row r="483" spans="3:3" ht="15.75">
      <c r="C483" s="57"/>
    </row>
    <row r="484" spans="3:3" ht="15.75">
      <c r="C484" s="57"/>
    </row>
    <row r="485" spans="3:3" ht="15.75">
      <c r="C485" s="57"/>
    </row>
    <row r="486" spans="3:3" ht="15.75">
      <c r="C486" s="57"/>
    </row>
    <row r="487" spans="3:3" ht="15.75">
      <c r="C487" s="57"/>
    </row>
    <row r="488" spans="3:3" ht="15.75">
      <c r="C488" s="57"/>
    </row>
    <row r="489" spans="3:3" ht="15.75">
      <c r="C489" s="57"/>
    </row>
    <row r="490" spans="3:3" ht="15.75">
      <c r="C490" s="57"/>
    </row>
    <row r="491" spans="3:3" ht="15.75">
      <c r="C491" s="57"/>
    </row>
    <row r="492" spans="3:3" ht="15.75">
      <c r="C492" s="57"/>
    </row>
    <row r="493" spans="3:3" ht="15.75">
      <c r="C493" s="57"/>
    </row>
    <row r="494" spans="3:3" ht="15.75">
      <c r="C494" s="57"/>
    </row>
    <row r="495" spans="3:3" ht="15.75">
      <c r="C495" s="57"/>
    </row>
    <row r="496" spans="3:3" ht="15.75">
      <c r="C496" s="57"/>
    </row>
    <row r="497" spans="3:3" ht="15.75">
      <c r="C497" s="57"/>
    </row>
    <row r="498" spans="3:3" ht="15.75">
      <c r="C498" s="57"/>
    </row>
    <row r="499" spans="3:3" ht="15.75">
      <c r="C499" s="57"/>
    </row>
    <row r="500" spans="3:3" ht="15.75">
      <c r="C500" s="57"/>
    </row>
    <row r="501" spans="3:3" ht="15.75">
      <c r="C501" s="57"/>
    </row>
    <row r="502" spans="3:3" ht="15.75">
      <c r="C502" s="57"/>
    </row>
    <row r="503" spans="3:3" ht="15.75">
      <c r="C503" s="57"/>
    </row>
    <row r="504" spans="3:3" ht="15.75">
      <c r="C504" s="57"/>
    </row>
    <row r="505" spans="3:3" ht="15.75">
      <c r="C505" s="57"/>
    </row>
    <row r="506" spans="3:3" ht="15.75">
      <c r="C506" s="57"/>
    </row>
    <row r="507" spans="3:3" ht="15.75">
      <c r="C507" s="57"/>
    </row>
    <row r="508" spans="3:3" ht="15.75">
      <c r="C508" s="57"/>
    </row>
    <row r="509" spans="3:3" ht="15.75">
      <c r="C509" s="57"/>
    </row>
    <row r="510" spans="3:3" ht="15.75">
      <c r="C510" s="57"/>
    </row>
    <row r="511" spans="3:3" ht="15.75">
      <c r="C511" s="57"/>
    </row>
    <row r="512" spans="3:3" ht="15.75">
      <c r="C512" s="57"/>
    </row>
    <row r="513" spans="3:3" ht="15.75">
      <c r="C513" s="57"/>
    </row>
    <row r="514" spans="3:3" ht="15.75">
      <c r="C514" s="57"/>
    </row>
    <row r="515" spans="3:3" ht="15.75">
      <c r="C515" s="57"/>
    </row>
    <row r="516" spans="3:3" ht="15.75">
      <c r="C516" s="57"/>
    </row>
    <row r="517" spans="3:3" ht="15.75">
      <c r="C517" s="57"/>
    </row>
    <row r="518" spans="3:3" ht="15.75">
      <c r="C518" s="57"/>
    </row>
    <row r="519" spans="3:3" ht="15.75">
      <c r="C519" s="57"/>
    </row>
    <row r="520" spans="3:3" ht="15.75">
      <c r="C520" s="57"/>
    </row>
    <row r="521" spans="3:3" ht="15.75">
      <c r="C521" s="57"/>
    </row>
    <row r="522" spans="3:3" ht="15.75">
      <c r="C522" s="57"/>
    </row>
    <row r="523" spans="3:3" ht="15.75">
      <c r="C523" s="57"/>
    </row>
    <row r="524" spans="3:3" ht="15.75">
      <c r="C524" s="57"/>
    </row>
    <row r="525" spans="3:3" ht="15.75">
      <c r="C525" s="57"/>
    </row>
    <row r="526" spans="3:3" ht="15.75">
      <c r="C526" s="57"/>
    </row>
    <row r="527" spans="3:3" ht="15.75">
      <c r="C527" s="57"/>
    </row>
    <row r="528" spans="3:3" ht="15.75">
      <c r="C528" s="57"/>
    </row>
    <row r="529" spans="3:3" ht="15.75">
      <c r="C529" s="57"/>
    </row>
    <row r="530" spans="3:3" ht="15.75">
      <c r="C530" s="57"/>
    </row>
    <row r="531" spans="3:3" ht="15.75">
      <c r="C531" s="57"/>
    </row>
    <row r="532" spans="3:3" ht="15.75">
      <c r="C532" s="57"/>
    </row>
    <row r="533" spans="3:3" ht="15.75">
      <c r="C533" s="57"/>
    </row>
    <row r="534" spans="3:3" ht="15.75">
      <c r="C534" s="57"/>
    </row>
    <row r="535" spans="3:3" ht="15.75">
      <c r="C535" s="57"/>
    </row>
    <row r="536" spans="3:3" ht="15.75">
      <c r="C536" s="57"/>
    </row>
    <row r="537" spans="3:3" ht="15.75">
      <c r="C537" s="57"/>
    </row>
    <row r="538" spans="3:3" ht="15.75">
      <c r="C538" s="57"/>
    </row>
    <row r="539" spans="3:3" ht="15.75">
      <c r="C539" s="57"/>
    </row>
    <row r="540" spans="3:3" ht="15.75">
      <c r="C540" s="57"/>
    </row>
    <row r="541" spans="3:3" ht="15.75">
      <c r="C541" s="57"/>
    </row>
    <row r="542" spans="3:3" ht="15.75">
      <c r="C542" s="57"/>
    </row>
    <row r="543" spans="3:3" ht="15.75">
      <c r="C543" s="57"/>
    </row>
    <row r="544" spans="3:3" ht="15.75">
      <c r="C544" s="57"/>
    </row>
    <row r="545" spans="3:3" ht="15.75">
      <c r="C545" s="57"/>
    </row>
    <row r="546" spans="3:3" ht="15.75">
      <c r="C546" s="57"/>
    </row>
    <row r="547" spans="3:3" ht="15.75">
      <c r="C547" s="57"/>
    </row>
    <row r="548" spans="3:3" ht="15.75">
      <c r="C548" s="57"/>
    </row>
    <row r="549" spans="3:3" ht="15.75">
      <c r="C549" s="57"/>
    </row>
    <row r="550" spans="3:3" ht="15.75">
      <c r="C550" s="57"/>
    </row>
    <row r="551" spans="3:3" ht="15.75">
      <c r="C551" s="57"/>
    </row>
    <row r="552" spans="3:3" ht="15.75">
      <c r="C552" s="57"/>
    </row>
    <row r="553" spans="3:3" ht="15.75">
      <c r="C553" s="57"/>
    </row>
    <row r="554" spans="3:3" ht="15.75">
      <c r="C554" s="57"/>
    </row>
    <row r="555" spans="3:3" ht="15.75">
      <c r="C555" s="57"/>
    </row>
    <row r="556" spans="3:3" ht="15.75">
      <c r="C556" s="57"/>
    </row>
    <row r="557" spans="3:3" ht="15.75">
      <c r="C557" s="57"/>
    </row>
    <row r="558" spans="3:3" ht="15.75">
      <c r="C558" s="57"/>
    </row>
    <row r="559" spans="3:3" ht="15.75">
      <c r="C559" s="57"/>
    </row>
    <row r="560" spans="3:3" ht="15.75">
      <c r="C560" s="57"/>
    </row>
    <row r="561" spans="3:3" ht="15.75">
      <c r="C561" s="57"/>
    </row>
    <row r="562" spans="3:3" ht="15.75">
      <c r="C562" s="57"/>
    </row>
    <row r="563" spans="3:3" ht="15.75">
      <c r="C563" s="57"/>
    </row>
    <row r="564" spans="3:3" ht="15.75">
      <c r="C564" s="57"/>
    </row>
    <row r="565" spans="3:3" ht="15.75">
      <c r="C565" s="57"/>
    </row>
    <row r="566" spans="3:3" ht="15.75">
      <c r="C566" s="57"/>
    </row>
    <row r="567" spans="3:3" ht="15.75">
      <c r="C567" s="57"/>
    </row>
    <row r="568" spans="3:3" ht="15.75">
      <c r="C568" s="57"/>
    </row>
    <row r="569" spans="3:3" ht="15.75">
      <c r="C569" s="57"/>
    </row>
    <row r="570" spans="3:3" ht="15.75">
      <c r="C570" s="57"/>
    </row>
    <row r="571" spans="3:3" ht="15.75">
      <c r="C571" s="57"/>
    </row>
    <row r="572" spans="3:3" ht="15.75">
      <c r="C572" s="57"/>
    </row>
    <row r="573" spans="3:3" ht="15.75">
      <c r="C573" s="57"/>
    </row>
    <row r="574" spans="3:3" ht="15.75">
      <c r="C574" s="57"/>
    </row>
    <row r="575" spans="3:3" ht="15.75">
      <c r="C575" s="57"/>
    </row>
    <row r="576" spans="3:3" ht="15.75">
      <c r="C576" s="57"/>
    </row>
    <row r="577" spans="3:3" ht="15.75">
      <c r="C577" s="57"/>
    </row>
    <row r="578" spans="3:3" ht="15.75">
      <c r="C578" s="57"/>
    </row>
    <row r="579" spans="3:3" ht="15.75">
      <c r="C579" s="57"/>
    </row>
    <row r="580" spans="3:3" ht="15.75">
      <c r="C580" s="57"/>
    </row>
    <row r="581" spans="3:3" ht="15.75">
      <c r="C581" s="57"/>
    </row>
    <row r="582" spans="3:3" ht="15.75">
      <c r="C582" s="57"/>
    </row>
    <row r="583" spans="3:3" ht="15.75">
      <c r="C583" s="57"/>
    </row>
    <row r="584" spans="3:3" ht="15.75">
      <c r="C584" s="57"/>
    </row>
    <row r="585" spans="3:3" ht="15.75">
      <c r="C585" s="57"/>
    </row>
    <row r="586" spans="3:3" ht="15.75">
      <c r="C586" s="57"/>
    </row>
    <row r="587" spans="3:3" ht="15.75">
      <c r="C587" s="57"/>
    </row>
    <row r="588" spans="3:3" ht="15.75">
      <c r="C588" s="57"/>
    </row>
    <row r="589" spans="3:3" ht="15.75">
      <c r="C589" s="57"/>
    </row>
    <row r="590" spans="3:3" ht="15.75">
      <c r="C590" s="57"/>
    </row>
    <row r="591" spans="3:3" ht="15.75">
      <c r="C591" s="57"/>
    </row>
    <row r="592" spans="3:3" ht="15.75">
      <c r="C592" s="57"/>
    </row>
    <row r="593" spans="3:3" ht="15.75">
      <c r="C593" s="57"/>
    </row>
    <row r="594" spans="3:3" ht="15.75">
      <c r="C594" s="57"/>
    </row>
    <row r="595" spans="3:3" ht="15.75">
      <c r="C595" s="57"/>
    </row>
    <row r="596" spans="3:3" ht="15.75">
      <c r="C596" s="57"/>
    </row>
    <row r="597" spans="3:3" ht="15.75">
      <c r="C597" s="57"/>
    </row>
    <row r="598" spans="3:3" ht="15.75">
      <c r="C598" s="57"/>
    </row>
    <row r="599" spans="3:3" ht="15.75">
      <c r="C599" s="57"/>
    </row>
    <row r="600" spans="3:3" ht="15.75">
      <c r="C600" s="57"/>
    </row>
    <row r="601" spans="3:3" ht="15.75">
      <c r="C601" s="57"/>
    </row>
    <row r="602" spans="3:3" ht="15.75">
      <c r="C602" s="57"/>
    </row>
    <row r="603" spans="3:3" ht="15.75">
      <c r="C603" s="57"/>
    </row>
    <row r="604" spans="3:3" ht="15.75">
      <c r="C604" s="57"/>
    </row>
    <row r="605" spans="3:3" ht="15.75">
      <c r="C605" s="57"/>
    </row>
    <row r="606" spans="3:3" ht="15.75">
      <c r="C606" s="57"/>
    </row>
    <row r="607" spans="3:3" ht="15.75">
      <c r="C607" s="57"/>
    </row>
  </sheetData>
  <mergeCells count="4">
    <mergeCell ref="C1:F1"/>
    <mergeCell ref="C2:F2"/>
    <mergeCell ref="C3:F3"/>
    <mergeCell ref="C4:F4"/>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6"/>
  <sheetViews>
    <sheetView showGridLines="0" topLeftCell="C1" zoomScale="55" zoomScaleNormal="55" workbookViewId="0">
      <selection activeCell="F10" sqref="F10"/>
    </sheetView>
  </sheetViews>
  <sheetFormatPr baseColWidth="10" defaultColWidth="77.140625" defaultRowHeight="15"/>
  <cols>
    <col min="1" max="2" width="77.140625" style="882" hidden="1" customWidth="1"/>
    <col min="3" max="3" width="118.42578125" style="59" customWidth="1"/>
    <col min="4" max="5" width="41.140625" style="882" customWidth="1"/>
    <col min="6" max="6" width="77.140625" style="121" customWidth="1"/>
    <col min="7" max="256" width="77.140625" style="882"/>
    <col min="257" max="258" width="0" style="882" hidden="1" customWidth="1"/>
    <col min="259" max="259" width="118.42578125" style="882" customWidth="1"/>
    <col min="260" max="261" width="41.140625" style="882" customWidth="1"/>
    <col min="262" max="262" width="77.140625" style="882" customWidth="1"/>
    <col min="263" max="512" width="77.140625" style="882"/>
    <col min="513" max="514" width="0" style="882" hidden="1" customWidth="1"/>
    <col min="515" max="515" width="118.42578125" style="882" customWidth="1"/>
    <col min="516" max="517" width="41.140625" style="882" customWidth="1"/>
    <col min="518" max="518" width="77.140625" style="882" customWidth="1"/>
    <col min="519" max="768" width="77.140625" style="882"/>
    <col min="769" max="770" width="0" style="882" hidden="1" customWidth="1"/>
    <col min="771" max="771" width="118.42578125" style="882" customWidth="1"/>
    <col min="772" max="773" width="41.140625" style="882" customWidth="1"/>
    <col min="774" max="774" width="77.140625" style="882" customWidth="1"/>
    <col min="775" max="1024" width="77.140625" style="882"/>
    <col min="1025" max="1026" width="0" style="882" hidden="1" customWidth="1"/>
    <col min="1027" max="1027" width="118.42578125" style="882" customWidth="1"/>
    <col min="1028" max="1029" width="41.140625" style="882" customWidth="1"/>
    <col min="1030" max="1030" width="77.140625" style="882" customWidth="1"/>
    <col min="1031" max="1280" width="77.140625" style="882"/>
    <col min="1281" max="1282" width="0" style="882" hidden="1" customWidth="1"/>
    <col min="1283" max="1283" width="118.42578125" style="882" customWidth="1"/>
    <col min="1284" max="1285" width="41.140625" style="882" customWidth="1"/>
    <col min="1286" max="1286" width="77.140625" style="882" customWidth="1"/>
    <col min="1287" max="1536" width="77.140625" style="882"/>
    <col min="1537" max="1538" width="0" style="882" hidden="1" customWidth="1"/>
    <col min="1539" max="1539" width="118.42578125" style="882" customWidth="1"/>
    <col min="1540" max="1541" width="41.140625" style="882" customWidth="1"/>
    <col min="1542" max="1542" width="77.140625" style="882" customWidth="1"/>
    <col min="1543" max="1792" width="77.140625" style="882"/>
    <col min="1793" max="1794" width="0" style="882" hidden="1" customWidth="1"/>
    <col min="1795" max="1795" width="118.42578125" style="882" customWidth="1"/>
    <col min="1796" max="1797" width="41.140625" style="882" customWidth="1"/>
    <col min="1798" max="1798" width="77.140625" style="882" customWidth="1"/>
    <col min="1799" max="2048" width="77.140625" style="882"/>
    <col min="2049" max="2050" width="0" style="882" hidden="1" customWidth="1"/>
    <col min="2051" max="2051" width="118.42578125" style="882" customWidth="1"/>
    <col min="2052" max="2053" width="41.140625" style="882" customWidth="1"/>
    <col min="2054" max="2054" width="77.140625" style="882" customWidth="1"/>
    <col min="2055" max="2304" width="77.140625" style="882"/>
    <col min="2305" max="2306" width="0" style="882" hidden="1" customWidth="1"/>
    <col min="2307" max="2307" width="118.42578125" style="882" customWidth="1"/>
    <col min="2308" max="2309" width="41.140625" style="882" customWidth="1"/>
    <col min="2310" max="2310" width="77.140625" style="882" customWidth="1"/>
    <col min="2311" max="2560" width="77.140625" style="882"/>
    <col min="2561" max="2562" width="0" style="882" hidden="1" customWidth="1"/>
    <col min="2563" max="2563" width="118.42578125" style="882" customWidth="1"/>
    <col min="2564" max="2565" width="41.140625" style="882" customWidth="1"/>
    <col min="2566" max="2566" width="77.140625" style="882" customWidth="1"/>
    <col min="2567" max="2816" width="77.140625" style="882"/>
    <col min="2817" max="2818" width="0" style="882" hidden="1" customWidth="1"/>
    <col min="2819" max="2819" width="118.42578125" style="882" customWidth="1"/>
    <col min="2820" max="2821" width="41.140625" style="882" customWidth="1"/>
    <col min="2822" max="2822" width="77.140625" style="882" customWidth="1"/>
    <col min="2823" max="3072" width="77.140625" style="882"/>
    <col min="3073" max="3074" width="0" style="882" hidden="1" customWidth="1"/>
    <col min="3075" max="3075" width="118.42578125" style="882" customWidth="1"/>
    <col min="3076" max="3077" width="41.140625" style="882" customWidth="1"/>
    <col min="3078" max="3078" width="77.140625" style="882" customWidth="1"/>
    <col min="3079" max="3328" width="77.140625" style="882"/>
    <col min="3329" max="3330" width="0" style="882" hidden="1" customWidth="1"/>
    <col min="3331" max="3331" width="118.42578125" style="882" customWidth="1"/>
    <col min="3332" max="3333" width="41.140625" style="882" customWidth="1"/>
    <col min="3334" max="3334" width="77.140625" style="882" customWidth="1"/>
    <col min="3335" max="3584" width="77.140625" style="882"/>
    <col min="3585" max="3586" width="0" style="882" hidden="1" customWidth="1"/>
    <col min="3587" max="3587" width="118.42578125" style="882" customWidth="1"/>
    <col min="3588" max="3589" width="41.140625" style="882" customWidth="1"/>
    <col min="3590" max="3590" width="77.140625" style="882" customWidth="1"/>
    <col min="3591" max="3840" width="77.140625" style="882"/>
    <col min="3841" max="3842" width="0" style="882" hidden="1" customWidth="1"/>
    <col min="3843" max="3843" width="118.42578125" style="882" customWidth="1"/>
    <col min="3844" max="3845" width="41.140625" style="882" customWidth="1"/>
    <col min="3846" max="3846" width="77.140625" style="882" customWidth="1"/>
    <col min="3847" max="4096" width="77.140625" style="882"/>
    <col min="4097" max="4098" width="0" style="882" hidden="1" customWidth="1"/>
    <col min="4099" max="4099" width="118.42578125" style="882" customWidth="1"/>
    <col min="4100" max="4101" width="41.140625" style="882" customWidth="1"/>
    <col min="4102" max="4102" width="77.140625" style="882" customWidth="1"/>
    <col min="4103" max="4352" width="77.140625" style="882"/>
    <col min="4353" max="4354" width="0" style="882" hidden="1" customWidth="1"/>
    <col min="4355" max="4355" width="118.42578125" style="882" customWidth="1"/>
    <col min="4356" max="4357" width="41.140625" style="882" customWidth="1"/>
    <col min="4358" max="4358" width="77.140625" style="882" customWidth="1"/>
    <col min="4359" max="4608" width="77.140625" style="882"/>
    <col min="4609" max="4610" width="0" style="882" hidden="1" customWidth="1"/>
    <col min="4611" max="4611" width="118.42578125" style="882" customWidth="1"/>
    <col min="4612" max="4613" width="41.140625" style="882" customWidth="1"/>
    <col min="4614" max="4614" width="77.140625" style="882" customWidth="1"/>
    <col min="4615" max="4864" width="77.140625" style="882"/>
    <col min="4865" max="4866" width="0" style="882" hidden="1" customWidth="1"/>
    <col min="4867" max="4867" width="118.42578125" style="882" customWidth="1"/>
    <col min="4868" max="4869" width="41.140625" style="882" customWidth="1"/>
    <col min="4870" max="4870" width="77.140625" style="882" customWidth="1"/>
    <col min="4871" max="5120" width="77.140625" style="882"/>
    <col min="5121" max="5122" width="0" style="882" hidden="1" customWidth="1"/>
    <col min="5123" max="5123" width="118.42578125" style="882" customWidth="1"/>
    <col min="5124" max="5125" width="41.140625" style="882" customWidth="1"/>
    <col min="5126" max="5126" width="77.140625" style="882" customWidth="1"/>
    <col min="5127" max="5376" width="77.140625" style="882"/>
    <col min="5377" max="5378" width="0" style="882" hidden="1" customWidth="1"/>
    <col min="5379" max="5379" width="118.42578125" style="882" customWidth="1"/>
    <col min="5380" max="5381" width="41.140625" style="882" customWidth="1"/>
    <col min="5382" max="5382" width="77.140625" style="882" customWidth="1"/>
    <col min="5383" max="5632" width="77.140625" style="882"/>
    <col min="5633" max="5634" width="0" style="882" hidden="1" customWidth="1"/>
    <col min="5635" max="5635" width="118.42578125" style="882" customWidth="1"/>
    <col min="5636" max="5637" width="41.140625" style="882" customWidth="1"/>
    <col min="5638" max="5638" width="77.140625" style="882" customWidth="1"/>
    <col min="5639" max="5888" width="77.140625" style="882"/>
    <col min="5889" max="5890" width="0" style="882" hidden="1" customWidth="1"/>
    <col min="5891" max="5891" width="118.42578125" style="882" customWidth="1"/>
    <col min="5892" max="5893" width="41.140625" style="882" customWidth="1"/>
    <col min="5894" max="5894" width="77.140625" style="882" customWidth="1"/>
    <col min="5895" max="6144" width="77.140625" style="882"/>
    <col min="6145" max="6146" width="0" style="882" hidden="1" customWidth="1"/>
    <col min="6147" max="6147" width="118.42578125" style="882" customWidth="1"/>
    <col min="6148" max="6149" width="41.140625" style="882" customWidth="1"/>
    <col min="6150" max="6150" width="77.140625" style="882" customWidth="1"/>
    <col min="6151" max="6400" width="77.140625" style="882"/>
    <col min="6401" max="6402" width="0" style="882" hidden="1" customWidth="1"/>
    <col min="6403" max="6403" width="118.42578125" style="882" customWidth="1"/>
    <col min="6404" max="6405" width="41.140625" style="882" customWidth="1"/>
    <col min="6406" max="6406" width="77.140625" style="882" customWidth="1"/>
    <col min="6407" max="6656" width="77.140625" style="882"/>
    <col min="6657" max="6658" width="0" style="882" hidden="1" customWidth="1"/>
    <col min="6659" max="6659" width="118.42578125" style="882" customWidth="1"/>
    <col min="6660" max="6661" width="41.140625" style="882" customWidth="1"/>
    <col min="6662" max="6662" width="77.140625" style="882" customWidth="1"/>
    <col min="6663" max="6912" width="77.140625" style="882"/>
    <col min="6913" max="6914" width="0" style="882" hidden="1" customWidth="1"/>
    <col min="6915" max="6915" width="118.42578125" style="882" customWidth="1"/>
    <col min="6916" max="6917" width="41.140625" style="882" customWidth="1"/>
    <col min="6918" max="6918" width="77.140625" style="882" customWidth="1"/>
    <col min="6919" max="7168" width="77.140625" style="882"/>
    <col min="7169" max="7170" width="0" style="882" hidden="1" customWidth="1"/>
    <col min="7171" max="7171" width="118.42578125" style="882" customWidth="1"/>
    <col min="7172" max="7173" width="41.140625" style="882" customWidth="1"/>
    <col min="7174" max="7174" width="77.140625" style="882" customWidth="1"/>
    <col min="7175" max="7424" width="77.140625" style="882"/>
    <col min="7425" max="7426" width="0" style="882" hidden="1" customWidth="1"/>
    <col min="7427" max="7427" width="118.42578125" style="882" customWidth="1"/>
    <col min="7428" max="7429" width="41.140625" style="882" customWidth="1"/>
    <col min="7430" max="7430" width="77.140625" style="882" customWidth="1"/>
    <col min="7431" max="7680" width="77.140625" style="882"/>
    <col min="7681" max="7682" width="0" style="882" hidden="1" customWidth="1"/>
    <col min="7683" max="7683" width="118.42578125" style="882" customWidth="1"/>
    <col min="7684" max="7685" width="41.140625" style="882" customWidth="1"/>
    <col min="7686" max="7686" width="77.140625" style="882" customWidth="1"/>
    <col min="7687" max="7936" width="77.140625" style="882"/>
    <col min="7937" max="7938" width="0" style="882" hidden="1" customWidth="1"/>
    <col min="7939" max="7939" width="118.42578125" style="882" customWidth="1"/>
    <col min="7940" max="7941" width="41.140625" style="882" customWidth="1"/>
    <col min="7942" max="7942" width="77.140625" style="882" customWidth="1"/>
    <col min="7943" max="8192" width="77.140625" style="882"/>
    <col min="8193" max="8194" width="0" style="882" hidden="1" customWidth="1"/>
    <col min="8195" max="8195" width="118.42578125" style="882" customWidth="1"/>
    <col min="8196" max="8197" width="41.140625" style="882" customWidth="1"/>
    <col min="8198" max="8198" width="77.140625" style="882" customWidth="1"/>
    <col min="8199" max="8448" width="77.140625" style="882"/>
    <col min="8449" max="8450" width="0" style="882" hidden="1" customWidth="1"/>
    <col min="8451" max="8451" width="118.42578125" style="882" customWidth="1"/>
    <col min="8452" max="8453" width="41.140625" style="882" customWidth="1"/>
    <col min="8454" max="8454" width="77.140625" style="882" customWidth="1"/>
    <col min="8455" max="8704" width="77.140625" style="882"/>
    <col min="8705" max="8706" width="0" style="882" hidden="1" customWidth="1"/>
    <col min="8707" max="8707" width="118.42578125" style="882" customWidth="1"/>
    <col min="8708" max="8709" width="41.140625" style="882" customWidth="1"/>
    <col min="8710" max="8710" width="77.140625" style="882" customWidth="1"/>
    <col min="8711" max="8960" width="77.140625" style="882"/>
    <col min="8961" max="8962" width="0" style="882" hidden="1" customWidth="1"/>
    <col min="8963" max="8963" width="118.42578125" style="882" customWidth="1"/>
    <col min="8964" max="8965" width="41.140625" style="882" customWidth="1"/>
    <col min="8966" max="8966" width="77.140625" style="882" customWidth="1"/>
    <col min="8967" max="9216" width="77.140625" style="882"/>
    <col min="9217" max="9218" width="0" style="882" hidden="1" customWidth="1"/>
    <col min="9219" max="9219" width="118.42578125" style="882" customWidth="1"/>
    <col min="9220" max="9221" width="41.140625" style="882" customWidth="1"/>
    <col min="9222" max="9222" width="77.140625" style="882" customWidth="1"/>
    <col min="9223" max="9472" width="77.140625" style="882"/>
    <col min="9473" max="9474" width="0" style="882" hidden="1" customWidth="1"/>
    <col min="9475" max="9475" width="118.42578125" style="882" customWidth="1"/>
    <col min="9476" max="9477" width="41.140625" style="882" customWidth="1"/>
    <col min="9478" max="9478" width="77.140625" style="882" customWidth="1"/>
    <col min="9479" max="9728" width="77.140625" style="882"/>
    <col min="9729" max="9730" width="0" style="882" hidden="1" customWidth="1"/>
    <col min="9731" max="9731" width="118.42578125" style="882" customWidth="1"/>
    <col min="9732" max="9733" width="41.140625" style="882" customWidth="1"/>
    <col min="9734" max="9734" width="77.140625" style="882" customWidth="1"/>
    <col min="9735" max="9984" width="77.140625" style="882"/>
    <col min="9985" max="9986" width="0" style="882" hidden="1" customWidth="1"/>
    <col min="9987" max="9987" width="118.42578125" style="882" customWidth="1"/>
    <col min="9988" max="9989" width="41.140625" style="882" customWidth="1"/>
    <col min="9990" max="9990" width="77.140625" style="882" customWidth="1"/>
    <col min="9991" max="10240" width="77.140625" style="882"/>
    <col min="10241" max="10242" width="0" style="882" hidden="1" customWidth="1"/>
    <col min="10243" max="10243" width="118.42578125" style="882" customWidth="1"/>
    <col min="10244" max="10245" width="41.140625" style="882" customWidth="1"/>
    <col min="10246" max="10246" width="77.140625" style="882" customWidth="1"/>
    <col min="10247" max="10496" width="77.140625" style="882"/>
    <col min="10497" max="10498" width="0" style="882" hidden="1" customWidth="1"/>
    <col min="10499" max="10499" width="118.42578125" style="882" customWidth="1"/>
    <col min="10500" max="10501" width="41.140625" style="882" customWidth="1"/>
    <col min="10502" max="10502" width="77.140625" style="882" customWidth="1"/>
    <col min="10503" max="10752" width="77.140625" style="882"/>
    <col min="10753" max="10754" width="0" style="882" hidden="1" customWidth="1"/>
    <col min="10755" max="10755" width="118.42578125" style="882" customWidth="1"/>
    <col min="10756" max="10757" width="41.140625" style="882" customWidth="1"/>
    <col min="10758" max="10758" width="77.140625" style="882" customWidth="1"/>
    <col min="10759" max="11008" width="77.140625" style="882"/>
    <col min="11009" max="11010" width="0" style="882" hidden="1" customWidth="1"/>
    <col min="11011" max="11011" width="118.42578125" style="882" customWidth="1"/>
    <col min="11012" max="11013" width="41.140625" style="882" customWidth="1"/>
    <col min="11014" max="11014" width="77.140625" style="882" customWidth="1"/>
    <col min="11015" max="11264" width="77.140625" style="882"/>
    <col min="11265" max="11266" width="0" style="882" hidden="1" customWidth="1"/>
    <col min="11267" max="11267" width="118.42578125" style="882" customWidth="1"/>
    <col min="11268" max="11269" width="41.140625" style="882" customWidth="1"/>
    <col min="11270" max="11270" width="77.140625" style="882" customWidth="1"/>
    <col min="11271" max="11520" width="77.140625" style="882"/>
    <col min="11521" max="11522" width="0" style="882" hidden="1" customWidth="1"/>
    <col min="11523" max="11523" width="118.42578125" style="882" customWidth="1"/>
    <col min="11524" max="11525" width="41.140625" style="882" customWidth="1"/>
    <col min="11526" max="11526" width="77.140625" style="882" customWidth="1"/>
    <col min="11527" max="11776" width="77.140625" style="882"/>
    <col min="11777" max="11778" width="0" style="882" hidden="1" customWidth="1"/>
    <col min="11779" max="11779" width="118.42578125" style="882" customWidth="1"/>
    <col min="11780" max="11781" width="41.140625" style="882" customWidth="1"/>
    <col min="11782" max="11782" width="77.140625" style="882" customWidth="1"/>
    <col min="11783" max="12032" width="77.140625" style="882"/>
    <col min="12033" max="12034" width="0" style="882" hidden="1" customWidth="1"/>
    <col min="12035" max="12035" width="118.42578125" style="882" customWidth="1"/>
    <col min="12036" max="12037" width="41.140625" style="882" customWidth="1"/>
    <col min="12038" max="12038" width="77.140625" style="882" customWidth="1"/>
    <col min="12039" max="12288" width="77.140625" style="882"/>
    <col min="12289" max="12290" width="0" style="882" hidden="1" customWidth="1"/>
    <col min="12291" max="12291" width="118.42578125" style="882" customWidth="1"/>
    <col min="12292" max="12293" width="41.140625" style="882" customWidth="1"/>
    <col min="12294" max="12294" width="77.140625" style="882" customWidth="1"/>
    <col min="12295" max="12544" width="77.140625" style="882"/>
    <col min="12545" max="12546" width="0" style="882" hidden="1" customWidth="1"/>
    <col min="12547" max="12547" width="118.42578125" style="882" customWidth="1"/>
    <col min="12548" max="12549" width="41.140625" style="882" customWidth="1"/>
    <col min="12550" max="12550" width="77.140625" style="882" customWidth="1"/>
    <col min="12551" max="12800" width="77.140625" style="882"/>
    <col min="12801" max="12802" width="0" style="882" hidden="1" customWidth="1"/>
    <col min="12803" max="12803" width="118.42578125" style="882" customWidth="1"/>
    <col min="12804" max="12805" width="41.140625" style="882" customWidth="1"/>
    <col min="12806" max="12806" width="77.140625" style="882" customWidth="1"/>
    <col min="12807" max="13056" width="77.140625" style="882"/>
    <col min="13057" max="13058" width="0" style="882" hidden="1" customWidth="1"/>
    <col min="13059" max="13059" width="118.42578125" style="882" customWidth="1"/>
    <col min="13060" max="13061" width="41.140625" style="882" customWidth="1"/>
    <col min="13062" max="13062" width="77.140625" style="882" customWidth="1"/>
    <col min="13063" max="13312" width="77.140625" style="882"/>
    <col min="13313" max="13314" width="0" style="882" hidden="1" customWidth="1"/>
    <col min="13315" max="13315" width="118.42578125" style="882" customWidth="1"/>
    <col min="13316" max="13317" width="41.140625" style="882" customWidth="1"/>
    <col min="13318" max="13318" width="77.140625" style="882" customWidth="1"/>
    <col min="13319" max="13568" width="77.140625" style="882"/>
    <col min="13569" max="13570" width="0" style="882" hidden="1" customWidth="1"/>
    <col min="13571" max="13571" width="118.42578125" style="882" customWidth="1"/>
    <col min="13572" max="13573" width="41.140625" style="882" customWidth="1"/>
    <col min="13574" max="13574" width="77.140625" style="882" customWidth="1"/>
    <col min="13575" max="13824" width="77.140625" style="882"/>
    <col min="13825" max="13826" width="0" style="882" hidden="1" customWidth="1"/>
    <col min="13827" max="13827" width="118.42578125" style="882" customWidth="1"/>
    <col min="13828" max="13829" width="41.140625" style="882" customWidth="1"/>
    <col min="13830" max="13830" width="77.140625" style="882" customWidth="1"/>
    <col min="13831" max="14080" width="77.140625" style="882"/>
    <col min="14081" max="14082" width="0" style="882" hidden="1" customWidth="1"/>
    <col min="14083" max="14083" width="118.42578125" style="882" customWidth="1"/>
    <col min="14084" max="14085" width="41.140625" style="882" customWidth="1"/>
    <col min="14086" max="14086" width="77.140625" style="882" customWidth="1"/>
    <col min="14087" max="14336" width="77.140625" style="882"/>
    <col min="14337" max="14338" width="0" style="882" hidden="1" customWidth="1"/>
    <col min="14339" max="14339" width="118.42578125" style="882" customWidth="1"/>
    <col min="14340" max="14341" width="41.140625" style="882" customWidth="1"/>
    <col min="14342" max="14342" width="77.140625" style="882" customWidth="1"/>
    <col min="14343" max="14592" width="77.140625" style="882"/>
    <col min="14593" max="14594" width="0" style="882" hidden="1" customWidth="1"/>
    <col min="14595" max="14595" width="118.42578125" style="882" customWidth="1"/>
    <col min="14596" max="14597" width="41.140625" style="882" customWidth="1"/>
    <col min="14598" max="14598" width="77.140625" style="882" customWidth="1"/>
    <col min="14599" max="14848" width="77.140625" style="882"/>
    <col min="14849" max="14850" width="0" style="882" hidden="1" customWidth="1"/>
    <col min="14851" max="14851" width="118.42578125" style="882" customWidth="1"/>
    <col min="14852" max="14853" width="41.140625" style="882" customWidth="1"/>
    <col min="14854" max="14854" width="77.140625" style="882" customWidth="1"/>
    <col min="14855" max="15104" width="77.140625" style="882"/>
    <col min="15105" max="15106" width="0" style="882" hidden="1" customWidth="1"/>
    <col min="15107" max="15107" width="118.42578125" style="882" customWidth="1"/>
    <col min="15108" max="15109" width="41.140625" style="882" customWidth="1"/>
    <col min="15110" max="15110" width="77.140625" style="882" customWidth="1"/>
    <col min="15111" max="15360" width="77.140625" style="882"/>
    <col min="15361" max="15362" width="0" style="882" hidden="1" customWidth="1"/>
    <col min="15363" max="15363" width="118.42578125" style="882" customWidth="1"/>
    <col min="15364" max="15365" width="41.140625" style="882" customWidth="1"/>
    <col min="15366" max="15366" width="77.140625" style="882" customWidth="1"/>
    <col min="15367" max="15616" width="77.140625" style="882"/>
    <col min="15617" max="15618" width="0" style="882" hidden="1" customWidth="1"/>
    <col min="15619" max="15619" width="118.42578125" style="882" customWidth="1"/>
    <col min="15620" max="15621" width="41.140625" style="882" customWidth="1"/>
    <col min="15622" max="15622" width="77.140625" style="882" customWidth="1"/>
    <col min="15623" max="15872" width="77.140625" style="882"/>
    <col min="15873" max="15874" width="0" style="882" hidden="1" customWidth="1"/>
    <col min="15875" max="15875" width="118.42578125" style="882" customWidth="1"/>
    <col min="15876" max="15877" width="41.140625" style="882" customWidth="1"/>
    <col min="15878" max="15878" width="77.140625" style="882" customWidth="1"/>
    <col min="15879" max="16128" width="77.140625" style="882"/>
    <col min="16129" max="16130" width="0" style="882" hidden="1" customWidth="1"/>
    <col min="16131" max="16131" width="118.42578125" style="882" customWidth="1"/>
    <col min="16132" max="16133" width="41.140625" style="882" customWidth="1"/>
    <col min="16134" max="16134" width="77.140625" style="882" customWidth="1"/>
    <col min="16135" max="16384" width="77.140625" style="882"/>
  </cols>
  <sheetData>
    <row r="1" spans="1:6" s="52" customFormat="1" ht="39.75" customHeight="1">
      <c r="C1" s="1092" t="s">
        <v>1393</v>
      </c>
      <c r="D1" s="1092"/>
      <c r="E1" s="1092"/>
    </row>
    <row r="2" spans="1:6" s="52" customFormat="1" ht="39.75" customHeight="1">
      <c r="C2" s="1092" t="s">
        <v>874</v>
      </c>
      <c r="D2" s="1092"/>
      <c r="E2" s="1092"/>
    </row>
    <row r="3" spans="1:6" s="52" customFormat="1" ht="39.75" customHeight="1">
      <c r="C3" s="1092" t="s">
        <v>1518</v>
      </c>
      <c r="D3" s="1092"/>
      <c r="E3" s="1092"/>
    </row>
    <row r="4" spans="1:6" s="52" customFormat="1" ht="39.75" customHeight="1">
      <c r="A4" s="52" t="s">
        <v>1518</v>
      </c>
      <c r="C4" s="1144" t="s">
        <v>1335</v>
      </c>
      <c r="D4" s="1144"/>
      <c r="E4" s="1144"/>
    </row>
    <row r="5" spans="1:6" ht="6" customHeight="1" thickBot="1">
      <c r="F5" s="882"/>
    </row>
    <row r="6" spans="1:6" ht="24.75" thickTop="1" thickBot="1">
      <c r="A6" s="355"/>
      <c r="B6" s="355"/>
      <c r="C6" s="127"/>
      <c r="D6" s="260" t="s">
        <v>1394</v>
      </c>
      <c r="E6" s="260" t="s">
        <v>893</v>
      </c>
      <c r="F6" s="882"/>
    </row>
    <row r="7" spans="1:6" ht="25.5" customHeight="1" thickTop="1" thickBot="1">
      <c r="A7" s="356"/>
      <c r="B7" s="356"/>
      <c r="C7" s="261" t="s">
        <v>894</v>
      </c>
      <c r="D7" s="262"/>
      <c r="E7" s="262"/>
      <c r="F7" s="882"/>
    </row>
    <row r="8" spans="1:6" ht="15" customHeight="1" thickTop="1" thickBot="1">
      <c r="C8" s="263"/>
      <c r="D8" s="264"/>
      <c r="E8" s="265"/>
      <c r="F8" s="882"/>
    </row>
    <row r="9" spans="1:6" s="91" customFormat="1" ht="24.75" customHeight="1" thickTop="1" thickBot="1">
      <c r="A9" s="376" t="s">
        <v>498</v>
      </c>
      <c r="B9" s="376" t="s">
        <v>1118</v>
      </c>
      <c r="C9" s="266" t="s">
        <v>426</v>
      </c>
      <c r="D9" s="267">
        <v>89237060.569999993</v>
      </c>
      <c r="E9" s="267">
        <f t="shared" ref="E9:E36" si="0">+D9</f>
        <v>89237060.569999993</v>
      </c>
    </row>
    <row r="10" spans="1:6" s="91" customFormat="1" ht="24.75" customHeight="1" thickTop="1">
      <c r="A10" s="91" t="s">
        <v>498</v>
      </c>
      <c r="B10" s="91" t="s">
        <v>1119</v>
      </c>
      <c r="C10" s="268" t="s">
        <v>895</v>
      </c>
      <c r="D10" s="269">
        <v>24004859.469999999</v>
      </c>
      <c r="E10" s="269">
        <f t="shared" si="0"/>
        <v>24004859.469999999</v>
      </c>
    </row>
    <row r="11" spans="1:6" s="76" customFormat="1" ht="23.25" customHeight="1">
      <c r="A11" s="76" t="s">
        <v>498</v>
      </c>
      <c r="B11" s="76" t="s">
        <v>1120</v>
      </c>
      <c r="C11" s="270" t="s">
        <v>896</v>
      </c>
      <c r="D11" s="271">
        <v>0</v>
      </c>
      <c r="E11" s="269">
        <f t="shared" si="0"/>
        <v>0</v>
      </c>
    </row>
    <row r="12" spans="1:6" s="76" customFormat="1" ht="23.25" customHeight="1">
      <c r="A12" s="76" t="s">
        <v>498</v>
      </c>
      <c r="B12" s="76" t="s">
        <v>1121</v>
      </c>
      <c r="C12" s="270" t="s">
        <v>897</v>
      </c>
      <c r="D12" s="271">
        <v>8864347.8499999996</v>
      </c>
      <c r="E12" s="269">
        <f t="shared" si="0"/>
        <v>8864347.8499999996</v>
      </c>
    </row>
    <row r="13" spans="1:6" s="76" customFormat="1" ht="23.25" customHeight="1">
      <c r="A13" s="76" t="s">
        <v>498</v>
      </c>
      <c r="B13" s="76" t="s">
        <v>1122</v>
      </c>
      <c r="C13" s="270" t="s">
        <v>898</v>
      </c>
      <c r="D13" s="271">
        <v>0</v>
      </c>
      <c r="E13" s="269">
        <f t="shared" si="0"/>
        <v>0</v>
      </c>
    </row>
    <row r="14" spans="1:6" s="76" customFormat="1" ht="23.25" customHeight="1">
      <c r="A14" s="76" t="s">
        <v>498</v>
      </c>
      <c r="B14" s="76" t="s">
        <v>1123</v>
      </c>
      <c r="C14" s="270" t="s">
        <v>899</v>
      </c>
      <c r="D14" s="271">
        <v>0</v>
      </c>
      <c r="E14" s="269">
        <f t="shared" si="0"/>
        <v>0</v>
      </c>
    </row>
    <row r="15" spans="1:6" s="76" customFormat="1" ht="23.25" customHeight="1">
      <c r="A15" s="76" t="s">
        <v>498</v>
      </c>
      <c r="B15" s="76" t="s">
        <v>1124</v>
      </c>
      <c r="C15" s="270" t="s">
        <v>900</v>
      </c>
      <c r="D15" s="271">
        <v>0</v>
      </c>
      <c r="E15" s="269">
        <f t="shared" si="0"/>
        <v>0</v>
      </c>
    </row>
    <row r="16" spans="1:6" s="76" customFormat="1" ht="23.25" customHeight="1">
      <c r="A16" s="76" t="s">
        <v>498</v>
      </c>
      <c r="B16" s="76" t="s">
        <v>1125</v>
      </c>
      <c r="C16" s="270" t="s">
        <v>901</v>
      </c>
      <c r="D16" s="271">
        <v>1302966.1599999999</v>
      </c>
      <c r="E16" s="269">
        <f t="shared" si="0"/>
        <v>1302966.1599999999</v>
      </c>
    </row>
    <row r="17" spans="1:6" s="76" customFormat="1" ht="48.75" customHeight="1" thickBot="1">
      <c r="A17" s="76" t="s">
        <v>498</v>
      </c>
      <c r="B17" s="845" t="s">
        <v>1499</v>
      </c>
      <c r="C17" s="270" t="s">
        <v>960</v>
      </c>
      <c r="D17" s="271">
        <v>55064887.090000004</v>
      </c>
      <c r="E17" s="271">
        <f>+D17</f>
        <v>55064887.090000004</v>
      </c>
    </row>
    <row r="18" spans="1:6" s="91" customFormat="1" ht="25.5" customHeight="1" thickTop="1" thickBot="1">
      <c r="A18" s="376" t="s">
        <v>498</v>
      </c>
      <c r="B18" s="376" t="s">
        <v>1126</v>
      </c>
      <c r="C18" s="266" t="s">
        <v>902</v>
      </c>
      <c r="D18" s="267">
        <v>50332172.609999999</v>
      </c>
      <c r="E18" s="267">
        <f t="shared" si="0"/>
        <v>50332172.609999999</v>
      </c>
    </row>
    <row r="19" spans="1:6" s="91" customFormat="1" ht="24.75" customHeight="1" thickTop="1">
      <c r="A19" s="91" t="s">
        <v>498</v>
      </c>
      <c r="B19" s="846" t="s">
        <v>1500</v>
      </c>
      <c r="C19" s="268" t="s">
        <v>743</v>
      </c>
      <c r="D19" s="269">
        <v>30110337.920000002</v>
      </c>
      <c r="E19" s="269">
        <f>+D19</f>
        <v>30110337.920000002</v>
      </c>
    </row>
    <row r="20" spans="1:6" s="91" customFormat="1" ht="24.75" customHeight="1">
      <c r="A20" s="91" t="s">
        <v>498</v>
      </c>
      <c r="B20" s="91" t="s">
        <v>1127</v>
      </c>
      <c r="C20" s="268" t="s">
        <v>903</v>
      </c>
      <c r="D20" s="269">
        <v>0</v>
      </c>
      <c r="E20" s="269">
        <f t="shared" si="0"/>
        <v>0</v>
      </c>
    </row>
    <row r="21" spans="1:6" s="76" customFormat="1" ht="23.25" customHeight="1">
      <c r="A21" s="76" t="s">
        <v>498</v>
      </c>
      <c r="B21" s="76" t="s">
        <v>1128</v>
      </c>
      <c r="C21" s="270" t="s">
        <v>904</v>
      </c>
      <c r="D21" s="271">
        <v>20029442.780000001</v>
      </c>
      <c r="E21" s="269">
        <f t="shared" si="0"/>
        <v>20029442.780000001</v>
      </c>
    </row>
    <row r="22" spans="1:6" s="76" customFormat="1" ht="23.25" customHeight="1">
      <c r="A22" s="76" t="s">
        <v>498</v>
      </c>
      <c r="B22" s="76" t="s">
        <v>1129</v>
      </c>
      <c r="C22" s="270" t="s">
        <v>905</v>
      </c>
      <c r="D22" s="271">
        <v>192391.91</v>
      </c>
      <c r="E22" s="269">
        <f t="shared" si="0"/>
        <v>192391.91</v>
      </c>
    </row>
    <row r="23" spans="1:6" s="76" customFormat="1" ht="23.25" customHeight="1">
      <c r="A23" s="76" t="s">
        <v>498</v>
      </c>
      <c r="B23" s="76" t="s">
        <v>1130</v>
      </c>
      <c r="C23" s="270" t="s">
        <v>906</v>
      </c>
      <c r="D23" s="271">
        <v>0</v>
      </c>
      <c r="E23" s="269">
        <f t="shared" si="0"/>
        <v>0</v>
      </c>
    </row>
    <row r="24" spans="1:6" s="76" customFormat="1" ht="23.25" customHeight="1">
      <c r="A24" s="76" t="s">
        <v>498</v>
      </c>
      <c r="B24" s="76" t="s">
        <v>1131</v>
      </c>
      <c r="C24" s="270" t="s">
        <v>907</v>
      </c>
      <c r="D24" s="271">
        <v>0</v>
      </c>
      <c r="E24" s="269">
        <f t="shared" si="0"/>
        <v>0</v>
      </c>
    </row>
    <row r="25" spans="1:6" s="76" customFormat="1" ht="50.25" customHeight="1" thickBot="1">
      <c r="A25" s="76" t="s">
        <v>498</v>
      </c>
      <c r="B25" s="377" t="s">
        <v>1117</v>
      </c>
      <c r="C25" s="270" t="s">
        <v>908</v>
      </c>
      <c r="D25" s="271">
        <v>0</v>
      </c>
      <c r="E25" s="269">
        <f t="shared" si="0"/>
        <v>0</v>
      </c>
    </row>
    <row r="26" spans="1:6" ht="24.75" customHeight="1" thickTop="1" thickBot="1">
      <c r="A26" s="356" t="s">
        <v>498</v>
      </c>
      <c r="B26" s="356" t="s">
        <v>1132</v>
      </c>
      <c r="C26" s="261" t="s">
        <v>451</v>
      </c>
      <c r="D26" s="272">
        <v>38904887.960000001</v>
      </c>
      <c r="E26" s="272">
        <f t="shared" si="0"/>
        <v>38904887.960000001</v>
      </c>
      <c r="F26" s="882"/>
    </row>
    <row r="27" spans="1:6" s="91" customFormat="1" ht="24.75" customHeight="1" thickTop="1">
      <c r="A27" s="91" t="s">
        <v>498</v>
      </c>
      <c r="B27" s="91" t="s">
        <v>1133</v>
      </c>
      <c r="C27" s="268" t="s">
        <v>909</v>
      </c>
      <c r="D27" s="269">
        <v>138040000</v>
      </c>
      <c r="E27" s="289">
        <f t="shared" si="0"/>
        <v>138040000</v>
      </c>
    </row>
    <row r="28" spans="1:6" s="76" customFormat="1" ht="23.25" customHeight="1">
      <c r="A28" s="76" t="s">
        <v>498</v>
      </c>
      <c r="B28" s="76" t="s">
        <v>1134</v>
      </c>
      <c r="C28" s="270" t="s">
        <v>910</v>
      </c>
      <c r="D28" s="271">
        <v>0</v>
      </c>
      <c r="E28" s="289">
        <f t="shared" si="0"/>
        <v>0</v>
      </c>
    </row>
    <row r="29" spans="1:6" s="76" customFormat="1" ht="23.25" customHeight="1">
      <c r="A29" s="76" t="s">
        <v>498</v>
      </c>
      <c r="B29" s="76" t="s">
        <v>1135</v>
      </c>
      <c r="C29" s="270" t="s">
        <v>911</v>
      </c>
      <c r="D29" s="271">
        <v>0</v>
      </c>
      <c r="E29" s="289">
        <f t="shared" si="0"/>
        <v>0</v>
      </c>
    </row>
    <row r="30" spans="1:6" s="76" customFormat="1" ht="23.25" customHeight="1">
      <c r="A30" s="76" t="s">
        <v>498</v>
      </c>
      <c r="B30" s="76" t="s">
        <v>1136</v>
      </c>
      <c r="C30" s="270" t="s">
        <v>912</v>
      </c>
      <c r="D30" s="271">
        <v>0</v>
      </c>
      <c r="E30" s="289">
        <f t="shared" si="0"/>
        <v>0</v>
      </c>
    </row>
    <row r="31" spans="1:6" s="76" customFormat="1" ht="23.25" customHeight="1">
      <c r="A31" s="76" t="s">
        <v>498</v>
      </c>
      <c r="B31" s="76" t="s">
        <v>1137</v>
      </c>
      <c r="C31" s="270" t="s">
        <v>913</v>
      </c>
      <c r="D31" s="271">
        <v>-99135112.040000007</v>
      </c>
      <c r="E31" s="289">
        <f t="shared" si="0"/>
        <v>-99135112.040000007</v>
      </c>
    </row>
    <row r="32" spans="1:6" s="76" customFormat="1" ht="23.25" customHeight="1">
      <c r="A32" s="76" t="s">
        <v>498</v>
      </c>
      <c r="B32" s="76" t="s">
        <v>1389</v>
      </c>
      <c r="C32" s="273" t="s">
        <v>914</v>
      </c>
      <c r="D32" s="271">
        <v>-98292093.480000004</v>
      </c>
      <c r="E32" s="289">
        <f t="shared" si="0"/>
        <v>-98292093.480000004</v>
      </c>
    </row>
    <row r="33" spans="1:5" s="76" customFormat="1" ht="23.25" customHeight="1">
      <c r="A33" s="76" t="s">
        <v>498</v>
      </c>
      <c r="B33" s="76" t="s">
        <v>1138</v>
      </c>
      <c r="C33" s="273" t="s">
        <v>915</v>
      </c>
      <c r="D33" s="271">
        <v>-843018.56</v>
      </c>
      <c r="E33" s="289">
        <f t="shared" si="0"/>
        <v>-843018.56</v>
      </c>
    </row>
    <row r="34" spans="1:5" s="76" customFormat="1" ht="23.25" customHeight="1">
      <c r="A34" s="76" t="s">
        <v>498</v>
      </c>
      <c r="B34" s="76" t="s">
        <v>1139</v>
      </c>
      <c r="C34" s="274" t="s">
        <v>455</v>
      </c>
      <c r="D34" s="271">
        <v>89237060.569999993</v>
      </c>
      <c r="E34" s="289">
        <f t="shared" si="0"/>
        <v>89237060.569999993</v>
      </c>
    </row>
    <row r="35" spans="1:5" s="76" customFormat="1" ht="23.25" customHeight="1">
      <c r="A35" s="76" t="s">
        <v>498</v>
      </c>
      <c r="B35" s="76" t="s">
        <v>1140</v>
      </c>
      <c r="C35" s="270" t="s">
        <v>916</v>
      </c>
      <c r="D35" s="271">
        <v>0</v>
      </c>
      <c r="E35" s="289">
        <f t="shared" si="0"/>
        <v>0</v>
      </c>
    </row>
    <row r="36" spans="1:5" s="76" customFormat="1" ht="23.25" customHeight="1" thickBot="1">
      <c r="A36" s="76" t="s">
        <v>498</v>
      </c>
      <c r="B36" s="76" t="s">
        <v>1141</v>
      </c>
      <c r="C36" s="270" t="s">
        <v>917</v>
      </c>
      <c r="D36" s="271">
        <v>43582898.75</v>
      </c>
      <c r="E36" s="289">
        <f t="shared" si="0"/>
        <v>43582898.75</v>
      </c>
    </row>
    <row r="37" spans="1:5" s="91" customFormat="1" ht="24.75" customHeight="1" thickTop="1" thickBot="1">
      <c r="A37" s="376" t="s">
        <v>498</v>
      </c>
      <c r="B37" s="376"/>
      <c r="C37" s="276" t="s">
        <v>463</v>
      </c>
      <c r="D37" s="277"/>
      <c r="E37" s="267"/>
    </row>
    <row r="38" spans="1:5" s="91" customFormat="1" ht="23.25" customHeight="1" thickTop="1">
      <c r="A38" s="91" t="s">
        <v>498</v>
      </c>
      <c r="B38" s="96" t="s">
        <v>1142</v>
      </c>
      <c r="C38" s="278" t="s">
        <v>925</v>
      </c>
      <c r="D38" s="269">
        <v>5408.69</v>
      </c>
      <c r="E38" s="289">
        <f>+D38</f>
        <v>5408.69</v>
      </c>
    </row>
    <row r="39" spans="1:5" s="91" customFormat="1" ht="23.25" customHeight="1">
      <c r="A39" s="91" t="s">
        <v>498</v>
      </c>
      <c r="B39" s="378" t="s">
        <v>1143</v>
      </c>
      <c r="C39" s="279" t="s">
        <v>926</v>
      </c>
      <c r="D39" s="269">
        <v>0</v>
      </c>
      <c r="E39" s="289">
        <f t="shared" ref="E39:E64" si="1">+D39</f>
        <v>0</v>
      </c>
    </row>
    <row r="40" spans="1:5" s="91" customFormat="1" ht="23.25" customHeight="1">
      <c r="A40" s="91" t="s">
        <v>498</v>
      </c>
      <c r="B40" s="96" t="s">
        <v>1144</v>
      </c>
      <c r="C40" s="268" t="s">
        <v>466</v>
      </c>
      <c r="D40" s="269">
        <v>5408.69</v>
      </c>
      <c r="E40" s="289">
        <f t="shared" si="1"/>
        <v>5408.69</v>
      </c>
    </row>
    <row r="41" spans="1:5" s="91" customFormat="1" ht="23.25" customHeight="1">
      <c r="A41" s="91" t="s">
        <v>498</v>
      </c>
      <c r="B41" s="378" t="s">
        <v>1145</v>
      </c>
      <c r="C41" s="278" t="s">
        <v>927</v>
      </c>
      <c r="D41" s="269">
        <v>3472743.22</v>
      </c>
      <c r="E41" s="289">
        <f t="shared" si="1"/>
        <v>3472743.22</v>
      </c>
    </row>
    <row r="42" spans="1:5" s="91" customFormat="1" ht="23.25" customHeight="1">
      <c r="A42" s="91" t="s">
        <v>498</v>
      </c>
      <c r="B42" s="378" t="s">
        <v>1146</v>
      </c>
      <c r="C42" s="279" t="s">
        <v>928</v>
      </c>
      <c r="D42" s="269">
        <v>-1868953.95</v>
      </c>
      <c r="E42" s="289">
        <f t="shared" si="1"/>
        <v>-1868953.95</v>
      </c>
    </row>
    <row r="43" spans="1:5" s="91" customFormat="1" ht="23.25" customHeight="1">
      <c r="A43" s="91" t="s">
        <v>498</v>
      </c>
      <c r="B43" s="96" t="s">
        <v>1147</v>
      </c>
      <c r="C43" s="268" t="s">
        <v>929</v>
      </c>
      <c r="D43" s="269">
        <v>1609197.96</v>
      </c>
      <c r="E43" s="289">
        <f t="shared" si="1"/>
        <v>1609197.96</v>
      </c>
    </row>
    <row r="44" spans="1:5" s="91" customFormat="1" ht="23.25" customHeight="1">
      <c r="A44" s="91" t="s">
        <v>498</v>
      </c>
      <c r="B44" s="96" t="s">
        <v>1148</v>
      </c>
      <c r="C44" s="278" t="s">
        <v>930</v>
      </c>
      <c r="D44" s="269">
        <v>0</v>
      </c>
      <c r="E44" s="289">
        <f t="shared" si="1"/>
        <v>0</v>
      </c>
    </row>
    <row r="45" spans="1:5" s="91" customFormat="1" ht="23.25" customHeight="1">
      <c r="A45" s="91" t="s">
        <v>498</v>
      </c>
      <c r="B45" s="378" t="s">
        <v>1149</v>
      </c>
      <c r="C45" s="279" t="s">
        <v>931</v>
      </c>
      <c r="D45" s="269">
        <v>0</v>
      </c>
      <c r="E45" s="289">
        <f t="shared" si="1"/>
        <v>0</v>
      </c>
    </row>
    <row r="46" spans="1:5" s="91" customFormat="1" ht="23.25" customHeight="1">
      <c r="A46" s="91" t="s">
        <v>498</v>
      </c>
      <c r="B46" s="96" t="s">
        <v>1150</v>
      </c>
      <c r="C46" s="268" t="s">
        <v>932</v>
      </c>
      <c r="D46" s="269">
        <v>1609197.96</v>
      </c>
      <c r="E46" s="289">
        <f t="shared" si="1"/>
        <v>1609197.96</v>
      </c>
    </row>
    <row r="47" spans="1:5" s="91" customFormat="1" ht="23.25" customHeight="1">
      <c r="A47" s="91" t="s">
        <v>498</v>
      </c>
      <c r="B47" s="378" t="s">
        <v>1151</v>
      </c>
      <c r="C47" s="278" t="s">
        <v>933</v>
      </c>
      <c r="D47" s="269">
        <v>-2504362.08</v>
      </c>
      <c r="E47" s="289">
        <f t="shared" si="1"/>
        <v>-2504362.08</v>
      </c>
    </row>
    <row r="48" spans="1:5" s="91" customFormat="1" ht="23.25" customHeight="1">
      <c r="A48" s="91" t="s">
        <v>498</v>
      </c>
      <c r="B48" s="96" t="s">
        <v>1152</v>
      </c>
      <c r="C48" s="268" t="s">
        <v>934</v>
      </c>
      <c r="D48" s="269">
        <v>-895164.12</v>
      </c>
      <c r="E48" s="289">
        <f t="shared" si="1"/>
        <v>-895164.12</v>
      </c>
    </row>
    <row r="49" spans="1:5" s="91" customFormat="1" ht="23.25" customHeight="1">
      <c r="A49" s="91" t="s">
        <v>498</v>
      </c>
      <c r="B49" s="378" t="s">
        <v>1153</v>
      </c>
      <c r="C49" s="280" t="s">
        <v>935</v>
      </c>
      <c r="D49" s="269">
        <v>27713</v>
      </c>
      <c r="E49" s="289">
        <f t="shared" si="1"/>
        <v>27713</v>
      </c>
    </row>
    <row r="50" spans="1:5" s="91" customFormat="1" ht="23.25" customHeight="1">
      <c r="A50" s="91" t="s">
        <v>498</v>
      </c>
      <c r="B50" s="96" t="s">
        <v>1154</v>
      </c>
      <c r="C50" s="281" t="s">
        <v>936</v>
      </c>
      <c r="D50" s="269">
        <v>0</v>
      </c>
      <c r="E50" s="289">
        <f t="shared" si="1"/>
        <v>0</v>
      </c>
    </row>
    <row r="51" spans="1:5" s="91" customFormat="1" ht="23.25" customHeight="1">
      <c r="A51" s="91" t="s">
        <v>498</v>
      </c>
      <c r="B51" s="96" t="s">
        <v>1155</v>
      </c>
      <c r="C51" s="278" t="s">
        <v>937</v>
      </c>
      <c r="D51" s="269">
        <v>27713</v>
      </c>
      <c r="E51" s="289">
        <f t="shared" si="1"/>
        <v>27713</v>
      </c>
    </row>
    <row r="52" spans="1:5" s="91" customFormat="1" ht="23.25" customHeight="1">
      <c r="A52" s="91" t="s">
        <v>498</v>
      </c>
      <c r="B52" s="378" t="s">
        <v>1156</v>
      </c>
      <c r="C52" s="268" t="s">
        <v>938</v>
      </c>
      <c r="D52" s="269">
        <v>-2067.2600000000002</v>
      </c>
      <c r="E52" s="289">
        <f t="shared" si="1"/>
        <v>-2067.2600000000002</v>
      </c>
    </row>
    <row r="53" spans="1:5" s="91" customFormat="1" ht="23.25" customHeight="1">
      <c r="A53" s="91" t="s">
        <v>498</v>
      </c>
      <c r="B53" s="96" t="s">
        <v>1157</v>
      </c>
      <c r="C53" s="281" t="s">
        <v>939</v>
      </c>
      <c r="D53" s="269">
        <v>2067.2600000000002</v>
      </c>
      <c r="E53" s="289">
        <f t="shared" si="1"/>
        <v>2067.2600000000002</v>
      </c>
    </row>
    <row r="54" spans="1:5" s="91" customFormat="1" ht="23.25" customHeight="1">
      <c r="A54" s="91" t="s">
        <v>498</v>
      </c>
      <c r="B54" s="96" t="s">
        <v>1158</v>
      </c>
      <c r="C54" s="278" t="s">
        <v>940</v>
      </c>
      <c r="D54" s="269">
        <v>0</v>
      </c>
      <c r="E54" s="289">
        <f t="shared" si="1"/>
        <v>0</v>
      </c>
    </row>
    <row r="55" spans="1:5" s="91" customFormat="1" ht="23.25" customHeight="1">
      <c r="A55" s="91" t="s">
        <v>498</v>
      </c>
      <c r="B55" s="379" t="s">
        <v>1159</v>
      </c>
      <c r="C55" s="268" t="s">
        <v>941</v>
      </c>
      <c r="D55" s="269">
        <v>-869518.38</v>
      </c>
      <c r="E55" s="289">
        <f t="shared" si="1"/>
        <v>-869518.38</v>
      </c>
    </row>
    <row r="56" spans="1:5" s="91" customFormat="1" ht="23.25" customHeight="1">
      <c r="A56" s="91" t="s">
        <v>498</v>
      </c>
      <c r="B56" s="378" t="s">
        <v>1160</v>
      </c>
      <c r="C56" s="278" t="s">
        <v>942</v>
      </c>
      <c r="D56" s="269">
        <v>26499.82</v>
      </c>
      <c r="E56" s="289">
        <f t="shared" si="1"/>
        <v>26499.82</v>
      </c>
    </row>
    <row r="57" spans="1:5" s="91" customFormat="1" ht="23.25" customHeight="1">
      <c r="A57" s="91" t="s">
        <v>498</v>
      </c>
      <c r="B57" s="379" t="s">
        <v>1161</v>
      </c>
      <c r="C57" s="268" t="s">
        <v>482</v>
      </c>
      <c r="D57" s="269">
        <v>-843018.56</v>
      </c>
      <c r="E57" s="289">
        <f t="shared" si="1"/>
        <v>-843018.56</v>
      </c>
    </row>
    <row r="58" spans="1:5" s="91" customFormat="1" ht="23.25" customHeight="1">
      <c r="A58" s="91" t="s">
        <v>498</v>
      </c>
      <c r="B58" s="378" t="s">
        <v>1162</v>
      </c>
      <c r="C58" s="278" t="s">
        <v>943</v>
      </c>
      <c r="D58" s="269">
        <v>0</v>
      </c>
      <c r="E58" s="289">
        <f t="shared" si="1"/>
        <v>0</v>
      </c>
    </row>
    <row r="59" spans="1:5" s="91" customFormat="1" ht="23.25" customHeight="1">
      <c r="A59" s="91" t="s">
        <v>498</v>
      </c>
      <c r="B59" s="378" t="s">
        <v>1163</v>
      </c>
      <c r="C59" s="279" t="s">
        <v>944</v>
      </c>
      <c r="D59" s="269">
        <v>0</v>
      </c>
      <c r="E59" s="289">
        <f t="shared" si="1"/>
        <v>0</v>
      </c>
    </row>
    <row r="60" spans="1:5" s="91" customFormat="1" ht="23.25" customHeight="1">
      <c r="A60" s="91" t="s">
        <v>498</v>
      </c>
      <c r="B60" s="96" t="s">
        <v>1164</v>
      </c>
      <c r="C60" s="268" t="s">
        <v>484</v>
      </c>
      <c r="D60" s="269">
        <v>-843018.56</v>
      </c>
      <c r="E60" s="289">
        <f t="shared" si="1"/>
        <v>-843018.56</v>
      </c>
    </row>
    <row r="61" spans="1:5" s="91" customFormat="1" ht="23.25" customHeight="1">
      <c r="A61" s="91" t="s">
        <v>498</v>
      </c>
      <c r="B61" s="96" t="s">
        <v>1165</v>
      </c>
      <c r="C61" s="278" t="s">
        <v>945</v>
      </c>
      <c r="D61" s="269">
        <v>0</v>
      </c>
      <c r="E61" s="289">
        <f t="shared" si="1"/>
        <v>0</v>
      </c>
    </row>
    <row r="62" spans="1:5" s="91" customFormat="1" ht="23.25" customHeight="1">
      <c r="A62" s="91" t="s">
        <v>498</v>
      </c>
      <c r="B62" s="96" t="s">
        <v>1166</v>
      </c>
      <c r="C62" s="268" t="s">
        <v>946</v>
      </c>
      <c r="D62" s="269">
        <v>-843018.56</v>
      </c>
      <c r="E62" s="289">
        <f t="shared" si="1"/>
        <v>-843018.56</v>
      </c>
    </row>
    <row r="63" spans="1:5" s="91" customFormat="1" ht="23.25" customHeight="1" thickBot="1">
      <c r="A63" s="91" t="s">
        <v>498</v>
      </c>
      <c r="B63" s="378" t="s">
        <v>1167</v>
      </c>
      <c r="C63" s="278" t="s">
        <v>947</v>
      </c>
      <c r="D63" s="269">
        <v>0</v>
      </c>
      <c r="E63" s="289">
        <f t="shared" si="1"/>
        <v>0</v>
      </c>
    </row>
    <row r="64" spans="1:5" s="91" customFormat="1" ht="23.25" customHeight="1" thickTop="1" thickBot="1">
      <c r="A64" s="380" t="s">
        <v>498</v>
      </c>
      <c r="B64" s="176" t="s">
        <v>1168</v>
      </c>
      <c r="C64" s="282" t="s">
        <v>948</v>
      </c>
      <c r="D64" s="283">
        <v>-843018.56</v>
      </c>
      <c r="E64" s="516">
        <f t="shared" si="1"/>
        <v>-843018.56</v>
      </c>
    </row>
    <row r="65" spans="1:6" ht="6" customHeight="1" thickTop="1" thickBot="1">
      <c r="A65" s="356"/>
      <c r="B65" s="356"/>
      <c r="C65" s="284"/>
      <c r="D65" s="285"/>
      <c r="E65" s="286"/>
      <c r="F65" s="882"/>
    </row>
    <row r="66" spans="1:6" ht="15.75" thickTop="1">
      <c r="D66" s="66"/>
      <c r="E66" s="66"/>
      <c r="F66" s="882"/>
    </row>
    <row r="67" spans="1:6">
      <c r="C67" s="296"/>
      <c r="D67" s="120"/>
      <c r="E67" s="66"/>
      <c r="F67" s="882"/>
    </row>
    <row r="68" spans="1:6">
      <c r="A68" s="882" t="s">
        <v>497</v>
      </c>
      <c r="B68" s="882" t="s">
        <v>497</v>
      </c>
      <c r="C68" s="120"/>
      <c r="F68" s="882"/>
    </row>
    <row r="69" spans="1:6">
      <c r="C69" s="120"/>
      <c r="F69" s="882"/>
    </row>
    <row r="70" spans="1:6">
      <c r="C70" s="120"/>
      <c r="F70" s="882"/>
    </row>
    <row r="71" spans="1:6">
      <c r="C71" s="120"/>
      <c r="F71" s="882"/>
    </row>
    <row r="72" spans="1:6">
      <c r="C72" s="120"/>
      <c r="F72" s="882"/>
    </row>
    <row r="73" spans="1:6">
      <c r="C73" s="120"/>
      <c r="F73" s="882"/>
    </row>
    <row r="74" spans="1:6">
      <c r="C74" s="120"/>
      <c r="F74" s="882"/>
    </row>
    <row r="75" spans="1:6">
      <c r="C75" s="120"/>
      <c r="F75" s="882"/>
    </row>
    <row r="76" spans="1:6">
      <c r="C76" s="120"/>
      <c r="F76" s="882"/>
    </row>
    <row r="77" spans="1:6">
      <c r="C77" s="120"/>
      <c r="F77" s="882"/>
    </row>
    <row r="78" spans="1:6">
      <c r="C78" s="120"/>
      <c r="F78" s="882"/>
    </row>
    <row r="79" spans="1:6">
      <c r="C79" s="120"/>
      <c r="F79" s="882"/>
    </row>
    <row r="80" spans="1:6" ht="15.75">
      <c r="C80" s="57"/>
      <c r="D80" s="120"/>
      <c r="E80" s="66"/>
      <c r="F80" s="882"/>
    </row>
    <row r="81" spans="3:6" ht="15.75">
      <c r="C81" s="57"/>
      <c r="D81" s="66"/>
      <c r="E81" s="66"/>
      <c r="F81" s="882"/>
    </row>
    <row r="82" spans="3:6" ht="15.75">
      <c r="C82" s="57"/>
      <c r="D82" s="66"/>
      <c r="E82" s="66"/>
      <c r="F82" s="882"/>
    </row>
    <row r="83" spans="3:6" ht="15.75">
      <c r="C83" s="57"/>
      <c r="D83" s="66"/>
      <c r="E83" s="66"/>
      <c r="F83" s="882"/>
    </row>
    <row r="84" spans="3:6" ht="15.75">
      <c r="C84" s="57"/>
      <c r="D84" s="66"/>
      <c r="E84" s="66"/>
      <c r="F84" s="882"/>
    </row>
    <row r="85" spans="3:6" ht="15.75">
      <c r="C85" s="57"/>
      <c r="D85" s="66"/>
      <c r="E85" s="66"/>
      <c r="F85" s="882"/>
    </row>
    <row r="86" spans="3:6" ht="15.75">
      <c r="C86" s="57"/>
      <c r="D86" s="66"/>
      <c r="E86" s="66"/>
      <c r="F86" s="882"/>
    </row>
    <row r="87" spans="3:6" ht="15.75">
      <c r="C87" s="57"/>
      <c r="D87" s="66"/>
      <c r="E87" s="66"/>
      <c r="F87" s="882"/>
    </row>
    <row r="88" spans="3:6" ht="15.75">
      <c r="C88" s="57"/>
      <c r="D88" s="66"/>
      <c r="E88" s="66"/>
      <c r="F88" s="882"/>
    </row>
    <row r="89" spans="3:6" ht="15.75">
      <c r="C89" s="57"/>
      <c r="D89" s="66"/>
      <c r="E89" s="66"/>
      <c r="F89" s="882"/>
    </row>
    <row r="90" spans="3:6" ht="15.75">
      <c r="C90" s="57"/>
      <c r="D90" s="66"/>
      <c r="E90" s="66"/>
      <c r="F90" s="882"/>
    </row>
    <row r="91" spans="3:6" ht="15.75">
      <c r="C91" s="57"/>
      <c r="D91" s="66"/>
      <c r="E91" s="66"/>
      <c r="F91" s="882"/>
    </row>
    <row r="92" spans="3:6" ht="15.75">
      <c r="C92" s="57"/>
      <c r="D92" s="66"/>
      <c r="E92" s="66"/>
      <c r="F92" s="882"/>
    </row>
    <row r="93" spans="3:6" ht="15.75">
      <c r="C93" s="57"/>
      <c r="D93" s="66"/>
      <c r="E93" s="66"/>
      <c r="F93" s="882"/>
    </row>
    <row r="94" spans="3:6" ht="15.75">
      <c r="C94" s="57"/>
      <c r="D94" s="66"/>
      <c r="E94" s="66"/>
      <c r="F94" s="882"/>
    </row>
    <row r="95" spans="3:6" ht="15.75">
      <c r="C95" s="57"/>
      <c r="D95" s="66"/>
      <c r="E95" s="66"/>
      <c r="F95" s="882"/>
    </row>
    <row r="96" spans="3:6" ht="15.75">
      <c r="C96" s="57"/>
      <c r="D96" s="66"/>
      <c r="E96" s="66"/>
      <c r="F96" s="882"/>
    </row>
    <row r="97" spans="3:6" ht="15.75">
      <c r="C97" s="57"/>
      <c r="D97" s="66"/>
      <c r="E97" s="66"/>
      <c r="F97" s="882"/>
    </row>
    <row r="98" spans="3:6" ht="15.75">
      <c r="C98" s="57"/>
      <c r="D98" s="66"/>
      <c r="E98" s="66"/>
      <c r="F98" s="882"/>
    </row>
    <row r="99" spans="3:6" ht="15.75">
      <c r="C99" s="57"/>
      <c r="D99" s="66"/>
      <c r="E99" s="66"/>
      <c r="F99" s="882"/>
    </row>
    <row r="100" spans="3:6" ht="15.75">
      <c r="C100" s="57"/>
      <c r="D100" s="66"/>
      <c r="E100" s="66"/>
      <c r="F100" s="882"/>
    </row>
    <row r="101" spans="3:6" ht="15.75">
      <c r="C101" s="57"/>
      <c r="D101" s="66"/>
      <c r="E101" s="66"/>
      <c r="F101" s="882"/>
    </row>
    <row r="102" spans="3:6" ht="15.75">
      <c r="C102" s="57"/>
      <c r="D102" s="66"/>
      <c r="E102" s="66"/>
      <c r="F102" s="882"/>
    </row>
    <row r="103" spans="3:6" ht="15.75">
      <c r="C103" s="57"/>
      <c r="D103" s="66"/>
      <c r="E103" s="66"/>
      <c r="F103" s="882"/>
    </row>
    <row r="104" spans="3:6" ht="15.75">
      <c r="C104" s="57"/>
      <c r="D104" s="66"/>
      <c r="E104" s="66"/>
      <c r="F104" s="882"/>
    </row>
    <row r="105" spans="3:6" ht="15.75">
      <c r="C105" s="57"/>
      <c r="D105" s="66"/>
      <c r="E105" s="66"/>
      <c r="F105" s="882"/>
    </row>
    <row r="106" spans="3:6" ht="15.75">
      <c r="C106" s="57"/>
      <c r="D106" s="66"/>
      <c r="E106" s="66"/>
      <c r="F106" s="882"/>
    </row>
    <row r="107" spans="3:6" ht="15.75">
      <c r="C107" s="57"/>
      <c r="D107" s="66"/>
      <c r="E107" s="66"/>
      <c r="F107" s="882"/>
    </row>
    <row r="108" spans="3:6" ht="15.75">
      <c r="C108" s="57"/>
      <c r="D108" s="66"/>
      <c r="E108" s="66"/>
      <c r="F108" s="882"/>
    </row>
    <row r="109" spans="3:6" ht="15.75">
      <c r="C109" s="57"/>
      <c r="D109" s="66"/>
      <c r="E109" s="66"/>
      <c r="F109" s="882"/>
    </row>
    <row r="110" spans="3:6" ht="15.75">
      <c r="C110" s="57"/>
      <c r="D110" s="66"/>
      <c r="E110" s="66"/>
      <c r="F110" s="882"/>
    </row>
    <row r="111" spans="3:6" ht="15.75">
      <c r="C111" s="57"/>
      <c r="D111" s="66"/>
      <c r="E111" s="66"/>
      <c r="F111" s="882"/>
    </row>
    <row r="112" spans="3:6" ht="15.75">
      <c r="C112" s="57"/>
      <c r="D112" s="66"/>
      <c r="E112" s="66"/>
      <c r="F112" s="882"/>
    </row>
    <row r="113" spans="3:6" ht="15.75">
      <c r="C113" s="57"/>
      <c r="D113" s="66"/>
      <c r="E113" s="66"/>
      <c r="F113" s="882"/>
    </row>
    <row r="114" spans="3:6" ht="15.75">
      <c r="C114" s="57"/>
      <c r="D114" s="66"/>
      <c r="E114" s="66"/>
      <c r="F114" s="882"/>
    </row>
    <row r="115" spans="3:6" ht="15.75">
      <c r="C115" s="57"/>
      <c r="D115" s="66"/>
      <c r="E115" s="66"/>
      <c r="F115" s="882"/>
    </row>
    <row r="116" spans="3:6" ht="15.75">
      <c r="C116" s="57"/>
      <c r="D116" s="66"/>
      <c r="E116" s="66"/>
      <c r="F116" s="882"/>
    </row>
    <row r="117" spans="3:6" ht="15.75">
      <c r="C117" s="57"/>
      <c r="D117" s="66"/>
      <c r="E117" s="66"/>
      <c r="F117" s="882"/>
    </row>
    <row r="118" spans="3:6" ht="15.75">
      <c r="C118" s="57"/>
      <c r="D118" s="66"/>
      <c r="E118" s="66"/>
      <c r="F118" s="882"/>
    </row>
    <row r="119" spans="3:6" ht="15.75">
      <c r="C119" s="57"/>
      <c r="D119" s="66"/>
      <c r="E119" s="66"/>
      <c r="F119" s="882"/>
    </row>
    <row r="120" spans="3:6" ht="15.75">
      <c r="C120" s="57"/>
      <c r="D120" s="66"/>
      <c r="E120" s="66"/>
      <c r="F120" s="882"/>
    </row>
    <row r="121" spans="3:6" ht="15.75">
      <c r="C121" s="57"/>
      <c r="D121" s="66"/>
      <c r="E121" s="66"/>
      <c r="F121" s="882"/>
    </row>
    <row r="122" spans="3:6" ht="15.75">
      <c r="C122" s="57"/>
      <c r="D122" s="66"/>
      <c r="E122" s="66"/>
      <c r="F122" s="882"/>
    </row>
    <row r="123" spans="3:6" ht="15.75">
      <c r="C123" s="57"/>
      <c r="D123" s="66"/>
      <c r="E123" s="66"/>
      <c r="F123" s="882"/>
    </row>
    <row r="124" spans="3:6" ht="15.75">
      <c r="C124" s="57"/>
      <c r="D124" s="66"/>
      <c r="E124" s="66"/>
      <c r="F124" s="882"/>
    </row>
    <row r="125" spans="3:6" ht="15.75">
      <c r="C125" s="57"/>
      <c r="D125" s="66"/>
      <c r="E125" s="66"/>
      <c r="F125" s="882"/>
    </row>
    <row r="126" spans="3:6" ht="15.75">
      <c r="C126" s="57"/>
      <c r="D126" s="66"/>
      <c r="E126" s="66"/>
      <c r="F126" s="882"/>
    </row>
    <row r="127" spans="3:6" ht="15.75">
      <c r="C127" s="57"/>
      <c r="D127" s="66"/>
      <c r="E127" s="66"/>
      <c r="F127" s="882"/>
    </row>
    <row r="128" spans="3:6" ht="15.75">
      <c r="C128" s="57"/>
      <c r="D128" s="66"/>
      <c r="E128" s="66"/>
      <c r="F128" s="882"/>
    </row>
    <row r="129" spans="3:6" ht="15.75">
      <c r="C129" s="57"/>
      <c r="D129" s="66"/>
      <c r="E129" s="66"/>
      <c r="F129" s="882"/>
    </row>
    <row r="130" spans="3:6" ht="15.75">
      <c r="C130" s="57"/>
      <c r="D130" s="66"/>
      <c r="E130" s="66"/>
      <c r="F130" s="882"/>
    </row>
    <row r="131" spans="3:6" ht="15.75">
      <c r="C131" s="57"/>
      <c r="D131" s="66"/>
      <c r="E131" s="66"/>
      <c r="F131" s="882"/>
    </row>
    <row r="132" spans="3:6" ht="15.75">
      <c r="C132" s="57"/>
      <c r="D132" s="66"/>
      <c r="E132" s="66"/>
      <c r="F132" s="882"/>
    </row>
    <row r="133" spans="3:6" ht="15.75">
      <c r="C133" s="57"/>
      <c r="F133" s="882"/>
    </row>
    <row r="134" spans="3:6" ht="15.75">
      <c r="C134" s="57"/>
      <c r="F134" s="882"/>
    </row>
    <row r="135" spans="3:6" ht="15.75">
      <c r="C135" s="57"/>
      <c r="F135" s="882"/>
    </row>
    <row r="136" spans="3:6" ht="15.75">
      <c r="C136" s="57"/>
      <c r="F136" s="882"/>
    </row>
    <row r="137" spans="3:6" ht="15.75">
      <c r="C137" s="57"/>
      <c r="F137" s="882"/>
    </row>
    <row r="138" spans="3:6" ht="15.75">
      <c r="C138" s="57"/>
      <c r="F138" s="882"/>
    </row>
    <row r="139" spans="3:6" ht="15.75">
      <c r="C139" s="57"/>
      <c r="F139" s="882"/>
    </row>
    <row r="140" spans="3:6" ht="15.75">
      <c r="C140" s="57"/>
      <c r="F140" s="882"/>
    </row>
    <row r="141" spans="3:6" ht="15.75">
      <c r="C141" s="57"/>
      <c r="F141" s="882"/>
    </row>
    <row r="142" spans="3:6" ht="15.75">
      <c r="C142" s="57"/>
      <c r="F142" s="882"/>
    </row>
    <row r="143" spans="3:6" ht="15.75">
      <c r="C143" s="57"/>
      <c r="F143" s="882"/>
    </row>
    <row r="144" spans="3:6" ht="15.75">
      <c r="C144" s="57"/>
      <c r="F144" s="882"/>
    </row>
    <row r="145" spans="3:6" ht="15.75">
      <c r="C145" s="57"/>
      <c r="F145" s="882"/>
    </row>
    <row r="146" spans="3:6" ht="15.75">
      <c r="C146" s="57"/>
      <c r="F146" s="882"/>
    </row>
    <row r="147" spans="3:6" ht="15.75">
      <c r="C147" s="57"/>
      <c r="F147" s="882"/>
    </row>
    <row r="148" spans="3:6" ht="15.75">
      <c r="C148" s="57"/>
      <c r="F148" s="882"/>
    </row>
    <row r="149" spans="3:6" ht="15.75">
      <c r="C149" s="57"/>
      <c r="F149" s="882"/>
    </row>
    <row r="150" spans="3:6" ht="15.75">
      <c r="C150" s="57"/>
      <c r="F150" s="882"/>
    </row>
    <row r="151" spans="3:6" ht="15.75">
      <c r="C151" s="57"/>
      <c r="F151" s="882"/>
    </row>
    <row r="152" spans="3:6" ht="15.75">
      <c r="C152" s="57"/>
      <c r="F152" s="882"/>
    </row>
    <row r="153" spans="3:6" ht="15.75">
      <c r="C153" s="57"/>
      <c r="F153" s="882"/>
    </row>
    <row r="154" spans="3:6" ht="15.75">
      <c r="C154" s="57"/>
      <c r="F154" s="882"/>
    </row>
    <row r="155" spans="3:6" ht="15.75">
      <c r="C155" s="57"/>
      <c r="F155" s="882"/>
    </row>
    <row r="156" spans="3:6" ht="15.75">
      <c r="C156" s="57"/>
      <c r="F156" s="882"/>
    </row>
    <row r="157" spans="3:6" ht="15.75">
      <c r="C157" s="57"/>
      <c r="F157" s="882"/>
    </row>
    <row r="158" spans="3:6" ht="15.75">
      <c r="C158" s="57"/>
      <c r="F158" s="882"/>
    </row>
    <row r="159" spans="3:6" ht="15.75">
      <c r="C159" s="57"/>
      <c r="F159" s="882"/>
    </row>
    <row r="160" spans="3:6" ht="15.75">
      <c r="C160" s="57"/>
      <c r="F160" s="882"/>
    </row>
    <row r="161" spans="3:6" ht="15.75">
      <c r="C161" s="57"/>
      <c r="F161" s="882"/>
    </row>
    <row r="162" spans="3:6" ht="15.75">
      <c r="C162" s="57"/>
      <c r="F162" s="882"/>
    </row>
    <row r="163" spans="3:6" ht="15.75">
      <c r="C163" s="57"/>
      <c r="F163" s="882"/>
    </row>
    <row r="164" spans="3:6" ht="15.75">
      <c r="C164" s="57"/>
      <c r="F164" s="882"/>
    </row>
    <row r="165" spans="3:6" ht="15.75">
      <c r="C165" s="57"/>
      <c r="F165" s="882"/>
    </row>
    <row r="166" spans="3:6" ht="15.75">
      <c r="C166" s="57"/>
      <c r="F166" s="882"/>
    </row>
    <row r="167" spans="3:6" ht="15.75">
      <c r="C167" s="57"/>
      <c r="F167" s="882"/>
    </row>
    <row r="168" spans="3:6" ht="15.75">
      <c r="C168" s="57"/>
      <c r="F168" s="882"/>
    </row>
    <row r="169" spans="3:6" ht="15.75">
      <c r="C169" s="57"/>
      <c r="F169" s="882"/>
    </row>
    <row r="170" spans="3:6" ht="15.75">
      <c r="C170" s="57"/>
      <c r="F170" s="882"/>
    </row>
    <row r="171" spans="3:6" ht="15.75">
      <c r="C171" s="57"/>
      <c r="F171" s="882"/>
    </row>
    <row r="172" spans="3:6" ht="15.75">
      <c r="C172" s="57"/>
      <c r="F172" s="882"/>
    </row>
    <row r="173" spans="3:6" ht="15.75">
      <c r="C173" s="57"/>
      <c r="F173" s="882"/>
    </row>
    <row r="174" spans="3:6" ht="15.75">
      <c r="C174" s="57"/>
      <c r="F174" s="882"/>
    </row>
    <row r="175" spans="3:6" ht="15.75">
      <c r="C175" s="57"/>
      <c r="F175" s="882"/>
    </row>
    <row r="176" spans="3:6" ht="15.75">
      <c r="C176" s="57"/>
      <c r="F176" s="882"/>
    </row>
    <row r="177" spans="3:6" ht="15.75">
      <c r="C177" s="57"/>
      <c r="F177" s="882"/>
    </row>
    <row r="178" spans="3:6" ht="15.75">
      <c r="C178" s="57"/>
      <c r="F178" s="882"/>
    </row>
    <row r="179" spans="3:6" ht="15.75">
      <c r="C179" s="57"/>
      <c r="F179" s="882"/>
    </row>
    <row r="180" spans="3:6" ht="15.75">
      <c r="C180" s="57"/>
      <c r="F180" s="882"/>
    </row>
    <row r="181" spans="3:6" ht="15.75">
      <c r="C181" s="57"/>
      <c r="F181" s="882"/>
    </row>
    <row r="182" spans="3:6" ht="15.75">
      <c r="C182" s="57"/>
      <c r="F182" s="882"/>
    </row>
    <row r="183" spans="3:6" ht="15.75">
      <c r="C183" s="57"/>
      <c r="F183" s="882"/>
    </row>
    <row r="184" spans="3:6" ht="15.75">
      <c r="C184" s="57"/>
      <c r="F184" s="882"/>
    </row>
    <row r="185" spans="3:6" ht="15.75">
      <c r="C185" s="57"/>
      <c r="F185" s="882"/>
    </row>
    <row r="186" spans="3:6" ht="15.75">
      <c r="C186" s="57"/>
      <c r="F186" s="882"/>
    </row>
    <row r="187" spans="3:6" ht="15.75">
      <c r="C187" s="57"/>
      <c r="F187" s="882"/>
    </row>
    <row r="188" spans="3:6" ht="15.75">
      <c r="C188" s="57"/>
      <c r="F188" s="882"/>
    </row>
    <row r="189" spans="3:6" ht="15.75">
      <c r="C189" s="57"/>
      <c r="F189" s="882"/>
    </row>
    <row r="190" spans="3:6" ht="15.75">
      <c r="C190" s="57"/>
      <c r="F190" s="882"/>
    </row>
    <row r="191" spans="3:6" ht="15.75">
      <c r="C191" s="57"/>
      <c r="F191" s="882"/>
    </row>
    <row r="192" spans="3:6" ht="15.75">
      <c r="C192" s="57"/>
      <c r="F192" s="882"/>
    </row>
    <row r="193" spans="3:6" ht="15.75">
      <c r="C193" s="57"/>
      <c r="F193" s="882"/>
    </row>
    <row r="194" spans="3:6" ht="15.75">
      <c r="C194" s="57"/>
      <c r="F194" s="882"/>
    </row>
    <row r="195" spans="3:6" ht="15.75">
      <c r="C195" s="57"/>
      <c r="F195" s="882"/>
    </row>
    <row r="196" spans="3:6" ht="15.75">
      <c r="C196" s="57"/>
      <c r="F196" s="882"/>
    </row>
    <row r="197" spans="3:6" ht="15.75">
      <c r="C197" s="57"/>
      <c r="F197" s="882"/>
    </row>
    <row r="198" spans="3:6" ht="15.75">
      <c r="C198" s="57"/>
      <c r="F198" s="882"/>
    </row>
    <row r="199" spans="3:6" ht="15.75">
      <c r="C199" s="57"/>
      <c r="F199" s="882"/>
    </row>
    <row r="200" spans="3:6" ht="15.75">
      <c r="C200" s="57"/>
      <c r="F200" s="882"/>
    </row>
    <row r="201" spans="3:6" ht="15.75">
      <c r="C201" s="57"/>
    </row>
    <row r="202" spans="3:6" ht="15.75">
      <c r="C202" s="57"/>
    </row>
    <row r="203" spans="3:6" ht="15.75">
      <c r="C203" s="57"/>
    </row>
    <row r="204" spans="3:6" ht="15.75">
      <c r="C204" s="57"/>
    </row>
    <row r="205" spans="3:6" ht="15.75">
      <c r="C205" s="57"/>
    </row>
    <row r="206" spans="3:6" ht="15.75">
      <c r="C206" s="57"/>
    </row>
    <row r="207" spans="3:6" ht="15.75">
      <c r="C207" s="57"/>
    </row>
    <row r="208" spans="3:6" ht="15.75">
      <c r="C208" s="57"/>
    </row>
    <row r="209" spans="3:3" ht="15.75">
      <c r="C209" s="57"/>
    </row>
    <row r="210" spans="3:3" ht="15.75">
      <c r="C210" s="57"/>
    </row>
    <row r="211" spans="3:3" ht="15.75">
      <c r="C211" s="57"/>
    </row>
    <row r="212" spans="3:3" ht="15.75">
      <c r="C212" s="57"/>
    </row>
    <row r="213" spans="3:3" ht="15.75">
      <c r="C213" s="57"/>
    </row>
    <row r="214" spans="3:3" ht="15.75">
      <c r="C214" s="57"/>
    </row>
    <row r="215" spans="3:3" ht="15.75">
      <c r="C215" s="57"/>
    </row>
    <row r="216" spans="3:3" ht="15.75">
      <c r="C216" s="57"/>
    </row>
    <row r="217" spans="3:3" ht="15.75">
      <c r="C217" s="57"/>
    </row>
    <row r="218" spans="3:3" ht="15.75">
      <c r="C218" s="57"/>
    </row>
    <row r="219" spans="3:3" ht="15.75">
      <c r="C219" s="57"/>
    </row>
    <row r="220" spans="3:3" ht="15.75">
      <c r="C220" s="57"/>
    </row>
    <row r="221" spans="3:3" ht="15.75">
      <c r="C221" s="57"/>
    </row>
    <row r="222" spans="3:3" ht="15.75">
      <c r="C222" s="57"/>
    </row>
    <row r="223" spans="3:3" ht="15.75">
      <c r="C223" s="57"/>
    </row>
    <row r="224" spans="3:3" ht="15.75">
      <c r="C224" s="57"/>
    </row>
    <row r="225" spans="3:3" ht="15.75">
      <c r="C225" s="57"/>
    </row>
    <row r="226" spans="3:3" ht="15.75">
      <c r="C226" s="57"/>
    </row>
    <row r="227" spans="3:3" ht="15.75">
      <c r="C227" s="57"/>
    </row>
    <row r="228" spans="3:3" ht="15.75">
      <c r="C228" s="57"/>
    </row>
    <row r="229" spans="3:3" ht="15.75">
      <c r="C229" s="57"/>
    </row>
    <row r="230" spans="3:3" ht="15.75">
      <c r="C230" s="57"/>
    </row>
    <row r="231" spans="3:3" ht="15.75">
      <c r="C231" s="57"/>
    </row>
    <row r="232" spans="3:3" ht="15.75">
      <c r="C232" s="57"/>
    </row>
    <row r="233" spans="3:3" ht="15.75">
      <c r="C233" s="57"/>
    </row>
    <row r="234" spans="3:3" ht="15.75">
      <c r="C234" s="57"/>
    </row>
    <row r="235" spans="3:3" ht="15.75">
      <c r="C235" s="57"/>
    </row>
    <row r="236" spans="3:3" ht="15.75">
      <c r="C236" s="57"/>
    </row>
    <row r="237" spans="3:3" ht="15.75">
      <c r="C237" s="57"/>
    </row>
    <row r="238" spans="3:3" ht="15.75">
      <c r="C238" s="57"/>
    </row>
    <row r="239" spans="3:3" ht="15.75">
      <c r="C239" s="57"/>
    </row>
    <row r="240" spans="3:3" ht="15.75">
      <c r="C240" s="57"/>
    </row>
    <row r="241" spans="3:3" ht="15.75">
      <c r="C241" s="57"/>
    </row>
    <row r="242" spans="3:3" ht="15.75">
      <c r="C242" s="57"/>
    </row>
    <row r="243" spans="3:3" ht="15.75">
      <c r="C243" s="57"/>
    </row>
    <row r="244" spans="3:3" ht="15.75">
      <c r="C244" s="57"/>
    </row>
    <row r="245" spans="3:3" ht="15.75">
      <c r="C245" s="57"/>
    </row>
    <row r="246" spans="3:3" ht="15.75">
      <c r="C246" s="57"/>
    </row>
    <row r="247" spans="3:3" ht="15.75">
      <c r="C247" s="57"/>
    </row>
    <row r="248" spans="3:3" ht="15.75">
      <c r="C248" s="57"/>
    </row>
    <row r="249" spans="3:3" ht="15.75">
      <c r="C249" s="57"/>
    </row>
    <row r="250" spans="3:3" ht="15.75">
      <c r="C250" s="57"/>
    </row>
    <row r="251" spans="3:3" ht="15.75">
      <c r="C251" s="57"/>
    </row>
    <row r="252" spans="3:3" ht="15.75">
      <c r="C252" s="57"/>
    </row>
    <row r="253" spans="3:3" ht="15.75">
      <c r="C253" s="57"/>
    </row>
    <row r="254" spans="3:3" ht="15.75">
      <c r="C254" s="57"/>
    </row>
    <row r="255" spans="3:3" ht="15.75">
      <c r="C255" s="57"/>
    </row>
    <row r="256" spans="3:3" ht="15.75">
      <c r="C256" s="57"/>
    </row>
    <row r="257" spans="3:3" ht="15.75">
      <c r="C257" s="57"/>
    </row>
    <row r="258" spans="3:3" ht="15.75">
      <c r="C258" s="57"/>
    </row>
    <row r="259" spans="3:3" ht="15.75">
      <c r="C259" s="57"/>
    </row>
    <row r="260" spans="3:3" ht="15.75">
      <c r="C260" s="57"/>
    </row>
    <row r="261" spans="3:3" ht="15.75">
      <c r="C261" s="57"/>
    </row>
    <row r="262" spans="3:3" ht="15.75">
      <c r="C262" s="57"/>
    </row>
    <row r="263" spans="3:3" ht="15.75">
      <c r="C263" s="57"/>
    </row>
    <row r="264" spans="3:3" ht="15.75">
      <c r="C264" s="57"/>
    </row>
    <row r="265" spans="3:3" ht="15.75">
      <c r="C265" s="57"/>
    </row>
    <row r="266" spans="3:3" ht="15.75">
      <c r="C266" s="57"/>
    </row>
    <row r="267" spans="3:3" ht="15.75">
      <c r="C267" s="57"/>
    </row>
    <row r="268" spans="3:3" ht="15.75">
      <c r="C268" s="57"/>
    </row>
    <row r="269" spans="3:3" ht="15.75">
      <c r="C269" s="57"/>
    </row>
    <row r="270" spans="3:3" ht="15.75">
      <c r="C270" s="57"/>
    </row>
    <row r="271" spans="3:3" ht="15.75">
      <c r="C271" s="57"/>
    </row>
    <row r="272" spans="3:3" ht="15.75">
      <c r="C272" s="57"/>
    </row>
    <row r="273" spans="3:3" ht="15.75">
      <c r="C273" s="57"/>
    </row>
    <row r="274" spans="3:3" ht="15.75">
      <c r="C274" s="57"/>
    </row>
    <row r="275" spans="3:3" ht="15.75">
      <c r="C275" s="57"/>
    </row>
    <row r="276" spans="3:3" ht="15.75">
      <c r="C276" s="57"/>
    </row>
    <row r="277" spans="3:3" ht="15.75">
      <c r="C277" s="57"/>
    </row>
    <row r="278" spans="3:3" ht="15.75">
      <c r="C278" s="57"/>
    </row>
    <row r="279" spans="3:3" ht="15.75">
      <c r="C279" s="57"/>
    </row>
    <row r="280" spans="3:3" ht="15.75">
      <c r="C280" s="57"/>
    </row>
    <row r="281" spans="3:3" ht="15.75">
      <c r="C281" s="57"/>
    </row>
    <row r="282" spans="3:3" ht="15.75">
      <c r="C282" s="57"/>
    </row>
    <row r="283" spans="3:3" ht="15.75">
      <c r="C283" s="57"/>
    </row>
    <row r="284" spans="3:3" ht="15.75">
      <c r="C284" s="57"/>
    </row>
    <row r="285" spans="3:3" ht="15.75">
      <c r="C285" s="57"/>
    </row>
    <row r="286" spans="3:3" ht="15.75">
      <c r="C286" s="57"/>
    </row>
    <row r="287" spans="3:3" ht="15.75">
      <c r="C287" s="57"/>
    </row>
    <row r="288" spans="3:3" ht="15.75">
      <c r="C288" s="57"/>
    </row>
    <row r="289" spans="3:3" ht="15.75">
      <c r="C289" s="57"/>
    </row>
    <row r="290" spans="3:3" ht="15.75">
      <c r="C290" s="57"/>
    </row>
    <row r="291" spans="3:3" ht="15.75">
      <c r="C291" s="57"/>
    </row>
    <row r="292" spans="3:3" ht="15.75">
      <c r="C292" s="57"/>
    </row>
    <row r="293" spans="3:3" ht="15.75">
      <c r="C293" s="57"/>
    </row>
    <row r="294" spans="3:3" ht="15.75">
      <c r="C294" s="57"/>
    </row>
    <row r="295" spans="3:3" ht="15.75">
      <c r="C295" s="57"/>
    </row>
    <row r="296" spans="3:3" ht="15.75">
      <c r="C296" s="57"/>
    </row>
    <row r="297" spans="3:3" ht="15.75">
      <c r="C297" s="57"/>
    </row>
    <row r="298" spans="3:3" ht="15.75">
      <c r="C298" s="57"/>
    </row>
    <row r="299" spans="3:3" ht="15.75">
      <c r="C299" s="57"/>
    </row>
    <row r="300" spans="3:3" ht="15.75">
      <c r="C300" s="57"/>
    </row>
    <row r="301" spans="3:3" ht="15.75">
      <c r="C301" s="57"/>
    </row>
    <row r="302" spans="3:3" ht="15.75">
      <c r="C302" s="57"/>
    </row>
    <row r="303" spans="3:3" ht="15.75">
      <c r="C303" s="57"/>
    </row>
    <row r="304" spans="3:3" ht="15.75">
      <c r="C304" s="57"/>
    </row>
    <row r="305" spans="3:3" ht="15.75">
      <c r="C305" s="57"/>
    </row>
    <row r="306" spans="3:3" ht="15.75">
      <c r="C306" s="57"/>
    </row>
    <row r="307" spans="3:3" ht="15.75">
      <c r="C307" s="57"/>
    </row>
    <row r="308" spans="3:3" ht="15.75">
      <c r="C308" s="57"/>
    </row>
    <row r="309" spans="3:3" ht="15.75">
      <c r="C309" s="57"/>
    </row>
    <row r="310" spans="3:3" ht="15.75">
      <c r="C310" s="57"/>
    </row>
    <row r="311" spans="3:3" ht="15.75">
      <c r="C311" s="57"/>
    </row>
    <row r="312" spans="3:3" ht="15.75">
      <c r="C312" s="57"/>
    </row>
    <row r="313" spans="3:3" ht="15.75">
      <c r="C313" s="57"/>
    </row>
    <row r="314" spans="3:3" ht="15.75">
      <c r="C314" s="57"/>
    </row>
    <row r="315" spans="3:3" ht="15.75">
      <c r="C315" s="57"/>
    </row>
    <row r="316" spans="3:3" ht="15.75">
      <c r="C316" s="57"/>
    </row>
    <row r="317" spans="3:3" ht="15.75">
      <c r="C317" s="57"/>
    </row>
    <row r="318" spans="3:3" ht="15.75">
      <c r="C318" s="57"/>
    </row>
    <row r="319" spans="3:3" ht="15.75">
      <c r="C319" s="57"/>
    </row>
    <row r="320" spans="3:3" ht="15.75">
      <c r="C320" s="57"/>
    </row>
    <row r="321" spans="3:3" ht="15.75">
      <c r="C321" s="57"/>
    </row>
    <row r="322" spans="3:3" ht="15.75">
      <c r="C322" s="57"/>
    </row>
    <row r="323" spans="3:3" ht="15.75">
      <c r="C323" s="57"/>
    </row>
    <row r="324" spans="3:3" ht="15.75">
      <c r="C324" s="57"/>
    </row>
    <row r="325" spans="3:3" ht="15.75">
      <c r="C325" s="57"/>
    </row>
    <row r="326" spans="3:3" ht="15.75">
      <c r="C326" s="57"/>
    </row>
    <row r="327" spans="3:3" ht="15.75">
      <c r="C327" s="57"/>
    </row>
    <row r="328" spans="3:3" ht="15.75">
      <c r="C328" s="57"/>
    </row>
    <row r="329" spans="3:3" ht="15.75">
      <c r="C329" s="57"/>
    </row>
    <row r="330" spans="3:3" ht="15.75">
      <c r="C330" s="57"/>
    </row>
    <row r="331" spans="3:3" ht="15.75">
      <c r="C331" s="57"/>
    </row>
    <row r="332" spans="3:3" ht="15.75">
      <c r="C332" s="57"/>
    </row>
    <row r="333" spans="3:3" ht="15.75">
      <c r="C333" s="57"/>
    </row>
    <row r="334" spans="3:3" ht="15.75">
      <c r="C334" s="57"/>
    </row>
    <row r="335" spans="3:3" ht="15.75">
      <c r="C335" s="57"/>
    </row>
    <row r="336" spans="3:3" ht="15.75">
      <c r="C336" s="57"/>
    </row>
    <row r="337" spans="3:3" ht="15.75">
      <c r="C337" s="57"/>
    </row>
    <row r="338" spans="3:3" ht="15.75">
      <c r="C338" s="57"/>
    </row>
    <row r="339" spans="3:3" ht="15.75">
      <c r="C339" s="57"/>
    </row>
    <row r="340" spans="3:3" ht="15.75">
      <c r="C340" s="57"/>
    </row>
    <row r="341" spans="3:3" ht="15.75">
      <c r="C341" s="57"/>
    </row>
    <row r="342" spans="3:3" ht="15.75">
      <c r="C342" s="57"/>
    </row>
    <row r="343" spans="3:3" ht="15.75">
      <c r="C343" s="57"/>
    </row>
    <row r="344" spans="3:3" ht="15.75">
      <c r="C344" s="57"/>
    </row>
    <row r="345" spans="3:3" ht="15.75">
      <c r="C345" s="57"/>
    </row>
    <row r="346" spans="3:3" ht="15.75">
      <c r="C346" s="57"/>
    </row>
    <row r="347" spans="3:3" ht="15.75">
      <c r="C347" s="57"/>
    </row>
    <row r="348" spans="3:3" ht="15.75">
      <c r="C348" s="57"/>
    </row>
    <row r="349" spans="3:3" ht="15.75">
      <c r="C349" s="57"/>
    </row>
    <row r="350" spans="3:3" ht="15.75">
      <c r="C350" s="57"/>
    </row>
    <row r="351" spans="3:3" ht="15.75">
      <c r="C351" s="57"/>
    </row>
    <row r="352" spans="3:3" ht="15.75">
      <c r="C352" s="57"/>
    </row>
    <row r="353" spans="3:3" ht="15.75">
      <c r="C353" s="57"/>
    </row>
    <row r="354" spans="3:3" ht="15.75">
      <c r="C354" s="57"/>
    </row>
    <row r="355" spans="3:3" ht="15.75">
      <c r="C355" s="57"/>
    </row>
    <row r="356" spans="3:3" ht="15.75">
      <c r="C356" s="57"/>
    </row>
    <row r="357" spans="3:3" ht="15.75">
      <c r="C357" s="57"/>
    </row>
    <row r="358" spans="3:3" ht="15.75">
      <c r="C358" s="57"/>
    </row>
    <row r="359" spans="3:3" ht="15.75">
      <c r="C359" s="57"/>
    </row>
    <row r="360" spans="3:3" ht="15.75">
      <c r="C360" s="57"/>
    </row>
    <row r="361" spans="3:3" ht="15.75">
      <c r="C361" s="57"/>
    </row>
    <row r="362" spans="3:3" ht="15.75">
      <c r="C362" s="57"/>
    </row>
    <row r="363" spans="3:3" ht="15.75">
      <c r="C363" s="57"/>
    </row>
    <row r="364" spans="3:3" ht="15.75">
      <c r="C364" s="57"/>
    </row>
    <row r="365" spans="3:3" ht="15.75">
      <c r="C365" s="57"/>
    </row>
    <row r="366" spans="3:3" ht="15.75">
      <c r="C366" s="57"/>
    </row>
    <row r="367" spans="3:3" ht="15.75">
      <c r="C367" s="57"/>
    </row>
    <row r="368" spans="3:3" ht="15.75">
      <c r="C368" s="57"/>
    </row>
    <row r="369" spans="3:3" ht="15.75">
      <c r="C369" s="57"/>
    </row>
    <row r="370" spans="3:3" ht="15.75">
      <c r="C370" s="57"/>
    </row>
    <row r="371" spans="3:3" ht="15.75">
      <c r="C371" s="57"/>
    </row>
    <row r="372" spans="3:3" ht="15.75">
      <c r="C372" s="57"/>
    </row>
    <row r="373" spans="3:3" ht="15.75">
      <c r="C373" s="57"/>
    </row>
    <row r="374" spans="3:3" ht="15.75">
      <c r="C374" s="57"/>
    </row>
    <row r="375" spans="3:3" ht="15.75">
      <c r="C375" s="57"/>
    </row>
    <row r="376" spans="3:3" ht="15.75">
      <c r="C376" s="57"/>
    </row>
    <row r="377" spans="3:3" ht="15.75">
      <c r="C377" s="57"/>
    </row>
    <row r="378" spans="3:3" ht="15.75">
      <c r="C378" s="57"/>
    </row>
    <row r="379" spans="3:3" ht="15.75">
      <c r="C379" s="57"/>
    </row>
    <row r="380" spans="3:3" ht="15.75">
      <c r="C380" s="57"/>
    </row>
    <row r="381" spans="3:3" ht="15.75">
      <c r="C381" s="57"/>
    </row>
    <row r="382" spans="3:3" ht="15.75">
      <c r="C382" s="57"/>
    </row>
    <row r="383" spans="3:3" ht="15.75">
      <c r="C383" s="57"/>
    </row>
    <row r="384" spans="3:3" ht="15.75">
      <c r="C384" s="57"/>
    </row>
    <row r="385" spans="3:3" ht="15.75">
      <c r="C385" s="57"/>
    </row>
    <row r="386" spans="3:3" ht="15.75">
      <c r="C386" s="57"/>
    </row>
    <row r="387" spans="3:3" ht="15.75">
      <c r="C387" s="57"/>
    </row>
    <row r="388" spans="3:3" ht="15.75">
      <c r="C388" s="57"/>
    </row>
    <row r="389" spans="3:3" ht="15.75">
      <c r="C389" s="57"/>
    </row>
    <row r="390" spans="3:3" ht="15.75">
      <c r="C390" s="57"/>
    </row>
    <row r="391" spans="3:3" ht="15.75">
      <c r="C391" s="57"/>
    </row>
    <row r="392" spans="3:3" ht="15.75">
      <c r="C392" s="57"/>
    </row>
    <row r="393" spans="3:3" ht="15.75">
      <c r="C393" s="57"/>
    </row>
    <row r="394" spans="3:3" ht="15.75">
      <c r="C394" s="57"/>
    </row>
    <row r="395" spans="3:3" ht="15.75">
      <c r="C395" s="57"/>
    </row>
    <row r="396" spans="3:3" ht="15.75">
      <c r="C396" s="57"/>
    </row>
    <row r="397" spans="3:3" ht="15.75">
      <c r="C397" s="57"/>
    </row>
    <row r="398" spans="3:3" ht="15.75">
      <c r="C398" s="57"/>
    </row>
    <row r="399" spans="3:3" ht="15.75">
      <c r="C399" s="57"/>
    </row>
    <row r="400" spans="3:3" ht="15.75">
      <c r="C400" s="57"/>
    </row>
    <row r="401" spans="3:3" ht="15.75">
      <c r="C401" s="57"/>
    </row>
    <row r="402" spans="3:3" ht="15.75">
      <c r="C402" s="57"/>
    </row>
    <row r="403" spans="3:3" ht="15.75">
      <c r="C403" s="57"/>
    </row>
    <row r="404" spans="3:3" ht="15.75">
      <c r="C404" s="57"/>
    </row>
    <row r="405" spans="3:3" ht="15.75">
      <c r="C405" s="57"/>
    </row>
    <row r="406" spans="3:3" ht="15.75">
      <c r="C406" s="57"/>
    </row>
    <row r="407" spans="3:3" ht="15.75">
      <c r="C407" s="57"/>
    </row>
    <row r="408" spans="3:3" ht="15.75">
      <c r="C408" s="57"/>
    </row>
    <row r="409" spans="3:3" ht="15.75">
      <c r="C409" s="57"/>
    </row>
    <row r="410" spans="3:3" ht="15.75">
      <c r="C410" s="57"/>
    </row>
    <row r="411" spans="3:3" ht="15.75">
      <c r="C411" s="57"/>
    </row>
    <row r="412" spans="3:3" ht="15.75">
      <c r="C412" s="57"/>
    </row>
    <row r="413" spans="3:3" ht="15.75">
      <c r="C413" s="57"/>
    </row>
    <row r="414" spans="3:3" ht="15.75">
      <c r="C414" s="57"/>
    </row>
    <row r="415" spans="3:3" ht="15.75">
      <c r="C415" s="57"/>
    </row>
    <row r="416" spans="3:3" ht="15.75">
      <c r="C416" s="57"/>
    </row>
    <row r="417" spans="3:3" ht="15.75">
      <c r="C417" s="57"/>
    </row>
    <row r="418" spans="3:3" ht="15.75">
      <c r="C418" s="57"/>
    </row>
    <row r="419" spans="3:3" ht="15.75">
      <c r="C419" s="57"/>
    </row>
    <row r="420" spans="3:3" ht="15.75">
      <c r="C420" s="57"/>
    </row>
    <row r="421" spans="3:3" ht="15.75">
      <c r="C421" s="57"/>
    </row>
    <row r="422" spans="3:3" ht="15.75">
      <c r="C422" s="57"/>
    </row>
    <row r="423" spans="3:3" ht="15.75">
      <c r="C423" s="57"/>
    </row>
    <row r="424" spans="3:3" ht="15.75">
      <c r="C424" s="57"/>
    </row>
    <row r="425" spans="3:3" ht="15.75">
      <c r="C425" s="57"/>
    </row>
    <row r="426" spans="3:3" ht="15.75">
      <c r="C426" s="57"/>
    </row>
    <row r="427" spans="3:3" ht="15.75">
      <c r="C427" s="57"/>
    </row>
    <row r="428" spans="3:3" ht="15.75">
      <c r="C428" s="57"/>
    </row>
    <row r="429" spans="3:3" ht="15.75">
      <c r="C429" s="57"/>
    </row>
    <row r="430" spans="3:3" ht="15.75">
      <c r="C430" s="57"/>
    </row>
    <row r="431" spans="3:3" ht="15.75">
      <c r="C431" s="57"/>
    </row>
    <row r="432" spans="3:3" ht="15.75">
      <c r="C432" s="57"/>
    </row>
    <row r="433" spans="3:3" ht="15.75">
      <c r="C433" s="57"/>
    </row>
    <row r="434" spans="3:3" ht="15.75">
      <c r="C434" s="57"/>
    </row>
    <row r="435" spans="3:3" ht="15.75">
      <c r="C435" s="57"/>
    </row>
    <row r="436" spans="3:3" ht="15.75">
      <c r="C436" s="57"/>
    </row>
    <row r="437" spans="3:3" ht="15.75">
      <c r="C437" s="57"/>
    </row>
    <row r="438" spans="3:3" ht="15.75">
      <c r="C438" s="57"/>
    </row>
    <row r="439" spans="3:3" ht="15.75">
      <c r="C439" s="57"/>
    </row>
    <row r="440" spans="3:3" ht="15.75">
      <c r="C440" s="57"/>
    </row>
    <row r="441" spans="3:3" ht="15.75">
      <c r="C441" s="57"/>
    </row>
    <row r="442" spans="3:3" ht="15.75">
      <c r="C442" s="57"/>
    </row>
    <row r="443" spans="3:3" ht="15.75">
      <c r="C443" s="57"/>
    </row>
    <row r="444" spans="3:3" ht="15.75">
      <c r="C444" s="57"/>
    </row>
    <row r="445" spans="3:3" ht="15.75">
      <c r="C445" s="57"/>
    </row>
    <row r="446" spans="3:3" ht="15.75">
      <c r="C446" s="57"/>
    </row>
    <row r="447" spans="3:3" ht="15.75">
      <c r="C447" s="57"/>
    </row>
    <row r="448" spans="3:3" ht="15.75">
      <c r="C448" s="57"/>
    </row>
    <row r="449" spans="3:3" ht="15.75">
      <c r="C449" s="57"/>
    </row>
    <row r="450" spans="3:3" ht="15.75">
      <c r="C450" s="57"/>
    </row>
    <row r="451" spans="3:3" ht="15.75">
      <c r="C451" s="57"/>
    </row>
    <row r="452" spans="3:3" ht="15.75">
      <c r="C452" s="57"/>
    </row>
    <row r="453" spans="3:3" ht="15.75">
      <c r="C453" s="57"/>
    </row>
    <row r="454" spans="3:3" ht="15.75">
      <c r="C454" s="57"/>
    </row>
    <row r="455" spans="3:3" ht="15.75">
      <c r="C455" s="57"/>
    </row>
    <row r="456" spans="3:3" ht="15.75">
      <c r="C456" s="57"/>
    </row>
    <row r="457" spans="3:3" ht="15.75">
      <c r="C457" s="57"/>
    </row>
    <row r="458" spans="3:3" ht="15.75">
      <c r="C458" s="57"/>
    </row>
    <row r="459" spans="3:3" ht="15.75">
      <c r="C459" s="57"/>
    </row>
    <row r="460" spans="3:3" ht="15.75">
      <c r="C460" s="57"/>
    </row>
    <row r="461" spans="3:3" ht="15.75">
      <c r="C461" s="57"/>
    </row>
    <row r="462" spans="3:3" ht="15.75">
      <c r="C462" s="57"/>
    </row>
    <row r="463" spans="3:3" ht="15.75">
      <c r="C463" s="57"/>
    </row>
    <row r="464" spans="3:3" ht="15.75">
      <c r="C464" s="57"/>
    </row>
    <row r="465" spans="3:3" ht="15.75">
      <c r="C465" s="57"/>
    </row>
    <row r="466" spans="3:3" ht="15.75">
      <c r="C466" s="57"/>
    </row>
    <row r="467" spans="3:3" ht="15.75">
      <c r="C467" s="57"/>
    </row>
    <row r="468" spans="3:3" ht="15.75">
      <c r="C468" s="57"/>
    </row>
    <row r="469" spans="3:3" ht="15.75">
      <c r="C469" s="57"/>
    </row>
    <row r="470" spans="3:3" ht="15.75">
      <c r="C470" s="57"/>
    </row>
    <row r="471" spans="3:3" ht="15.75">
      <c r="C471" s="57"/>
    </row>
    <row r="472" spans="3:3" ht="15.75">
      <c r="C472" s="57"/>
    </row>
    <row r="473" spans="3:3" ht="15.75">
      <c r="C473" s="57"/>
    </row>
    <row r="474" spans="3:3" ht="15.75">
      <c r="C474" s="57"/>
    </row>
    <row r="475" spans="3:3" ht="15.75">
      <c r="C475" s="57"/>
    </row>
    <row r="476" spans="3:3" ht="15.75">
      <c r="C476" s="57"/>
    </row>
    <row r="477" spans="3:3" ht="15.75">
      <c r="C477" s="57"/>
    </row>
    <row r="478" spans="3:3" ht="15.75">
      <c r="C478" s="57"/>
    </row>
    <row r="479" spans="3:3" ht="15.75">
      <c r="C479" s="57"/>
    </row>
    <row r="480" spans="3:3" ht="15.75">
      <c r="C480" s="57"/>
    </row>
    <row r="481" spans="3:3" ht="15.75">
      <c r="C481" s="57"/>
    </row>
    <row r="482" spans="3:3" ht="15.75">
      <c r="C482" s="57"/>
    </row>
    <row r="483" spans="3:3" ht="15.75">
      <c r="C483" s="57"/>
    </row>
    <row r="484" spans="3:3" ht="15.75">
      <c r="C484" s="57"/>
    </row>
    <row r="485" spans="3:3" ht="15.75">
      <c r="C485" s="57"/>
    </row>
    <row r="486" spans="3:3" ht="15.75">
      <c r="C486" s="57"/>
    </row>
    <row r="487" spans="3:3" ht="15.75">
      <c r="C487" s="57"/>
    </row>
    <row r="488" spans="3:3" ht="15.75">
      <c r="C488" s="57"/>
    </row>
    <row r="489" spans="3:3" ht="15.75">
      <c r="C489" s="57"/>
    </row>
    <row r="490" spans="3:3" ht="15.75">
      <c r="C490" s="57"/>
    </row>
    <row r="491" spans="3:3" ht="15.75">
      <c r="C491" s="57"/>
    </row>
    <row r="492" spans="3:3" ht="15.75">
      <c r="C492" s="57"/>
    </row>
    <row r="493" spans="3:3" ht="15.75">
      <c r="C493" s="57"/>
    </row>
    <row r="494" spans="3:3" ht="15.75">
      <c r="C494" s="57"/>
    </row>
    <row r="495" spans="3:3" ht="15.75">
      <c r="C495" s="57"/>
    </row>
    <row r="496" spans="3:3" ht="15.75">
      <c r="C496" s="57"/>
    </row>
    <row r="497" spans="3:3" ht="15.75">
      <c r="C497" s="57"/>
    </row>
    <row r="498" spans="3:3" ht="15.75">
      <c r="C498" s="57"/>
    </row>
    <row r="499" spans="3:3" ht="15.75">
      <c r="C499" s="57"/>
    </row>
    <row r="500" spans="3:3" ht="15.75">
      <c r="C500" s="57"/>
    </row>
    <row r="501" spans="3:3" ht="15.75">
      <c r="C501" s="57"/>
    </row>
    <row r="502" spans="3:3" ht="15.75">
      <c r="C502" s="57"/>
    </row>
    <row r="503" spans="3:3" ht="15.75">
      <c r="C503" s="57"/>
    </row>
    <row r="504" spans="3:3" ht="15.75">
      <c r="C504" s="57"/>
    </row>
    <row r="505" spans="3:3" ht="15.75">
      <c r="C505" s="57"/>
    </row>
    <row r="506" spans="3:3" ht="15.75">
      <c r="C506" s="57"/>
    </row>
    <row r="507" spans="3:3" ht="15.75">
      <c r="C507" s="57"/>
    </row>
    <row r="508" spans="3:3" ht="15.75">
      <c r="C508" s="57"/>
    </row>
    <row r="509" spans="3:3" ht="15.75">
      <c r="C509" s="57"/>
    </row>
    <row r="510" spans="3:3" ht="15.75">
      <c r="C510" s="57"/>
    </row>
    <row r="511" spans="3:3" ht="15.75">
      <c r="C511" s="57"/>
    </row>
    <row r="512" spans="3:3" ht="15.75">
      <c r="C512" s="57"/>
    </row>
    <row r="513" spans="3:3" ht="15.75">
      <c r="C513" s="57"/>
    </row>
    <row r="514" spans="3:3" ht="15.75">
      <c r="C514" s="57"/>
    </row>
    <row r="515" spans="3:3" ht="15.75">
      <c r="C515" s="57"/>
    </row>
    <row r="516" spans="3:3" ht="15.75">
      <c r="C516" s="57"/>
    </row>
    <row r="517" spans="3:3" ht="15.75">
      <c r="C517" s="57"/>
    </row>
    <row r="518" spans="3:3" ht="15.75">
      <c r="C518" s="57"/>
    </row>
    <row r="519" spans="3:3" ht="15.75">
      <c r="C519" s="57"/>
    </row>
    <row r="520" spans="3:3" ht="15.75">
      <c r="C520" s="57"/>
    </row>
    <row r="521" spans="3:3" ht="15.75">
      <c r="C521" s="57"/>
    </row>
    <row r="522" spans="3:3" ht="15.75">
      <c r="C522" s="57"/>
    </row>
    <row r="523" spans="3:3" ht="15.75">
      <c r="C523" s="57"/>
    </row>
    <row r="524" spans="3:3" ht="15.75">
      <c r="C524" s="57"/>
    </row>
    <row r="525" spans="3:3" ht="15.75">
      <c r="C525" s="57"/>
    </row>
    <row r="526" spans="3:3" ht="15.75">
      <c r="C526" s="57"/>
    </row>
    <row r="527" spans="3:3" ht="15.75">
      <c r="C527" s="57"/>
    </row>
    <row r="528" spans="3:3" ht="15.75">
      <c r="C528" s="57"/>
    </row>
    <row r="529" spans="3:3" ht="15.75">
      <c r="C529" s="57"/>
    </row>
    <row r="530" spans="3:3" ht="15.75">
      <c r="C530" s="57"/>
    </row>
    <row r="531" spans="3:3" ht="15.75">
      <c r="C531" s="57"/>
    </row>
    <row r="532" spans="3:3" ht="15.75">
      <c r="C532" s="57"/>
    </row>
    <row r="533" spans="3:3" ht="15.75">
      <c r="C533" s="57"/>
    </row>
    <row r="534" spans="3:3" ht="15.75">
      <c r="C534" s="57"/>
    </row>
    <row r="535" spans="3:3" ht="15.75">
      <c r="C535" s="57"/>
    </row>
    <row r="536" spans="3:3" ht="15.75">
      <c r="C536" s="57"/>
    </row>
    <row r="537" spans="3:3" ht="15.75">
      <c r="C537" s="57"/>
    </row>
    <row r="538" spans="3:3" ht="15.75">
      <c r="C538" s="57"/>
    </row>
    <row r="539" spans="3:3" ht="15.75">
      <c r="C539" s="57"/>
    </row>
    <row r="540" spans="3:3" ht="15.75">
      <c r="C540" s="57"/>
    </row>
    <row r="541" spans="3:3" ht="15.75">
      <c r="C541" s="57"/>
    </row>
    <row r="542" spans="3:3" ht="15.75">
      <c r="C542" s="57"/>
    </row>
    <row r="543" spans="3:3" ht="15.75">
      <c r="C543" s="57"/>
    </row>
    <row r="544" spans="3:3" ht="15.75">
      <c r="C544" s="57"/>
    </row>
    <row r="545" spans="3:3" ht="15.75">
      <c r="C545" s="57"/>
    </row>
    <row r="546" spans="3:3" ht="15.75">
      <c r="C546" s="57"/>
    </row>
    <row r="547" spans="3:3" ht="15.75">
      <c r="C547" s="57"/>
    </row>
    <row r="548" spans="3:3" ht="15.75">
      <c r="C548" s="57"/>
    </row>
    <row r="549" spans="3:3" ht="15.75">
      <c r="C549" s="57"/>
    </row>
    <row r="550" spans="3:3" ht="15.75">
      <c r="C550" s="57"/>
    </row>
    <row r="551" spans="3:3" ht="15.75">
      <c r="C551" s="57"/>
    </row>
    <row r="552" spans="3:3" ht="15.75">
      <c r="C552" s="57"/>
    </row>
    <row r="553" spans="3:3" ht="15.75">
      <c r="C553" s="57"/>
    </row>
    <row r="554" spans="3:3" ht="15.75">
      <c r="C554" s="57"/>
    </row>
    <row r="555" spans="3:3" ht="15.75">
      <c r="C555" s="57"/>
    </row>
    <row r="556" spans="3:3" ht="15.75">
      <c r="C556" s="57"/>
    </row>
    <row r="557" spans="3:3" ht="15.75">
      <c r="C557" s="57"/>
    </row>
    <row r="558" spans="3:3" ht="15.75">
      <c r="C558" s="57"/>
    </row>
    <row r="559" spans="3:3" ht="15.75">
      <c r="C559" s="57"/>
    </row>
    <row r="560" spans="3:3" ht="15.75">
      <c r="C560" s="57"/>
    </row>
    <row r="561" spans="3:3" ht="15.75">
      <c r="C561" s="57"/>
    </row>
    <row r="562" spans="3:3" ht="15.75">
      <c r="C562" s="57"/>
    </row>
    <row r="563" spans="3:3" ht="15.75">
      <c r="C563" s="57"/>
    </row>
    <row r="564" spans="3:3" ht="15.75">
      <c r="C564" s="57"/>
    </row>
    <row r="565" spans="3:3" ht="15.75">
      <c r="C565" s="57"/>
    </row>
    <row r="566" spans="3:3" ht="15.75">
      <c r="C566" s="57"/>
    </row>
    <row r="567" spans="3:3" ht="15.75">
      <c r="C567" s="57"/>
    </row>
    <row r="568" spans="3:3" ht="15.75">
      <c r="C568" s="57"/>
    </row>
    <row r="569" spans="3:3" ht="15.75">
      <c r="C569" s="57"/>
    </row>
    <row r="570" spans="3:3" ht="15.75">
      <c r="C570" s="57"/>
    </row>
    <row r="571" spans="3:3" ht="15.75">
      <c r="C571" s="57"/>
    </row>
    <row r="572" spans="3:3" ht="15.75">
      <c r="C572" s="57"/>
    </row>
    <row r="573" spans="3:3" ht="15.75">
      <c r="C573" s="57"/>
    </row>
    <row r="574" spans="3:3" ht="15.75">
      <c r="C574" s="57"/>
    </row>
    <row r="575" spans="3:3" ht="15.75">
      <c r="C575" s="57"/>
    </row>
    <row r="576" spans="3:3" ht="15.75">
      <c r="C576" s="57"/>
    </row>
    <row r="577" spans="3:3" ht="15.75">
      <c r="C577" s="57"/>
    </row>
    <row r="578" spans="3:3" ht="15.75">
      <c r="C578" s="57"/>
    </row>
    <row r="579" spans="3:3" ht="15.75">
      <c r="C579" s="57"/>
    </row>
    <row r="580" spans="3:3" ht="15.75">
      <c r="C580" s="57"/>
    </row>
    <row r="581" spans="3:3" ht="15.75">
      <c r="C581" s="57"/>
    </row>
    <row r="582" spans="3:3" ht="15.75">
      <c r="C582" s="57"/>
    </row>
    <row r="583" spans="3:3" ht="15.75">
      <c r="C583" s="57"/>
    </row>
    <row r="584" spans="3:3" ht="15.75">
      <c r="C584" s="57"/>
    </row>
    <row r="585" spans="3:3" ht="15.75">
      <c r="C585" s="57"/>
    </row>
    <row r="586" spans="3:3" ht="15.75">
      <c r="C586" s="57"/>
    </row>
    <row r="587" spans="3:3" ht="15.75">
      <c r="C587" s="57"/>
    </row>
    <row r="588" spans="3:3" ht="15.75">
      <c r="C588" s="57"/>
    </row>
    <row r="589" spans="3:3" ht="15.75">
      <c r="C589" s="57"/>
    </row>
    <row r="590" spans="3:3" ht="15.75">
      <c r="C590" s="57"/>
    </row>
    <row r="591" spans="3:3" ht="15.75">
      <c r="C591" s="57"/>
    </row>
    <row r="592" spans="3:3" ht="15.75">
      <c r="C592" s="57"/>
    </row>
    <row r="593" spans="3:3" ht="15.75">
      <c r="C593" s="57"/>
    </row>
    <row r="594" spans="3:3" ht="15.75">
      <c r="C594" s="57"/>
    </row>
    <row r="595" spans="3:3" ht="15.75">
      <c r="C595" s="57"/>
    </row>
    <row r="596" spans="3:3" ht="15.75">
      <c r="C596" s="57"/>
    </row>
    <row r="597" spans="3:3" ht="15.75">
      <c r="C597" s="57"/>
    </row>
    <row r="598" spans="3:3" ht="15.75">
      <c r="C598" s="57"/>
    </row>
    <row r="599" spans="3:3" ht="15.75">
      <c r="C599" s="57"/>
    </row>
    <row r="600" spans="3:3" ht="15.75">
      <c r="C600" s="57"/>
    </row>
    <row r="601" spans="3:3" ht="15.75">
      <c r="C601" s="57"/>
    </row>
    <row r="602" spans="3:3" ht="15.75">
      <c r="C602" s="57"/>
    </row>
    <row r="603" spans="3:3" ht="15.75">
      <c r="C603" s="57"/>
    </row>
    <row r="604" spans="3:3" ht="15.75">
      <c r="C604" s="57"/>
    </row>
    <row r="605" spans="3:3" ht="15.75">
      <c r="C605" s="57"/>
    </row>
    <row r="606" spans="3:3" ht="15.75">
      <c r="C606" s="57"/>
    </row>
  </sheetData>
  <mergeCells count="4">
    <mergeCell ref="C1:E1"/>
    <mergeCell ref="C2:E2"/>
    <mergeCell ref="C3:E3"/>
    <mergeCell ref="C4:E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6"/>
  <sheetViews>
    <sheetView showGridLines="0" zoomScale="85" zoomScaleNormal="85" workbookViewId="0">
      <selection activeCell="K20" sqref="K20"/>
    </sheetView>
  </sheetViews>
  <sheetFormatPr baseColWidth="10" defaultColWidth="6.7109375" defaultRowHeight="15"/>
  <cols>
    <col min="1" max="1" width="2.28515625" style="882" customWidth="1"/>
    <col min="2" max="2" width="90.42578125" style="517" customWidth="1"/>
    <col min="3" max="5" width="17.28515625" style="42" customWidth="1"/>
    <col min="6" max="6" width="7.42578125" style="42" customWidth="1"/>
    <col min="7" max="9" width="7.42578125" style="882" customWidth="1"/>
    <col min="10" max="256" width="6.7109375" style="882"/>
    <col min="257" max="257" width="2.28515625" style="882" customWidth="1"/>
    <col min="258" max="258" width="90.42578125" style="882" customWidth="1"/>
    <col min="259" max="261" width="17.28515625" style="882" customWidth="1"/>
    <col min="262" max="265" width="7.42578125" style="882" customWidth="1"/>
    <col min="266" max="512" width="6.7109375" style="882"/>
    <col min="513" max="513" width="2.28515625" style="882" customWidth="1"/>
    <col min="514" max="514" width="90.42578125" style="882" customWidth="1"/>
    <col min="515" max="517" width="17.28515625" style="882" customWidth="1"/>
    <col min="518" max="521" width="7.42578125" style="882" customWidth="1"/>
    <col min="522" max="768" width="6.7109375" style="882"/>
    <col min="769" max="769" width="2.28515625" style="882" customWidth="1"/>
    <col min="770" max="770" width="90.42578125" style="882" customWidth="1"/>
    <col min="771" max="773" width="17.28515625" style="882" customWidth="1"/>
    <col min="774" max="777" width="7.42578125" style="882" customWidth="1"/>
    <col min="778" max="1024" width="6.7109375" style="882"/>
    <col min="1025" max="1025" width="2.28515625" style="882" customWidth="1"/>
    <col min="1026" max="1026" width="90.42578125" style="882" customWidth="1"/>
    <col min="1027" max="1029" width="17.28515625" style="882" customWidth="1"/>
    <col min="1030" max="1033" width="7.42578125" style="882" customWidth="1"/>
    <col min="1034" max="1280" width="6.7109375" style="882"/>
    <col min="1281" max="1281" width="2.28515625" style="882" customWidth="1"/>
    <col min="1282" max="1282" width="90.42578125" style="882" customWidth="1"/>
    <col min="1283" max="1285" width="17.28515625" style="882" customWidth="1"/>
    <col min="1286" max="1289" width="7.42578125" style="882" customWidth="1"/>
    <col min="1290" max="1536" width="6.7109375" style="882"/>
    <col min="1537" max="1537" width="2.28515625" style="882" customWidth="1"/>
    <col min="1538" max="1538" width="90.42578125" style="882" customWidth="1"/>
    <col min="1539" max="1541" width="17.28515625" style="882" customWidth="1"/>
    <col min="1542" max="1545" width="7.42578125" style="882" customWidth="1"/>
    <col min="1546" max="1792" width="6.7109375" style="882"/>
    <col min="1793" max="1793" width="2.28515625" style="882" customWidth="1"/>
    <col min="1794" max="1794" width="90.42578125" style="882" customWidth="1"/>
    <col min="1795" max="1797" width="17.28515625" style="882" customWidth="1"/>
    <col min="1798" max="1801" width="7.42578125" style="882" customWidth="1"/>
    <col min="1802" max="2048" width="6.7109375" style="882"/>
    <col min="2049" max="2049" width="2.28515625" style="882" customWidth="1"/>
    <col min="2050" max="2050" width="90.42578125" style="882" customWidth="1"/>
    <col min="2051" max="2053" width="17.28515625" style="882" customWidth="1"/>
    <col min="2054" max="2057" width="7.42578125" style="882" customWidth="1"/>
    <col min="2058" max="2304" width="6.7109375" style="882"/>
    <col min="2305" max="2305" width="2.28515625" style="882" customWidth="1"/>
    <col min="2306" max="2306" width="90.42578125" style="882" customWidth="1"/>
    <col min="2307" max="2309" width="17.28515625" style="882" customWidth="1"/>
    <col min="2310" max="2313" width="7.42578125" style="882" customWidth="1"/>
    <col min="2314" max="2560" width="6.7109375" style="882"/>
    <col min="2561" max="2561" width="2.28515625" style="882" customWidth="1"/>
    <col min="2562" max="2562" width="90.42578125" style="882" customWidth="1"/>
    <col min="2563" max="2565" width="17.28515625" style="882" customWidth="1"/>
    <col min="2566" max="2569" width="7.42578125" style="882" customWidth="1"/>
    <col min="2570" max="2816" width="6.7109375" style="882"/>
    <col min="2817" max="2817" width="2.28515625" style="882" customWidth="1"/>
    <col min="2818" max="2818" width="90.42578125" style="882" customWidth="1"/>
    <col min="2819" max="2821" width="17.28515625" style="882" customWidth="1"/>
    <col min="2822" max="2825" width="7.42578125" style="882" customWidth="1"/>
    <col min="2826" max="3072" width="6.7109375" style="882"/>
    <col min="3073" max="3073" width="2.28515625" style="882" customWidth="1"/>
    <col min="3074" max="3074" width="90.42578125" style="882" customWidth="1"/>
    <col min="3075" max="3077" width="17.28515625" style="882" customWidth="1"/>
    <col min="3078" max="3081" width="7.42578125" style="882" customWidth="1"/>
    <col min="3082" max="3328" width="6.7109375" style="882"/>
    <col min="3329" max="3329" width="2.28515625" style="882" customWidth="1"/>
    <col min="3330" max="3330" width="90.42578125" style="882" customWidth="1"/>
    <col min="3331" max="3333" width="17.28515625" style="882" customWidth="1"/>
    <col min="3334" max="3337" width="7.42578125" style="882" customWidth="1"/>
    <col min="3338" max="3584" width="6.7109375" style="882"/>
    <col min="3585" max="3585" width="2.28515625" style="882" customWidth="1"/>
    <col min="3586" max="3586" width="90.42578125" style="882" customWidth="1"/>
    <col min="3587" max="3589" width="17.28515625" style="882" customWidth="1"/>
    <col min="3590" max="3593" width="7.42578125" style="882" customWidth="1"/>
    <col min="3594" max="3840" width="6.7109375" style="882"/>
    <col min="3841" max="3841" width="2.28515625" style="882" customWidth="1"/>
    <col min="3842" max="3842" width="90.42578125" style="882" customWidth="1"/>
    <col min="3843" max="3845" width="17.28515625" style="882" customWidth="1"/>
    <col min="3846" max="3849" width="7.42578125" style="882" customWidth="1"/>
    <col min="3850" max="4096" width="6.7109375" style="882"/>
    <col min="4097" max="4097" width="2.28515625" style="882" customWidth="1"/>
    <col min="4098" max="4098" width="90.42578125" style="882" customWidth="1"/>
    <col min="4099" max="4101" width="17.28515625" style="882" customWidth="1"/>
    <col min="4102" max="4105" width="7.42578125" style="882" customWidth="1"/>
    <col min="4106" max="4352" width="6.7109375" style="882"/>
    <col min="4353" max="4353" width="2.28515625" style="882" customWidth="1"/>
    <col min="4354" max="4354" width="90.42578125" style="882" customWidth="1"/>
    <col min="4355" max="4357" width="17.28515625" style="882" customWidth="1"/>
    <col min="4358" max="4361" width="7.42578125" style="882" customWidth="1"/>
    <col min="4362" max="4608" width="6.7109375" style="882"/>
    <col min="4609" max="4609" width="2.28515625" style="882" customWidth="1"/>
    <col min="4610" max="4610" width="90.42578125" style="882" customWidth="1"/>
    <col min="4611" max="4613" width="17.28515625" style="882" customWidth="1"/>
    <col min="4614" max="4617" width="7.42578125" style="882" customWidth="1"/>
    <col min="4618" max="4864" width="6.7109375" style="882"/>
    <col min="4865" max="4865" width="2.28515625" style="882" customWidth="1"/>
    <col min="4866" max="4866" width="90.42578125" style="882" customWidth="1"/>
    <col min="4867" max="4869" width="17.28515625" style="882" customWidth="1"/>
    <col min="4870" max="4873" width="7.42578125" style="882" customWidth="1"/>
    <col min="4874" max="5120" width="6.7109375" style="882"/>
    <col min="5121" max="5121" width="2.28515625" style="882" customWidth="1"/>
    <col min="5122" max="5122" width="90.42578125" style="882" customWidth="1"/>
    <col min="5123" max="5125" width="17.28515625" style="882" customWidth="1"/>
    <col min="5126" max="5129" width="7.42578125" style="882" customWidth="1"/>
    <col min="5130" max="5376" width="6.7109375" style="882"/>
    <col min="5377" max="5377" width="2.28515625" style="882" customWidth="1"/>
    <col min="5378" max="5378" width="90.42578125" style="882" customWidth="1"/>
    <col min="5379" max="5381" width="17.28515625" style="882" customWidth="1"/>
    <col min="5382" max="5385" width="7.42578125" style="882" customWidth="1"/>
    <col min="5386" max="5632" width="6.7109375" style="882"/>
    <col min="5633" max="5633" width="2.28515625" style="882" customWidth="1"/>
    <col min="5634" max="5634" width="90.42578125" style="882" customWidth="1"/>
    <col min="5635" max="5637" width="17.28515625" style="882" customWidth="1"/>
    <col min="5638" max="5641" width="7.42578125" style="882" customWidth="1"/>
    <col min="5642" max="5888" width="6.7109375" style="882"/>
    <col min="5889" max="5889" width="2.28515625" style="882" customWidth="1"/>
    <col min="5890" max="5890" width="90.42578125" style="882" customWidth="1"/>
    <col min="5891" max="5893" width="17.28515625" style="882" customWidth="1"/>
    <col min="5894" max="5897" width="7.42578125" style="882" customWidth="1"/>
    <col min="5898" max="6144" width="6.7109375" style="882"/>
    <col min="6145" max="6145" width="2.28515625" style="882" customWidth="1"/>
    <col min="6146" max="6146" width="90.42578125" style="882" customWidth="1"/>
    <col min="6147" max="6149" width="17.28515625" style="882" customWidth="1"/>
    <col min="6150" max="6153" width="7.42578125" style="882" customWidth="1"/>
    <col min="6154" max="6400" width="6.7109375" style="882"/>
    <col min="6401" max="6401" width="2.28515625" style="882" customWidth="1"/>
    <col min="6402" max="6402" width="90.42578125" style="882" customWidth="1"/>
    <col min="6403" max="6405" width="17.28515625" style="882" customWidth="1"/>
    <col min="6406" max="6409" width="7.42578125" style="882" customWidth="1"/>
    <col min="6410" max="6656" width="6.7109375" style="882"/>
    <col min="6657" max="6657" width="2.28515625" style="882" customWidth="1"/>
    <col min="6658" max="6658" width="90.42578125" style="882" customWidth="1"/>
    <col min="6659" max="6661" width="17.28515625" style="882" customWidth="1"/>
    <col min="6662" max="6665" width="7.42578125" style="882" customWidth="1"/>
    <col min="6666" max="6912" width="6.7109375" style="882"/>
    <col min="6913" max="6913" width="2.28515625" style="882" customWidth="1"/>
    <col min="6914" max="6914" width="90.42578125" style="882" customWidth="1"/>
    <col min="6915" max="6917" width="17.28515625" style="882" customWidth="1"/>
    <col min="6918" max="6921" width="7.42578125" style="882" customWidth="1"/>
    <col min="6922" max="7168" width="6.7109375" style="882"/>
    <col min="7169" max="7169" width="2.28515625" style="882" customWidth="1"/>
    <col min="7170" max="7170" width="90.42578125" style="882" customWidth="1"/>
    <col min="7171" max="7173" width="17.28515625" style="882" customWidth="1"/>
    <col min="7174" max="7177" width="7.42578125" style="882" customWidth="1"/>
    <col min="7178" max="7424" width="6.7109375" style="882"/>
    <col min="7425" max="7425" width="2.28515625" style="882" customWidth="1"/>
    <col min="7426" max="7426" width="90.42578125" style="882" customWidth="1"/>
    <col min="7427" max="7429" width="17.28515625" style="882" customWidth="1"/>
    <col min="7430" max="7433" width="7.42578125" style="882" customWidth="1"/>
    <col min="7434" max="7680" width="6.7109375" style="882"/>
    <col min="7681" max="7681" width="2.28515625" style="882" customWidth="1"/>
    <col min="7682" max="7682" width="90.42578125" style="882" customWidth="1"/>
    <col min="7683" max="7685" width="17.28515625" style="882" customWidth="1"/>
    <col min="7686" max="7689" width="7.42578125" style="882" customWidth="1"/>
    <col min="7690" max="7936" width="6.7109375" style="882"/>
    <col min="7937" max="7937" width="2.28515625" style="882" customWidth="1"/>
    <col min="7938" max="7938" width="90.42578125" style="882" customWidth="1"/>
    <col min="7939" max="7941" width="17.28515625" style="882" customWidth="1"/>
    <col min="7942" max="7945" width="7.42578125" style="882" customWidth="1"/>
    <col min="7946" max="8192" width="6.7109375" style="882"/>
    <col min="8193" max="8193" width="2.28515625" style="882" customWidth="1"/>
    <col min="8194" max="8194" width="90.42578125" style="882" customWidth="1"/>
    <col min="8195" max="8197" width="17.28515625" style="882" customWidth="1"/>
    <col min="8198" max="8201" width="7.42578125" style="882" customWidth="1"/>
    <col min="8202" max="8448" width="6.7109375" style="882"/>
    <col min="8449" max="8449" width="2.28515625" style="882" customWidth="1"/>
    <col min="8450" max="8450" width="90.42578125" style="882" customWidth="1"/>
    <col min="8451" max="8453" width="17.28515625" style="882" customWidth="1"/>
    <col min="8454" max="8457" width="7.42578125" style="882" customWidth="1"/>
    <col min="8458" max="8704" width="6.7109375" style="882"/>
    <col min="8705" max="8705" width="2.28515625" style="882" customWidth="1"/>
    <col min="8706" max="8706" width="90.42578125" style="882" customWidth="1"/>
    <col min="8707" max="8709" width="17.28515625" style="882" customWidth="1"/>
    <col min="8710" max="8713" width="7.42578125" style="882" customWidth="1"/>
    <col min="8714" max="8960" width="6.7109375" style="882"/>
    <col min="8961" max="8961" width="2.28515625" style="882" customWidth="1"/>
    <col min="8962" max="8962" width="90.42578125" style="882" customWidth="1"/>
    <col min="8963" max="8965" width="17.28515625" style="882" customWidth="1"/>
    <col min="8966" max="8969" width="7.42578125" style="882" customWidth="1"/>
    <col min="8970" max="9216" width="6.7109375" style="882"/>
    <col min="9217" max="9217" width="2.28515625" style="882" customWidth="1"/>
    <col min="9218" max="9218" width="90.42578125" style="882" customWidth="1"/>
    <col min="9219" max="9221" width="17.28515625" style="882" customWidth="1"/>
    <col min="9222" max="9225" width="7.42578125" style="882" customWidth="1"/>
    <col min="9226" max="9472" width="6.7109375" style="882"/>
    <col min="9473" max="9473" width="2.28515625" style="882" customWidth="1"/>
    <col min="9474" max="9474" width="90.42578125" style="882" customWidth="1"/>
    <col min="9475" max="9477" width="17.28515625" style="882" customWidth="1"/>
    <col min="9478" max="9481" width="7.42578125" style="882" customWidth="1"/>
    <col min="9482" max="9728" width="6.7109375" style="882"/>
    <col min="9729" max="9729" width="2.28515625" style="882" customWidth="1"/>
    <col min="9730" max="9730" width="90.42578125" style="882" customWidth="1"/>
    <col min="9731" max="9733" width="17.28515625" style="882" customWidth="1"/>
    <col min="9734" max="9737" width="7.42578125" style="882" customWidth="1"/>
    <col min="9738" max="9984" width="6.7109375" style="882"/>
    <col min="9985" max="9985" width="2.28515625" style="882" customWidth="1"/>
    <col min="9986" max="9986" width="90.42578125" style="882" customWidth="1"/>
    <col min="9987" max="9989" width="17.28515625" style="882" customWidth="1"/>
    <col min="9990" max="9993" width="7.42578125" style="882" customWidth="1"/>
    <col min="9994" max="10240" width="6.7109375" style="882"/>
    <col min="10241" max="10241" width="2.28515625" style="882" customWidth="1"/>
    <col min="10242" max="10242" width="90.42578125" style="882" customWidth="1"/>
    <col min="10243" max="10245" width="17.28515625" style="882" customWidth="1"/>
    <col min="10246" max="10249" width="7.42578125" style="882" customWidth="1"/>
    <col min="10250" max="10496" width="6.7109375" style="882"/>
    <col min="10497" max="10497" width="2.28515625" style="882" customWidth="1"/>
    <col min="10498" max="10498" width="90.42578125" style="882" customWidth="1"/>
    <col min="10499" max="10501" width="17.28515625" style="882" customWidth="1"/>
    <col min="10502" max="10505" width="7.42578125" style="882" customWidth="1"/>
    <col min="10506" max="10752" width="6.7109375" style="882"/>
    <col min="10753" max="10753" width="2.28515625" style="882" customWidth="1"/>
    <col min="10754" max="10754" width="90.42578125" style="882" customWidth="1"/>
    <col min="10755" max="10757" width="17.28515625" style="882" customWidth="1"/>
    <col min="10758" max="10761" width="7.42578125" style="882" customWidth="1"/>
    <col min="10762" max="11008" width="6.7109375" style="882"/>
    <col min="11009" max="11009" width="2.28515625" style="882" customWidth="1"/>
    <col min="11010" max="11010" width="90.42578125" style="882" customWidth="1"/>
    <col min="11011" max="11013" width="17.28515625" style="882" customWidth="1"/>
    <col min="11014" max="11017" width="7.42578125" style="882" customWidth="1"/>
    <col min="11018" max="11264" width="6.7109375" style="882"/>
    <col min="11265" max="11265" width="2.28515625" style="882" customWidth="1"/>
    <col min="11266" max="11266" width="90.42578125" style="882" customWidth="1"/>
    <col min="11267" max="11269" width="17.28515625" style="882" customWidth="1"/>
    <col min="11270" max="11273" width="7.42578125" style="882" customWidth="1"/>
    <col min="11274" max="11520" width="6.7109375" style="882"/>
    <col min="11521" max="11521" width="2.28515625" style="882" customWidth="1"/>
    <col min="11522" max="11522" width="90.42578125" style="882" customWidth="1"/>
    <col min="11523" max="11525" width="17.28515625" style="882" customWidth="1"/>
    <col min="11526" max="11529" width="7.42578125" style="882" customWidth="1"/>
    <col min="11530" max="11776" width="6.7109375" style="882"/>
    <col min="11777" max="11777" width="2.28515625" style="882" customWidth="1"/>
    <col min="11778" max="11778" width="90.42578125" style="882" customWidth="1"/>
    <col min="11779" max="11781" width="17.28515625" style="882" customWidth="1"/>
    <col min="11782" max="11785" width="7.42578125" style="882" customWidth="1"/>
    <col min="11786" max="12032" width="6.7109375" style="882"/>
    <col min="12033" max="12033" width="2.28515625" style="882" customWidth="1"/>
    <col min="12034" max="12034" width="90.42578125" style="882" customWidth="1"/>
    <col min="12035" max="12037" width="17.28515625" style="882" customWidth="1"/>
    <col min="12038" max="12041" width="7.42578125" style="882" customWidth="1"/>
    <col min="12042" max="12288" width="6.7109375" style="882"/>
    <col min="12289" max="12289" width="2.28515625" style="882" customWidth="1"/>
    <col min="12290" max="12290" width="90.42578125" style="882" customWidth="1"/>
    <col min="12291" max="12293" width="17.28515625" style="882" customWidth="1"/>
    <col min="12294" max="12297" width="7.42578125" style="882" customWidth="1"/>
    <col min="12298" max="12544" width="6.7109375" style="882"/>
    <col min="12545" max="12545" width="2.28515625" style="882" customWidth="1"/>
    <col min="12546" max="12546" width="90.42578125" style="882" customWidth="1"/>
    <col min="12547" max="12549" width="17.28515625" style="882" customWidth="1"/>
    <col min="12550" max="12553" width="7.42578125" style="882" customWidth="1"/>
    <col min="12554" max="12800" width="6.7109375" style="882"/>
    <col min="12801" max="12801" width="2.28515625" style="882" customWidth="1"/>
    <col min="12802" max="12802" width="90.42578125" style="882" customWidth="1"/>
    <col min="12803" max="12805" width="17.28515625" style="882" customWidth="1"/>
    <col min="12806" max="12809" width="7.42578125" style="882" customWidth="1"/>
    <col min="12810" max="13056" width="6.7109375" style="882"/>
    <col min="13057" max="13057" width="2.28515625" style="882" customWidth="1"/>
    <col min="13058" max="13058" width="90.42578125" style="882" customWidth="1"/>
    <col min="13059" max="13061" width="17.28515625" style="882" customWidth="1"/>
    <col min="13062" max="13065" width="7.42578125" style="882" customWidth="1"/>
    <col min="13066" max="13312" width="6.7109375" style="882"/>
    <col min="13313" max="13313" width="2.28515625" style="882" customWidth="1"/>
    <col min="13314" max="13314" width="90.42578125" style="882" customWidth="1"/>
    <col min="13315" max="13317" width="17.28515625" style="882" customWidth="1"/>
    <col min="13318" max="13321" width="7.42578125" style="882" customWidth="1"/>
    <col min="13322" max="13568" width="6.7109375" style="882"/>
    <col min="13569" max="13569" width="2.28515625" style="882" customWidth="1"/>
    <col min="13570" max="13570" width="90.42578125" style="882" customWidth="1"/>
    <col min="13571" max="13573" width="17.28515625" style="882" customWidth="1"/>
    <col min="13574" max="13577" width="7.42578125" style="882" customWidth="1"/>
    <col min="13578" max="13824" width="6.7109375" style="882"/>
    <col min="13825" max="13825" width="2.28515625" style="882" customWidth="1"/>
    <col min="13826" max="13826" width="90.42578125" style="882" customWidth="1"/>
    <col min="13827" max="13829" width="17.28515625" style="882" customWidth="1"/>
    <col min="13830" max="13833" width="7.42578125" style="882" customWidth="1"/>
    <col min="13834" max="14080" width="6.7109375" style="882"/>
    <col min="14081" max="14081" width="2.28515625" style="882" customWidth="1"/>
    <col min="14082" max="14082" width="90.42578125" style="882" customWidth="1"/>
    <col min="14083" max="14085" width="17.28515625" style="882" customWidth="1"/>
    <col min="14086" max="14089" width="7.42578125" style="882" customWidth="1"/>
    <col min="14090" max="14336" width="6.7109375" style="882"/>
    <col min="14337" max="14337" width="2.28515625" style="882" customWidth="1"/>
    <col min="14338" max="14338" width="90.42578125" style="882" customWidth="1"/>
    <col min="14339" max="14341" width="17.28515625" style="882" customWidth="1"/>
    <col min="14342" max="14345" width="7.42578125" style="882" customWidth="1"/>
    <col min="14346" max="14592" width="6.7109375" style="882"/>
    <col min="14593" max="14593" width="2.28515625" style="882" customWidth="1"/>
    <col min="14594" max="14594" width="90.42578125" style="882" customWidth="1"/>
    <col min="14595" max="14597" width="17.28515625" style="882" customWidth="1"/>
    <col min="14598" max="14601" width="7.42578125" style="882" customWidth="1"/>
    <col min="14602" max="14848" width="6.7109375" style="882"/>
    <col min="14849" max="14849" width="2.28515625" style="882" customWidth="1"/>
    <col min="14850" max="14850" width="90.42578125" style="882" customWidth="1"/>
    <col min="14851" max="14853" width="17.28515625" style="882" customWidth="1"/>
    <col min="14854" max="14857" width="7.42578125" style="882" customWidth="1"/>
    <col min="14858" max="15104" width="6.7109375" style="882"/>
    <col min="15105" max="15105" width="2.28515625" style="882" customWidth="1"/>
    <col min="15106" max="15106" width="90.42578125" style="882" customWidth="1"/>
    <col min="15107" max="15109" width="17.28515625" style="882" customWidth="1"/>
    <col min="15110" max="15113" width="7.42578125" style="882" customWidth="1"/>
    <col min="15114" max="15360" width="6.7109375" style="882"/>
    <col min="15361" max="15361" width="2.28515625" style="882" customWidth="1"/>
    <col min="15362" max="15362" width="90.42578125" style="882" customWidth="1"/>
    <col min="15363" max="15365" width="17.28515625" style="882" customWidth="1"/>
    <col min="15366" max="15369" width="7.42578125" style="882" customWidth="1"/>
    <col min="15370" max="15616" width="6.7109375" style="882"/>
    <col min="15617" max="15617" width="2.28515625" style="882" customWidth="1"/>
    <col min="15618" max="15618" width="90.42578125" style="882" customWidth="1"/>
    <col min="15619" max="15621" width="17.28515625" style="882" customWidth="1"/>
    <col min="15622" max="15625" width="7.42578125" style="882" customWidth="1"/>
    <col min="15626" max="15872" width="6.7109375" style="882"/>
    <col min="15873" max="15873" width="2.28515625" style="882" customWidth="1"/>
    <col min="15874" max="15874" width="90.42578125" style="882" customWidth="1"/>
    <col min="15875" max="15877" width="17.28515625" style="882" customWidth="1"/>
    <col min="15878" max="15881" width="7.42578125" style="882" customWidth="1"/>
    <col min="15882" max="16128" width="6.7109375" style="882"/>
    <col min="16129" max="16129" width="2.28515625" style="882" customWidth="1"/>
    <col min="16130" max="16130" width="90.42578125" style="882" customWidth="1"/>
    <col min="16131" max="16133" width="17.28515625" style="882" customWidth="1"/>
    <col min="16134" max="16137" width="7.42578125" style="882" customWidth="1"/>
    <col min="16138" max="16384" width="6.7109375" style="882"/>
  </cols>
  <sheetData>
    <row r="1" spans="2:6" ht="31.5" customHeight="1">
      <c r="B1" s="1102" t="s">
        <v>1395</v>
      </c>
      <c r="C1" s="1102"/>
      <c r="D1" s="1102"/>
      <c r="E1" s="1102"/>
    </row>
    <row r="2" spans="2:6" ht="24" customHeight="1">
      <c r="B2" s="1076" t="s">
        <v>1221</v>
      </c>
      <c r="C2" s="1076"/>
      <c r="D2" s="1076"/>
      <c r="E2" s="1076"/>
    </row>
    <row r="3" spans="2:6" ht="24.75" customHeight="1">
      <c r="B3" s="1076" t="s">
        <v>1518</v>
      </c>
      <c r="C3" s="1076"/>
      <c r="D3" s="1076"/>
      <c r="E3" s="1076"/>
    </row>
    <row r="4" spans="2:6" ht="26.25" customHeight="1">
      <c r="B4" s="1077" t="s">
        <v>1335</v>
      </c>
      <c r="C4" s="1077"/>
      <c r="D4" s="1077"/>
      <c r="E4" s="1077"/>
      <c r="F4" s="882"/>
    </row>
    <row r="5" spans="2:6" ht="15.75" thickBot="1">
      <c r="C5" s="882"/>
      <c r="D5" s="882"/>
      <c r="E5" s="882"/>
      <c r="F5" s="882"/>
    </row>
    <row r="6" spans="2:6" ht="16.5" thickTop="1" thickBot="1">
      <c r="B6" s="518"/>
      <c r="C6" s="519" t="s">
        <v>1396</v>
      </c>
      <c r="D6" s="519" t="s">
        <v>1397</v>
      </c>
      <c r="E6" s="750" t="s">
        <v>6</v>
      </c>
      <c r="F6" s="882"/>
    </row>
    <row r="7" spans="2:6" ht="20.25" customHeight="1" thickTop="1" thickBot="1">
      <c r="B7" s="387" t="s">
        <v>894</v>
      </c>
      <c r="C7" s="520"/>
      <c r="D7" s="520"/>
      <c r="E7" s="520"/>
      <c r="F7" s="882"/>
    </row>
    <row r="8" spans="2:6" ht="17.25" customHeight="1" thickTop="1" thickBot="1">
      <c r="B8" s="521"/>
      <c r="C8" s="882"/>
      <c r="D8" s="882"/>
      <c r="E8" s="882"/>
      <c r="F8" s="882"/>
    </row>
    <row r="9" spans="2:6" ht="16.5" thickTop="1" thickBot="1">
      <c r="B9" s="522" t="s">
        <v>426</v>
      </c>
      <c r="C9" s="751">
        <v>53584707.810000002</v>
      </c>
      <c r="D9" s="751">
        <v>53698407.769999996</v>
      </c>
      <c r="E9" s="751">
        <v>107283115.58</v>
      </c>
    </row>
    <row r="10" spans="2:6" ht="15.75" thickTop="1">
      <c r="B10" s="523" t="s">
        <v>895</v>
      </c>
      <c r="C10" s="752">
        <v>2640673.7599999998</v>
      </c>
      <c r="D10" s="752">
        <v>15193927.309999999</v>
      </c>
      <c r="E10" s="752">
        <v>17834601.07</v>
      </c>
      <c r="F10" s="555"/>
    </row>
    <row r="11" spans="2:6">
      <c r="B11" s="524" t="s">
        <v>896</v>
      </c>
      <c r="C11" s="752">
        <v>0</v>
      </c>
      <c r="D11" s="752">
        <v>0</v>
      </c>
      <c r="E11" s="752">
        <v>0</v>
      </c>
      <c r="F11" s="555"/>
    </row>
    <row r="12" spans="2:6">
      <c r="B12" s="524" t="s">
        <v>897</v>
      </c>
      <c r="C12" s="752">
        <v>9937117.9700000007</v>
      </c>
      <c r="D12" s="752">
        <v>19899902.350000001</v>
      </c>
      <c r="E12" s="752">
        <v>29837020.32</v>
      </c>
      <c r="F12" s="555"/>
    </row>
    <row r="13" spans="2:6">
      <c r="B13" s="524" t="s">
        <v>898</v>
      </c>
      <c r="C13" s="752">
        <v>44616.13</v>
      </c>
      <c r="D13" s="752">
        <v>0</v>
      </c>
      <c r="E13" s="752">
        <v>44616.13</v>
      </c>
      <c r="F13" s="555"/>
    </row>
    <row r="14" spans="2:6">
      <c r="B14" s="524" t="s">
        <v>899</v>
      </c>
      <c r="C14" s="752">
        <v>11266.8</v>
      </c>
      <c r="D14" s="752">
        <v>27439.399999999994</v>
      </c>
      <c r="E14" s="752">
        <v>38706.199999999997</v>
      </c>
      <c r="F14" s="555"/>
    </row>
    <row r="15" spans="2:6">
      <c r="B15" s="524" t="s">
        <v>900</v>
      </c>
      <c r="C15" s="752">
        <v>35962092.329999998</v>
      </c>
      <c r="D15" s="752">
        <v>13234813.320000002</v>
      </c>
      <c r="E15" s="752">
        <v>49196905.649999999</v>
      </c>
      <c r="F15" s="555"/>
    </row>
    <row r="16" spans="2:6">
      <c r="B16" s="524" t="s">
        <v>901</v>
      </c>
      <c r="C16" s="752">
        <v>4988940.82</v>
      </c>
      <c r="D16" s="752">
        <v>5342325.3899999997</v>
      </c>
      <c r="E16" s="752">
        <v>10331266.210000001</v>
      </c>
      <c r="F16" s="555"/>
    </row>
    <row r="17" spans="1:6" ht="15.75" thickBot="1">
      <c r="B17" s="524" t="s">
        <v>960</v>
      </c>
      <c r="C17" s="752">
        <v>0</v>
      </c>
      <c r="D17" s="752">
        <v>0</v>
      </c>
      <c r="E17" s="752">
        <v>0</v>
      </c>
      <c r="F17" s="555"/>
    </row>
    <row r="18" spans="1:6" ht="16.5" thickTop="1" thickBot="1">
      <c r="B18" s="522" t="s">
        <v>902</v>
      </c>
      <c r="C18" s="751">
        <v>27367639.869999997</v>
      </c>
      <c r="D18" s="751">
        <v>22821193.949999999</v>
      </c>
      <c r="E18" s="751">
        <v>50188833.819999993</v>
      </c>
      <c r="F18" s="555"/>
    </row>
    <row r="19" spans="1:6" ht="15.75" thickTop="1">
      <c r="B19" s="523" t="s">
        <v>903</v>
      </c>
      <c r="C19" s="752">
        <v>15026084.329999998</v>
      </c>
      <c r="D19" s="752">
        <v>0</v>
      </c>
      <c r="E19" s="752">
        <v>15026084.329999998</v>
      </c>
      <c r="F19" s="555"/>
    </row>
    <row r="20" spans="1:6">
      <c r="B20" s="524" t="s">
        <v>904</v>
      </c>
      <c r="C20" s="752">
        <v>12341555.539999999</v>
      </c>
      <c r="D20" s="752">
        <v>20107214.140000001</v>
      </c>
      <c r="E20" s="752">
        <v>32448769.68</v>
      </c>
      <c r="F20" s="555"/>
    </row>
    <row r="21" spans="1:6">
      <c r="B21" s="524" t="s">
        <v>905</v>
      </c>
      <c r="C21" s="752">
        <v>0</v>
      </c>
      <c r="D21" s="752">
        <v>2713979.81</v>
      </c>
      <c r="E21" s="752">
        <v>2713979.81</v>
      </c>
      <c r="F21" s="555"/>
    </row>
    <row r="22" spans="1:6">
      <c r="B22" s="524" t="s">
        <v>906</v>
      </c>
      <c r="C22" s="752">
        <v>0</v>
      </c>
      <c r="D22" s="752">
        <v>0</v>
      </c>
      <c r="E22" s="752">
        <v>0</v>
      </c>
      <c r="F22" s="555"/>
    </row>
    <row r="23" spans="1:6">
      <c r="B23" s="524" t="s">
        <v>907</v>
      </c>
      <c r="C23" s="752">
        <v>0</v>
      </c>
      <c r="D23" s="752">
        <v>0</v>
      </c>
      <c r="E23" s="752">
        <v>0</v>
      </c>
      <c r="F23" s="555"/>
    </row>
    <row r="24" spans="1:6" ht="15.75" thickBot="1">
      <c r="B24" s="524" t="s">
        <v>1443</v>
      </c>
      <c r="C24" s="752">
        <v>0</v>
      </c>
      <c r="D24" s="752">
        <v>0</v>
      </c>
      <c r="E24" s="752">
        <v>0</v>
      </c>
      <c r="F24" s="555"/>
    </row>
    <row r="25" spans="1:6" ht="16.5" thickTop="1" thickBot="1">
      <c r="B25" s="387" t="s">
        <v>451</v>
      </c>
      <c r="C25" s="751">
        <v>26217067.939999998</v>
      </c>
      <c r="D25" s="751">
        <v>30877213.820000004</v>
      </c>
      <c r="E25" s="751">
        <v>57094281.760000005</v>
      </c>
      <c r="F25" s="555"/>
    </row>
    <row r="26" spans="1:6" ht="15.75" thickTop="1">
      <c r="B26" s="523" t="s">
        <v>909</v>
      </c>
      <c r="C26" s="752">
        <v>25278000</v>
      </c>
      <c r="D26" s="752">
        <v>12134920</v>
      </c>
      <c r="E26" s="752">
        <v>37412920</v>
      </c>
      <c r="F26" s="555"/>
    </row>
    <row r="27" spans="1:6">
      <c r="B27" s="524" t="s">
        <v>910</v>
      </c>
      <c r="C27" s="752">
        <v>0</v>
      </c>
      <c r="D27" s="752">
        <v>64.08</v>
      </c>
      <c r="E27" s="752">
        <v>64.08</v>
      </c>
      <c r="F27" s="555"/>
    </row>
    <row r="28" spans="1:6">
      <c r="B28" s="524" t="s">
        <v>911</v>
      </c>
      <c r="C28" s="752">
        <v>0</v>
      </c>
      <c r="D28" s="752">
        <v>0</v>
      </c>
      <c r="E28" s="752">
        <v>0</v>
      </c>
      <c r="F28" s="555"/>
    </row>
    <row r="29" spans="1:6">
      <c r="B29" s="524" t="s">
        <v>912</v>
      </c>
      <c r="C29" s="752">
        <v>1249994.0299999998</v>
      </c>
      <c r="D29" s="752">
        <v>14270140.620000001</v>
      </c>
      <c r="E29" s="752">
        <v>15520134.65</v>
      </c>
      <c r="F29" s="555"/>
    </row>
    <row r="30" spans="1:6">
      <c r="A30" s="120"/>
      <c r="B30" s="524" t="s">
        <v>913</v>
      </c>
      <c r="C30" s="752">
        <v>-310926.08999999997</v>
      </c>
      <c r="D30" s="752">
        <v>4472089.12</v>
      </c>
      <c r="E30" s="752">
        <v>4161163.0300000003</v>
      </c>
      <c r="F30" s="555"/>
    </row>
    <row r="31" spans="1:6">
      <c r="A31" s="120"/>
      <c r="B31" s="525" t="s">
        <v>914</v>
      </c>
      <c r="C31" s="752">
        <v>19049.28</v>
      </c>
      <c r="D31" s="752">
        <v>5332840.42</v>
      </c>
      <c r="E31" s="752">
        <v>5351889.7</v>
      </c>
      <c r="F31" s="555"/>
    </row>
    <row r="32" spans="1:6" ht="15.75" thickBot="1">
      <c r="B32" s="525" t="s">
        <v>915</v>
      </c>
      <c r="C32" s="752">
        <v>0</v>
      </c>
      <c r="D32" s="752">
        <v>0</v>
      </c>
      <c r="E32" s="752">
        <v>0</v>
      </c>
      <c r="F32" s="555"/>
    </row>
    <row r="33" spans="2:6" ht="16.5" thickTop="1" thickBot="1">
      <c r="B33" s="387" t="s">
        <v>455</v>
      </c>
      <c r="C33" s="751">
        <v>53584707.809999995</v>
      </c>
      <c r="D33" s="751">
        <v>53698407.770000003</v>
      </c>
      <c r="E33" s="751">
        <v>107283115.58</v>
      </c>
      <c r="F33" s="555"/>
    </row>
    <row r="34" spans="2:6" ht="15.75" thickTop="1">
      <c r="B34" s="524" t="s">
        <v>916</v>
      </c>
      <c r="C34" s="752">
        <v>0</v>
      </c>
      <c r="D34" s="752">
        <v>0</v>
      </c>
      <c r="E34" s="752">
        <v>0</v>
      </c>
      <c r="F34" s="555"/>
    </row>
    <row r="35" spans="2:6" ht="15.75" thickBot="1">
      <c r="B35" s="524" t="s">
        <v>917</v>
      </c>
      <c r="C35" s="752">
        <v>3498061963.8699999</v>
      </c>
      <c r="D35" s="752">
        <v>8234078777.8299999</v>
      </c>
      <c r="E35" s="752">
        <v>11732140741.700001</v>
      </c>
      <c r="F35" s="555"/>
    </row>
    <row r="36" spans="2:6" ht="16.5" thickTop="1" thickBot="1">
      <c r="B36" s="526" t="s">
        <v>463</v>
      </c>
      <c r="C36" s="751"/>
      <c r="D36" s="751"/>
      <c r="E36" s="751"/>
      <c r="F36" s="589"/>
    </row>
    <row r="37" spans="2:6" ht="15.75" thickTop="1">
      <c r="B37" s="527" t="s">
        <v>925</v>
      </c>
      <c r="C37" s="753">
        <v>0</v>
      </c>
      <c r="D37" s="753">
        <v>0</v>
      </c>
      <c r="E37" s="752">
        <v>0</v>
      </c>
      <c r="F37" s="555"/>
    </row>
    <row r="38" spans="2:6">
      <c r="B38" s="528" t="s">
        <v>1398</v>
      </c>
      <c r="C38" s="753">
        <v>-123426.29000000001</v>
      </c>
      <c r="D38" s="753">
        <v>0</v>
      </c>
      <c r="E38" s="752">
        <v>-123426.29000000001</v>
      </c>
      <c r="F38" s="555"/>
    </row>
    <row r="39" spans="2:6">
      <c r="B39" s="523" t="s">
        <v>466</v>
      </c>
      <c r="C39" s="753">
        <v>-123426.29000000001</v>
      </c>
      <c r="D39" s="753">
        <v>0</v>
      </c>
      <c r="E39" s="752">
        <v>-123426.29000000001</v>
      </c>
      <c r="F39" s="555"/>
    </row>
    <row r="40" spans="2:6">
      <c r="B40" s="527" t="s">
        <v>927</v>
      </c>
      <c r="C40" s="753">
        <v>11087649.01</v>
      </c>
      <c r="D40" s="753">
        <v>13619109.029999999</v>
      </c>
      <c r="E40" s="752">
        <v>24706758.039999999</v>
      </c>
      <c r="F40" s="555"/>
    </row>
    <row r="41" spans="2:6">
      <c r="B41" s="528" t="s">
        <v>928</v>
      </c>
      <c r="C41" s="752">
        <v>-10444.93</v>
      </c>
      <c r="D41" s="752">
        <v>-22954.16</v>
      </c>
      <c r="E41" s="752">
        <v>-33399.089999999997</v>
      </c>
      <c r="F41" s="555"/>
    </row>
    <row r="42" spans="2:6">
      <c r="B42" s="523" t="s">
        <v>929</v>
      </c>
      <c r="C42" s="752">
        <v>10953777.790000001</v>
      </c>
      <c r="D42" s="752">
        <v>13596154.869999999</v>
      </c>
      <c r="E42" s="752">
        <v>24549932.66</v>
      </c>
      <c r="F42" s="555"/>
    </row>
    <row r="43" spans="2:6">
      <c r="B43" s="527" t="s">
        <v>930</v>
      </c>
      <c r="C43" s="752">
        <v>1980.62</v>
      </c>
      <c r="D43" s="752">
        <v>0</v>
      </c>
      <c r="E43" s="752">
        <v>1980.62</v>
      </c>
      <c r="F43" s="555"/>
    </row>
    <row r="44" spans="2:6">
      <c r="B44" s="528" t="s">
        <v>1399</v>
      </c>
      <c r="C44" s="752">
        <v>-8648.16</v>
      </c>
      <c r="D44" s="752">
        <v>0</v>
      </c>
      <c r="E44" s="752">
        <v>-8648.16</v>
      </c>
      <c r="F44" s="555"/>
    </row>
    <row r="45" spans="2:6">
      <c r="B45" s="523" t="s">
        <v>932</v>
      </c>
      <c r="C45" s="752">
        <v>10947110.25</v>
      </c>
      <c r="D45" s="752">
        <v>13596154.869999999</v>
      </c>
      <c r="E45" s="752">
        <v>24543265.119999997</v>
      </c>
      <c r="F45" s="555"/>
    </row>
    <row r="46" spans="2:6">
      <c r="B46" s="527" t="s">
        <v>933</v>
      </c>
      <c r="C46" s="752">
        <v>-11293327.959999997</v>
      </c>
      <c r="D46" s="752">
        <v>-14456906.169999998</v>
      </c>
      <c r="E46" s="752">
        <v>-25750234.129999995</v>
      </c>
      <c r="F46" s="555"/>
    </row>
    <row r="47" spans="2:6">
      <c r="B47" s="523" t="s">
        <v>934</v>
      </c>
      <c r="C47" s="752">
        <v>-346217.70999999717</v>
      </c>
      <c r="D47" s="752">
        <v>-860751.29999999888</v>
      </c>
      <c r="E47" s="752">
        <v>-1206969.0099999961</v>
      </c>
      <c r="F47" s="555"/>
    </row>
    <row r="48" spans="2:6">
      <c r="B48" s="529" t="s">
        <v>935</v>
      </c>
      <c r="C48" s="752">
        <v>10.15</v>
      </c>
      <c r="D48" s="752">
        <v>0</v>
      </c>
      <c r="E48" s="752">
        <v>10.15</v>
      </c>
      <c r="F48" s="555"/>
    </row>
    <row r="49" spans="1:6">
      <c r="B49" s="530" t="s">
        <v>936</v>
      </c>
      <c r="C49" s="752">
        <v>10.15</v>
      </c>
      <c r="D49" s="752">
        <v>0</v>
      </c>
      <c r="E49" s="752">
        <v>10.15</v>
      </c>
      <c r="F49" s="555"/>
    </row>
    <row r="50" spans="1:6">
      <c r="B50" s="527" t="s">
        <v>937</v>
      </c>
      <c r="C50" s="752">
        <v>0</v>
      </c>
      <c r="D50" s="752">
        <v>0</v>
      </c>
      <c r="E50" s="752">
        <v>0</v>
      </c>
      <c r="F50" s="555"/>
    </row>
    <row r="51" spans="1:6">
      <c r="B51" s="523" t="s">
        <v>938</v>
      </c>
      <c r="C51" s="752">
        <v>-2562.4899999999998</v>
      </c>
      <c r="D51" s="752">
        <v>0</v>
      </c>
      <c r="E51" s="752">
        <v>-2562.4899999999998</v>
      </c>
      <c r="F51" s="555"/>
    </row>
    <row r="52" spans="1:6">
      <c r="B52" s="530" t="s">
        <v>939</v>
      </c>
      <c r="C52" s="752">
        <v>-2562.4899999999998</v>
      </c>
      <c r="D52" s="752">
        <v>0</v>
      </c>
      <c r="E52" s="752">
        <v>-2562.4899999999998</v>
      </c>
      <c r="F52" s="555"/>
    </row>
    <row r="53" spans="1:6">
      <c r="B53" s="527" t="s">
        <v>940</v>
      </c>
      <c r="C53" s="752">
        <v>0</v>
      </c>
      <c r="D53" s="752">
        <v>0</v>
      </c>
      <c r="E53" s="752">
        <v>0</v>
      </c>
      <c r="F53" s="555"/>
    </row>
    <row r="54" spans="1:6">
      <c r="A54" s="120"/>
      <c r="B54" s="523" t="s">
        <v>480</v>
      </c>
      <c r="C54" s="752">
        <v>-348770.04999999714</v>
      </c>
      <c r="D54" s="752">
        <v>-860751.29999999888</v>
      </c>
      <c r="E54" s="752">
        <v>-1209521.3499999959</v>
      </c>
      <c r="F54" s="555"/>
    </row>
    <row r="55" spans="1:6">
      <c r="B55" s="527" t="s">
        <v>942</v>
      </c>
      <c r="C55" s="752">
        <v>19320.86</v>
      </c>
      <c r="D55" s="752">
        <v>0</v>
      </c>
      <c r="E55" s="752">
        <v>19320.86</v>
      </c>
      <c r="F55" s="555"/>
    </row>
    <row r="56" spans="1:6">
      <c r="B56" s="523" t="s">
        <v>482</v>
      </c>
      <c r="C56" s="752">
        <v>-329449.18999999715</v>
      </c>
      <c r="D56" s="752">
        <v>-860751.29999999888</v>
      </c>
      <c r="E56" s="752">
        <v>-1190200.489999996</v>
      </c>
      <c r="F56" s="555"/>
    </row>
    <row r="57" spans="1:6">
      <c r="B57" s="527" t="s">
        <v>943</v>
      </c>
      <c r="C57" s="752">
        <v>0</v>
      </c>
      <c r="D57" s="752">
        <v>0</v>
      </c>
      <c r="E57" s="752">
        <v>0</v>
      </c>
      <c r="F57" s="555"/>
    </row>
    <row r="58" spans="1:6">
      <c r="B58" s="528" t="s">
        <v>944</v>
      </c>
      <c r="C58" s="752">
        <v>-526.17999999999995</v>
      </c>
      <c r="D58" s="752">
        <v>0</v>
      </c>
      <c r="E58" s="752">
        <v>-526.17999999999995</v>
      </c>
      <c r="F58" s="555"/>
    </row>
    <row r="59" spans="1:6">
      <c r="A59" s="120"/>
      <c r="B59" s="523" t="s">
        <v>484</v>
      </c>
      <c r="C59" s="752">
        <v>-329975.36999999714</v>
      </c>
      <c r="D59" s="752">
        <v>-860751.29999999888</v>
      </c>
      <c r="E59" s="752">
        <v>-1190726.669999996</v>
      </c>
      <c r="F59" s="555"/>
    </row>
    <row r="60" spans="1:6">
      <c r="B60" s="527" t="s">
        <v>945</v>
      </c>
      <c r="C60" s="752">
        <v>0</v>
      </c>
      <c r="D60" s="752">
        <v>0</v>
      </c>
      <c r="E60" s="752">
        <v>0</v>
      </c>
      <c r="F60" s="555"/>
    </row>
    <row r="61" spans="1:6">
      <c r="B61" s="523" t="s">
        <v>946</v>
      </c>
      <c r="C61" s="752">
        <v>-329975.36999999714</v>
      </c>
      <c r="D61" s="752">
        <v>-860751.29999999888</v>
      </c>
      <c r="E61" s="752">
        <v>-1190726.669999996</v>
      </c>
      <c r="F61" s="555"/>
    </row>
    <row r="62" spans="1:6" ht="19.5" customHeight="1" thickBot="1">
      <c r="B62" s="527" t="s">
        <v>947</v>
      </c>
      <c r="C62" s="752">
        <v>0</v>
      </c>
      <c r="D62" s="752">
        <v>0</v>
      </c>
      <c r="E62" s="752">
        <v>0</v>
      </c>
      <c r="F62" s="555"/>
    </row>
    <row r="63" spans="1:6" ht="11.25" customHeight="1" thickTop="1" thickBot="1">
      <c r="B63" s="531" t="s">
        <v>948</v>
      </c>
      <c r="C63" s="754">
        <v>-329975.36999999714</v>
      </c>
      <c r="D63" s="754">
        <v>-860751.29999999888</v>
      </c>
      <c r="E63" s="754">
        <v>-1190726.669999996</v>
      </c>
      <c r="F63" s="882"/>
    </row>
    <row r="64" spans="1:6" ht="16.5" thickTop="1" thickBot="1">
      <c r="B64" s="387"/>
      <c r="C64" s="532"/>
      <c r="D64" s="532"/>
      <c r="E64" s="532"/>
      <c r="F64" s="882"/>
    </row>
    <row r="65" spans="2:6" ht="15.75" thickTop="1">
      <c r="B65" s="556"/>
      <c r="C65" s="882"/>
      <c r="D65" s="882"/>
      <c r="E65" s="882"/>
      <c r="F65" s="882"/>
    </row>
    <row r="66" spans="2:6">
      <c r="C66" s="882"/>
      <c r="D66" s="882"/>
      <c r="E66" s="882"/>
      <c r="F66" s="882"/>
    </row>
    <row r="67" spans="2:6">
      <c r="B67" s="533"/>
      <c r="C67" s="882"/>
      <c r="D67" s="882"/>
      <c r="E67" s="882"/>
      <c r="F67" s="882"/>
    </row>
    <row r="68" spans="2:6">
      <c r="B68" s="216"/>
      <c r="C68" s="882"/>
      <c r="D68" s="882"/>
      <c r="E68" s="882"/>
      <c r="F68" s="882"/>
    </row>
    <row r="69" spans="2:6">
      <c r="B69" s="216"/>
      <c r="C69" s="882"/>
      <c r="D69" s="882"/>
      <c r="E69" s="882"/>
      <c r="F69" s="882"/>
    </row>
    <row r="70" spans="2:6">
      <c r="B70" s="216"/>
      <c r="C70" s="882"/>
      <c r="D70" s="882"/>
      <c r="E70" s="882"/>
      <c r="F70" s="882"/>
    </row>
    <row r="71" spans="2:6">
      <c r="B71" s="216"/>
      <c r="C71" s="882"/>
      <c r="D71" s="882"/>
      <c r="E71" s="882"/>
      <c r="F71" s="882"/>
    </row>
    <row r="72" spans="2:6">
      <c r="B72" s="216"/>
      <c r="C72" s="882"/>
      <c r="D72" s="882"/>
      <c r="E72" s="882"/>
      <c r="F72" s="882"/>
    </row>
    <row r="73" spans="2:6">
      <c r="B73" s="216"/>
      <c r="C73" s="882"/>
      <c r="D73" s="882"/>
      <c r="E73" s="882"/>
      <c r="F73" s="882"/>
    </row>
    <row r="74" spans="2:6">
      <c r="B74" s="216"/>
      <c r="C74" s="882"/>
      <c r="D74" s="882"/>
      <c r="E74" s="882"/>
      <c r="F74" s="882"/>
    </row>
    <row r="75" spans="2:6">
      <c r="B75" s="216"/>
      <c r="C75" s="534"/>
      <c r="D75" s="534"/>
      <c r="E75" s="534"/>
      <c r="F75" s="534"/>
    </row>
    <row r="76" spans="2:6">
      <c r="B76" s="216"/>
      <c r="C76" s="534"/>
      <c r="D76" s="534"/>
      <c r="E76" s="534"/>
      <c r="F76" s="534"/>
    </row>
    <row r="77" spans="2:6">
      <c r="B77" s="216"/>
      <c r="C77" s="534"/>
      <c r="D77" s="534"/>
      <c r="E77" s="534"/>
      <c r="F77" s="534"/>
    </row>
    <row r="78" spans="2:6">
      <c r="B78" s="216"/>
      <c r="C78" s="535"/>
      <c r="D78" s="535"/>
      <c r="E78" s="535"/>
      <c r="F78" s="535"/>
    </row>
    <row r="79" spans="2:6">
      <c r="B79" s="216"/>
      <c r="C79" s="535"/>
      <c r="D79" s="535"/>
      <c r="E79" s="535"/>
      <c r="F79" s="535"/>
    </row>
    <row r="80" spans="2:6">
      <c r="B80" s="533"/>
      <c r="C80" s="535"/>
      <c r="D80" s="535"/>
      <c r="E80" s="535"/>
      <c r="F80" s="535"/>
    </row>
    <row r="81" spans="2:6">
      <c r="B81" s="533"/>
      <c r="C81" s="535"/>
      <c r="D81" s="535"/>
      <c r="E81" s="535"/>
      <c r="F81" s="535"/>
    </row>
    <row r="82" spans="2:6">
      <c r="B82" s="533"/>
      <c r="C82" s="535"/>
      <c r="D82" s="535"/>
      <c r="E82" s="535"/>
      <c r="F82" s="535"/>
    </row>
    <row r="83" spans="2:6">
      <c r="B83" s="533"/>
      <c r="C83" s="535"/>
      <c r="D83" s="535"/>
      <c r="E83" s="535"/>
      <c r="F83" s="535"/>
    </row>
    <row r="84" spans="2:6">
      <c r="B84" s="533"/>
      <c r="C84" s="535"/>
      <c r="D84" s="535"/>
      <c r="E84" s="535"/>
      <c r="F84" s="535"/>
    </row>
    <row r="85" spans="2:6">
      <c r="B85" s="533"/>
      <c r="C85" s="535"/>
      <c r="D85" s="535"/>
      <c r="E85" s="535"/>
      <c r="F85" s="535"/>
    </row>
    <row r="86" spans="2:6">
      <c r="B86" s="533"/>
      <c r="C86" s="535"/>
      <c r="D86" s="535"/>
      <c r="E86" s="535"/>
      <c r="F86" s="535"/>
    </row>
    <row r="87" spans="2:6">
      <c r="B87" s="533"/>
      <c r="C87" s="535"/>
      <c r="D87" s="535"/>
      <c r="E87" s="535"/>
      <c r="F87" s="535"/>
    </row>
    <row r="88" spans="2:6">
      <c r="B88" s="533"/>
      <c r="C88" s="535"/>
      <c r="D88" s="535"/>
      <c r="E88" s="535"/>
      <c r="F88" s="535"/>
    </row>
    <row r="89" spans="2:6">
      <c r="B89" s="533"/>
      <c r="C89" s="535"/>
      <c r="D89" s="535"/>
      <c r="E89" s="535"/>
      <c r="F89" s="535"/>
    </row>
    <row r="90" spans="2:6">
      <c r="B90" s="533"/>
      <c r="C90" s="535"/>
      <c r="D90" s="535"/>
      <c r="E90" s="535"/>
      <c r="F90" s="535"/>
    </row>
    <row r="91" spans="2:6">
      <c r="B91" s="533"/>
      <c r="C91" s="535"/>
      <c r="D91" s="535"/>
      <c r="E91" s="535"/>
      <c r="F91" s="535"/>
    </row>
    <row r="92" spans="2:6">
      <c r="B92" s="533"/>
      <c r="C92" s="535"/>
      <c r="D92" s="535"/>
      <c r="E92" s="535"/>
      <c r="F92" s="535"/>
    </row>
    <row r="93" spans="2:6">
      <c r="B93" s="533"/>
      <c r="C93" s="535"/>
      <c r="D93" s="535"/>
      <c r="E93" s="535"/>
      <c r="F93" s="535"/>
    </row>
    <row r="94" spans="2:6">
      <c r="B94" s="533"/>
      <c r="C94" s="535"/>
      <c r="D94" s="535"/>
      <c r="E94" s="535"/>
      <c r="F94" s="535"/>
    </row>
    <row r="95" spans="2:6">
      <c r="B95" s="533"/>
      <c r="C95" s="535"/>
      <c r="D95" s="535"/>
      <c r="E95" s="535"/>
      <c r="F95" s="535"/>
    </row>
    <row r="96" spans="2:6">
      <c r="B96" s="533"/>
      <c r="C96" s="535"/>
      <c r="D96" s="535"/>
      <c r="E96" s="535"/>
      <c r="F96" s="535"/>
    </row>
    <row r="97" spans="2:6">
      <c r="B97" s="533"/>
      <c r="C97" s="535"/>
      <c r="D97" s="535"/>
      <c r="E97" s="535"/>
      <c r="F97" s="535"/>
    </row>
    <row r="98" spans="2:6">
      <c r="B98" s="533"/>
      <c r="C98" s="535"/>
      <c r="D98" s="535"/>
      <c r="E98" s="535"/>
      <c r="F98" s="535"/>
    </row>
    <row r="99" spans="2:6">
      <c r="B99" s="533"/>
      <c r="C99" s="535"/>
      <c r="D99" s="535"/>
      <c r="E99" s="535"/>
      <c r="F99" s="535"/>
    </row>
    <row r="100" spans="2:6">
      <c r="B100" s="533"/>
      <c r="C100" s="534"/>
      <c r="D100" s="534"/>
      <c r="E100" s="534"/>
      <c r="F100" s="534"/>
    </row>
    <row r="101" spans="2:6">
      <c r="B101" s="533"/>
      <c r="C101" s="534"/>
      <c r="D101" s="534"/>
      <c r="E101" s="534"/>
      <c r="F101" s="534"/>
    </row>
    <row r="102" spans="2:6">
      <c r="B102" s="533"/>
      <c r="C102" s="534"/>
      <c r="D102" s="534"/>
      <c r="E102" s="534"/>
      <c r="F102" s="534"/>
    </row>
    <row r="103" spans="2:6">
      <c r="B103" s="533"/>
      <c r="C103" s="534"/>
      <c r="D103" s="534"/>
      <c r="E103" s="534"/>
      <c r="F103" s="534"/>
    </row>
    <row r="104" spans="2:6">
      <c r="B104" s="533"/>
      <c r="C104" s="534"/>
      <c r="D104" s="534"/>
      <c r="E104" s="534"/>
      <c r="F104" s="534"/>
    </row>
    <row r="105" spans="2:6">
      <c r="B105" s="533"/>
    </row>
    <row r="106" spans="2:6">
      <c r="B106" s="533"/>
    </row>
    <row r="107" spans="2:6">
      <c r="B107" s="533"/>
    </row>
    <row r="108" spans="2:6">
      <c r="B108" s="533"/>
    </row>
    <row r="109" spans="2:6">
      <c r="B109" s="533"/>
    </row>
    <row r="110" spans="2:6">
      <c r="B110" s="533"/>
    </row>
    <row r="111" spans="2:6">
      <c r="B111" s="533"/>
    </row>
    <row r="112" spans="2:6">
      <c r="B112" s="533"/>
    </row>
    <row r="113" spans="2:6">
      <c r="B113" s="533"/>
      <c r="C113" s="882"/>
      <c r="D113" s="882"/>
      <c r="E113" s="882"/>
      <c r="F113" s="882"/>
    </row>
    <row r="114" spans="2:6">
      <c r="B114" s="533"/>
      <c r="C114" s="882"/>
      <c r="D114" s="882"/>
      <c r="E114" s="882"/>
      <c r="F114" s="882"/>
    </row>
    <row r="115" spans="2:6">
      <c r="B115" s="533"/>
      <c r="C115" s="882"/>
      <c r="D115" s="882"/>
      <c r="E115" s="882"/>
      <c r="F115" s="882"/>
    </row>
    <row r="116" spans="2:6">
      <c r="B116" s="533"/>
      <c r="C116" s="882"/>
      <c r="D116" s="882"/>
      <c r="E116" s="882"/>
      <c r="F116" s="882"/>
    </row>
    <row r="117" spans="2:6">
      <c r="B117" s="533"/>
      <c r="C117" s="882"/>
      <c r="D117" s="882"/>
      <c r="E117" s="882"/>
      <c r="F117" s="882"/>
    </row>
    <row r="118" spans="2:6">
      <c r="B118" s="533"/>
      <c r="C118" s="882"/>
      <c r="D118" s="882"/>
      <c r="E118" s="882"/>
      <c r="F118" s="882"/>
    </row>
    <row r="119" spans="2:6">
      <c r="B119" s="533"/>
      <c r="C119" s="882"/>
      <c r="D119" s="882"/>
      <c r="E119" s="882"/>
      <c r="F119" s="882"/>
    </row>
    <row r="120" spans="2:6">
      <c r="B120" s="533"/>
      <c r="C120" s="882"/>
      <c r="D120" s="882"/>
      <c r="E120" s="882"/>
      <c r="F120" s="882"/>
    </row>
    <row r="121" spans="2:6">
      <c r="B121" s="533"/>
      <c r="C121" s="882"/>
      <c r="D121" s="882"/>
      <c r="E121" s="882"/>
      <c r="F121" s="882"/>
    </row>
    <row r="122" spans="2:6">
      <c r="B122" s="533"/>
      <c r="C122" s="882"/>
      <c r="D122" s="882"/>
      <c r="E122" s="882"/>
      <c r="F122" s="882"/>
    </row>
    <row r="123" spans="2:6">
      <c r="B123" s="533"/>
      <c r="C123" s="882"/>
      <c r="D123" s="882"/>
      <c r="E123" s="882"/>
      <c r="F123" s="882"/>
    </row>
    <row r="124" spans="2:6">
      <c r="B124" s="533"/>
      <c r="C124" s="882"/>
      <c r="D124" s="882"/>
      <c r="E124" s="882"/>
      <c r="F124" s="882"/>
    </row>
    <row r="125" spans="2:6">
      <c r="B125" s="533"/>
      <c r="C125" s="882"/>
      <c r="D125" s="882"/>
      <c r="E125" s="882"/>
      <c r="F125" s="882"/>
    </row>
    <row r="126" spans="2:6">
      <c r="B126" s="533"/>
      <c r="C126" s="882"/>
      <c r="D126" s="882"/>
      <c r="E126" s="882"/>
      <c r="F126" s="882"/>
    </row>
    <row r="127" spans="2:6">
      <c r="B127" s="533"/>
      <c r="C127" s="882"/>
      <c r="D127" s="882"/>
      <c r="E127" s="882"/>
      <c r="F127" s="882"/>
    </row>
    <row r="128" spans="2:6">
      <c r="B128" s="533"/>
      <c r="C128" s="882"/>
      <c r="D128" s="882"/>
      <c r="E128" s="882"/>
      <c r="F128" s="882"/>
    </row>
    <row r="129" spans="2:6">
      <c r="B129" s="533"/>
      <c r="C129" s="882"/>
      <c r="D129" s="882"/>
      <c r="E129" s="882"/>
      <c r="F129" s="882"/>
    </row>
    <row r="130" spans="2:6">
      <c r="B130" s="533"/>
      <c r="C130" s="882"/>
      <c r="D130" s="882"/>
      <c r="E130" s="882"/>
      <c r="F130" s="882"/>
    </row>
    <row r="131" spans="2:6">
      <c r="B131" s="533"/>
      <c r="C131" s="882"/>
      <c r="D131" s="882"/>
      <c r="E131" s="882"/>
      <c r="F131" s="882"/>
    </row>
    <row r="132" spans="2:6">
      <c r="B132" s="533"/>
      <c r="C132" s="882"/>
      <c r="D132" s="882"/>
      <c r="E132" s="882"/>
      <c r="F132" s="882"/>
    </row>
    <row r="133" spans="2:6">
      <c r="B133" s="533"/>
      <c r="C133" s="882"/>
      <c r="D133" s="882"/>
      <c r="E133" s="882"/>
      <c r="F133" s="882"/>
    </row>
    <row r="134" spans="2:6">
      <c r="B134" s="533"/>
      <c r="C134" s="882"/>
      <c r="D134" s="882"/>
      <c r="E134" s="882"/>
      <c r="F134" s="882"/>
    </row>
    <row r="135" spans="2:6">
      <c r="B135" s="533"/>
      <c r="C135" s="882"/>
      <c r="D135" s="882"/>
      <c r="E135" s="882"/>
      <c r="F135" s="882"/>
    </row>
    <row r="136" spans="2:6">
      <c r="B136" s="533"/>
      <c r="C136" s="882"/>
      <c r="D136" s="882"/>
      <c r="E136" s="882"/>
      <c r="F136" s="882"/>
    </row>
    <row r="137" spans="2:6">
      <c r="B137" s="533"/>
      <c r="C137" s="882"/>
      <c r="D137" s="882"/>
      <c r="E137" s="882"/>
      <c r="F137" s="882"/>
    </row>
    <row r="138" spans="2:6">
      <c r="B138" s="533"/>
      <c r="C138" s="882"/>
      <c r="D138" s="882"/>
      <c r="E138" s="882"/>
      <c r="F138" s="882"/>
    </row>
    <row r="139" spans="2:6">
      <c r="B139" s="533"/>
      <c r="C139" s="882"/>
      <c r="D139" s="882"/>
      <c r="E139" s="882"/>
      <c r="F139" s="882"/>
    </row>
    <row r="140" spans="2:6">
      <c r="B140" s="533"/>
      <c r="C140" s="882"/>
      <c r="D140" s="882"/>
      <c r="E140" s="882"/>
      <c r="F140" s="882"/>
    </row>
    <row r="141" spans="2:6">
      <c r="B141" s="533"/>
      <c r="C141" s="882"/>
      <c r="D141" s="882"/>
      <c r="E141" s="882"/>
      <c r="F141" s="882"/>
    </row>
    <row r="142" spans="2:6">
      <c r="B142" s="533"/>
      <c r="C142" s="882"/>
      <c r="D142" s="882"/>
      <c r="E142" s="882"/>
      <c r="F142" s="882"/>
    </row>
    <row r="143" spans="2:6">
      <c r="B143" s="533"/>
      <c r="C143" s="882"/>
      <c r="D143" s="882"/>
      <c r="E143" s="882"/>
      <c r="F143" s="882"/>
    </row>
    <row r="144" spans="2:6">
      <c r="B144" s="533"/>
      <c r="C144" s="882"/>
      <c r="D144" s="882"/>
      <c r="E144" s="882"/>
      <c r="F144" s="882"/>
    </row>
    <row r="145" spans="2:6">
      <c r="B145" s="533"/>
      <c r="C145" s="882"/>
      <c r="D145" s="882"/>
      <c r="E145" s="882"/>
      <c r="F145" s="882"/>
    </row>
    <row r="146" spans="2:6">
      <c r="B146" s="533"/>
      <c r="C146" s="882"/>
      <c r="D146" s="882"/>
      <c r="E146" s="882"/>
      <c r="F146" s="882"/>
    </row>
    <row r="147" spans="2:6">
      <c r="B147" s="533"/>
      <c r="C147" s="882"/>
      <c r="D147" s="882"/>
      <c r="E147" s="882"/>
      <c r="F147" s="882"/>
    </row>
    <row r="148" spans="2:6">
      <c r="B148" s="533"/>
      <c r="C148" s="882"/>
      <c r="D148" s="882"/>
      <c r="E148" s="882"/>
      <c r="F148" s="882"/>
    </row>
    <row r="149" spans="2:6">
      <c r="B149" s="533"/>
      <c r="C149" s="882"/>
      <c r="D149" s="882"/>
      <c r="E149" s="882"/>
      <c r="F149" s="882"/>
    </row>
    <row r="150" spans="2:6">
      <c r="B150" s="533"/>
      <c r="C150" s="882"/>
      <c r="D150" s="882"/>
      <c r="E150" s="882"/>
      <c r="F150" s="882"/>
    </row>
    <row r="151" spans="2:6">
      <c r="B151" s="533"/>
      <c r="C151" s="882"/>
      <c r="D151" s="882"/>
      <c r="E151" s="882"/>
      <c r="F151" s="882"/>
    </row>
    <row r="152" spans="2:6">
      <c r="B152" s="533"/>
      <c r="C152" s="882"/>
      <c r="D152" s="882"/>
      <c r="E152" s="882"/>
      <c r="F152" s="882"/>
    </row>
    <row r="153" spans="2:6">
      <c r="B153" s="533"/>
      <c r="C153" s="882"/>
      <c r="D153" s="882"/>
      <c r="E153" s="882"/>
      <c r="F153" s="882"/>
    </row>
    <row r="154" spans="2:6">
      <c r="B154" s="533"/>
      <c r="C154" s="882"/>
      <c r="D154" s="882"/>
      <c r="E154" s="882"/>
      <c r="F154" s="882"/>
    </row>
    <row r="155" spans="2:6">
      <c r="B155" s="533"/>
      <c r="C155" s="882"/>
      <c r="D155" s="882"/>
      <c r="E155" s="882"/>
      <c r="F155" s="882"/>
    </row>
    <row r="156" spans="2:6">
      <c r="B156" s="533"/>
      <c r="C156" s="882"/>
      <c r="D156" s="882"/>
      <c r="E156" s="882"/>
      <c r="F156" s="882"/>
    </row>
    <row r="157" spans="2:6">
      <c r="B157" s="533"/>
      <c r="C157" s="882"/>
      <c r="D157" s="882"/>
      <c r="E157" s="882"/>
      <c r="F157" s="882"/>
    </row>
    <row r="158" spans="2:6">
      <c r="B158" s="533"/>
      <c r="C158" s="882"/>
      <c r="D158" s="882"/>
      <c r="E158" s="882"/>
      <c r="F158" s="882"/>
    </row>
    <row r="159" spans="2:6">
      <c r="B159" s="533"/>
      <c r="C159" s="882"/>
      <c r="D159" s="882"/>
      <c r="E159" s="882"/>
      <c r="F159" s="882"/>
    </row>
    <row r="160" spans="2:6">
      <c r="B160" s="533"/>
      <c r="C160" s="882"/>
      <c r="D160" s="882"/>
      <c r="E160" s="882"/>
      <c r="F160" s="882"/>
    </row>
    <row r="161" spans="2:6">
      <c r="B161" s="533"/>
      <c r="C161" s="882"/>
      <c r="D161" s="882"/>
      <c r="E161" s="882"/>
      <c r="F161" s="882"/>
    </row>
    <row r="162" spans="2:6">
      <c r="B162" s="533"/>
      <c r="C162" s="882"/>
      <c r="D162" s="882"/>
      <c r="E162" s="882"/>
      <c r="F162" s="882"/>
    </row>
    <row r="163" spans="2:6">
      <c r="B163" s="533"/>
      <c r="C163" s="882"/>
      <c r="D163" s="882"/>
      <c r="E163" s="882"/>
      <c r="F163" s="882"/>
    </row>
    <row r="164" spans="2:6">
      <c r="B164" s="533"/>
      <c r="C164" s="882"/>
      <c r="D164" s="882"/>
      <c r="E164" s="882"/>
      <c r="F164" s="882"/>
    </row>
    <row r="165" spans="2:6">
      <c r="B165" s="533"/>
      <c r="C165" s="882"/>
      <c r="D165" s="882"/>
      <c r="E165" s="882"/>
      <c r="F165" s="882"/>
    </row>
    <row r="166" spans="2:6">
      <c r="B166" s="533"/>
      <c r="C166" s="882"/>
      <c r="D166" s="882"/>
      <c r="E166" s="882"/>
      <c r="F166" s="882"/>
    </row>
    <row r="167" spans="2:6">
      <c r="B167" s="533"/>
      <c r="C167" s="882"/>
      <c r="D167" s="882"/>
      <c r="E167" s="882"/>
      <c r="F167" s="882"/>
    </row>
    <row r="168" spans="2:6">
      <c r="B168" s="533"/>
      <c r="C168" s="882"/>
      <c r="D168" s="882"/>
      <c r="E168" s="882"/>
      <c r="F168" s="882"/>
    </row>
    <row r="169" spans="2:6">
      <c r="B169" s="533"/>
      <c r="C169" s="882"/>
      <c r="D169" s="882"/>
      <c r="E169" s="882"/>
      <c r="F169" s="882"/>
    </row>
    <row r="170" spans="2:6">
      <c r="B170" s="533"/>
      <c r="C170" s="882"/>
      <c r="D170" s="882"/>
      <c r="E170" s="882"/>
      <c r="F170" s="882"/>
    </row>
    <row r="171" spans="2:6">
      <c r="B171" s="533"/>
      <c r="C171" s="882"/>
      <c r="D171" s="882"/>
      <c r="E171" s="882"/>
      <c r="F171" s="882"/>
    </row>
    <row r="172" spans="2:6">
      <c r="B172" s="533"/>
      <c r="C172" s="882"/>
      <c r="D172" s="882"/>
      <c r="E172" s="882"/>
      <c r="F172" s="882"/>
    </row>
    <row r="173" spans="2:6">
      <c r="B173" s="533"/>
      <c r="C173" s="882"/>
      <c r="D173" s="882"/>
      <c r="E173" s="882"/>
      <c r="F173" s="882"/>
    </row>
    <row r="174" spans="2:6">
      <c r="B174" s="533"/>
      <c r="C174" s="882"/>
      <c r="D174" s="882"/>
      <c r="E174" s="882"/>
      <c r="F174" s="882"/>
    </row>
    <row r="175" spans="2:6">
      <c r="B175" s="533"/>
      <c r="C175" s="882"/>
      <c r="D175" s="882"/>
      <c r="E175" s="882"/>
      <c r="F175" s="882"/>
    </row>
    <row r="176" spans="2:6">
      <c r="B176" s="533"/>
      <c r="C176" s="882"/>
      <c r="D176" s="882"/>
      <c r="E176" s="882"/>
      <c r="F176" s="882"/>
    </row>
    <row r="177" spans="2:6">
      <c r="B177" s="533"/>
      <c r="C177" s="882"/>
      <c r="D177" s="882"/>
      <c r="E177" s="882"/>
      <c r="F177" s="882"/>
    </row>
    <row r="178" spans="2:6">
      <c r="B178" s="533"/>
      <c r="C178" s="882"/>
      <c r="D178" s="882"/>
      <c r="E178" s="882"/>
      <c r="F178" s="882"/>
    </row>
    <row r="179" spans="2:6">
      <c r="B179" s="533"/>
      <c r="C179" s="882"/>
      <c r="D179" s="882"/>
      <c r="E179" s="882"/>
      <c r="F179" s="882"/>
    </row>
    <row r="180" spans="2:6">
      <c r="B180" s="533"/>
      <c r="C180" s="882"/>
      <c r="D180" s="882"/>
      <c r="E180" s="882"/>
      <c r="F180" s="882"/>
    </row>
    <row r="181" spans="2:6">
      <c r="B181" s="533"/>
      <c r="C181" s="882"/>
      <c r="D181" s="882"/>
      <c r="E181" s="882"/>
      <c r="F181" s="882"/>
    </row>
    <row r="182" spans="2:6">
      <c r="B182" s="533"/>
      <c r="C182" s="882"/>
      <c r="D182" s="882"/>
      <c r="E182" s="882"/>
      <c r="F182" s="882"/>
    </row>
    <row r="183" spans="2:6">
      <c r="B183" s="533"/>
      <c r="C183" s="882"/>
      <c r="D183" s="882"/>
      <c r="E183" s="882"/>
      <c r="F183" s="882"/>
    </row>
    <row r="184" spans="2:6">
      <c r="B184" s="533"/>
      <c r="C184" s="882"/>
      <c r="D184" s="882"/>
      <c r="E184" s="882"/>
      <c r="F184" s="882"/>
    </row>
    <row r="185" spans="2:6">
      <c r="B185" s="533"/>
      <c r="C185" s="882"/>
      <c r="D185" s="882"/>
      <c r="E185" s="882"/>
      <c r="F185" s="882"/>
    </row>
    <row r="186" spans="2:6">
      <c r="B186" s="533"/>
      <c r="C186" s="882"/>
      <c r="D186" s="882"/>
      <c r="E186" s="882"/>
      <c r="F186" s="882"/>
    </row>
    <row r="187" spans="2:6">
      <c r="B187" s="533"/>
      <c r="C187" s="882"/>
      <c r="D187" s="882"/>
      <c r="E187" s="882"/>
      <c r="F187" s="882"/>
    </row>
    <row r="188" spans="2:6">
      <c r="B188" s="533"/>
      <c r="C188" s="882"/>
      <c r="D188" s="882"/>
      <c r="E188" s="882"/>
      <c r="F188" s="882"/>
    </row>
    <row r="189" spans="2:6">
      <c r="B189" s="533"/>
      <c r="C189" s="882"/>
      <c r="D189" s="882"/>
      <c r="E189" s="882"/>
      <c r="F189" s="882"/>
    </row>
    <row r="190" spans="2:6">
      <c r="B190" s="533"/>
      <c r="C190" s="882"/>
      <c r="D190" s="882"/>
      <c r="E190" s="882"/>
      <c r="F190" s="882"/>
    </row>
    <row r="191" spans="2:6">
      <c r="B191" s="533"/>
      <c r="C191" s="882"/>
      <c r="D191" s="882"/>
      <c r="E191" s="882"/>
      <c r="F191" s="882"/>
    </row>
    <row r="192" spans="2:6">
      <c r="B192" s="533"/>
      <c r="C192" s="882"/>
      <c r="D192" s="882"/>
      <c r="E192" s="882"/>
      <c r="F192" s="882"/>
    </row>
    <row r="193" spans="2:6">
      <c r="B193" s="533"/>
      <c r="C193" s="882"/>
      <c r="D193" s="882"/>
      <c r="E193" s="882"/>
      <c r="F193" s="882"/>
    </row>
    <row r="194" spans="2:6">
      <c r="B194" s="533"/>
      <c r="C194" s="882"/>
      <c r="D194" s="882"/>
      <c r="E194" s="882"/>
      <c r="F194" s="882"/>
    </row>
    <row r="195" spans="2:6">
      <c r="B195" s="533"/>
      <c r="C195" s="882"/>
      <c r="D195" s="882"/>
      <c r="E195" s="882"/>
      <c r="F195" s="882"/>
    </row>
    <row r="196" spans="2:6">
      <c r="B196" s="533"/>
      <c r="C196" s="882"/>
      <c r="D196" s="882"/>
      <c r="E196" s="882"/>
      <c r="F196" s="882"/>
    </row>
    <row r="197" spans="2:6">
      <c r="B197" s="533"/>
      <c r="C197" s="882"/>
      <c r="D197" s="882"/>
      <c r="E197" s="882"/>
      <c r="F197" s="882"/>
    </row>
    <row r="198" spans="2:6">
      <c r="B198" s="533"/>
      <c r="C198" s="882"/>
      <c r="D198" s="882"/>
      <c r="E198" s="882"/>
      <c r="F198" s="882"/>
    </row>
    <row r="199" spans="2:6">
      <c r="B199" s="533"/>
      <c r="C199" s="882"/>
      <c r="D199" s="882"/>
      <c r="E199" s="882"/>
      <c r="F199" s="882"/>
    </row>
    <row r="200" spans="2:6">
      <c r="B200" s="533"/>
      <c r="C200" s="882"/>
      <c r="D200" s="882"/>
      <c r="E200" s="882"/>
      <c r="F200" s="882"/>
    </row>
    <row r="201" spans="2:6">
      <c r="B201" s="533"/>
      <c r="C201" s="882"/>
      <c r="D201" s="882"/>
      <c r="E201" s="882"/>
      <c r="F201" s="882"/>
    </row>
    <row r="202" spans="2:6">
      <c r="B202" s="533"/>
      <c r="C202" s="882"/>
      <c r="D202" s="882"/>
      <c r="E202" s="882"/>
      <c r="F202" s="882"/>
    </row>
    <row r="203" spans="2:6">
      <c r="B203" s="533"/>
      <c r="C203" s="882"/>
      <c r="D203" s="882"/>
      <c r="E203" s="882"/>
      <c r="F203" s="882"/>
    </row>
    <row r="204" spans="2:6">
      <c r="B204" s="533"/>
      <c r="C204" s="882"/>
      <c r="D204" s="882"/>
      <c r="E204" s="882"/>
      <c r="F204" s="882"/>
    </row>
    <row r="205" spans="2:6">
      <c r="B205" s="533"/>
      <c r="C205" s="882"/>
      <c r="D205" s="882"/>
      <c r="E205" s="882"/>
      <c r="F205" s="882"/>
    </row>
    <row r="206" spans="2:6">
      <c r="B206" s="533"/>
      <c r="C206" s="882"/>
      <c r="D206" s="882"/>
      <c r="E206" s="882"/>
      <c r="F206" s="882"/>
    </row>
    <row r="207" spans="2:6">
      <c r="B207" s="533"/>
      <c r="C207" s="882"/>
      <c r="D207" s="882"/>
      <c r="E207" s="882"/>
      <c r="F207" s="882"/>
    </row>
    <row r="208" spans="2:6">
      <c r="B208" s="533"/>
      <c r="C208" s="882"/>
      <c r="D208" s="882"/>
      <c r="E208" s="882"/>
      <c r="F208" s="882"/>
    </row>
    <row r="209" spans="2:6">
      <c r="B209" s="533"/>
      <c r="C209" s="882"/>
      <c r="D209" s="882"/>
      <c r="E209" s="882"/>
      <c r="F209" s="882"/>
    </row>
    <row r="210" spans="2:6">
      <c r="B210" s="533"/>
      <c r="C210" s="882"/>
      <c r="D210" s="882"/>
      <c r="E210" s="882"/>
      <c r="F210" s="882"/>
    </row>
    <row r="211" spans="2:6">
      <c r="B211" s="533"/>
      <c r="C211" s="882"/>
      <c r="D211" s="882"/>
      <c r="E211" s="882"/>
      <c r="F211" s="882"/>
    </row>
    <row r="212" spans="2:6">
      <c r="B212" s="533"/>
      <c r="C212" s="882"/>
      <c r="D212" s="882"/>
      <c r="E212" s="882"/>
      <c r="F212" s="882"/>
    </row>
    <row r="213" spans="2:6">
      <c r="B213" s="533"/>
      <c r="C213" s="882"/>
      <c r="D213" s="882"/>
      <c r="E213" s="882"/>
      <c r="F213" s="882"/>
    </row>
    <row r="214" spans="2:6">
      <c r="B214" s="533"/>
      <c r="C214" s="882"/>
      <c r="D214" s="882"/>
      <c r="E214" s="882"/>
      <c r="F214" s="882"/>
    </row>
    <row r="215" spans="2:6">
      <c r="B215" s="533"/>
      <c r="C215" s="882"/>
      <c r="D215" s="882"/>
      <c r="E215" s="882"/>
      <c r="F215" s="882"/>
    </row>
    <row r="216" spans="2:6">
      <c r="B216" s="533"/>
      <c r="C216" s="882"/>
      <c r="D216" s="882"/>
      <c r="E216" s="882"/>
      <c r="F216" s="882"/>
    </row>
    <row r="217" spans="2:6">
      <c r="B217" s="533"/>
      <c r="C217" s="882"/>
      <c r="D217" s="882"/>
      <c r="E217" s="882"/>
      <c r="F217" s="882"/>
    </row>
    <row r="218" spans="2:6">
      <c r="B218" s="533"/>
      <c r="C218" s="882"/>
      <c r="D218" s="882"/>
      <c r="E218" s="882"/>
      <c r="F218" s="882"/>
    </row>
    <row r="219" spans="2:6">
      <c r="B219" s="533"/>
      <c r="C219" s="882"/>
      <c r="D219" s="882"/>
      <c r="E219" s="882"/>
      <c r="F219" s="882"/>
    </row>
    <row r="220" spans="2:6">
      <c r="B220" s="533"/>
      <c r="C220" s="882"/>
      <c r="D220" s="882"/>
      <c r="E220" s="882"/>
      <c r="F220" s="882"/>
    </row>
    <row r="221" spans="2:6">
      <c r="B221" s="533"/>
      <c r="C221" s="882"/>
      <c r="D221" s="882"/>
      <c r="E221" s="882"/>
      <c r="F221" s="882"/>
    </row>
    <row r="222" spans="2:6">
      <c r="B222" s="533"/>
      <c r="C222" s="882"/>
      <c r="D222" s="882"/>
      <c r="E222" s="882"/>
      <c r="F222" s="882"/>
    </row>
    <row r="223" spans="2:6">
      <c r="B223" s="533"/>
      <c r="C223" s="882"/>
      <c r="D223" s="882"/>
      <c r="E223" s="882"/>
      <c r="F223" s="882"/>
    </row>
    <row r="224" spans="2:6">
      <c r="B224" s="533"/>
      <c r="C224" s="882"/>
      <c r="D224" s="882"/>
      <c r="E224" s="882"/>
      <c r="F224" s="882"/>
    </row>
    <row r="225" spans="2:6">
      <c r="B225" s="533"/>
      <c r="C225" s="882"/>
      <c r="D225" s="882"/>
      <c r="E225" s="882"/>
      <c r="F225" s="882"/>
    </row>
    <row r="226" spans="2:6">
      <c r="B226" s="533"/>
      <c r="C226" s="882"/>
      <c r="D226" s="882"/>
      <c r="E226" s="882"/>
      <c r="F226" s="882"/>
    </row>
    <row r="227" spans="2:6">
      <c r="B227" s="533"/>
      <c r="C227" s="882"/>
      <c r="D227" s="882"/>
      <c r="E227" s="882"/>
      <c r="F227" s="882"/>
    </row>
    <row r="228" spans="2:6">
      <c r="B228" s="533"/>
      <c r="C228" s="882"/>
      <c r="D228" s="882"/>
      <c r="E228" s="882"/>
      <c r="F228" s="882"/>
    </row>
    <row r="229" spans="2:6">
      <c r="B229" s="533"/>
      <c r="C229" s="882"/>
      <c r="D229" s="882"/>
      <c r="E229" s="882"/>
      <c r="F229" s="882"/>
    </row>
    <row r="230" spans="2:6">
      <c r="B230" s="533"/>
      <c r="C230" s="882"/>
      <c r="D230" s="882"/>
      <c r="E230" s="882"/>
      <c r="F230" s="882"/>
    </row>
    <row r="231" spans="2:6">
      <c r="B231" s="533"/>
      <c r="C231" s="882"/>
      <c r="D231" s="882"/>
      <c r="E231" s="882"/>
      <c r="F231" s="882"/>
    </row>
    <row r="232" spans="2:6">
      <c r="B232" s="533"/>
      <c r="C232" s="882"/>
      <c r="D232" s="882"/>
      <c r="E232" s="882"/>
      <c r="F232" s="882"/>
    </row>
    <row r="233" spans="2:6">
      <c r="B233" s="533"/>
      <c r="C233" s="882"/>
      <c r="D233" s="882"/>
      <c r="E233" s="882"/>
      <c r="F233" s="882"/>
    </row>
    <row r="234" spans="2:6">
      <c r="B234" s="533"/>
      <c r="C234" s="882"/>
      <c r="D234" s="882"/>
      <c r="E234" s="882"/>
      <c r="F234" s="882"/>
    </row>
    <row r="235" spans="2:6">
      <c r="B235" s="533"/>
      <c r="C235" s="882"/>
      <c r="D235" s="882"/>
      <c r="E235" s="882"/>
      <c r="F235" s="882"/>
    </row>
    <row r="236" spans="2:6">
      <c r="B236" s="533"/>
      <c r="C236" s="882"/>
      <c r="D236" s="882"/>
      <c r="E236" s="882"/>
      <c r="F236" s="882"/>
    </row>
    <row r="237" spans="2:6">
      <c r="B237" s="533"/>
      <c r="C237" s="882"/>
      <c r="D237" s="882"/>
      <c r="E237" s="882"/>
      <c r="F237" s="882"/>
    </row>
    <row r="238" spans="2:6">
      <c r="B238" s="533"/>
      <c r="C238" s="882"/>
      <c r="D238" s="882"/>
      <c r="E238" s="882"/>
      <c r="F238" s="882"/>
    </row>
    <row r="239" spans="2:6">
      <c r="B239" s="533"/>
      <c r="C239" s="882"/>
      <c r="D239" s="882"/>
      <c r="E239" s="882"/>
      <c r="F239" s="882"/>
    </row>
    <row r="240" spans="2:6">
      <c r="B240" s="533"/>
      <c r="C240" s="882"/>
      <c r="D240" s="882"/>
      <c r="E240" s="882"/>
      <c r="F240" s="882"/>
    </row>
    <row r="241" spans="2:6">
      <c r="B241" s="533"/>
      <c r="C241" s="882"/>
      <c r="D241" s="882"/>
      <c r="E241" s="882"/>
      <c r="F241" s="882"/>
    </row>
    <row r="242" spans="2:6">
      <c r="B242" s="533"/>
      <c r="C242" s="882"/>
      <c r="D242" s="882"/>
      <c r="E242" s="882"/>
      <c r="F242" s="882"/>
    </row>
    <row r="243" spans="2:6">
      <c r="B243" s="533"/>
      <c r="C243" s="882"/>
      <c r="D243" s="882"/>
      <c r="E243" s="882"/>
      <c r="F243" s="882"/>
    </row>
    <row r="244" spans="2:6">
      <c r="B244" s="533"/>
      <c r="C244" s="882"/>
      <c r="D244" s="882"/>
      <c r="E244" s="882"/>
      <c r="F244" s="882"/>
    </row>
    <row r="245" spans="2:6">
      <c r="B245" s="533"/>
      <c r="C245" s="882"/>
      <c r="D245" s="882"/>
      <c r="E245" s="882"/>
      <c r="F245" s="882"/>
    </row>
    <row r="246" spans="2:6">
      <c r="B246" s="533"/>
      <c r="C246" s="882"/>
      <c r="D246" s="882"/>
      <c r="E246" s="882"/>
      <c r="F246" s="882"/>
    </row>
    <row r="247" spans="2:6">
      <c r="B247" s="533"/>
      <c r="C247" s="882"/>
      <c r="D247" s="882"/>
      <c r="E247" s="882"/>
      <c r="F247" s="882"/>
    </row>
    <row r="248" spans="2:6">
      <c r="B248" s="533"/>
      <c r="C248" s="882"/>
      <c r="D248" s="882"/>
      <c r="E248" s="882"/>
      <c r="F248" s="882"/>
    </row>
    <row r="249" spans="2:6">
      <c r="B249" s="533"/>
      <c r="C249" s="882"/>
      <c r="D249" s="882"/>
      <c r="E249" s="882"/>
      <c r="F249" s="882"/>
    </row>
    <row r="250" spans="2:6">
      <c r="B250" s="533"/>
      <c r="C250" s="882"/>
      <c r="D250" s="882"/>
      <c r="E250" s="882"/>
      <c r="F250" s="882"/>
    </row>
    <row r="251" spans="2:6">
      <c r="B251" s="533"/>
      <c r="C251" s="882"/>
      <c r="D251" s="882"/>
      <c r="E251" s="882"/>
      <c r="F251" s="882"/>
    </row>
    <row r="252" spans="2:6">
      <c r="B252" s="533"/>
      <c r="C252" s="882"/>
      <c r="D252" s="882"/>
      <c r="E252" s="882"/>
      <c r="F252" s="882"/>
    </row>
    <row r="253" spans="2:6">
      <c r="B253" s="533"/>
      <c r="C253" s="882"/>
      <c r="D253" s="882"/>
      <c r="E253" s="882"/>
      <c r="F253" s="882"/>
    </row>
    <row r="254" spans="2:6">
      <c r="B254" s="533"/>
      <c r="C254" s="882"/>
      <c r="D254" s="882"/>
      <c r="E254" s="882"/>
      <c r="F254" s="882"/>
    </row>
    <row r="255" spans="2:6">
      <c r="B255" s="533"/>
      <c r="C255" s="882"/>
      <c r="D255" s="882"/>
      <c r="E255" s="882"/>
      <c r="F255" s="882"/>
    </row>
    <row r="256" spans="2:6">
      <c r="B256" s="533"/>
      <c r="C256" s="882"/>
      <c r="D256" s="882"/>
      <c r="E256" s="882"/>
      <c r="F256" s="882"/>
    </row>
    <row r="257" spans="2:6">
      <c r="B257" s="533"/>
      <c r="C257" s="882"/>
      <c r="D257" s="882"/>
      <c r="E257" s="882"/>
      <c r="F257" s="882"/>
    </row>
    <row r="258" spans="2:6">
      <c r="B258" s="533"/>
      <c r="C258" s="882"/>
      <c r="D258" s="882"/>
      <c r="E258" s="882"/>
      <c r="F258" s="882"/>
    </row>
    <row r="259" spans="2:6">
      <c r="B259" s="533"/>
      <c r="C259" s="882"/>
      <c r="D259" s="882"/>
      <c r="E259" s="882"/>
      <c r="F259" s="882"/>
    </row>
    <row r="260" spans="2:6">
      <c r="B260" s="533"/>
      <c r="C260" s="882"/>
      <c r="D260" s="882"/>
      <c r="E260" s="882"/>
      <c r="F260" s="882"/>
    </row>
    <row r="261" spans="2:6">
      <c r="B261" s="533"/>
      <c r="C261" s="882"/>
      <c r="D261" s="882"/>
      <c r="E261" s="882"/>
      <c r="F261" s="882"/>
    </row>
    <row r="262" spans="2:6">
      <c r="B262" s="533"/>
      <c r="C262" s="882"/>
      <c r="D262" s="882"/>
      <c r="E262" s="882"/>
      <c r="F262" s="882"/>
    </row>
    <row r="263" spans="2:6">
      <c r="B263" s="533"/>
      <c r="C263" s="882"/>
      <c r="D263" s="882"/>
      <c r="E263" s="882"/>
      <c r="F263" s="882"/>
    </row>
    <row r="264" spans="2:6">
      <c r="B264" s="533"/>
      <c r="C264" s="882"/>
      <c r="D264" s="882"/>
      <c r="E264" s="882"/>
      <c r="F264" s="882"/>
    </row>
    <row r="265" spans="2:6">
      <c r="B265" s="533"/>
      <c r="C265" s="882"/>
      <c r="D265" s="882"/>
      <c r="E265" s="882"/>
      <c r="F265" s="882"/>
    </row>
    <row r="266" spans="2:6">
      <c r="B266" s="533"/>
      <c r="C266" s="882"/>
      <c r="D266" s="882"/>
      <c r="E266" s="882"/>
      <c r="F266" s="882"/>
    </row>
    <row r="267" spans="2:6">
      <c r="B267" s="533"/>
      <c r="C267" s="882"/>
      <c r="D267" s="882"/>
      <c r="E267" s="882"/>
      <c r="F267" s="882"/>
    </row>
    <row r="268" spans="2:6">
      <c r="B268" s="533"/>
      <c r="C268" s="882"/>
      <c r="D268" s="882"/>
      <c r="E268" s="882"/>
      <c r="F268" s="882"/>
    </row>
    <row r="269" spans="2:6">
      <c r="B269" s="533"/>
      <c r="C269" s="882"/>
      <c r="D269" s="882"/>
      <c r="E269" s="882"/>
      <c r="F269" s="882"/>
    </row>
    <row r="270" spans="2:6">
      <c r="B270" s="533"/>
      <c r="C270" s="882"/>
      <c r="D270" s="882"/>
      <c r="E270" s="882"/>
      <c r="F270" s="882"/>
    </row>
    <row r="271" spans="2:6">
      <c r="B271" s="533"/>
      <c r="C271" s="882"/>
      <c r="D271" s="882"/>
      <c r="E271" s="882"/>
      <c r="F271" s="882"/>
    </row>
    <row r="272" spans="2:6">
      <c r="B272" s="533"/>
      <c r="C272" s="882"/>
      <c r="D272" s="882"/>
      <c r="E272" s="882"/>
      <c r="F272" s="882"/>
    </row>
    <row r="273" spans="2:6">
      <c r="B273" s="533"/>
      <c r="C273" s="882"/>
      <c r="D273" s="882"/>
      <c r="E273" s="882"/>
      <c r="F273" s="882"/>
    </row>
    <row r="274" spans="2:6">
      <c r="B274" s="533"/>
      <c r="C274" s="882"/>
      <c r="D274" s="882"/>
      <c r="E274" s="882"/>
      <c r="F274" s="882"/>
    </row>
    <row r="275" spans="2:6">
      <c r="B275" s="533"/>
      <c r="C275" s="882"/>
      <c r="D275" s="882"/>
      <c r="E275" s="882"/>
      <c r="F275" s="882"/>
    </row>
    <row r="276" spans="2:6">
      <c r="B276" s="533"/>
      <c r="C276" s="882"/>
      <c r="D276" s="882"/>
      <c r="E276" s="882"/>
      <c r="F276" s="882"/>
    </row>
    <row r="277" spans="2:6">
      <c r="B277" s="533"/>
      <c r="C277" s="882"/>
      <c r="D277" s="882"/>
      <c r="E277" s="882"/>
      <c r="F277" s="882"/>
    </row>
    <row r="278" spans="2:6">
      <c r="B278" s="533"/>
      <c r="C278" s="882"/>
      <c r="D278" s="882"/>
      <c r="E278" s="882"/>
      <c r="F278" s="882"/>
    </row>
    <row r="279" spans="2:6">
      <c r="B279" s="533"/>
      <c r="C279" s="882"/>
      <c r="D279" s="882"/>
      <c r="E279" s="882"/>
      <c r="F279" s="882"/>
    </row>
    <row r="280" spans="2:6">
      <c r="B280" s="533"/>
      <c r="C280" s="882"/>
      <c r="D280" s="882"/>
      <c r="E280" s="882"/>
      <c r="F280" s="882"/>
    </row>
    <row r="281" spans="2:6">
      <c r="B281" s="533"/>
      <c r="C281" s="882"/>
      <c r="D281" s="882"/>
      <c r="E281" s="882"/>
      <c r="F281" s="882"/>
    </row>
    <row r="282" spans="2:6">
      <c r="B282" s="533"/>
      <c r="C282" s="882"/>
      <c r="D282" s="882"/>
      <c r="E282" s="882"/>
      <c r="F282" s="882"/>
    </row>
    <row r="283" spans="2:6">
      <c r="B283" s="533"/>
      <c r="C283" s="882"/>
      <c r="D283" s="882"/>
      <c r="E283" s="882"/>
      <c r="F283" s="882"/>
    </row>
    <row r="284" spans="2:6">
      <c r="B284" s="533"/>
      <c r="C284" s="882"/>
      <c r="D284" s="882"/>
      <c r="E284" s="882"/>
      <c r="F284" s="882"/>
    </row>
    <row r="285" spans="2:6">
      <c r="B285" s="533"/>
      <c r="C285" s="882"/>
      <c r="D285" s="882"/>
      <c r="E285" s="882"/>
      <c r="F285" s="882"/>
    </row>
    <row r="286" spans="2:6">
      <c r="B286" s="533"/>
      <c r="C286" s="882"/>
      <c r="D286" s="882"/>
      <c r="E286" s="882"/>
      <c r="F286" s="882"/>
    </row>
    <row r="287" spans="2:6">
      <c r="B287" s="533"/>
      <c r="C287" s="882"/>
      <c r="D287" s="882"/>
      <c r="E287" s="882"/>
      <c r="F287" s="882"/>
    </row>
    <row r="288" spans="2:6">
      <c r="B288" s="533"/>
      <c r="C288" s="882"/>
      <c r="D288" s="882"/>
      <c r="E288" s="882"/>
      <c r="F288" s="882"/>
    </row>
    <row r="289" spans="2:6">
      <c r="B289" s="533"/>
      <c r="C289" s="882"/>
      <c r="D289" s="882"/>
      <c r="E289" s="882"/>
      <c r="F289" s="882"/>
    </row>
    <row r="290" spans="2:6">
      <c r="B290" s="533"/>
      <c r="C290" s="882"/>
      <c r="D290" s="882"/>
      <c r="E290" s="882"/>
      <c r="F290" s="882"/>
    </row>
    <row r="291" spans="2:6">
      <c r="B291" s="533"/>
      <c r="C291" s="882"/>
      <c r="D291" s="882"/>
      <c r="E291" s="882"/>
      <c r="F291" s="882"/>
    </row>
    <row r="292" spans="2:6">
      <c r="B292" s="533"/>
      <c r="C292" s="882"/>
      <c r="D292" s="882"/>
      <c r="E292" s="882"/>
      <c r="F292" s="882"/>
    </row>
    <row r="293" spans="2:6">
      <c r="B293" s="533"/>
      <c r="C293" s="882"/>
      <c r="D293" s="882"/>
      <c r="E293" s="882"/>
      <c r="F293" s="882"/>
    </row>
    <row r="294" spans="2:6">
      <c r="B294" s="533"/>
      <c r="C294" s="882"/>
      <c r="D294" s="882"/>
      <c r="E294" s="882"/>
      <c r="F294" s="882"/>
    </row>
    <row r="295" spans="2:6">
      <c r="B295" s="533"/>
      <c r="C295" s="882"/>
      <c r="D295" s="882"/>
      <c r="E295" s="882"/>
      <c r="F295" s="882"/>
    </row>
    <row r="296" spans="2:6">
      <c r="B296" s="533"/>
      <c r="C296" s="882"/>
      <c r="D296" s="882"/>
      <c r="E296" s="882"/>
      <c r="F296" s="882"/>
    </row>
    <row r="297" spans="2:6">
      <c r="B297" s="533"/>
      <c r="C297" s="882"/>
      <c r="D297" s="882"/>
      <c r="E297" s="882"/>
      <c r="F297" s="882"/>
    </row>
    <row r="298" spans="2:6">
      <c r="B298" s="533"/>
      <c r="C298" s="882"/>
      <c r="D298" s="882"/>
      <c r="E298" s="882"/>
      <c r="F298" s="882"/>
    </row>
    <row r="299" spans="2:6">
      <c r="B299" s="533"/>
      <c r="C299" s="882"/>
      <c r="D299" s="882"/>
      <c r="E299" s="882"/>
      <c r="F299" s="882"/>
    </row>
    <row r="300" spans="2:6">
      <c r="B300" s="533"/>
      <c r="C300" s="882"/>
      <c r="D300" s="882"/>
      <c r="E300" s="882"/>
      <c r="F300" s="882"/>
    </row>
    <row r="301" spans="2:6">
      <c r="B301" s="533"/>
      <c r="C301" s="882"/>
      <c r="D301" s="882"/>
      <c r="E301" s="882"/>
      <c r="F301" s="882"/>
    </row>
    <row r="302" spans="2:6">
      <c r="B302" s="533"/>
      <c r="C302" s="882"/>
      <c r="D302" s="882"/>
      <c r="E302" s="882"/>
      <c r="F302" s="882"/>
    </row>
    <row r="303" spans="2:6">
      <c r="B303" s="533"/>
      <c r="C303" s="882"/>
      <c r="D303" s="882"/>
      <c r="E303" s="882"/>
      <c r="F303" s="882"/>
    </row>
    <row r="304" spans="2:6">
      <c r="B304" s="533"/>
      <c r="C304" s="882"/>
      <c r="D304" s="882"/>
      <c r="E304" s="882"/>
      <c r="F304" s="882"/>
    </row>
    <row r="305" spans="2:6">
      <c r="B305" s="533"/>
      <c r="C305" s="882"/>
      <c r="D305" s="882"/>
      <c r="E305" s="882"/>
      <c r="F305" s="882"/>
    </row>
    <row r="306" spans="2:6">
      <c r="B306" s="533"/>
      <c r="C306" s="882"/>
      <c r="D306" s="882"/>
      <c r="E306" s="882"/>
      <c r="F306" s="882"/>
    </row>
    <row r="307" spans="2:6">
      <c r="B307" s="533"/>
      <c r="C307" s="882"/>
      <c r="D307" s="882"/>
      <c r="E307" s="882"/>
      <c r="F307" s="882"/>
    </row>
    <row r="308" spans="2:6">
      <c r="B308" s="533"/>
      <c r="C308" s="882"/>
      <c r="D308" s="882"/>
      <c r="E308" s="882"/>
      <c r="F308" s="882"/>
    </row>
    <row r="309" spans="2:6">
      <c r="B309" s="533"/>
      <c r="C309" s="882"/>
      <c r="D309" s="882"/>
      <c r="E309" s="882"/>
      <c r="F309" s="882"/>
    </row>
    <row r="310" spans="2:6">
      <c r="B310" s="533"/>
      <c r="C310" s="882"/>
      <c r="D310" s="882"/>
      <c r="E310" s="882"/>
      <c r="F310" s="882"/>
    </row>
    <row r="311" spans="2:6">
      <c r="B311" s="533"/>
      <c r="C311" s="882"/>
      <c r="D311" s="882"/>
      <c r="E311" s="882"/>
      <c r="F311" s="882"/>
    </row>
    <row r="312" spans="2:6">
      <c r="B312" s="533"/>
      <c r="C312" s="882"/>
      <c r="D312" s="882"/>
      <c r="E312" s="882"/>
      <c r="F312" s="882"/>
    </row>
    <row r="313" spans="2:6">
      <c r="B313" s="533"/>
      <c r="C313" s="882"/>
      <c r="D313" s="882"/>
      <c r="E313" s="882"/>
      <c r="F313" s="882"/>
    </row>
    <row r="314" spans="2:6">
      <c r="B314" s="533"/>
      <c r="C314" s="882"/>
      <c r="D314" s="882"/>
      <c r="E314" s="882"/>
      <c r="F314" s="882"/>
    </row>
    <row r="315" spans="2:6">
      <c r="B315" s="533"/>
      <c r="C315" s="882"/>
      <c r="D315" s="882"/>
      <c r="E315" s="882"/>
      <c r="F315" s="882"/>
    </row>
    <row r="316" spans="2:6">
      <c r="B316" s="533"/>
      <c r="C316" s="882"/>
      <c r="D316" s="882"/>
      <c r="E316" s="882"/>
      <c r="F316" s="882"/>
    </row>
    <row r="317" spans="2:6">
      <c r="B317" s="533"/>
      <c r="C317" s="882"/>
      <c r="D317" s="882"/>
      <c r="E317" s="882"/>
      <c r="F317" s="882"/>
    </row>
    <row r="318" spans="2:6">
      <c r="B318" s="533"/>
      <c r="C318" s="882"/>
      <c r="D318" s="882"/>
      <c r="E318" s="882"/>
      <c r="F318" s="882"/>
    </row>
    <row r="319" spans="2:6">
      <c r="B319" s="533"/>
      <c r="C319" s="882"/>
      <c r="D319" s="882"/>
      <c r="E319" s="882"/>
      <c r="F319" s="882"/>
    </row>
    <row r="320" spans="2:6">
      <c r="B320" s="533"/>
      <c r="C320" s="882"/>
      <c r="D320" s="882"/>
      <c r="E320" s="882"/>
      <c r="F320" s="882"/>
    </row>
    <row r="321" spans="2:6">
      <c r="B321" s="533"/>
      <c r="C321" s="882"/>
      <c r="D321" s="882"/>
      <c r="E321" s="882"/>
      <c r="F321" s="882"/>
    </row>
    <row r="322" spans="2:6">
      <c r="B322" s="533"/>
      <c r="C322" s="882"/>
      <c r="D322" s="882"/>
      <c r="E322" s="882"/>
      <c r="F322" s="882"/>
    </row>
    <row r="323" spans="2:6">
      <c r="B323" s="533"/>
      <c r="C323" s="882"/>
      <c r="D323" s="882"/>
      <c r="E323" s="882"/>
      <c r="F323" s="882"/>
    </row>
    <row r="324" spans="2:6">
      <c r="B324" s="533"/>
      <c r="C324" s="882"/>
      <c r="D324" s="882"/>
      <c r="E324" s="882"/>
      <c r="F324" s="882"/>
    </row>
    <row r="325" spans="2:6">
      <c r="B325" s="533"/>
      <c r="C325" s="882"/>
      <c r="D325" s="882"/>
      <c r="E325" s="882"/>
      <c r="F325" s="882"/>
    </row>
    <row r="326" spans="2:6">
      <c r="B326" s="533"/>
      <c r="C326" s="882"/>
      <c r="D326" s="882"/>
      <c r="E326" s="882"/>
      <c r="F326" s="882"/>
    </row>
    <row r="327" spans="2:6">
      <c r="B327" s="533"/>
      <c r="C327" s="882"/>
      <c r="D327" s="882"/>
      <c r="E327" s="882"/>
      <c r="F327" s="882"/>
    </row>
    <row r="328" spans="2:6">
      <c r="B328" s="533"/>
      <c r="C328" s="882"/>
      <c r="D328" s="882"/>
      <c r="E328" s="882"/>
      <c r="F328" s="882"/>
    </row>
    <row r="329" spans="2:6">
      <c r="B329" s="533"/>
      <c r="C329" s="882"/>
      <c r="D329" s="882"/>
      <c r="E329" s="882"/>
      <c r="F329" s="882"/>
    </row>
    <row r="330" spans="2:6">
      <c r="B330" s="533"/>
      <c r="C330" s="882"/>
      <c r="D330" s="882"/>
      <c r="E330" s="882"/>
      <c r="F330" s="882"/>
    </row>
    <row r="331" spans="2:6">
      <c r="B331" s="533"/>
      <c r="C331" s="882"/>
      <c r="D331" s="882"/>
      <c r="E331" s="882"/>
      <c r="F331" s="882"/>
    </row>
    <row r="332" spans="2:6">
      <c r="B332" s="533"/>
      <c r="C332" s="882"/>
      <c r="D332" s="882"/>
      <c r="E332" s="882"/>
      <c r="F332" s="882"/>
    </row>
    <row r="333" spans="2:6">
      <c r="B333" s="533"/>
      <c r="C333" s="882"/>
      <c r="D333" s="882"/>
      <c r="E333" s="882"/>
      <c r="F333" s="882"/>
    </row>
    <row r="334" spans="2:6">
      <c r="B334" s="533"/>
      <c r="C334" s="882"/>
      <c r="D334" s="882"/>
      <c r="E334" s="882"/>
      <c r="F334" s="882"/>
    </row>
    <row r="335" spans="2:6">
      <c r="B335" s="533"/>
      <c r="C335" s="882"/>
      <c r="D335" s="882"/>
      <c r="E335" s="882"/>
      <c r="F335" s="882"/>
    </row>
    <row r="336" spans="2:6">
      <c r="B336" s="533"/>
      <c r="C336" s="882"/>
      <c r="D336" s="882"/>
      <c r="E336" s="882"/>
      <c r="F336" s="882"/>
    </row>
    <row r="337" spans="2:6">
      <c r="B337" s="533"/>
      <c r="C337" s="882"/>
      <c r="D337" s="882"/>
      <c r="E337" s="882"/>
      <c r="F337" s="882"/>
    </row>
    <row r="338" spans="2:6">
      <c r="B338" s="533"/>
      <c r="C338" s="882"/>
      <c r="D338" s="882"/>
      <c r="E338" s="882"/>
      <c r="F338" s="882"/>
    </row>
    <row r="339" spans="2:6">
      <c r="B339" s="533"/>
      <c r="C339" s="882"/>
      <c r="D339" s="882"/>
      <c r="E339" s="882"/>
      <c r="F339" s="882"/>
    </row>
    <row r="340" spans="2:6">
      <c r="B340" s="533"/>
      <c r="C340" s="882"/>
      <c r="D340" s="882"/>
      <c r="E340" s="882"/>
      <c r="F340" s="882"/>
    </row>
    <row r="341" spans="2:6">
      <c r="B341" s="533"/>
      <c r="C341" s="882"/>
      <c r="D341" s="882"/>
      <c r="E341" s="882"/>
      <c r="F341" s="882"/>
    </row>
    <row r="342" spans="2:6">
      <c r="B342" s="533"/>
      <c r="C342" s="882"/>
      <c r="D342" s="882"/>
      <c r="E342" s="882"/>
      <c r="F342" s="882"/>
    </row>
    <row r="343" spans="2:6">
      <c r="B343" s="533"/>
      <c r="C343" s="882"/>
      <c r="D343" s="882"/>
      <c r="E343" s="882"/>
      <c r="F343" s="882"/>
    </row>
    <row r="344" spans="2:6">
      <c r="B344" s="533"/>
      <c r="C344" s="882"/>
      <c r="D344" s="882"/>
      <c r="E344" s="882"/>
      <c r="F344" s="882"/>
    </row>
    <row r="345" spans="2:6">
      <c r="B345" s="533"/>
      <c r="C345" s="882"/>
      <c r="D345" s="882"/>
      <c r="E345" s="882"/>
      <c r="F345" s="882"/>
    </row>
    <row r="346" spans="2:6">
      <c r="B346" s="533"/>
      <c r="C346" s="882"/>
      <c r="D346" s="882"/>
      <c r="E346" s="882"/>
      <c r="F346" s="882"/>
    </row>
    <row r="347" spans="2:6">
      <c r="B347" s="533"/>
      <c r="C347" s="882"/>
      <c r="D347" s="882"/>
      <c r="E347" s="882"/>
      <c r="F347" s="882"/>
    </row>
    <row r="348" spans="2:6">
      <c r="B348" s="533"/>
      <c r="C348" s="882"/>
      <c r="D348" s="882"/>
      <c r="E348" s="882"/>
      <c r="F348" s="882"/>
    </row>
    <row r="349" spans="2:6">
      <c r="B349" s="533"/>
      <c r="C349" s="882"/>
      <c r="D349" s="882"/>
      <c r="E349" s="882"/>
      <c r="F349" s="882"/>
    </row>
    <row r="350" spans="2:6">
      <c r="B350" s="533"/>
      <c r="C350" s="882"/>
      <c r="D350" s="882"/>
      <c r="E350" s="882"/>
      <c r="F350" s="882"/>
    </row>
    <row r="351" spans="2:6">
      <c r="B351" s="533"/>
      <c r="C351" s="882"/>
      <c r="D351" s="882"/>
      <c r="E351" s="882"/>
      <c r="F351" s="882"/>
    </row>
    <row r="352" spans="2:6">
      <c r="B352" s="533"/>
      <c r="C352" s="882"/>
      <c r="D352" s="882"/>
      <c r="E352" s="882"/>
      <c r="F352" s="882"/>
    </row>
    <row r="353" spans="2:6">
      <c r="B353" s="533"/>
      <c r="C353" s="882"/>
      <c r="D353" s="882"/>
      <c r="E353" s="882"/>
      <c r="F353" s="882"/>
    </row>
    <row r="354" spans="2:6">
      <c r="B354" s="533"/>
      <c r="C354" s="882"/>
      <c r="D354" s="882"/>
      <c r="E354" s="882"/>
      <c r="F354" s="882"/>
    </row>
    <row r="355" spans="2:6">
      <c r="B355" s="533"/>
      <c r="C355" s="882"/>
      <c r="D355" s="882"/>
      <c r="E355" s="882"/>
      <c r="F355" s="882"/>
    </row>
    <row r="356" spans="2:6">
      <c r="B356" s="533"/>
      <c r="C356" s="882"/>
      <c r="D356" s="882"/>
      <c r="E356" s="882"/>
      <c r="F356" s="882"/>
    </row>
    <row r="357" spans="2:6">
      <c r="B357" s="533"/>
      <c r="C357" s="882"/>
      <c r="D357" s="882"/>
      <c r="E357" s="882"/>
      <c r="F357" s="882"/>
    </row>
    <row r="358" spans="2:6">
      <c r="B358" s="533"/>
      <c r="C358" s="882"/>
      <c r="D358" s="882"/>
      <c r="E358" s="882"/>
      <c r="F358" s="882"/>
    </row>
    <row r="359" spans="2:6">
      <c r="B359" s="533"/>
      <c r="C359" s="882"/>
      <c r="D359" s="882"/>
      <c r="E359" s="882"/>
      <c r="F359" s="882"/>
    </row>
    <row r="360" spans="2:6">
      <c r="B360" s="533"/>
      <c r="C360" s="882"/>
      <c r="D360" s="882"/>
      <c r="E360" s="882"/>
      <c r="F360" s="882"/>
    </row>
    <row r="361" spans="2:6">
      <c r="B361" s="533"/>
      <c r="C361" s="882"/>
      <c r="D361" s="882"/>
      <c r="E361" s="882"/>
      <c r="F361" s="882"/>
    </row>
    <row r="362" spans="2:6">
      <c r="B362" s="533"/>
      <c r="C362" s="882"/>
      <c r="D362" s="882"/>
      <c r="E362" s="882"/>
      <c r="F362" s="882"/>
    </row>
    <row r="363" spans="2:6">
      <c r="B363" s="533"/>
      <c r="C363" s="882"/>
      <c r="D363" s="882"/>
      <c r="E363" s="882"/>
      <c r="F363" s="882"/>
    </row>
    <row r="364" spans="2:6">
      <c r="B364" s="533"/>
      <c r="C364" s="882"/>
      <c r="D364" s="882"/>
      <c r="E364" s="882"/>
      <c r="F364" s="882"/>
    </row>
    <row r="365" spans="2:6">
      <c r="B365" s="533"/>
      <c r="C365" s="882"/>
      <c r="D365" s="882"/>
      <c r="E365" s="882"/>
      <c r="F365" s="882"/>
    </row>
    <row r="366" spans="2:6">
      <c r="B366" s="533"/>
      <c r="C366" s="882"/>
      <c r="D366" s="882"/>
      <c r="E366" s="882"/>
      <c r="F366" s="882"/>
    </row>
    <row r="367" spans="2:6">
      <c r="B367" s="533"/>
      <c r="C367" s="882"/>
      <c r="D367" s="882"/>
      <c r="E367" s="882"/>
      <c r="F367" s="882"/>
    </row>
    <row r="368" spans="2:6">
      <c r="B368" s="533"/>
      <c r="C368" s="882"/>
      <c r="D368" s="882"/>
      <c r="E368" s="882"/>
      <c r="F368" s="882"/>
    </row>
    <row r="369" spans="2:6">
      <c r="B369" s="533"/>
      <c r="C369" s="882"/>
      <c r="D369" s="882"/>
      <c r="E369" s="882"/>
      <c r="F369" s="882"/>
    </row>
    <row r="370" spans="2:6">
      <c r="B370" s="533"/>
      <c r="C370" s="882"/>
      <c r="D370" s="882"/>
      <c r="E370" s="882"/>
      <c r="F370" s="882"/>
    </row>
    <row r="371" spans="2:6">
      <c r="B371" s="533"/>
      <c r="C371" s="882"/>
      <c r="D371" s="882"/>
      <c r="E371" s="882"/>
      <c r="F371" s="882"/>
    </row>
    <row r="372" spans="2:6">
      <c r="B372" s="533"/>
      <c r="C372" s="882"/>
      <c r="D372" s="882"/>
      <c r="E372" s="882"/>
      <c r="F372" s="882"/>
    </row>
    <row r="373" spans="2:6">
      <c r="B373" s="533"/>
      <c r="C373" s="882"/>
      <c r="D373" s="882"/>
      <c r="E373" s="882"/>
      <c r="F373" s="882"/>
    </row>
    <row r="374" spans="2:6">
      <c r="B374" s="533"/>
      <c r="C374" s="882"/>
      <c r="D374" s="882"/>
      <c r="E374" s="882"/>
      <c r="F374" s="882"/>
    </row>
    <row r="375" spans="2:6">
      <c r="B375" s="533"/>
      <c r="C375" s="882"/>
      <c r="D375" s="882"/>
      <c r="E375" s="882"/>
      <c r="F375" s="882"/>
    </row>
    <row r="376" spans="2:6">
      <c r="B376" s="533"/>
      <c r="C376" s="882"/>
      <c r="D376" s="882"/>
      <c r="E376" s="882"/>
      <c r="F376" s="882"/>
    </row>
    <row r="377" spans="2:6">
      <c r="B377" s="533"/>
      <c r="C377" s="882"/>
      <c r="D377" s="882"/>
      <c r="E377" s="882"/>
      <c r="F377" s="882"/>
    </row>
    <row r="378" spans="2:6">
      <c r="B378" s="533"/>
      <c r="C378" s="882"/>
      <c r="D378" s="882"/>
      <c r="E378" s="882"/>
      <c r="F378" s="882"/>
    </row>
    <row r="379" spans="2:6">
      <c r="B379" s="533"/>
      <c r="C379" s="882"/>
      <c r="D379" s="882"/>
      <c r="E379" s="882"/>
      <c r="F379" s="882"/>
    </row>
    <row r="380" spans="2:6">
      <c r="B380" s="533"/>
      <c r="C380" s="882"/>
      <c r="D380" s="882"/>
      <c r="E380" s="882"/>
      <c r="F380" s="882"/>
    </row>
    <row r="381" spans="2:6">
      <c r="B381" s="533"/>
      <c r="C381" s="882"/>
      <c r="D381" s="882"/>
      <c r="E381" s="882"/>
      <c r="F381" s="882"/>
    </row>
    <row r="382" spans="2:6">
      <c r="B382" s="533"/>
      <c r="C382" s="882"/>
      <c r="D382" s="882"/>
      <c r="E382" s="882"/>
      <c r="F382" s="882"/>
    </row>
    <row r="383" spans="2:6">
      <c r="B383" s="533"/>
      <c r="C383" s="882"/>
      <c r="D383" s="882"/>
      <c r="E383" s="882"/>
      <c r="F383" s="882"/>
    </row>
    <row r="384" spans="2:6">
      <c r="B384" s="533"/>
      <c r="C384" s="882"/>
      <c r="D384" s="882"/>
      <c r="E384" s="882"/>
      <c r="F384" s="882"/>
    </row>
    <row r="385" spans="2:6">
      <c r="B385" s="533"/>
      <c r="C385" s="882"/>
      <c r="D385" s="882"/>
      <c r="E385" s="882"/>
      <c r="F385" s="882"/>
    </row>
    <row r="386" spans="2:6">
      <c r="B386" s="533"/>
      <c r="C386" s="882"/>
      <c r="D386" s="882"/>
      <c r="E386" s="882"/>
      <c r="F386" s="882"/>
    </row>
    <row r="387" spans="2:6">
      <c r="B387" s="533"/>
      <c r="C387" s="882"/>
      <c r="D387" s="882"/>
      <c r="E387" s="882"/>
      <c r="F387" s="882"/>
    </row>
    <row r="388" spans="2:6">
      <c r="B388" s="533"/>
      <c r="C388" s="882"/>
      <c r="D388" s="882"/>
      <c r="E388" s="882"/>
      <c r="F388" s="882"/>
    </row>
    <row r="389" spans="2:6">
      <c r="B389" s="533"/>
      <c r="C389" s="882"/>
      <c r="D389" s="882"/>
      <c r="E389" s="882"/>
      <c r="F389" s="882"/>
    </row>
    <row r="390" spans="2:6">
      <c r="B390" s="533"/>
      <c r="C390" s="882"/>
      <c r="D390" s="882"/>
      <c r="E390" s="882"/>
      <c r="F390" s="882"/>
    </row>
    <row r="391" spans="2:6">
      <c r="B391" s="533"/>
      <c r="C391" s="882"/>
      <c r="D391" s="882"/>
      <c r="E391" s="882"/>
      <c r="F391" s="882"/>
    </row>
    <row r="392" spans="2:6">
      <c r="B392" s="533"/>
      <c r="C392" s="882"/>
      <c r="D392" s="882"/>
      <c r="E392" s="882"/>
      <c r="F392" s="882"/>
    </row>
    <row r="393" spans="2:6">
      <c r="B393" s="533"/>
      <c r="C393" s="882"/>
      <c r="D393" s="882"/>
      <c r="E393" s="882"/>
      <c r="F393" s="882"/>
    </row>
    <row r="394" spans="2:6">
      <c r="B394" s="533"/>
      <c r="C394" s="882"/>
      <c r="D394" s="882"/>
      <c r="E394" s="882"/>
      <c r="F394" s="882"/>
    </row>
    <row r="395" spans="2:6">
      <c r="B395" s="533"/>
      <c r="C395" s="882"/>
      <c r="D395" s="882"/>
      <c r="E395" s="882"/>
      <c r="F395" s="882"/>
    </row>
    <row r="396" spans="2:6">
      <c r="B396" s="533"/>
      <c r="C396" s="882"/>
      <c r="D396" s="882"/>
      <c r="E396" s="882"/>
      <c r="F396" s="882"/>
    </row>
    <row r="397" spans="2:6">
      <c r="B397" s="533"/>
      <c r="C397" s="882"/>
      <c r="D397" s="882"/>
      <c r="E397" s="882"/>
      <c r="F397" s="882"/>
    </row>
    <row r="398" spans="2:6">
      <c r="B398" s="533"/>
      <c r="C398" s="882"/>
      <c r="D398" s="882"/>
      <c r="E398" s="882"/>
      <c r="F398" s="882"/>
    </row>
    <row r="399" spans="2:6">
      <c r="B399" s="533"/>
      <c r="C399" s="882"/>
      <c r="D399" s="882"/>
      <c r="E399" s="882"/>
      <c r="F399" s="882"/>
    </row>
    <row r="400" spans="2:6">
      <c r="B400" s="533"/>
      <c r="C400" s="882"/>
      <c r="D400" s="882"/>
      <c r="E400" s="882"/>
      <c r="F400" s="882"/>
    </row>
    <row r="401" spans="2:6">
      <c r="B401" s="533"/>
      <c r="C401" s="882"/>
      <c r="D401" s="882"/>
      <c r="E401" s="882"/>
      <c r="F401" s="882"/>
    </row>
    <row r="402" spans="2:6">
      <c r="B402" s="533"/>
      <c r="C402" s="882"/>
      <c r="D402" s="882"/>
      <c r="E402" s="882"/>
      <c r="F402" s="882"/>
    </row>
    <row r="403" spans="2:6">
      <c r="B403" s="533"/>
      <c r="C403" s="882"/>
      <c r="D403" s="882"/>
      <c r="E403" s="882"/>
      <c r="F403" s="882"/>
    </row>
    <row r="404" spans="2:6">
      <c r="B404" s="533"/>
      <c r="C404" s="882"/>
      <c r="D404" s="882"/>
      <c r="E404" s="882"/>
      <c r="F404" s="882"/>
    </row>
    <row r="405" spans="2:6">
      <c r="B405" s="533"/>
      <c r="C405" s="882"/>
      <c r="D405" s="882"/>
      <c r="E405" s="882"/>
      <c r="F405" s="882"/>
    </row>
    <row r="406" spans="2:6">
      <c r="B406" s="533"/>
      <c r="C406" s="882"/>
      <c r="D406" s="882"/>
      <c r="E406" s="882"/>
      <c r="F406" s="882"/>
    </row>
    <row r="407" spans="2:6">
      <c r="B407" s="533"/>
      <c r="C407" s="882"/>
      <c r="D407" s="882"/>
      <c r="E407" s="882"/>
      <c r="F407" s="882"/>
    </row>
    <row r="408" spans="2:6">
      <c r="B408" s="533"/>
      <c r="C408" s="882"/>
      <c r="D408" s="882"/>
      <c r="E408" s="882"/>
      <c r="F408" s="882"/>
    </row>
    <row r="409" spans="2:6">
      <c r="B409" s="533"/>
      <c r="C409" s="882"/>
      <c r="D409" s="882"/>
      <c r="E409" s="882"/>
      <c r="F409" s="882"/>
    </row>
    <row r="410" spans="2:6">
      <c r="B410" s="533"/>
      <c r="C410" s="882"/>
      <c r="D410" s="882"/>
      <c r="E410" s="882"/>
      <c r="F410" s="882"/>
    </row>
    <row r="411" spans="2:6">
      <c r="B411" s="533"/>
      <c r="C411" s="882"/>
      <c r="D411" s="882"/>
      <c r="E411" s="882"/>
      <c r="F411" s="882"/>
    </row>
    <row r="412" spans="2:6">
      <c r="B412" s="533"/>
      <c r="C412" s="882"/>
      <c r="D412" s="882"/>
      <c r="E412" s="882"/>
      <c r="F412" s="882"/>
    </row>
    <row r="413" spans="2:6">
      <c r="B413" s="533"/>
      <c r="C413" s="882"/>
      <c r="D413" s="882"/>
      <c r="E413" s="882"/>
      <c r="F413" s="882"/>
    </row>
    <row r="414" spans="2:6">
      <c r="B414" s="533"/>
      <c r="C414" s="882"/>
      <c r="D414" s="882"/>
      <c r="E414" s="882"/>
      <c r="F414" s="882"/>
    </row>
    <row r="415" spans="2:6">
      <c r="B415" s="533"/>
      <c r="C415" s="882"/>
      <c r="D415" s="882"/>
      <c r="E415" s="882"/>
      <c r="F415" s="882"/>
    </row>
    <row r="416" spans="2:6">
      <c r="B416" s="533"/>
      <c r="C416" s="882"/>
      <c r="D416" s="882"/>
      <c r="E416" s="882"/>
      <c r="F416" s="882"/>
    </row>
    <row r="417" spans="2:6">
      <c r="B417" s="533"/>
      <c r="C417" s="882"/>
      <c r="D417" s="882"/>
      <c r="E417" s="882"/>
      <c r="F417" s="882"/>
    </row>
    <row r="418" spans="2:6">
      <c r="B418" s="533"/>
      <c r="C418" s="882"/>
      <c r="D418" s="882"/>
      <c r="E418" s="882"/>
      <c r="F418" s="882"/>
    </row>
    <row r="419" spans="2:6">
      <c r="B419" s="533"/>
      <c r="C419" s="882"/>
      <c r="D419" s="882"/>
      <c r="E419" s="882"/>
      <c r="F419" s="882"/>
    </row>
    <row r="420" spans="2:6">
      <c r="B420" s="533"/>
      <c r="C420" s="882"/>
      <c r="D420" s="882"/>
      <c r="E420" s="882"/>
      <c r="F420" s="882"/>
    </row>
    <row r="421" spans="2:6">
      <c r="B421" s="533"/>
      <c r="C421" s="882"/>
      <c r="D421" s="882"/>
      <c r="E421" s="882"/>
      <c r="F421" s="882"/>
    </row>
    <row r="422" spans="2:6">
      <c r="B422" s="533"/>
      <c r="C422" s="882"/>
      <c r="D422" s="882"/>
      <c r="E422" s="882"/>
      <c r="F422" s="882"/>
    </row>
    <row r="423" spans="2:6">
      <c r="B423" s="533"/>
      <c r="C423" s="882"/>
      <c r="D423" s="882"/>
      <c r="E423" s="882"/>
      <c r="F423" s="882"/>
    </row>
    <row r="424" spans="2:6">
      <c r="B424" s="533"/>
      <c r="C424" s="882"/>
      <c r="D424" s="882"/>
      <c r="E424" s="882"/>
      <c r="F424" s="882"/>
    </row>
    <row r="425" spans="2:6">
      <c r="B425" s="533"/>
      <c r="C425" s="882"/>
      <c r="D425" s="882"/>
      <c r="E425" s="882"/>
      <c r="F425" s="882"/>
    </row>
    <row r="426" spans="2:6">
      <c r="B426" s="533"/>
      <c r="C426" s="882"/>
      <c r="D426" s="882"/>
      <c r="E426" s="882"/>
      <c r="F426" s="882"/>
    </row>
    <row r="427" spans="2:6">
      <c r="B427" s="533"/>
      <c r="C427" s="882"/>
      <c r="D427" s="882"/>
      <c r="E427" s="882"/>
      <c r="F427" s="882"/>
    </row>
    <row r="428" spans="2:6">
      <c r="B428" s="533"/>
      <c r="C428" s="882"/>
      <c r="D428" s="882"/>
      <c r="E428" s="882"/>
      <c r="F428" s="882"/>
    </row>
    <row r="429" spans="2:6">
      <c r="B429" s="533"/>
      <c r="C429" s="882"/>
      <c r="D429" s="882"/>
      <c r="E429" s="882"/>
      <c r="F429" s="882"/>
    </row>
    <row r="430" spans="2:6">
      <c r="B430" s="533"/>
      <c r="C430" s="882"/>
      <c r="D430" s="882"/>
      <c r="E430" s="882"/>
      <c r="F430" s="882"/>
    </row>
    <row r="431" spans="2:6">
      <c r="B431" s="533"/>
      <c r="C431" s="882"/>
      <c r="D431" s="882"/>
      <c r="E431" s="882"/>
      <c r="F431" s="882"/>
    </row>
    <row r="432" spans="2:6">
      <c r="B432" s="533"/>
      <c r="C432" s="882"/>
      <c r="D432" s="882"/>
      <c r="E432" s="882"/>
      <c r="F432" s="882"/>
    </row>
    <row r="433" spans="2:6">
      <c r="B433" s="533"/>
      <c r="C433" s="882"/>
      <c r="D433" s="882"/>
      <c r="E433" s="882"/>
      <c r="F433" s="882"/>
    </row>
    <row r="434" spans="2:6">
      <c r="B434" s="533"/>
      <c r="C434" s="882"/>
      <c r="D434" s="882"/>
      <c r="E434" s="882"/>
      <c r="F434" s="882"/>
    </row>
    <row r="435" spans="2:6">
      <c r="B435" s="533"/>
      <c r="C435" s="882"/>
      <c r="D435" s="882"/>
      <c r="E435" s="882"/>
      <c r="F435" s="882"/>
    </row>
    <row r="436" spans="2:6">
      <c r="B436" s="533"/>
      <c r="C436" s="882"/>
      <c r="D436" s="882"/>
      <c r="E436" s="882"/>
      <c r="F436" s="882"/>
    </row>
    <row r="437" spans="2:6">
      <c r="B437" s="533"/>
      <c r="C437" s="882"/>
      <c r="D437" s="882"/>
      <c r="E437" s="882"/>
      <c r="F437" s="882"/>
    </row>
    <row r="438" spans="2:6">
      <c r="B438" s="533"/>
      <c r="C438" s="882"/>
      <c r="D438" s="882"/>
      <c r="E438" s="882"/>
      <c r="F438" s="882"/>
    </row>
    <row r="439" spans="2:6">
      <c r="B439" s="533"/>
      <c r="C439" s="882"/>
      <c r="D439" s="882"/>
      <c r="E439" s="882"/>
      <c r="F439" s="882"/>
    </row>
    <row r="440" spans="2:6">
      <c r="B440" s="533"/>
      <c r="C440" s="882"/>
      <c r="D440" s="882"/>
      <c r="E440" s="882"/>
      <c r="F440" s="882"/>
    </row>
    <row r="441" spans="2:6">
      <c r="B441" s="533"/>
      <c r="C441" s="882"/>
      <c r="D441" s="882"/>
      <c r="E441" s="882"/>
      <c r="F441" s="882"/>
    </row>
    <row r="442" spans="2:6">
      <c r="B442" s="533"/>
      <c r="C442" s="882"/>
      <c r="D442" s="882"/>
      <c r="E442" s="882"/>
      <c r="F442" s="882"/>
    </row>
    <row r="443" spans="2:6">
      <c r="B443" s="533"/>
      <c r="C443" s="882"/>
      <c r="D443" s="882"/>
      <c r="E443" s="882"/>
      <c r="F443" s="882"/>
    </row>
    <row r="444" spans="2:6">
      <c r="B444" s="533"/>
      <c r="C444" s="882"/>
      <c r="D444" s="882"/>
      <c r="E444" s="882"/>
      <c r="F444" s="882"/>
    </row>
    <row r="445" spans="2:6">
      <c r="B445" s="533"/>
      <c r="C445" s="882"/>
      <c r="D445" s="882"/>
      <c r="E445" s="882"/>
      <c r="F445" s="882"/>
    </row>
    <row r="446" spans="2:6">
      <c r="B446" s="533"/>
      <c r="C446" s="882"/>
      <c r="D446" s="882"/>
      <c r="E446" s="882"/>
      <c r="F446" s="882"/>
    </row>
    <row r="447" spans="2:6">
      <c r="B447" s="533"/>
      <c r="C447" s="882"/>
      <c r="D447" s="882"/>
      <c r="E447" s="882"/>
      <c r="F447" s="882"/>
    </row>
    <row r="448" spans="2:6">
      <c r="B448" s="533"/>
      <c r="C448" s="882"/>
      <c r="D448" s="882"/>
      <c r="E448" s="882"/>
      <c r="F448" s="882"/>
    </row>
    <row r="449" spans="2:6">
      <c r="B449" s="533"/>
      <c r="C449" s="882"/>
      <c r="D449" s="882"/>
      <c r="E449" s="882"/>
      <c r="F449" s="882"/>
    </row>
    <row r="450" spans="2:6">
      <c r="B450" s="533"/>
      <c r="C450" s="882"/>
      <c r="D450" s="882"/>
      <c r="E450" s="882"/>
      <c r="F450" s="882"/>
    </row>
    <row r="451" spans="2:6">
      <c r="B451" s="533"/>
      <c r="C451" s="882"/>
      <c r="D451" s="882"/>
      <c r="E451" s="882"/>
      <c r="F451" s="882"/>
    </row>
    <row r="452" spans="2:6">
      <c r="B452" s="533"/>
      <c r="C452" s="882"/>
      <c r="D452" s="882"/>
      <c r="E452" s="882"/>
      <c r="F452" s="882"/>
    </row>
    <row r="453" spans="2:6">
      <c r="B453" s="533"/>
      <c r="C453" s="882"/>
      <c r="D453" s="882"/>
      <c r="E453" s="882"/>
      <c r="F453" s="882"/>
    </row>
    <row r="454" spans="2:6">
      <c r="B454" s="533"/>
      <c r="C454" s="882"/>
      <c r="D454" s="882"/>
      <c r="E454" s="882"/>
      <c r="F454" s="882"/>
    </row>
    <row r="455" spans="2:6">
      <c r="B455" s="533"/>
      <c r="C455" s="882"/>
      <c r="D455" s="882"/>
      <c r="E455" s="882"/>
      <c r="F455" s="882"/>
    </row>
    <row r="456" spans="2:6">
      <c r="B456" s="533"/>
      <c r="C456" s="882"/>
      <c r="D456" s="882"/>
      <c r="E456" s="882"/>
      <c r="F456" s="882"/>
    </row>
    <row r="457" spans="2:6">
      <c r="B457" s="533"/>
      <c r="C457" s="882"/>
      <c r="D457" s="882"/>
      <c r="E457" s="882"/>
      <c r="F457" s="882"/>
    </row>
    <row r="458" spans="2:6">
      <c r="B458" s="533"/>
      <c r="C458" s="882"/>
      <c r="D458" s="882"/>
      <c r="E458" s="882"/>
      <c r="F458" s="882"/>
    </row>
    <row r="459" spans="2:6">
      <c r="B459" s="533"/>
      <c r="C459" s="882"/>
      <c r="D459" s="882"/>
      <c r="E459" s="882"/>
      <c r="F459" s="882"/>
    </row>
    <row r="460" spans="2:6">
      <c r="B460" s="533"/>
      <c r="C460" s="882"/>
      <c r="D460" s="882"/>
      <c r="E460" s="882"/>
      <c r="F460" s="882"/>
    </row>
    <row r="461" spans="2:6">
      <c r="B461" s="533"/>
      <c r="C461" s="882"/>
      <c r="D461" s="882"/>
      <c r="E461" s="882"/>
      <c r="F461" s="882"/>
    </row>
    <row r="462" spans="2:6">
      <c r="B462" s="533"/>
      <c r="C462" s="882"/>
      <c r="D462" s="882"/>
      <c r="E462" s="882"/>
      <c r="F462" s="882"/>
    </row>
    <row r="463" spans="2:6">
      <c r="B463" s="533"/>
      <c r="C463" s="882"/>
      <c r="D463" s="882"/>
      <c r="E463" s="882"/>
      <c r="F463" s="882"/>
    </row>
    <row r="464" spans="2:6">
      <c r="B464" s="533"/>
      <c r="C464" s="882"/>
      <c r="D464" s="882"/>
      <c r="E464" s="882"/>
      <c r="F464" s="882"/>
    </row>
    <row r="465" spans="2:6">
      <c r="B465" s="533"/>
      <c r="C465" s="882"/>
      <c r="D465" s="882"/>
      <c r="E465" s="882"/>
      <c r="F465" s="882"/>
    </row>
    <row r="466" spans="2:6">
      <c r="B466" s="533"/>
      <c r="C466" s="882"/>
      <c r="D466" s="882"/>
      <c r="E466" s="882"/>
      <c r="F466" s="882"/>
    </row>
    <row r="467" spans="2:6">
      <c r="B467" s="533"/>
      <c r="C467" s="882"/>
      <c r="D467" s="882"/>
      <c r="E467" s="882"/>
      <c r="F467" s="882"/>
    </row>
    <row r="468" spans="2:6">
      <c r="B468" s="533"/>
      <c r="C468" s="882"/>
      <c r="D468" s="882"/>
      <c r="E468" s="882"/>
      <c r="F468" s="882"/>
    </row>
    <row r="469" spans="2:6">
      <c r="B469" s="533"/>
      <c r="C469" s="882"/>
      <c r="D469" s="882"/>
      <c r="E469" s="882"/>
      <c r="F469" s="882"/>
    </row>
    <row r="470" spans="2:6">
      <c r="B470" s="533"/>
      <c r="C470" s="882"/>
      <c r="D470" s="882"/>
      <c r="E470" s="882"/>
      <c r="F470" s="882"/>
    </row>
    <row r="471" spans="2:6">
      <c r="B471" s="533"/>
      <c r="C471" s="882"/>
      <c r="D471" s="882"/>
      <c r="E471" s="882"/>
      <c r="F471" s="882"/>
    </row>
    <row r="472" spans="2:6">
      <c r="B472" s="533"/>
      <c r="C472" s="882"/>
      <c r="D472" s="882"/>
      <c r="E472" s="882"/>
      <c r="F472" s="882"/>
    </row>
    <row r="473" spans="2:6">
      <c r="B473" s="533"/>
      <c r="C473" s="882"/>
      <c r="D473" s="882"/>
      <c r="E473" s="882"/>
      <c r="F473" s="882"/>
    </row>
    <row r="474" spans="2:6">
      <c r="B474" s="533"/>
      <c r="C474" s="882"/>
      <c r="D474" s="882"/>
      <c r="E474" s="882"/>
      <c r="F474" s="882"/>
    </row>
    <row r="475" spans="2:6">
      <c r="B475" s="533"/>
      <c r="C475" s="882"/>
      <c r="D475" s="882"/>
      <c r="E475" s="882"/>
      <c r="F475" s="882"/>
    </row>
    <row r="476" spans="2:6">
      <c r="B476" s="533"/>
      <c r="C476" s="882"/>
      <c r="D476" s="882"/>
      <c r="E476" s="882"/>
      <c r="F476" s="882"/>
    </row>
    <row r="477" spans="2:6">
      <c r="B477" s="533"/>
      <c r="C477" s="882"/>
      <c r="D477" s="882"/>
      <c r="E477" s="882"/>
      <c r="F477" s="882"/>
    </row>
    <row r="478" spans="2:6">
      <c r="B478" s="533"/>
      <c r="C478" s="882"/>
      <c r="D478" s="882"/>
      <c r="E478" s="882"/>
      <c r="F478" s="882"/>
    </row>
    <row r="479" spans="2:6">
      <c r="B479" s="533"/>
      <c r="C479" s="882"/>
      <c r="D479" s="882"/>
      <c r="E479" s="882"/>
      <c r="F479" s="882"/>
    </row>
    <row r="480" spans="2:6">
      <c r="B480" s="533"/>
      <c r="C480" s="882"/>
      <c r="D480" s="882"/>
      <c r="E480" s="882"/>
      <c r="F480" s="882"/>
    </row>
    <row r="481" spans="2:6">
      <c r="B481" s="533"/>
      <c r="C481" s="882"/>
      <c r="D481" s="882"/>
      <c r="E481" s="882"/>
      <c r="F481" s="882"/>
    </row>
    <row r="482" spans="2:6">
      <c r="B482" s="533"/>
      <c r="C482" s="882"/>
      <c r="D482" s="882"/>
      <c r="E482" s="882"/>
      <c r="F482" s="882"/>
    </row>
    <row r="483" spans="2:6">
      <c r="B483" s="533"/>
      <c r="C483" s="882"/>
      <c r="D483" s="882"/>
      <c r="E483" s="882"/>
      <c r="F483" s="882"/>
    </row>
    <row r="484" spans="2:6">
      <c r="B484" s="533"/>
      <c r="C484" s="882"/>
      <c r="D484" s="882"/>
      <c r="E484" s="882"/>
      <c r="F484" s="882"/>
    </row>
    <row r="485" spans="2:6">
      <c r="B485" s="533"/>
      <c r="C485" s="882"/>
      <c r="D485" s="882"/>
      <c r="E485" s="882"/>
      <c r="F485" s="882"/>
    </row>
    <row r="486" spans="2:6">
      <c r="B486" s="533"/>
      <c r="C486" s="882"/>
      <c r="D486" s="882"/>
      <c r="E486" s="882"/>
      <c r="F486" s="882"/>
    </row>
    <row r="487" spans="2:6">
      <c r="B487" s="533"/>
      <c r="C487" s="882"/>
      <c r="D487" s="882"/>
      <c r="E487" s="882"/>
      <c r="F487" s="882"/>
    </row>
    <row r="488" spans="2:6">
      <c r="B488" s="533"/>
      <c r="C488" s="882"/>
      <c r="D488" s="882"/>
      <c r="E488" s="882"/>
      <c r="F488" s="882"/>
    </row>
    <row r="489" spans="2:6">
      <c r="B489" s="533"/>
      <c r="C489" s="882"/>
      <c r="D489" s="882"/>
      <c r="E489" s="882"/>
      <c r="F489" s="882"/>
    </row>
    <row r="490" spans="2:6">
      <c r="B490" s="533"/>
      <c r="C490" s="882"/>
      <c r="D490" s="882"/>
      <c r="E490" s="882"/>
      <c r="F490" s="882"/>
    </row>
    <row r="491" spans="2:6">
      <c r="B491" s="533"/>
      <c r="C491" s="882"/>
      <c r="D491" s="882"/>
      <c r="E491" s="882"/>
      <c r="F491" s="882"/>
    </row>
    <row r="492" spans="2:6">
      <c r="B492" s="533"/>
      <c r="C492" s="882"/>
      <c r="D492" s="882"/>
      <c r="E492" s="882"/>
      <c r="F492" s="882"/>
    </row>
    <row r="493" spans="2:6">
      <c r="B493" s="533"/>
      <c r="C493" s="882"/>
      <c r="D493" s="882"/>
      <c r="E493" s="882"/>
      <c r="F493" s="882"/>
    </row>
    <row r="494" spans="2:6">
      <c r="B494" s="533"/>
      <c r="C494" s="882"/>
      <c r="D494" s="882"/>
      <c r="E494" s="882"/>
      <c r="F494" s="882"/>
    </row>
    <row r="495" spans="2:6">
      <c r="B495" s="533"/>
      <c r="C495" s="882"/>
      <c r="D495" s="882"/>
      <c r="E495" s="882"/>
      <c r="F495" s="882"/>
    </row>
    <row r="496" spans="2:6">
      <c r="B496" s="533"/>
      <c r="C496" s="882"/>
      <c r="D496" s="882"/>
      <c r="E496" s="882"/>
      <c r="F496" s="882"/>
    </row>
    <row r="497" spans="2:6">
      <c r="B497" s="533"/>
      <c r="C497" s="882"/>
      <c r="D497" s="882"/>
      <c r="E497" s="882"/>
      <c r="F497" s="882"/>
    </row>
    <row r="498" spans="2:6">
      <c r="B498" s="533"/>
      <c r="C498" s="882"/>
      <c r="D498" s="882"/>
      <c r="E498" s="882"/>
      <c r="F498" s="882"/>
    </row>
    <row r="499" spans="2:6">
      <c r="B499" s="533"/>
      <c r="C499" s="882"/>
      <c r="D499" s="882"/>
      <c r="E499" s="882"/>
      <c r="F499" s="882"/>
    </row>
    <row r="500" spans="2:6">
      <c r="B500" s="533"/>
      <c r="C500" s="882"/>
      <c r="D500" s="882"/>
      <c r="E500" s="882"/>
      <c r="F500" s="882"/>
    </row>
    <row r="501" spans="2:6">
      <c r="B501" s="533"/>
      <c r="C501" s="882"/>
      <c r="D501" s="882"/>
      <c r="E501" s="882"/>
      <c r="F501" s="882"/>
    </row>
    <row r="502" spans="2:6">
      <c r="B502" s="533"/>
      <c r="C502" s="882"/>
      <c r="D502" s="882"/>
      <c r="E502" s="882"/>
      <c r="F502" s="882"/>
    </row>
    <row r="503" spans="2:6">
      <c r="B503" s="533"/>
      <c r="C503" s="882"/>
      <c r="D503" s="882"/>
      <c r="E503" s="882"/>
      <c r="F503" s="882"/>
    </row>
    <row r="504" spans="2:6">
      <c r="B504" s="533"/>
      <c r="C504" s="882"/>
      <c r="D504" s="882"/>
      <c r="E504" s="882"/>
      <c r="F504" s="882"/>
    </row>
    <row r="505" spans="2:6">
      <c r="B505" s="533"/>
      <c r="C505" s="882"/>
      <c r="D505" s="882"/>
      <c r="E505" s="882"/>
      <c r="F505" s="882"/>
    </row>
    <row r="506" spans="2:6">
      <c r="B506" s="533"/>
      <c r="C506" s="882"/>
      <c r="D506" s="882"/>
      <c r="E506" s="882"/>
      <c r="F506" s="882"/>
    </row>
    <row r="507" spans="2:6">
      <c r="B507" s="533"/>
      <c r="C507" s="882"/>
      <c r="D507" s="882"/>
      <c r="E507" s="882"/>
      <c r="F507" s="882"/>
    </row>
    <row r="508" spans="2:6">
      <c r="B508" s="533"/>
      <c r="C508" s="882"/>
      <c r="D508" s="882"/>
      <c r="E508" s="882"/>
      <c r="F508" s="882"/>
    </row>
    <row r="509" spans="2:6">
      <c r="B509" s="533"/>
      <c r="C509" s="882"/>
      <c r="D509" s="882"/>
      <c r="E509" s="882"/>
      <c r="F509" s="882"/>
    </row>
    <row r="510" spans="2:6">
      <c r="B510" s="533"/>
      <c r="C510" s="882"/>
      <c r="D510" s="882"/>
      <c r="E510" s="882"/>
      <c r="F510" s="882"/>
    </row>
    <row r="511" spans="2:6">
      <c r="B511" s="533"/>
      <c r="C511" s="882"/>
      <c r="D511" s="882"/>
      <c r="E511" s="882"/>
      <c r="F511" s="882"/>
    </row>
    <row r="512" spans="2:6">
      <c r="B512" s="533"/>
      <c r="C512" s="882"/>
      <c r="D512" s="882"/>
      <c r="E512" s="882"/>
      <c r="F512" s="882"/>
    </row>
    <row r="513" spans="2:6">
      <c r="B513" s="533"/>
      <c r="C513" s="882"/>
      <c r="D513" s="882"/>
      <c r="E513" s="882"/>
      <c r="F513" s="882"/>
    </row>
    <row r="514" spans="2:6">
      <c r="B514" s="533"/>
      <c r="C514" s="882"/>
      <c r="D514" s="882"/>
      <c r="E514" s="882"/>
      <c r="F514" s="882"/>
    </row>
    <row r="515" spans="2:6">
      <c r="B515" s="533"/>
      <c r="C515" s="882"/>
      <c r="D515" s="882"/>
      <c r="E515" s="882"/>
      <c r="F515" s="882"/>
    </row>
    <row r="516" spans="2:6">
      <c r="B516" s="533"/>
      <c r="C516" s="882"/>
      <c r="D516" s="882"/>
      <c r="E516" s="882"/>
      <c r="F516" s="882"/>
    </row>
    <row r="517" spans="2:6">
      <c r="B517" s="533"/>
      <c r="C517" s="882"/>
      <c r="D517" s="882"/>
      <c r="E517" s="882"/>
      <c r="F517" s="882"/>
    </row>
    <row r="518" spans="2:6">
      <c r="B518" s="533"/>
      <c r="C518" s="882"/>
      <c r="D518" s="882"/>
      <c r="E518" s="882"/>
      <c r="F518" s="882"/>
    </row>
    <row r="519" spans="2:6">
      <c r="B519" s="533"/>
      <c r="C519" s="882"/>
      <c r="D519" s="882"/>
      <c r="E519" s="882"/>
      <c r="F519" s="882"/>
    </row>
    <row r="520" spans="2:6">
      <c r="B520" s="533"/>
      <c r="C520" s="882"/>
      <c r="D520" s="882"/>
      <c r="E520" s="882"/>
      <c r="F520" s="882"/>
    </row>
    <row r="521" spans="2:6">
      <c r="B521" s="533"/>
      <c r="C521" s="882"/>
      <c r="D521" s="882"/>
      <c r="E521" s="882"/>
      <c r="F521" s="882"/>
    </row>
    <row r="522" spans="2:6">
      <c r="B522" s="533"/>
      <c r="C522" s="882"/>
      <c r="D522" s="882"/>
      <c r="E522" s="882"/>
      <c r="F522" s="882"/>
    </row>
    <row r="523" spans="2:6">
      <c r="B523" s="533"/>
      <c r="C523" s="882"/>
      <c r="D523" s="882"/>
      <c r="E523" s="882"/>
      <c r="F523" s="882"/>
    </row>
    <row r="524" spans="2:6">
      <c r="B524" s="533"/>
      <c r="C524" s="882"/>
      <c r="D524" s="882"/>
      <c r="E524" s="882"/>
      <c r="F524" s="882"/>
    </row>
    <row r="525" spans="2:6">
      <c r="B525" s="533"/>
      <c r="C525" s="882"/>
      <c r="D525" s="882"/>
      <c r="E525" s="882"/>
      <c r="F525" s="882"/>
    </row>
    <row r="526" spans="2:6">
      <c r="B526" s="533"/>
      <c r="C526" s="882"/>
      <c r="D526" s="882"/>
      <c r="E526" s="882"/>
      <c r="F526" s="882"/>
    </row>
    <row r="527" spans="2:6">
      <c r="B527" s="533"/>
      <c r="C527" s="882"/>
      <c r="D527" s="882"/>
      <c r="E527" s="882"/>
      <c r="F527" s="882"/>
    </row>
    <row r="528" spans="2:6">
      <c r="B528" s="533"/>
      <c r="C528" s="882"/>
      <c r="D528" s="882"/>
      <c r="E528" s="882"/>
      <c r="F528" s="882"/>
    </row>
    <row r="529" spans="2:6">
      <c r="B529" s="533"/>
      <c r="C529" s="882"/>
      <c r="D529" s="882"/>
      <c r="E529" s="882"/>
      <c r="F529" s="882"/>
    </row>
    <row r="530" spans="2:6">
      <c r="B530" s="533"/>
      <c r="C530" s="882"/>
      <c r="D530" s="882"/>
      <c r="E530" s="882"/>
      <c r="F530" s="882"/>
    </row>
    <row r="531" spans="2:6">
      <c r="B531" s="533"/>
      <c r="C531" s="882"/>
      <c r="D531" s="882"/>
      <c r="E531" s="882"/>
      <c r="F531" s="882"/>
    </row>
    <row r="532" spans="2:6">
      <c r="B532" s="533"/>
      <c r="C532" s="882"/>
      <c r="D532" s="882"/>
      <c r="E532" s="882"/>
      <c r="F532" s="882"/>
    </row>
    <row r="533" spans="2:6">
      <c r="B533" s="533"/>
      <c r="C533" s="882"/>
      <c r="D533" s="882"/>
      <c r="E533" s="882"/>
      <c r="F533" s="882"/>
    </row>
    <row r="534" spans="2:6">
      <c r="B534" s="533"/>
      <c r="C534" s="882"/>
      <c r="D534" s="882"/>
      <c r="E534" s="882"/>
      <c r="F534" s="882"/>
    </row>
    <row r="535" spans="2:6">
      <c r="B535" s="533"/>
      <c r="C535" s="882"/>
      <c r="D535" s="882"/>
      <c r="E535" s="882"/>
      <c r="F535" s="882"/>
    </row>
    <row r="536" spans="2:6">
      <c r="B536" s="533"/>
      <c r="C536" s="882"/>
      <c r="D536" s="882"/>
      <c r="E536" s="882"/>
      <c r="F536" s="882"/>
    </row>
    <row r="537" spans="2:6">
      <c r="B537" s="533"/>
      <c r="C537" s="882"/>
      <c r="D537" s="882"/>
      <c r="E537" s="882"/>
      <c r="F537" s="882"/>
    </row>
    <row r="538" spans="2:6">
      <c r="B538" s="533"/>
      <c r="C538" s="882"/>
      <c r="D538" s="882"/>
      <c r="E538" s="882"/>
      <c r="F538" s="882"/>
    </row>
    <row r="539" spans="2:6">
      <c r="B539" s="533"/>
      <c r="C539" s="882"/>
      <c r="D539" s="882"/>
      <c r="E539" s="882"/>
      <c r="F539" s="882"/>
    </row>
    <row r="540" spans="2:6">
      <c r="B540" s="533"/>
      <c r="C540" s="882"/>
      <c r="D540" s="882"/>
      <c r="E540" s="882"/>
      <c r="F540" s="882"/>
    </row>
    <row r="541" spans="2:6">
      <c r="B541" s="533"/>
      <c r="C541" s="882"/>
      <c r="D541" s="882"/>
      <c r="E541" s="882"/>
      <c r="F541" s="882"/>
    </row>
    <row r="542" spans="2:6">
      <c r="B542" s="533"/>
      <c r="C542" s="882"/>
      <c r="D542" s="882"/>
      <c r="E542" s="882"/>
      <c r="F542" s="882"/>
    </row>
    <row r="543" spans="2:6">
      <c r="B543" s="533"/>
      <c r="C543" s="882"/>
      <c r="D543" s="882"/>
      <c r="E543" s="882"/>
      <c r="F543" s="882"/>
    </row>
    <row r="544" spans="2:6">
      <c r="B544" s="533"/>
      <c r="C544" s="882"/>
      <c r="D544" s="882"/>
      <c r="E544" s="882"/>
      <c r="F544" s="882"/>
    </row>
    <row r="545" spans="2:6">
      <c r="B545" s="533"/>
      <c r="C545" s="882"/>
      <c r="D545" s="882"/>
      <c r="E545" s="882"/>
      <c r="F545" s="882"/>
    </row>
    <row r="546" spans="2:6">
      <c r="B546" s="533"/>
      <c r="C546" s="882"/>
      <c r="D546" s="882"/>
      <c r="E546" s="882"/>
      <c r="F546" s="882"/>
    </row>
    <row r="547" spans="2:6">
      <c r="B547" s="533"/>
      <c r="C547" s="882"/>
      <c r="D547" s="882"/>
      <c r="E547" s="882"/>
      <c r="F547" s="882"/>
    </row>
    <row r="548" spans="2:6">
      <c r="B548" s="533"/>
      <c r="C548" s="882"/>
      <c r="D548" s="882"/>
      <c r="E548" s="882"/>
      <c r="F548" s="882"/>
    </row>
    <row r="549" spans="2:6">
      <c r="B549" s="533"/>
      <c r="C549" s="882"/>
      <c r="D549" s="882"/>
      <c r="E549" s="882"/>
      <c r="F549" s="882"/>
    </row>
    <row r="550" spans="2:6">
      <c r="B550" s="533"/>
      <c r="C550" s="882"/>
      <c r="D550" s="882"/>
      <c r="E550" s="882"/>
      <c r="F550" s="882"/>
    </row>
    <row r="551" spans="2:6">
      <c r="B551" s="533"/>
      <c r="C551" s="882"/>
      <c r="D551" s="882"/>
      <c r="E551" s="882"/>
      <c r="F551" s="882"/>
    </row>
    <row r="552" spans="2:6">
      <c r="B552" s="533"/>
      <c r="C552" s="882"/>
      <c r="D552" s="882"/>
      <c r="E552" s="882"/>
      <c r="F552" s="882"/>
    </row>
    <row r="553" spans="2:6">
      <c r="B553" s="533"/>
      <c r="C553" s="882"/>
      <c r="D553" s="882"/>
      <c r="E553" s="882"/>
      <c r="F553" s="882"/>
    </row>
    <row r="554" spans="2:6">
      <c r="B554" s="533"/>
      <c r="C554" s="882"/>
      <c r="D554" s="882"/>
      <c r="E554" s="882"/>
      <c r="F554" s="882"/>
    </row>
    <row r="555" spans="2:6">
      <c r="B555" s="533"/>
      <c r="C555" s="882"/>
      <c r="D555" s="882"/>
      <c r="E555" s="882"/>
      <c r="F555" s="882"/>
    </row>
    <row r="556" spans="2:6">
      <c r="B556" s="533"/>
      <c r="C556" s="882"/>
      <c r="D556" s="882"/>
      <c r="E556" s="882"/>
      <c r="F556" s="882"/>
    </row>
    <row r="557" spans="2:6">
      <c r="B557" s="533"/>
      <c r="C557" s="882"/>
      <c r="D557" s="882"/>
      <c r="E557" s="882"/>
      <c r="F557" s="882"/>
    </row>
    <row r="558" spans="2:6">
      <c r="B558" s="533"/>
      <c r="C558" s="882"/>
      <c r="D558" s="882"/>
      <c r="E558" s="882"/>
      <c r="F558" s="882"/>
    </row>
    <row r="559" spans="2:6">
      <c r="B559" s="533"/>
      <c r="C559" s="882"/>
      <c r="D559" s="882"/>
      <c r="E559" s="882"/>
      <c r="F559" s="882"/>
    </row>
    <row r="560" spans="2:6">
      <c r="B560" s="533"/>
      <c r="C560" s="882"/>
      <c r="D560" s="882"/>
      <c r="E560" s="882"/>
      <c r="F560" s="882"/>
    </row>
    <row r="561" spans="2:6">
      <c r="B561" s="533"/>
      <c r="C561" s="882"/>
      <c r="D561" s="882"/>
      <c r="E561" s="882"/>
      <c r="F561" s="882"/>
    </row>
    <row r="562" spans="2:6">
      <c r="B562" s="533"/>
      <c r="C562" s="882"/>
      <c r="D562" s="882"/>
      <c r="E562" s="882"/>
      <c r="F562" s="882"/>
    </row>
    <row r="563" spans="2:6">
      <c r="B563" s="533"/>
      <c r="C563" s="882"/>
      <c r="D563" s="882"/>
      <c r="E563" s="882"/>
      <c r="F563" s="882"/>
    </row>
    <row r="564" spans="2:6">
      <c r="B564" s="533"/>
      <c r="C564" s="882"/>
      <c r="D564" s="882"/>
      <c r="E564" s="882"/>
      <c r="F564" s="882"/>
    </row>
    <row r="565" spans="2:6">
      <c r="B565" s="533"/>
      <c r="C565" s="882"/>
      <c r="D565" s="882"/>
      <c r="E565" s="882"/>
      <c r="F565" s="882"/>
    </row>
    <row r="566" spans="2:6">
      <c r="B566" s="533"/>
      <c r="C566" s="882"/>
      <c r="D566" s="882"/>
      <c r="E566" s="882"/>
      <c r="F566" s="882"/>
    </row>
    <row r="567" spans="2:6">
      <c r="B567" s="533"/>
      <c r="C567" s="882"/>
      <c r="D567" s="882"/>
      <c r="E567" s="882"/>
      <c r="F567" s="882"/>
    </row>
    <row r="568" spans="2:6">
      <c r="B568" s="533"/>
      <c r="C568" s="882"/>
      <c r="D568" s="882"/>
      <c r="E568" s="882"/>
      <c r="F568" s="882"/>
    </row>
    <row r="569" spans="2:6">
      <c r="B569" s="533"/>
      <c r="C569" s="882"/>
      <c r="D569" s="882"/>
      <c r="E569" s="882"/>
      <c r="F569" s="882"/>
    </row>
    <row r="570" spans="2:6">
      <c r="B570" s="533"/>
      <c r="C570" s="882"/>
      <c r="D570" s="882"/>
      <c r="E570" s="882"/>
      <c r="F570" s="882"/>
    </row>
    <row r="571" spans="2:6">
      <c r="B571" s="533"/>
      <c r="C571" s="882"/>
      <c r="D571" s="882"/>
      <c r="E571" s="882"/>
      <c r="F571" s="882"/>
    </row>
    <row r="572" spans="2:6">
      <c r="B572" s="533"/>
      <c r="C572" s="882"/>
      <c r="D572" s="882"/>
      <c r="E572" s="882"/>
      <c r="F572" s="882"/>
    </row>
    <row r="573" spans="2:6">
      <c r="B573" s="533"/>
      <c r="C573" s="882"/>
      <c r="D573" s="882"/>
      <c r="E573" s="882"/>
      <c r="F573" s="882"/>
    </row>
    <row r="574" spans="2:6">
      <c r="B574" s="533"/>
      <c r="C574" s="882"/>
      <c r="D574" s="882"/>
      <c r="E574" s="882"/>
      <c r="F574" s="882"/>
    </row>
    <row r="575" spans="2:6">
      <c r="B575" s="533"/>
      <c r="C575" s="882"/>
      <c r="D575" s="882"/>
      <c r="E575" s="882"/>
      <c r="F575" s="882"/>
    </row>
    <row r="576" spans="2:6">
      <c r="B576" s="533"/>
      <c r="C576" s="882"/>
      <c r="D576" s="882"/>
      <c r="E576" s="882"/>
      <c r="F576" s="882"/>
    </row>
    <row r="577" spans="2:6">
      <c r="B577" s="533"/>
      <c r="C577" s="882"/>
      <c r="D577" s="882"/>
      <c r="E577" s="882"/>
      <c r="F577" s="882"/>
    </row>
    <row r="578" spans="2:6">
      <c r="B578" s="533"/>
      <c r="C578" s="882"/>
      <c r="D578" s="882"/>
      <c r="E578" s="882"/>
      <c r="F578" s="882"/>
    </row>
    <row r="579" spans="2:6">
      <c r="B579" s="533"/>
      <c r="C579" s="882"/>
      <c r="D579" s="882"/>
      <c r="E579" s="882"/>
      <c r="F579" s="882"/>
    </row>
    <row r="580" spans="2:6">
      <c r="B580" s="533"/>
      <c r="C580" s="882"/>
      <c r="D580" s="882"/>
      <c r="E580" s="882"/>
      <c r="F580" s="882"/>
    </row>
    <row r="581" spans="2:6">
      <c r="B581" s="533"/>
      <c r="C581" s="882"/>
      <c r="D581" s="882"/>
      <c r="E581" s="882"/>
      <c r="F581" s="882"/>
    </row>
    <row r="582" spans="2:6">
      <c r="B582" s="533"/>
      <c r="C582" s="882"/>
      <c r="D582" s="882"/>
      <c r="E582" s="882"/>
      <c r="F582" s="882"/>
    </row>
    <row r="583" spans="2:6">
      <c r="B583" s="533"/>
      <c r="C583" s="882"/>
      <c r="D583" s="882"/>
      <c r="E583" s="882"/>
      <c r="F583" s="882"/>
    </row>
    <row r="584" spans="2:6">
      <c r="B584" s="533"/>
      <c r="C584" s="882"/>
      <c r="D584" s="882"/>
      <c r="E584" s="882"/>
      <c r="F584" s="882"/>
    </row>
    <row r="585" spans="2:6">
      <c r="B585" s="533"/>
      <c r="C585" s="882"/>
      <c r="D585" s="882"/>
      <c r="E585" s="882"/>
      <c r="F585" s="882"/>
    </row>
    <row r="586" spans="2:6">
      <c r="B586" s="533"/>
      <c r="C586" s="882"/>
      <c r="D586" s="882"/>
      <c r="E586" s="882"/>
      <c r="F586" s="882"/>
    </row>
    <row r="587" spans="2:6">
      <c r="B587" s="533"/>
      <c r="C587" s="882"/>
      <c r="D587" s="882"/>
      <c r="E587" s="882"/>
      <c r="F587" s="882"/>
    </row>
    <row r="588" spans="2:6">
      <c r="B588" s="533"/>
      <c r="C588" s="882"/>
      <c r="D588" s="882"/>
      <c r="E588" s="882"/>
      <c r="F588" s="882"/>
    </row>
    <row r="589" spans="2:6">
      <c r="B589" s="533"/>
      <c r="C589" s="882"/>
      <c r="D589" s="882"/>
      <c r="E589" s="882"/>
      <c r="F589" s="882"/>
    </row>
    <row r="590" spans="2:6">
      <c r="B590" s="533"/>
      <c r="C590" s="882"/>
      <c r="D590" s="882"/>
      <c r="E590" s="882"/>
      <c r="F590" s="882"/>
    </row>
    <row r="591" spans="2:6">
      <c r="B591" s="533"/>
      <c r="C591" s="882"/>
      <c r="D591" s="882"/>
      <c r="E591" s="882"/>
      <c r="F591" s="882"/>
    </row>
    <row r="592" spans="2:6">
      <c r="B592" s="533"/>
      <c r="C592" s="882"/>
      <c r="D592" s="882"/>
      <c r="E592" s="882"/>
      <c r="F592" s="882"/>
    </row>
    <row r="593" spans="2:6">
      <c r="B593" s="533"/>
      <c r="C593" s="882"/>
      <c r="D593" s="882"/>
      <c r="E593" s="882"/>
      <c r="F593" s="882"/>
    </row>
    <row r="594" spans="2:6">
      <c r="B594" s="533"/>
      <c r="C594" s="882"/>
      <c r="D594" s="882"/>
      <c r="E594" s="882"/>
      <c r="F594" s="882"/>
    </row>
    <row r="595" spans="2:6">
      <c r="B595" s="533"/>
      <c r="C595" s="882"/>
      <c r="D595" s="882"/>
      <c r="E595" s="882"/>
      <c r="F595" s="882"/>
    </row>
    <row r="596" spans="2:6">
      <c r="B596" s="533"/>
      <c r="C596" s="882"/>
      <c r="D596" s="882"/>
      <c r="E596" s="882"/>
      <c r="F596" s="882"/>
    </row>
    <row r="597" spans="2:6">
      <c r="B597" s="533"/>
      <c r="C597" s="882"/>
      <c r="D597" s="882"/>
      <c r="E597" s="882"/>
      <c r="F597" s="882"/>
    </row>
    <row r="598" spans="2:6">
      <c r="B598" s="533"/>
      <c r="C598" s="882"/>
      <c r="D598" s="882"/>
      <c r="E598" s="882"/>
      <c r="F598" s="882"/>
    </row>
    <row r="599" spans="2:6">
      <c r="B599" s="533"/>
      <c r="C599" s="882"/>
      <c r="D599" s="882"/>
      <c r="E599" s="882"/>
      <c r="F599" s="882"/>
    </row>
    <row r="600" spans="2:6">
      <c r="B600" s="533"/>
      <c r="C600" s="882"/>
      <c r="D600" s="882"/>
      <c r="E600" s="882"/>
      <c r="F600" s="882"/>
    </row>
    <row r="601" spans="2:6">
      <c r="B601" s="533"/>
      <c r="C601" s="882"/>
      <c r="D601" s="882"/>
      <c r="E601" s="882"/>
      <c r="F601" s="882"/>
    </row>
    <row r="602" spans="2:6">
      <c r="B602" s="533"/>
      <c r="C602" s="882"/>
      <c r="D602" s="882"/>
      <c r="E602" s="882"/>
      <c r="F602" s="882"/>
    </row>
    <row r="603" spans="2:6">
      <c r="B603" s="533"/>
      <c r="C603" s="882"/>
      <c r="D603" s="882"/>
      <c r="E603" s="882"/>
      <c r="F603" s="882"/>
    </row>
    <row r="604" spans="2:6">
      <c r="B604" s="533"/>
      <c r="C604" s="882"/>
      <c r="D604" s="882"/>
      <c r="E604" s="882"/>
      <c r="F604" s="882"/>
    </row>
    <row r="605" spans="2:6">
      <c r="B605" s="533"/>
      <c r="C605" s="882"/>
      <c r="D605" s="882"/>
      <c r="E605" s="882"/>
      <c r="F605" s="882"/>
    </row>
    <row r="606" spans="2:6">
      <c r="B606" s="533"/>
      <c r="C606" s="882"/>
      <c r="D606" s="882"/>
      <c r="E606" s="882"/>
      <c r="F606" s="882"/>
    </row>
  </sheetData>
  <mergeCells count="4">
    <mergeCell ref="B1:E1"/>
    <mergeCell ref="B2:E2"/>
    <mergeCell ref="B3:E3"/>
    <mergeCell ref="B4:E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41"/>
  <sheetViews>
    <sheetView showGridLines="0" topLeftCell="B1" zoomScale="65" workbookViewId="0">
      <selection activeCell="M26" sqref="M26"/>
    </sheetView>
  </sheetViews>
  <sheetFormatPr baseColWidth="10" defaultColWidth="9.140625" defaultRowHeight="15"/>
  <cols>
    <col min="1" max="1" width="25" style="882" hidden="1" customWidth="1"/>
    <col min="2" max="2" width="29" style="59" customWidth="1"/>
    <col min="3" max="3" width="15.140625" style="882" customWidth="1"/>
    <col min="4" max="5" width="13.140625" style="882" customWidth="1"/>
    <col min="6" max="6" width="15.140625" style="882" bestFit="1" customWidth="1"/>
    <col min="7" max="7" width="18" style="882" bestFit="1" customWidth="1"/>
    <col min="8" max="8" width="13.140625" style="882" customWidth="1"/>
    <col min="9" max="9" width="15.140625" style="882" bestFit="1" customWidth="1"/>
    <col min="10" max="10" width="18" style="882" bestFit="1" customWidth="1"/>
    <col min="11" max="11" width="13.140625" style="882" customWidth="1"/>
    <col min="12" max="12" width="15.140625" style="882" bestFit="1" customWidth="1"/>
    <col min="13" max="13" width="18" style="882" bestFit="1" customWidth="1"/>
    <col min="14" max="14" width="13.140625" style="882" customWidth="1"/>
    <col min="15" max="15" width="14.140625" style="882" hidden="1" customWidth="1"/>
    <col min="16" max="16" width="13.28515625" style="882" hidden="1" customWidth="1"/>
    <col min="17" max="17" width="3" style="63" customWidth="1"/>
    <col min="18" max="256" width="9.140625" style="882"/>
    <col min="257" max="257" width="0" style="882" hidden="1" customWidth="1"/>
    <col min="258" max="258" width="29" style="882" customWidth="1"/>
    <col min="259" max="259" width="15.140625" style="882" customWidth="1"/>
    <col min="260" max="261" width="13.140625" style="882" customWidth="1"/>
    <col min="262" max="262" width="15.140625" style="882" bestFit="1" customWidth="1"/>
    <col min="263" max="263" width="18" style="882" bestFit="1" customWidth="1"/>
    <col min="264" max="264" width="13.140625" style="882" customWidth="1"/>
    <col min="265" max="265" width="15.140625" style="882" bestFit="1" customWidth="1"/>
    <col min="266" max="266" width="18" style="882" bestFit="1" customWidth="1"/>
    <col min="267" max="267" width="13.140625" style="882" customWidth="1"/>
    <col min="268" max="268" width="15.140625" style="882" bestFit="1" customWidth="1"/>
    <col min="269" max="269" width="18" style="882" bestFit="1" customWidth="1"/>
    <col min="270" max="270" width="13.140625" style="882" customWidth="1"/>
    <col min="271" max="272" width="0" style="882" hidden="1" customWidth="1"/>
    <col min="273" max="273" width="3" style="882" customWidth="1"/>
    <col min="274" max="512" width="9.140625" style="882"/>
    <col min="513" max="513" width="0" style="882" hidden="1" customWidth="1"/>
    <col min="514" max="514" width="29" style="882" customWidth="1"/>
    <col min="515" max="515" width="15.140625" style="882" customWidth="1"/>
    <col min="516" max="517" width="13.140625" style="882" customWidth="1"/>
    <col min="518" max="518" width="15.140625" style="882" bestFit="1" customWidth="1"/>
    <col min="519" max="519" width="18" style="882" bestFit="1" customWidth="1"/>
    <col min="520" max="520" width="13.140625" style="882" customWidth="1"/>
    <col min="521" max="521" width="15.140625" style="882" bestFit="1" customWidth="1"/>
    <col min="522" max="522" width="18" style="882" bestFit="1" customWidth="1"/>
    <col min="523" max="523" width="13.140625" style="882" customWidth="1"/>
    <col min="524" max="524" width="15.140625" style="882" bestFit="1" customWidth="1"/>
    <col min="525" max="525" width="18" style="882" bestFit="1" customWidth="1"/>
    <col min="526" max="526" width="13.140625" style="882" customWidth="1"/>
    <col min="527" max="528" width="0" style="882" hidden="1" customWidth="1"/>
    <col min="529" max="529" width="3" style="882" customWidth="1"/>
    <col min="530" max="768" width="9.140625" style="882"/>
    <col min="769" max="769" width="0" style="882" hidden="1" customWidth="1"/>
    <col min="770" max="770" width="29" style="882" customWidth="1"/>
    <col min="771" max="771" width="15.140625" style="882" customWidth="1"/>
    <col min="772" max="773" width="13.140625" style="882" customWidth="1"/>
    <col min="774" max="774" width="15.140625" style="882" bestFit="1" customWidth="1"/>
    <col min="775" max="775" width="18" style="882" bestFit="1" customWidth="1"/>
    <col min="776" max="776" width="13.140625" style="882" customWidth="1"/>
    <col min="777" max="777" width="15.140625" style="882" bestFit="1" customWidth="1"/>
    <col min="778" max="778" width="18" style="882" bestFit="1" customWidth="1"/>
    <col min="779" max="779" width="13.140625" style="882" customWidth="1"/>
    <col min="780" max="780" width="15.140625" style="882" bestFit="1" customWidth="1"/>
    <col min="781" max="781" width="18" style="882" bestFit="1" customWidth="1"/>
    <col min="782" max="782" width="13.140625" style="882" customWidth="1"/>
    <col min="783" max="784" width="0" style="882" hidden="1" customWidth="1"/>
    <col min="785" max="785" width="3" style="882" customWidth="1"/>
    <col min="786" max="1024" width="9.140625" style="882"/>
    <col min="1025" max="1025" width="0" style="882" hidden="1" customWidth="1"/>
    <col min="1026" max="1026" width="29" style="882" customWidth="1"/>
    <col min="1027" max="1027" width="15.140625" style="882" customWidth="1"/>
    <col min="1028" max="1029" width="13.140625" style="882" customWidth="1"/>
    <col min="1030" max="1030" width="15.140625" style="882" bestFit="1" customWidth="1"/>
    <col min="1031" max="1031" width="18" style="882" bestFit="1" customWidth="1"/>
    <col min="1032" max="1032" width="13.140625" style="882" customWidth="1"/>
    <col min="1033" max="1033" width="15.140625" style="882" bestFit="1" customWidth="1"/>
    <col min="1034" max="1034" width="18" style="882" bestFit="1" customWidth="1"/>
    <col min="1035" max="1035" width="13.140625" style="882" customWidth="1"/>
    <col min="1036" max="1036" width="15.140625" style="882" bestFit="1" customWidth="1"/>
    <col min="1037" max="1037" width="18" style="882" bestFit="1" customWidth="1"/>
    <col min="1038" max="1038" width="13.140625" style="882" customWidth="1"/>
    <col min="1039" max="1040" width="0" style="882" hidden="1" customWidth="1"/>
    <col min="1041" max="1041" width="3" style="882" customWidth="1"/>
    <col min="1042" max="1280" width="9.140625" style="882"/>
    <col min="1281" max="1281" width="0" style="882" hidden="1" customWidth="1"/>
    <col min="1282" max="1282" width="29" style="882" customWidth="1"/>
    <col min="1283" max="1283" width="15.140625" style="882" customWidth="1"/>
    <col min="1284" max="1285" width="13.140625" style="882" customWidth="1"/>
    <col min="1286" max="1286" width="15.140625" style="882" bestFit="1" customWidth="1"/>
    <col min="1287" max="1287" width="18" style="882" bestFit="1" customWidth="1"/>
    <col min="1288" max="1288" width="13.140625" style="882" customWidth="1"/>
    <col min="1289" max="1289" width="15.140625" style="882" bestFit="1" customWidth="1"/>
    <col min="1290" max="1290" width="18" style="882" bestFit="1" customWidth="1"/>
    <col min="1291" max="1291" width="13.140625" style="882" customWidth="1"/>
    <col min="1292" max="1292" width="15.140625" style="882" bestFit="1" customWidth="1"/>
    <col min="1293" max="1293" width="18" style="882" bestFit="1" customWidth="1"/>
    <col min="1294" max="1294" width="13.140625" style="882" customWidth="1"/>
    <col min="1295" max="1296" width="0" style="882" hidden="1" customWidth="1"/>
    <col min="1297" max="1297" width="3" style="882" customWidth="1"/>
    <col min="1298" max="1536" width="9.140625" style="882"/>
    <col min="1537" max="1537" width="0" style="882" hidden="1" customWidth="1"/>
    <col min="1538" max="1538" width="29" style="882" customWidth="1"/>
    <col min="1539" max="1539" width="15.140625" style="882" customWidth="1"/>
    <col min="1540" max="1541" width="13.140625" style="882" customWidth="1"/>
    <col min="1542" max="1542" width="15.140625" style="882" bestFit="1" customWidth="1"/>
    <col min="1543" max="1543" width="18" style="882" bestFit="1" customWidth="1"/>
    <col min="1544" max="1544" width="13.140625" style="882" customWidth="1"/>
    <col min="1545" max="1545" width="15.140625" style="882" bestFit="1" customWidth="1"/>
    <col min="1546" max="1546" width="18" style="882" bestFit="1" customWidth="1"/>
    <col min="1547" max="1547" width="13.140625" style="882" customWidth="1"/>
    <col min="1548" max="1548" width="15.140625" style="882" bestFit="1" customWidth="1"/>
    <col min="1549" max="1549" width="18" style="882" bestFit="1" customWidth="1"/>
    <col min="1550" max="1550" width="13.140625" style="882" customWidth="1"/>
    <col min="1551" max="1552" width="0" style="882" hidden="1" customWidth="1"/>
    <col min="1553" max="1553" width="3" style="882" customWidth="1"/>
    <col min="1554" max="1792" width="9.140625" style="882"/>
    <col min="1793" max="1793" width="0" style="882" hidden="1" customWidth="1"/>
    <col min="1794" max="1794" width="29" style="882" customWidth="1"/>
    <col min="1795" max="1795" width="15.140625" style="882" customWidth="1"/>
    <col min="1796" max="1797" width="13.140625" style="882" customWidth="1"/>
    <col min="1798" max="1798" width="15.140625" style="882" bestFit="1" customWidth="1"/>
    <col min="1799" max="1799" width="18" style="882" bestFit="1" customWidth="1"/>
    <col min="1800" max="1800" width="13.140625" style="882" customWidth="1"/>
    <col min="1801" max="1801" width="15.140625" style="882" bestFit="1" customWidth="1"/>
    <col min="1802" max="1802" width="18" style="882" bestFit="1" customWidth="1"/>
    <col min="1803" max="1803" width="13.140625" style="882" customWidth="1"/>
    <col min="1804" max="1804" width="15.140625" style="882" bestFit="1" customWidth="1"/>
    <col min="1805" max="1805" width="18" style="882" bestFit="1" customWidth="1"/>
    <col min="1806" max="1806" width="13.140625" style="882" customWidth="1"/>
    <col min="1807" max="1808" width="0" style="882" hidden="1" customWidth="1"/>
    <col min="1809" max="1809" width="3" style="882" customWidth="1"/>
    <col min="1810" max="2048" width="9.140625" style="882"/>
    <col min="2049" max="2049" width="0" style="882" hidden="1" customWidth="1"/>
    <col min="2050" max="2050" width="29" style="882" customWidth="1"/>
    <col min="2051" max="2051" width="15.140625" style="882" customWidth="1"/>
    <col min="2052" max="2053" width="13.140625" style="882" customWidth="1"/>
    <col min="2054" max="2054" width="15.140625" style="882" bestFit="1" customWidth="1"/>
    <col min="2055" max="2055" width="18" style="882" bestFit="1" customWidth="1"/>
    <col min="2056" max="2056" width="13.140625" style="882" customWidth="1"/>
    <col min="2057" max="2057" width="15.140625" style="882" bestFit="1" customWidth="1"/>
    <col min="2058" max="2058" width="18" style="882" bestFit="1" customWidth="1"/>
    <col min="2059" max="2059" width="13.140625" style="882" customWidth="1"/>
    <col min="2060" max="2060" width="15.140625" style="882" bestFit="1" customWidth="1"/>
    <col min="2061" max="2061" width="18" style="882" bestFit="1" customWidth="1"/>
    <col min="2062" max="2062" width="13.140625" style="882" customWidth="1"/>
    <col min="2063" max="2064" width="0" style="882" hidden="1" customWidth="1"/>
    <col min="2065" max="2065" width="3" style="882" customWidth="1"/>
    <col min="2066" max="2304" width="9.140625" style="882"/>
    <col min="2305" max="2305" width="0" style="882" hidden="1" customWidth="1"/>
    <col min="2306" max="2306" width="29" style="882" customWidth="1"/>
    <col min="2307" max="2307" width="15.140625" style="882" customWidth="1"/>
    <col min="2308" max="2309" width="13.140625" style="882" customWidth="1"/>
    <col min="2310" max="2310" width="15.140625" style="882" bestFit="1" customWidth="1"/>
    <col min="2311" max="2311" width="18" style="882" bestFit="1" customWidth="1"/>
    <col min="2312" max="2312" width="13.140625" style="882" customWidth="1"/>
    <col min="2313" max="2313" width="15.140625" style="882" bestFit="1" customWidth="1"/>
    <col min="2314" max="2314" width="18" style="882" bestFit="1" customWidth="1"/>
    <col min="2315" max="2315" width="13.140625" style="882" customWidth="1"/>
    <col min="2316" max="2316" width="15.140625" style="882" bestFit="1" customWidth="1"/>
    <col min="2317" max="2317" width="18" style="882" bestFit="1" customWidth="1"/>
    <col min="2318" max="2318" width="13.140625" style="882" customWidth="1"/>
    <col min="2319" max="2320" width="0" style="882" hidden="1" customWidth="1"/>
    <col min="2321" max="2321" width="3" style="882" customWidth="1"/>
    <col min="2322" max="2560" width="9.140625" style="882"/>
    <col min="2561" max="2561" width="0" style="882" hidden="1" customWidth="1"/>
    <col min="2562" max="2562" width="29" style="882" customWidth="1"/>
    <col min="2563" max="2563" width="15.140625" style="882" customWidth="1"/>
    <col min="2564" max="2565" width="13.140625" style="882" customWidth="1"/>
    <col min="2566" max="2566" width="15.140625" style="882" bestFit="1" customWidth="1"/>
    <col min="2567" max="2567" width="18" style="882" bestFit="1" customWidth="1"/>
    <col min="2568" max="2568" width="13.140625" style="882" customWidth="1"/>
    <col min="2569" max="2569" width="15.140625" style="882" bestFit="1" customWidth="1"/>
    <col min="2570" max="2570" width="18" style="882" bestFit="1" customWidth="1"/>
    <col min="2571" max="2571" width="13.140625" style="882" customWidth="1"/>
    <col min="2572" max="2572" width="15.140625" style="882" bestFit="1" customWidth="1"/>
    <col min="2573" max="2573" width="18" style="882" bestFit="1" customWidth="1"/>
    <col min="2574" max="2574" width="13.140625" style="882" customWidth="1"/>
    <col min="2575" max="2576" width="0" style="882" hidden="1" customWidth="1"/>
    <col min="2577" max="2577" width="3" style="882" customWidth="1"/>
    <col min="2578" max="2816" width="9.140625" style="882"/>
    <col min="2817" max="2817" width="0" style="882" hidden="1" customWidth="1"/>
    <col min="2818" max="2818" width="29" style="882" customWidth="1"/>
    <col min="2819" max="2819" width="15.140625" style="882" customWidth="1"/>
    <col min="2820" max="2821" width="13.140625" style="882" customWidth="1"/>
    <col min="2822" max="2822" width="15.140625" style="882" bestFit="1" customWidth="1"/>
    <col min="2823" max="2823" width="18" style="882" bestFit="1" customWidth="1"/>
    <col min="2824" max="2824" width="13.140625" style="882" customWidth="1"/>
    <col min="2825" max="2825" width="15.140625" style="882" bestFit="1" customWidth="1"/>
    <col min="2826" max="2826" width="18" style="882" bestFit="1" customWidth="1"/>
    <col min="2827" max="2827" width="13.140625" style="882" customWidth="1"/>
    <col min="2828" max="2828" width="15.140625" style="882" bestFit="1" customWidth="1"/>
    <col min="2829" max="2829" width="18" style="882" bestFit="1" customWidth="1"/>
    <col min="2830" max="2830" width="13.140625" style="882" customWidth="1"/>
    <col min="2831" max="2832" width="0" style="882" hidden="1" customWidth="1"/>
    <col min="2833" max="2833" width="3" style="882" customWidth="1"/>
    <col min="2834" max="3072" width="9.140625" style="882"/>
    <col min="3073" max="3073" width="0" style="882" hidden="1" customWidth="1"/>
    <col min="3074" max="3074" width="29" style="882" customWidth="1"/>
    <col min="3075" max="3075" width="15.140625" style="882" customWidth="1"/>
    <col min="3076" max="3077" width="13.140625" style="882" customWidth="1"/>
    <col min="3078" max="3078" width="15.140625" style="882" bestFit="1" customWidth="1"/>
    <col min="3079" max="3079" width="18" style="882" bestFit="1" customWidth="1"/>
    <col min="3080" max="3080" width="13.140625" style="882" customWidth="1"/>
    <col min="3081" max="3081" width="15.140625" style="882" bestFit="1" customWidth="1"/>
    <col min="3082" max="3082" width="18" style="882" bestFit="1" customWidth="1"/>
    <col min="3083" max="3083" width="13.140625" style="882" customWidth="1"/>
    <col min="3084" max="3084" width="15.140625" style="882" bestFit="1" customWidth="1"/>
    <col min="3085" max="3085" width="18" style="882" bestFit="1" customWidth="1"/>
    <col min="3086" max="3086" width="13.140625" style="882" customWidth="1"/>
    <col min="3087" max="3088" width="0" style="882" hidden="1" customWidth="1"/>
    <col min="3089" max="3089" width="3" style="882" customWidth="1"/>
    <col min="3090" max="3328" width="9.140625" style="882"/>
    <col min="3329" max="3329" width="0" style="882" hidden="1" customWidth="1"/>
    <col min="3330" max="3330" width="29" style="882" customWidth="1"/>
    <col min="3331" max="3331" width="15.140625" style="882" customWidth="1"/>
    <col min="3332" max="3333" width="13.140625" style="882" customWidth="1"/>
    <col min="3334" max="3334" width="15.140625" style="882" bestFit="1" customWidth="1"/>
    <col min="3335" max="3335" width="18" style="882" bestFit="1" customWidth="1"/>
    <col min="3336" max="3336" width="13.140625" style="882" customWidth="1"/>
    <col min="3337" max="3337" width="15.140625" style="882" bestFit="1" customWidth="1"/>
    <col min="3338" max="3338" width="18" style="882" bestFit="1" customWidth="1"/>
    <col min="3339" max="3339" width="13.140625" style="882" customWidth="1"/>
    <col min="3340" max="3340" width="15.140625" style="882" bestFit="1" customWidth="1"/>
    <col min="3341" max="3341" width="18" style="882" bestFit="1" customWidth="1"/>
    <col min="3342" max="3342" width="13.140625" style="882" customWidth="1"/>
    <col min="3343" max="3344" width="0" style="882" hidden="1" customWidth="1"/>
    <col min="3345" max="3345" width="3" style="882" customWidth="1"/>
    <col min="3346" max="3584" width="9.140625" style="882"/>
    <col min="3585" max="3585" width="0" style="882" hidden="1" customWidth="1"/>
    <col min="3586" max="3586" width="29" style="882" customWidth="1"/>
    <col min="3587" max="3587" width="15.140625" style="882" customWidth="1"/>
    <col min="3588" max="3589" width="13.140625" style="882" customWidth="1"/>
    <col min="3590" max="3590" width="15.140625" style="882" bestFit="1" customWidth="1"/>
    <col min="3591" max="3591" width="18" style="882" bestFit="1" customWidth="1"/>
    <col min="3592" max="3592" width="13.140625" style="882" customWidth="1"/>
    <col min="3593" max="3593" width="15.140625" style="882" bestFit="1" customWidth="1"/>
    <col min="3594" max="3594" width="18" style="882" bestFit="1" customWidth="1"/>
    <col min="3595" max="3595" width="13.140625" style="882" customWidth="1"/>
    <col min="3596" max="3596" width="15.140625" style="882" bestFit="1" customWidth="1"/>
    <col min="3597" max="3597" width="18" style="882" bestFit="1" customWidth="1"/>
    <col min="3598" max="3598" width="13.140625" style="882" customWidth="1"/>
    <col min="3599" max="3600" width="0" style="882" hidden="1" customWidth="1"/>
    <col min="3601" max="3601" width="3" style="882" customWidth="1"/>
    <col min="3602" max="3840" width="9.140625" style="882"/>
    <col min="3841" max="3841" width="0" style="882" hidden="1" customWidth="1"/>
    <col min="3842" max="3842" width="29" style="882" customWidth="1"/>
    <col min="3843" max="3843" width="15.140625" style="882" customWidth="1"/>
    <col min="3844" max="3845" width="13.140625" style="882" customWidth="1"/>
    <col min="3846" max="3846" width="15.140625" style="882" bestFit="1" customWidth="1"/>
    <col min="3847" max="3847" width="18" style="882" bestFit="1" customWidth="1"/>
    <col min="3848" max="3848" width="13.140625" style="882" customWidth="1"/>
    <col min="3849" max="3849" width="15.140625" style="882" bestFit="1" customWidth="1"/>
    <col min="3850" max="3850" width="18" style="882" bestFit="1" customWidth="1"/>
    <col min="3851" max="3851" width="13.140625" style="882" customWidth="1"/>
    <col min="3852" max="3852" width="15.140625" style="882" bestFit="1" customWidth="1"/>
    <col min="3853" max="3853" width="18" style="882" bestFit="1" customWidth="1"/>
    <col min="3854" max="3854" width="13.140625" style="882" customWidth="1"/>
    <col min="3855" max="3856" width="0" style="882" hidden="1" customWidth="1"/>
    <col min="3857" max="3857" width="3" style="882" customWidth="1"/>
    <col min="3858" max="4096" width="9.140625" style="882"/>
    <col min="4097" max="4097" width="0" style="882" hidden="1" customWidth="1"/>
    <col min="4098" max="4098" width="29" style="882" customWidth="1"/>
    <col min="4099" max="4099" width="15.140625" style="882" customWidth="1"/>
    <col min="4100" max="4101" width="13.140625" style="882" customWidth="1"/>
    <col min="4102" max="4102" width="15.140625" style="882" bestFit="1" customWidth="1"/>
    <col min="4103" max="4103" width="18" style="882" bestFit="1" customWidth="1"/>
    <col min="4104" max="4104" width="13.140625" style="882" customWidth="1"/>
    <col min="4105" max="4105" width="15.140625" style="882" bestFit="1" customWidth="1"/>
    <col min="4106" max="4106" width="18" style="882" bestFit="1" customWidth="1"/>
    <col min="4107" max="4107" width="13.140625" style="882" customWidth="1"/>
    <col min="4108" max="4108" width="15.140625" style="882" bestFit="1" customWidth="1"/>
    <col min="4109" max="4109" width="18" style="882" bestFit="1" customWidth="1"/>
    <col min="4110" max="4110" width="13.140625" style="882" customWidth="1"/>
    <col min="4111" max="4112" width="0" style="882" hidden="1" customWidth="1"/>
    <col min="4113" max="4113" width="3" style="882" customWidth="1"/>
    <col min="4114" max="4352" width="9.140625" style="882"/>
    <col min="4353" max="4353" width="0" style="882" hidden="1" customWidth="1"/>
    <col min="4354" max="4354" width="29" style="882" customWidth="1"/>
    <col min="4355" max="4355" width="15.140625" style="882" customWidth="1"/>
    <col min="4356" max="4357" width="13.140625" style="882" customWidth="1"/>
    <col min="4358" max="4358" width="15.140625" style="882" bestFit="1" customWidth="1"/>
    <col min="4359" max="4359" width="18" style="882" bestFit="1" customWidth="1"/>
    <col min="4360" max="4360" width="13.140625" style="882" customWidth="1"/>
    <col min="4361" max="4361" width="15.140625" style="882" bestFit="1" customWidth="1"/>
    <col min="4362" max="4362" width="18" style="882" bestFit="1" customWidth="1"/>
    <col min="4363" max="4363" width="13.140625" style="882" customWidth="1"/>
    <col min="4364" max="4364" width="15.140625" style="882" bestFit="1" customWidth="1"/>
    <col min="4365" max="4365" width="18" style="882" bestFit="1" customWidth="1"/>
    <col min="4366" max="4366" width="13.140625" style="882" customWidth="1"/>
    <col min="4367" max="4368" width="0" style="882" hidden="1" customWidth="1"/>
    <col min="4369" max="4369" width="3" style="882" customWidth="1"/>
    <col min="4370" max="4608" width="9.140625" style="882"/>
    <col min="4609" max="4609" width="0" style="882" hidden="1" customWidth="1"/>
    <col min="4610" max="4610" width="29" style="882" customWidth="1"/>
    <col min="4611" max="4611" width="15.140625" style="882" customWidth="1"/>
    <col min="4612" max="4613" width="13.140625" style="882" customWidth="1"/>
    <col min="4614" max="4614" width="15.140625" style="882" bestFit="1" customWidth="1"/>
    <col min="4615" max="4615" width="18" style="882" bestFit="1" customWidth="1"/>
    <col min="4616" max="4616" width="13.140625" style="882" customWidth="1"/>
    <col min="4617" max="4617" width="15.140625" style="882" bestFit="1" customWidth="1"/>
    <col min="4618" max="4618" width="18" style="882" bestFit="1" customWidth="1"/>
    <col min="4619" max="4619" width="13.140625" style="882" customWidth="1"/>
    <col min="4620" max="4620" width="15.140625" style="882" bestFit="1" customWidth="1"/>
    <col min="4621" max="4621" width="18" style="882" bestFit="1" customWidth="1"/>
    <col min="4622" max="4622" width="13.140625" style="882" customWidth="1"/>
    <col min="4623" max="4624" width="0" style="882" hidden="1" customWidth="1"/>
    <col min="4625" max="4625" width="3" style="882" customWidth="1"/>
    <col min="4626" max="4864" width="9.140625" style="882"/>
    <col min="4865" max="4865" width="0" style="882" hidden="1" customWidth="1"/>
    <col min="4866" max="4866" width="29" style="882" customWidth="1"/>
    <col min="4867" max="4867" width="15.140625" style="882" customWidth="1"/>
    <col min="4868" max="4869" width="13.140625" style="882" customWidth="1"/>
    <col min="4870" max="4870" width="15.140625" style="882" bestFit="1" customWidth="1"/>
    <col min="4871" max="4871" width="18" style="882" bestFit="1" customWidth="1"/>
    <col min="4872" max="4872" width="13.140625" style="882" customWidth="1"/>
    <col min="4873" max="4873" width="15.140625" style="882" bestFit="1" customWidth="1"/>
    <col min="4874" max="4874" width="18" style="882" bestFit="1" customWidth="1"/>
    <col min="4875" max="4875" width="13.140625" style="882" customWidth="1"/>
    <col min="4876" max="4876" width="15.140625" style="882" bestFit="1" customWidth="1"/>
    <col min="4877" max="4877" width="18" style="882" bestFit="1" customWidth="1"/>
    <col min="4878" max="4878" width="13.140625" style="882" customWidth="1"/>
    <col min="4879" max="4880" width="0" style="882" hidden="1" customWidth="1"/>
    <col min="4881" max="4881" width="3" style="882" customWidth="1"/>
    <col min="4882" max="5120" width="9.140625" style="882"/>
    <col min="5121" max="5121" width="0" style="882" hidden="1" customWidth="1"/>
    <col min="5122" max="5122" width="29" style="882" customWidth="1"/>
    <col min="5123" max="5123" width="15.140625" style="882" customWidth="1"/>
    <col min="5124" max="5125" width="13.140625" style="882" customWidth="1"/>
    <col min="5126" max="5126" width="15.140625" style="882" bestFit="1" customWidth="1"/>
    <col min="5127" max="5127" width="18" style="882" bestFit="1" customWidth="1"/>
    <col min="5128" max="5128" width="13.140625" style="882" customWidth="1"/>
    <col min="5129" max="5129" width="15.140625" style="882" bestFit="1" customWidth="1"/>
    <col min="5130" max="5130" width="18" style="882" bestFit="1" customWidth="1"/>
    <col min="5131" max="5131" width="13.140625" style="882" customWidth="1"/>
    <col min="5132" max="5132" width="15.140625" style="882" bestFit="1" customWidth="1"/>
    <col min="5133" max="5133" width="18" style="882" bestFit="1" customWidth="1"/>
    <col min="5134" max="5134" width="13.140625" style="882" customWidth="1"/>
    <col min="5135" max="5136" width="0" style="882" hidden="1" customWidth="1"/>
    <col min="5137" max="5137" width="3" style="882" customWidth="1"/>
    <col min="5138" max="5376" width="9.140625" style="882"/>
    <col min="5377" max="5377" width="0" style="882" hidden="1" customWidth="1"/>
    <col min="5378" max="5378" width="29" style="882" customWidth="1"/>
    <col min="5379" max="5379" width="15.140625" style="882" customWidth="1"/>
    <col min="5380" max="5381" width="13.140625" style="882" customWidth="1"/>
    <col min="5382" max="5382" width="15.140625" style="882" bestFit="1" customWidth="1"/>
    <col min="5383" max="5383" width="18" style="882" bestFit="1" customWidth="1"/>
    <col min="5384" max="5384" width="13.140625" style="882" customWidth="1"/>
    <col min="5385" max="5385" width="15.140625" style="882" bestFit="1" customWidth="1"/>
    <col min="5386" max="5386" width="18" style="882" bestFit="1" customWidth="1"/>
    <col min="5387" max="5387" width="13.140625" style="882" customWidth="1"/>
    <col min="5388" max="5388" width="15.140625" style="882" bestFit="1" customWidth="1"/>
    <col min="5389" max="5389" width="18" style="882" bestFit="1" customWidth="1"/>
    <col min="5390" max="5390" width="13.140625" style="882" customWidth="1"/>
    <col min="5391" max="5392" width="0" style="882" hidden="1" customWidth="1"/>
    <col min="5393" max="5393" width="3" style="882" customWidth="1"/>
    <col min="5394" max="5632" width="9.140625" style="882"/>
    <col min="5633" max="5633" width="0" style="882" hidden="1" customWidth="1"/>
    <col min="5634" max="5634" width="29" style="882" customWidth="1"/>
    <col min="5635" max="5635" width="15.140625" style="882" customWidth="1"/>
    <col min="5636" max="5637" width="13.140625" style="882" customWidth="1"/>
    <col min="5638" max="5638" width="15.140625" style="882" bestFit="1" customWidth="1"/>
    <col min="5639" max="5639" width="18" style="882" bestFit="1" customWidth="1"/>
    <col min="5640" max="5640" width="13.140625" style="882" customWidth="1"/>
    <col min="5641" max="5641" width="15.140625" style="882" bestFit="1" customWidth="1"/>
    <col min="5642" max="5642" width="18" style="882" bestFit="1" customWidth="1"/>
    <col min="5643" max="5643" width="13.140625" style="882" customWidth="1"/>
    <col min="5644" max="5644" width="15.140625" style="882" bestFit="1" customWidth="1"/>
    <col min="5645" max="5645" width="18" style="882" bestFit="1" customWidth="1"/>
    <col min="5646" max="5646" width="13.140625" style="882" customWidth="1"/>
    <col min="5647" max="5648" width="0" style="882" hidden="1" customWidth="1"/>
    <col min="5649" max="5649" width="3" style="882" customWidth="1"/>
    <col min="5650" max="5888" width="9.140625" style="882"/>
    <col min="5889" max="5889" width="0" style="882" hidden="1" customWidth="1"/>
    <col min="5890" max="5890" width="29" style="882" customWidth="1"/>
    <col min="5891" max="5891" width="15.140625" style="882" customWidth="1"/>
    <col min="5892" max="5893" width="13.140625" style="882" customWidth="1"/>
    <col min="5894" max="5894" width="15.140625" style="882" bestFit="1" customWidth="1"/>
    <col min="5895" max="5895" width="18" style="882" bestFit="1" customWidth="1"/>
    <col min="5896" max="5896" width="13.140625" style="882" customWidth="1"/>
    <col min="5897" max="5897" width="15.140625" style="882" bestFit="1" customWidth="1"/>
    <col min="5898" max="5898" width="18" style="882" bestFit="1" customWidth="1"/>
    <col min="5899" max="5899" width="13.140625" style="882" customWidth="1"/>
    <col min="5900" max="5900" width="15.140625" style="882" bestFit="1" customWidth="1"/>
    <col min="5901" max="5901" width="18" style="882" bestFit="1" customWidth="1"/>
    <col min="5902" max="5902" width="13.140625" style="882" customWidth="1"/>
    <col min="5903" max="5904" width="0" style="882" hidden="1" customWidth="1"/>
    <col min="5905" max="5905" width="3" style="882" customWidth="1"/>
    <col min="5906" max="6144" width="9.140625" style="882"/>
    <col min="6145" max="6145" width="0" style="882" hidden="1" customWidth="1"/>
    <col min="6146" max="6146" width="29" style="882" customWidth="1"/>
    <col min="6147" max="6147" width="15.140625" style="882" customWidth="1"/>
    <col min="6148" max="6149" width="13.140625" style="882" customWidth="1"/>
    <col min="6150" max="6150" width="15.140625" style="882" bestFit="1" customWidth="1"/>
    <col min="6151" max="6151" width="18" style="882" bestFit="1" customWidth="1"/>
    <col min="6152" max="6152" width="13.140625" style="882" customWidth="1"/>
    <col min="6153" max="6153" width="15.140625" style="882" bestFit="1" customWidth="1"/>
    <col min="6154" max="6154" width="18" style="882" bestFit="1" customWidth="1"/>
    <col min="6155" max="6155" width="13.140625" style="882" customWidth="1"/>
    <col min="6156" max="6156" width="15.140625" style="882" bestFit="1" customWidth="1"/>
    <col min="6157" max="6157" width="18" style="882" bestFit="1" customWidth="1"/>
    <col min="6158" max="6158" width="13.140625" style="882" customWidth="1"/>
    <col min="6159" max="6160" width="0" style="882" hidden="1" customWidth="1"/>
    <col min="6161" max="6161" width="3" style="882" customWidth="1"/>
    <col min="6162" max="6400" width="9.140625" style="882"/>
    <col min="6401" max="6401" width="0" style="882" hidden="1" customWidth="1"/>
    <col min="6402" max="6402" width="29" style="882" customWidth="1"/>
    <col min="6403" max="6403" width="15.140625" style="882" customWidth="1"/>
    <col min="6404" max="6405" width="13.140625" style="882" customWidth="1"/>
    <col min="6406" max="6406" width="15.140625" style="882" bestFit="1" customWidth="1"/>
    <col min="6407" max="6407" width="18" style="882" bestFit="1" customWidth="1"/>
    <col min="6408" max="6408" width="13.140625" style="882" customWidth="1"/>
    <col min="6409" max="6409" width="15.140625" style="882" bestFit="1" customWidth="1"/>
    <col min="6410" max="6410" width="18" style="882" bestFit="1" customWidth="1"/>
    <col min="6411" max="6411" width="13.140625" style="882" customWidth="1"/>
    <col min="6412" max="6412" width="15.140625" style="882" bestFit="1" customWidth="1"/>
    <col min="6413" max="6413" width="18" style="882" bestFit="1" customWidth="1"/>
    <col min="6414" max="6414" width="13.140625" style="882" customWidth="1"/>
    <col min="6415" max="6416" width="0" style="882" hidden="1" customWidth="1"/>
    <col min="6417" max="6417" width="3" style="882" customWidth="1"/>
    <col min="6418" max="6656" width="9.140625" style="882"/>
    <col min="6657" max="6657" width="0" style="882" hidden="1" customWidth="1"/>
    <col min="6658" max="6658" width="29" style="882" customWidth="1"/>
    <col min="6659" max="6659" width="15.140625" style="882" customWidth="1"/>
    <col min="6660" max="6661" width="13.140625" style="882" customWidth="1"/>
    <col min="6662" max="6662" width="15.140625" style="882" bestFit="1" customWidth="1"/>
    <col min="6663" max="6663" width="18" style="882" bestFit="1" customWidth="1"/>
    <col min="6664" max="6664" width="13.140625" style="882" customWidth="1"/>
    <col min="6665" max="6665" width="15.140625" style="882" bestFit="1" customWidth="1"/>
    <col min="6666" max="6666" width="18" style="882" bestFit="1" customWidth="1"/>
    <col min="6667" max="6667" width="13.140625" style="882" customWidth="1"/>
    <col min="6668" max="6668" width="15.140625" style="882" bestFit="1" customWidth="1"/>
    <col min="6669" max="6669" width="18" style="882" bestFit="1" customWidth="1"/>
    <col min="6670" max="6670" width="13.140625" style="882" customWidth="1"/>
    <col min="6671" max="6672" width="0" style="882" hidden="1" customWidth="1"/>
    <col min="6673" max="6673" width="3" style="882" customWidth="1"/>
    <col min="6674" max="6912" width="9.140625" style="882"/>
    <col min="6913" max="6913" width="0" style="882" hidden="1" customWidth="1"/>
    <col min="6914" max="6914" width="29" style="882" customWidth="1"/>
    <col min="6915" max="6915" width="15.140625" style="882" customWidth="1"/>
    <col min="6916" max="6917" width="13.140625" style="882" customWidth="1"/>
    <col min="6918" max="6918" width="15.140625" style="882" bestFit="1" customWidth="1"/>
    <col min="6919" max="6919" width="18" style="882" bestFit="1" customWidth="1"/>
    <col min="6920" max="6920" width="13.140625" style="882" customWidth="1"/>
    <col min="6921" max="6921" width="15.140625" style="882" bestFit="1" customWidth="1"/>
    <col min="6922" max="6922" width="18" style="882" bestFit="1" customWidth="1"/>
    <col min="6923" max="6923" width="13.140625" style="882" customWidth="1"/>
    <col min="6924" max="6924" width="15.140625" style="882" bestFit="1" customWidth="1"/>
    <col min="6925" max="6925" width="18" style="882" bestFit="1" customWidth="1"/>
    <col min="6926" max="6926" width="13.140625" style="882" customWidth="1"/>
    <col min="6927" max="6928" width="0" style="882" hidden="1" customWidth="1"/>
    <col min="6929" max="6929" width="3" style="882" customWidth="1"/>
    <col min="6930" max="7168" width="9.140625" style="882"/>
    <col min="7169" max="7169" width="0" style="882" hidden="1" customWidth="1"/>
    <col min="7170" max="7170" width="29" style="882" customWidth="1"/>
    <col min="7171" max="7171" width="15.140625" style="882" customWidth="1"/>
    <col min="7172" max="7173" width="13.140625" style="882" customWidth="1"/>
    <col min="7174" max="7174" width="15.140625" style="882" bestFit="1" customWidth="1"/>
    <col min="7175" max="7175" width="18" style="882" bestFit="1" customWidth="1"/>
    <col min="7176" max="7176" width="13.140625" style="882" customWidth="1"/>
    <col min="7177" max="7177" width="15.140625" style="882" bestFit="1" customWidth="1"/>
    <col min="7178" max="7178" width="18" style="882" bestFit="1" customWidth="1"/>
    <col min="7179" max="7179" width="13.140625" style="882" customWidth="1"/>
    <col min="7180" max="7180" width="15.140625" style="882" bestFit="1" customWidth="1"/>
    <col min="7181" max="7181" width="18" style="882" bestFit="1" customWidth="1"/>
    <col min="7182" max="7182" width="13.140625" style="882" customWidth="1"/>
    <col min="7183" max="7184" width="0" style="882" hidden="1" customWidth="1"/>
    <col min="7185" max="7185" width="3" style="882" customWidth="1"/>
    <col min="7186" max="7424" width="9.140625" style="882"/>
    <col min="7425" max="7425" width="0" style="882" hidden="1" customWidth="1"/>
    <col min="7426" max="7426" width="29" style="882" customWidth="1"/>
    <col min="7427" max="7427" width="15.140625" style="882" customWidth="1"/>
    <col min="7428" max="7429" width="13.140625" style="882" customWidth="1"/>
    <col min="7430" max="7430" width="15.140625" style="882" bestFit="1" customWidth="1"/>
    <col min="7431" max="7431" width="18" style="882" bestFit="1" customWidth="1"/>
    <col min="7432" max="7432" width="13.140625" style="882" customWidth="1"/>
    <col min="7433" max="7433" width="15.140625" style="882" bestFit="1" customWidth="1"/>
    <col min="7434" max="7434" width="18" style="882" bestFit="1" customWidth="1"/>
    <col min="7435" max="7435" width="13.140625" style="882" customWidth="1"/>
    <col min="7436" max="7436" width="15.140625" style="882" bestFit="1" customWidth="1"/>
    <col min="7437" max="7437" width="18" style="882" bestFit="1" customWidth="1"/>
    <col min="7438" max="7438" width="13.140625" style="882" customWidth="1"/>
    <col min="7439" max="7440" width="0" style="882" hidden="1" customWidth="1"/>
    <col min="7441" max="7441" width="3" style="882" customWidth="1"/>
    <col min="7442" max="7680" width="9.140625" style="882"/>
    <col min="7681" max="7681" width="0" style="882" hidden="1" customWidth="1"/>
    <col min="7682" max="7682" width="29" style="882" customWidth="1"/>
    <col min="7683" max="7683" width="15.140625" style="882" customWidth="1"/>
    <col min="7684" max="7685" width="13.140625" style="882" customWidth="1"/>
    <col min="7686" max="7686" width="15.140625" style="882" bestFit="1" customWidth="1"/>
    <col min="7687" max="7687" width="18" style="882" bestFit="1" customWidth="1"/>
    <col min="7688" max="7688" width="13.140625" style="882" customWidth="1"/>
    <col min="7689" max="7689" width="15.140625" style="882" bestFit="1" customWidth="1"/>
    <col min="7690" max="7690" width="18" style="882" bestFit="1" customWidth="1"/>
    <col min="7691" max="7691" width="13.140625" style="882" customWidth="1"/>
    <col min="7692" max="7692" width="15.140625" style="882" bestFit="1" customWidth="1"/>
    <col min="7693" max="7693" width="18" style="882" bestFit="1" customWidth="1"/>
    <col min="7694" max="7694" width="13.140625" style="882" customWidth="1"/>
    <col min="7695" max="7696" width="0" style="882" hidden="1" customWidth="1"/>
    <col min="7697" max="7697" width="3" style="882" customWidth="1"/>
    <col min="7698" max="7936" width="9.140625" style="882"/>
    <col min="7937" max="7937" width="0" style="882" hidden="1" customWidth="1"/>
    <col min="7938" max="7938" width="29" style="882" customWidth="1"/>
    <col min="7939" max="7939" width="15.140625" style="882" customWidth="1"/>
    <col min="7940" max="7941" width="13.140625" style="882" customWidth="1"/>
    <col min="7942" max="7942" width="15.140625" style="882" bestFit="1" customWidth="1"/>
    <col min="7943" max="7943" width="18" style="882" bestFit="1" customWidth="1"/>
    <col min="7944" max="7944" width="13.140625" style="882" customWidth="1"/>
    <col min="7945" max="7945" width="15.140625" style="882" bestFit="1" customWidth="1"/>
    <col min="7946" max="7946" width="18" style="882" bestFit="1" customWidth="1"/>
    <col min="7947" max="7947" width="13.140625" style="882" customWidth="1"/>
    <col min="7948" max="7948" width="15.140625" style="882" bestFit="1" customWidth="1"/>
    <col min="7949" max="7949" width="18" style="882" bestFit="1" customWidth="1"/>
    <col min="7950" max="7950" width="13.140625" style="882" customWidth="1"/>
    <col min="7951" max="7952" width="0" style="882" hidden="1" customWidth="1"/>
    <col min="7953" max="7953" width="3" style="882" customWidth="1"/>
    <col min="7954" max="8192" width="9.140625" style="882"/>
    <col min="8193" max="8193" width="0" style="882" hidden="1" customWidth="1"/>
    <col min="8194" max="8194" width="29" style="882" customWidth="1"/>
    <col min="8195" max="8195" width="15.140625" style="882" customWidth="1"/>
    <col min="8196" max="8197" width="13.140625" style="882" customWidth="1"/>
    <col min="8198" max="8198" width="15.140625" style="882" bestFit="1" customWidth="1"/>
    <col min="8199" max="8199" width="18" style="882" bestFit="1" customWidth="1"/>
    <col min="8200" max="8200" width="13.140625" style="882" customWidth="1"/>
    <col min="8201" max="8201" width="15.140625" style="882" bestFit="1" customWidth="1"/>
    <col min="8202" max="8202" width="18" style="882" bestFit="1" customWidth="1"/>
    <col min="8203" max="8203" width="13.140625" style="882" customWidth="1"/>
    <col min="8204" max="8204" width="15.140625" style="882" bestFit="1" customWidth="1"/>
    <col min="8205" max="8205" width="18" style="882" bestFit="1" customWidth="1"/>
    <col min="8206" max="8206" width="13.140625" style="882" customWidth="1"/>
    <col min="8207" max="8208" width="0" style="882" hidden="1" customWidth="1"/>
    <col min="8209" max="8209" width="3" style="882" customWidth="1"/>
    <col min="8210" max="8448" width="9.140625" style="882"/>
    <col min="8449" max="8449" width="0" style="882" hidden="1" customWidth="1"/>
    <col min="8450" max="8450" width="29" style="882" customWidth="1"/>
    <col min="8451" max="8451" width="15.140625" style="882" customWidth="1"/>
    <col min="8452" max="8453" width="13.140625" style="882" customWidth="1"/>
    <col min="8454" max="8454" width="15.140625" style="882" bestFit="1" customWidth="1"/>
    <col min="8455" max="8455" width="18" style="882" bestFit="1" customWidth="1"/>
    <col min="8456" max="8456" width="13.140625" style="882" customWidth="1"/>
    <col min="8457" max="8457" width="15.140625" style="882" bestFit="1" customWidth="1"/>
    <col min="8458" max="8458" width="18" style="882" bestFit="1" customWidth="1"/>
    <col min="8459" max="8459" width="13.140625" style="882" customWidth="1"/>
    <col min="8460" max="8460" width="15.140625" style="882" bestFit="1" customWidth="1"/>
    <col min="8461" max="8461" width="18" style="882" bestFit="1" customWidth="1"/>
    <col min="8462" max="8462" width="13.140625" style="882" customWidth="1"/>
    <col min="8463" max="8464" width="0" style="882" hidden="1" customWidth="1"/>
    <col min="8465" max="8465" width="3" style="882" customWidth="1"/>
    <col min="8466" max="8704" width="9.140625" style="882"/>
    <col min="8705" max="8705" width="0" style="882" hidden="1" customWidth="1"/>
    <col min="8706" max="8706" width="29" style="882" customWidth="1"/>
    <col min="8707" max="8707" width="15.140625" style="882" customWidth="1"/>
    <col min="8708" max="8709" width="13.140625" style="882" customWidth="1"/>
    <col min="8710" max="8710" width="15.140625" style="882" bestFit="1" customWidth="1"/>
    <col min="8711" max="8711" width="18" style="882" bestFit="1" customWidth="1"/>
    <col min="8712" max="8712" width="13.140625" style="882" customWidth="1"/>
    <col min="8713" max="8713" width="15.140625" style="882" bestFit="1" customWidth="1"/>
    <col min="8714" max="8714" width="18" style="882" bestFit="1" customWidth="1"/>
    <col min="8715" max="8715" width="13.140625" style="882" customWidth="1"/>
    <col min="8716" max="8716" width="15.140625" style="882" bestFit="1" customWidth="1"/>
    <col min="8717" max="8717" width="18" style="882" bestFit="1" customWidth="1"/>
    <col min="8718" max="8718" width="13.140625" style="882" customWidth="1"/>
    <col min="8719" max="8720" width="0" style="882" hidden="1" customWidth="1"/>
    <col min="8721" max="8721" width="3" style="882" customWidth="1"/>
    <col min="8722" max="8960" width="9.140625" style="882"/>
    <col min="8961" max="8961" width="0" style="882" hidden="1" customWidth="1"/>
    <col min="8962" max="8962" width="29" style="882" customWidth="1"/>
    <col min="8963" max="8963" width="15.140625" style="882" customWidth="1"/>
    <col min="8964" max="8965" width="13.140625" style="882" customWidth="1"/>
    <col min="8966" max="8966" width="15.140625" style="882" bestFit="1" customWidth="1"/>
    <col min="8967" max="8967" width="18" style="882" bestFit="1" customWidth="1"/>
    <col min="8968" max="8968" width="13.140625" style="882" customWidth="1"/>
    <col min="8969" max="8969" width="15.140625" style="882" bestFit="1" customWidth="1"/>
    <col min="8970" max="8970" width="18" style="882" bestFit="1" customWidth="1"/>
    <col min="8971" max="8971" width="13.140625" style="882" customWidth="1"/>
    <col min="8972" max="8972" width="15.140625" style="882" bestFit="1" customWidth="1"/>
    <col min="8973" max="8973" width="18" style="882" bestFit="1" customWidth="1"/>
    <col min="8974" max="8974" width="13.140625" style="882" customWidth="1"/>
    <col min="8975" max="8976" width="0" style="882" hidden="1" customWidth="1"/>
    <col min="8977" max="8977" width="3" style="882" customWidth="1"/>
    <col min="8978" max="9216" width="9.140625" style="882"/>
    <col min="9217" max="9217" width="0" style="882" hidden="1" customWidth="1"/>
    <col min="9218" max="9218" width="29" style="882" customWidth="1"/>
    <col min="9219" max="9219" width="15.140625" style="882" customWidth="1"/>
    <col min="9220" max="9221" width="13.140625" style="882" customWidth="1"/>
    <col min="9222" max="9222" width="15.140625" style="882" bestFit="1" customWidth="1"/>
    <col min="9223" max="9223" width="18" style="882" bestFit="1" customWidth="1"/>
    <col min="9224" max="9224" width="13.140625" style="882" customWidth="1"/>
    <col min="9225" max="9225" width="15.140625" style="882" bestFit="1" customWidth="1"/>
    <col min="9226" max="9226" width="18" style="882" bestFit="1" customWidth="1"/>
    <col min="9227" max="9227" width="13.140625" style="882" customWidth="1"/>
    <col min="9228" max="9228" width="15.140625" style="882" bestFit="1" customWidth="1"/>
    <col min="9229" max="9229" width="18" style="882" bestFit="1" customWidth="1"/>
    <col min="9230" max="9230" width="13.140625" style="882" customWidth="1"/>
    <col min="9231" max="9232" width="0" style="882" hidden="1" customWidth="1"/>
    <col min="9233" max="9233" width="3" style="882" customWidth="1"/>
    <col min="9234" max="9472" width="9.140625" style="882"/>
    <col min="9473" max="9473" width="0" style="882" hidden="1" customWidth="1"/>
    <col min="9474" max="9474" width="29" style="882" customWidth="1"/>
    <col min="9475" max="9475" width="15.140625" style="882" customWidth="1"/>
    <col min="9476" max="9477" width="13.140625" style="882" customWidth="1"/>
    <col min="9478" max="9478" width="15.140625" style="882" bestFit="1" customWidth="1"/>
    <col min="9479" max="9479" width="18" style="882" bestFit="1" customWidth="1"/>
    <col min="9480" max="9480" width="13.140625" style="882" customWidth="1"/>
    <col min="9481" max="9481" width="15.140625" style="882" bestFit="1" customWidth="1"/>
    <col min="9482" max="9482" width="18" style="882" bestFit="1" customWidth="1"/>
    <col min="9483" max="9483" width="13.140625" style="882" customWidth="1"/>
    <col min="9484" max="9484" width="15.140625" style="882" bestFit="1" customWidth="1"/>
    <col min="9485" max="9485" width="18" style="882" bestFit="1" customWidth="1"/>
    <col min="9486" max="9486" width="13.140625" style="882" customWidth="1"/>
    <col min="9487" max="9488" width="0" style="882" hidden="1" customWidth="1"/>
    <col min="9489" max="9489" width="3" style="882" customWidth="1"/>
    <col min="9490" max="9728" width="9.140625" style="882"/>
    <col min="9729" max="9729" width="0" style="882" hidden="1" customWidth="1"/>
    <col min="9730" max="9730" width="29" style="882" customWidth="1"/>
    <col min="9731" max="9731" width="15.140625" style="882" customWidth="1"/>
    <col min="9732" max="9733" width="13.140625" style="882" customWidth="1"/>
    <col min="9734" max="9734" width="15.140625" style="882" bestFit="1" customWidth="1"/>
    <col min="9735" max="9735" width="18" style="882" bestFit="1" customWidth="1"/>
    <col min="9736" max="9736" width="13.140625" style="882" customWidth="1"/>
    <col min="9737" max="9737" width="15.140625" style="882" bestFit="1" customWidth="1"/>
    <col min="9738" max="9738" width="18" style="882" bestFit="1" customWidth="1"/>
    <col min="9739" max="9739" width="13.140625" style="882" customWidth="1"/>
    <col min="9740" max="9740" width="15.140625" style="882" bestFit="1" customWidth="1"/>
    <col min="9741" max="9741" width="18" style="882" bestFit="1" customWidth="1"/>
    <col min="9742" max="9742" width="13.140625" style="882" customWidth="1"/>
    <col min="9743" max="9744" width="0" style="882" hidden="1" customWidth="1"/>
    <col min="9745" max="9745" width="3" style="882" customWidth="1"/>
    <col min="9746" max="9984" width="9.140625" style="882"/>
    <col min="9985" max="9985" width="0" style="882" hidden="1" customWidth="1"/>
    <col min="9986" max="9986" width="29" style="882" customWidth="1"/>
    <col min="9987" max="9987" width="15.140625" style="882" customWidth="1"/>
    <col min="9988" max="9989" width="13.140625" style="882" customWidth="1"/>
    <col min="9990" max="9990" width="15.140625" style="882" bestFit="1" customWidth="1"/>
    <col min="9991" max="9991" width="18" style="882" bestFit="1" customWidth="1"/>
    <col min="9992" max="9992" width="13.140625" style="882" customWidth="1"/>
    <col min="9993" max="9993" width="15.140625" style="882" bestFit="1" customWidth="1"/>
    <col min="9994" max="9994" width="18" style="882" bestFit="1" customWidth="1"/>
    <col min="9995" max="9995" width="13.140625" style="882" customWidth="1"/>
    <col min="9996" max="9996" width="15.140625" style="882" bestFit="1" customWidth="1"/>
    <col min="9997" max="9997" width="18" style="882" bestFit="1" customWidth="1"/>
    <col min="9998" max="9998" width="13.140625" style="882" customWidth="1"/>
    <col min="9999" max="10000" width="0" style="882" hidden="1" customWidth="1"/>
    <col min="10001" max="10001" width="3" style="882" customWidth="1"/>
    <col min="10002" max="10240" width="9.140625" style="882"/>
    <col min="10241" max="10241" width="0" style="882" hidden="1" customWidth="1"/>
    <col min="10242" max="10242" width="29" style="882" customWidth="1"/>
    <col min="10243" max="10243" width="15.140625" style="882" customWidth="1"/>
    <col min="10244" max="10245" width="13.140625" style="882" customWidth="1"/>
    <col min="10246" max="10246" width="15.140625" style="882" bestFit="1" customWidth="1"/>
    <col min="10247" max="10247" width="18" style="882" bestFit="1" customWidth="1"/>
    <col min="10248" max="10248" width="13.140625" style="882" customWidth="1"/>
    <col min="10249" max="10249" width="15.140625" style="882" bestFit="1" customWidth="1"/>
    <col min="10250" max="10250" width="18" style="882" bestFit="1" customWidth="1"/>
    <col min="10251" max="10251" width="13.140625" style="882" customWidth="1"/>
    <col min="10252" max="10252" width="15.140625" style="882" bestFit="1" customWidth="1"/>
    <col min="10253" max="10253" width="18" style="882" bestFit="1" customWidth="1"/>
    <col min="10254" max="10254" width="13.140625" style="882" customWidth="1"/>
    <col min="10255" max="10256" width="0" style="882" hidden="1" customWidth="1"/>
    <col min="10257" max="10257" width="3" style="882" customWidth="1"/>
    <col min="10258" max="10496" width="9.140625" style="882"/>
    <col min="10497" max="10497" width="0" style="882" hidden="1" customWidth="1"/>
    <col min="10498" max="10498" width="29" style="882" customWidth="1"/>
    <col min="10499" max="10499" width="15.140625" style="882" customWidth="1"/>
    <col min="10500" max="10501" width="13.140625" style="882" customWidth="1"/>
    <col min="10502" max="10502" width="15.140625" style="882" bestFit="1" customWidth="1"/>
    <col min="10503" max="10503" width="18" style="882" bestFit="1" customWidth="1"/>
    <col min="10504" max="10504" width="13.140625" style="882" customWidth="1"/>
    <col min="10505" max="10505" width="15.140625" style="882" bestFit="1" customWidth="1"/>
    <col min="10506" max="10506" width="18" style="882" bestFit="1" customWidth="1"/>
    <col min="10507" max="10507" width="13.140625" style="882" customWidth="1"/>
    <col min="10508" max="10508" width="15.140625" style="882" bestFit="1" customWidth="1"/>
    <col min="10509" max="10509" width="18" style="882" bestFit="1" customWidth="1"/>
    <col min="10510" max="10510" width="13.140625" style="882" customWidth="1"/>
    <col min="10511" max="10512" width="0" style="882" hidden="1" customWidth="1"/>
    <col min="10513" max="10513" width="3" style="882" customWidth="1"/>
    <col min="10514" max="10752" width="9.140625" style="882"/>
    <col min="10753" max="10753" width="0" style="882" hidden="1" customWidth="1"/>
    <col min="10754" max="10754" width="29" style="882" customWidth="1"/>
    <col min="10755" max="10755" width="15.140625" style="882" customWidth="1"/>
    <col min="10756" max="10757" width="13.140625" style="882" customWidth="1"/>
    <col min="10758" max="10758" width="15.140625" style="882" bestFit="1" customWidth="1"/>
    <col min="10759" max="10759" width="18" style="882" bestFit="1" customWidth="1"/>
    <col min="10760" max="10760" width="13.140625" style="882" customWidth="1"/>
    <col min="10761" max="10761" width="15.140625" style="882" bestFit="1" customWidth="1"/>
    <col min="10762" max="10762" width="18" style="882" bestFit="1" customWidth="1"/>
    <col min="10763" max="10763" width="13.140625" style="882" customWidth="1"/>
    <col min="10764" max="10764" width="15.140625" style="882" bestFit="1" customWidth="1"/>
    <col min="10765" max="10765" width="18" style="882" bestFit="1" customWidth="1"/>
    <col min="10766" max="10766" width="13.140625" style="882" customWidth="1"/>
    <col min="10767" max="10768" width="0" style="882" hidden="1" customWidth="1"/>
    <col min="10769" max="10769" width="3" style="882" customWidth="1"/>
    <col min="10770" max="11008" width="9.140625" style="882"/>
    <col min="11009" max="11009" width="0" style="882" hidden="1" customWidth="1"/>
    <col min="11010" max="11010" width="29" style="882" customWidth="1"/>
    <col min="11011" max="11011" width="15.140625" style="882" customWidth="1"/>
    <col min="11012" max="11013" width="13.140625" style="882" customWidth="1"/>
    <col min="11014" max="11014" width="15.140625" style="882" bestFit="1" customWidth="1"/>
    <col min="11015" max="11015" width="18" style="882" bestFit="1" customWidth="1"/>
    <col min="11016" max="11016" width="13.140625" style="882" customWidth="1"/>
    <col min="11017" max="11017" width="15.140625" style="882" bestFit="1" customWidth="1"/>
    <col min="11018" max="11018" width="18" style="882" bestFit="1" customWidth="1"/>
    <col min="11019" max="11019" width="13.140625" style="882" customWidth="1"/>
    <col min="11020" max="11020" width="15.140625" style="882" bestFit="1" customWidth="1"/>
    <col min="11021" max="11021" width="18" style="882" bestFit="1" customWidth="1"/>
    <col min="11022" max="11022" width="13.140625" style="882" customWidth="1"/>
    <col min="11023" max="11024" width="0" style="882" hidden="1" customWidth="1"/>
    <col min="11025" max="11025" width="3" style="882" customWidth="1"/>
    <col min="11026" max="11264" width="9.140625" style="882"/>
    <col min="11265" max="11265" width="0" style="882" hidden="1" customWidth="1"/>
    <col min="11266" max="11266" width="29" style="882" customWidth="1"/>
    <col min="11267" max="11267" width="15.140625" style="882" customWidth="1"/>
    <col min="11268" max="11269" width="13.140625" style="882" customWidth="1"/>
    <col min="11270" max="11270" width="15.140625" style="882" bestFit="1" customWidth="1"/>
    <col min="11271" max="11271" width="18" style="882" bestFit="1" customWidth="1"/>
    <col min="11272" max="11272" width="13.140625" style="882" customWidth="1"/>
    <col min="11273" max="11273" width="15.140625" style="882" bestFit="1" customWidth="1"/>
    <col min="11274" max="11274" width="18" style="882" bestFit="1" customWidth="1"/>
    <col min="11275" max="11275" width="13.140625" style="882" customWidth="1"/>
    <col min="11276" max="11276" width="15.140625" style="882" bestFit="1" customWidth="1"/>
    <col min="11277" max="11277" width="18" style="882" bestFit="1" customWidth="1"/>
    <col min="11278" max="11278" width="13.140625" style="882" customWidth="1"/>
    <col min="11279" max="11280" width="0" style="882" hidden="1" customWidth="1"/>
    <col min="11281" max="11281" width="3" style="882" customWidth="1"/>
    <col min="11282" max="11520" width="9.140625" style="882"/>
    <col min="11521" max="11521" width="0" style="882" hidden="1" customWidth="1"/>
    <col min="11522" max="11522" width="29" style="882" customWidth="1"/>
    <col min="11523" max="11523" width="15.140625" style="882" customWidth="1"/>
    <col min="11524" max="11525" width="13.140625" style="882" customWidth="1"/>
    <col min="11526" max="11526" width="15.140625" style="882" bestFit="1" customWidth="1"/>
    <col min="11527" max="11527" width="18" style="882" bestFit="1" customWidth="1"/>
    <col min="11528" max="11528" width="13.140625" style="882" customWidth="1"/>
    <col min="11529" max="11529" width="15.140625" style="882" bestFit="1" customWidth="1"/>
    <col min="11530" max="11530" width="18" style="882" bestFit="1" customWidth="1"/>
    <col min="11531" max="11531" width="13.140625" style="882" customWidth="1"/>
    <col min="11532" max="11532" width="15.140625" style="882" bestFit="1" customWidth="1"/>
    <col min="11533" max="11533" width="18" style="882" bestFit="1" customWidth="1"/>
    <col min="11534" max="11534" width="13.140625" style="882" customWidth="1"/>
    <col min="11535" max="11536" width="0" style="882" hidden="1" customWidth="1"/>
    <col min="11537" max="11537" width="3" style="882" customWidth="1"/>
    <col min="11538" max="11776" width="9.140625" style="882"/>
    <col min="11777" max="11777" width="0" style="882" hidden="1" customWidth="1"/>
    <col min="11778" max="11778" width="29" style="882" customWidth="1"/>
    <col min="11779" max="11779" width="15.140625" style="882" customWidth="1"/>
    <col min="11780" max="11781" width="13.140625" style="882" customWidth="1"/>
    <col min="11782" max="11782" width="15.140625" style="882" bestFit="1" customWidth="1"/>
    <col min="11783" max="11783" width="18" style="882" bestFit="1" customWidth="1"/>
    <col min="11784" max="11784" width="13.140625" style="882" customWidth="1"/>
    <col min="11785" max="11785" width="15.140625" style="882" bestFit="1" customWidth="1"/>
    <col min="11786" max="11786" width="18" style="882" bestFit="1" customWidth="1"/>
    <col min="11787" max="11787" width="13.140625" style="882" customWidth="1"/>
    <col min="11788" max="11788" width="15.140625" style="882" bestFit="1" customWidth="1"/>
    <col min="11789" max="11789" width="18" style="882" bestFit="1" customWidth="1"/>
    <col min="11790" max="11790" width="13.140625" style="882" customWidth="1"/>
    <col min="11791" max="11792" width="0" style="882" hidden="1" customWidth="1"/>
    <col min="11793" max="11793" width="3" style="882" customWidth="1"/>
    <col min="11794" max="12032" width="9.140625" style="882"/>
    <col min="12033" max="12033" width="0" style="882" hidden="1" customWidth="1"/>
    <col min="12034" max="12034" width="29" style="882" customWidth="1"/>
    <col min="12035" max="12035" width="15.140625" style="882" customWidth="1"/>
    <col min="12036" max="12037" width="13.140625" style="882" customWidth="1"/>
    <col min="12038" max="12038" width="15.140625" style="882" bestFit="1" customWidth="1"/>
    <col min="12039" max="12039" width="18" style="882" bestFit="1" customWidth="1"/>
    <col min="12040" max="12040" width="13.140625" style="882" customWidth="1"/>
    <col min="12041" max="12041" width="15.140625" style="882" bestFit="1" customWidth="1"/>
    <col min="12042" max="12042" width="18" style="882" bestFit="1" customWidth="1"/>
    <col min="12043" max="12043" width="13.140625" style="882" customWidth="1"/>
    <col min="12044" max="12044" width="15.140625" style="882" bestFit="1" customWidth="1"/>
    <col min="12045" max="12045" width="18" style="882" bestFit="1" customWidth="1"/>
    <col min="12046" max="12046" width="13.140625" style="882" customWidth="1"/>
    <col min="12047" max="12048" width="0" style="882" hidden="1" customWidth="1"/>
    <col min="12049" max="12049" width="3" style="882" customWidth="1"/>
    <col min="12050" max="12288" width="9.140625" style="882"/>
    <col min="12289" max="12289" width="0" style="882" hidden="1" customWidth="1"/>
    <col min="12290" max="12290" width="29" style="882" customWidth="1"/>
    <col min="12291" max="12291" width="15.140625" style="882" customWidth="1"/>
    <col min="12292" max="12293" width="13.140625" style="882" customWidth="1"/>
    <col min="12294" max="12294" width="15.140625" style="882" bestFit="1" customWidth="1"/>
    <col min="12295" max="12295" width="18" style="882" bestFit="1" customWidth="1"/>
    <col min="12296" max="12296" width="13.140625" style="882" customWidth="1"/>
    <col min="12297" max="12297" width="15.140625" style="882" bestFit="1" customWidth="1"/>
    <col min="12298" max="12298" width="18" style="882" bestFit="1" customWidth="1"/>
    <col min="12299" max="12299" width="13.140625" style="882" customWidth="1"/>
    <col min="12300" max="12300" width="15.140625" style="882" bestFit="1" customWidth="1"/>
    <col min="12301" max="12301" width="18" style="882" bestFit="1" customWidth="1"/>
    <col min="12302" max="12302" width="13.140625" style="882" customWidth="1"/>
    <col min="12303" max="12304" width="0" style="882" hidden="1" customWidth="1"/>
    <col min="12305" max="12305" width="3" style="882" customWidth="1"/>
    <col min="12306" max="12544" width="9.140625" style="882"/>
    <col min="12545" max="12545" width="0" style="882" hidden="1" customWidth="1"/>
    <col min="12546" max="12546" width="29" style="882" customWidth="1"/>
    <col min="12547" max="12547" width="15.140625" style="882" customWidth="1"/>
    <col min="12548" max="12549" width="13.140625" style="882" customWidth="1"/>
    <col min="12550" max="12550" width="15.140625" style="882" bestFit="1" customWidth="1"/>
    <col min="12551" max="12551" width="18" style="882" bestFit="1" customWidth="1"/>
    <col min="12552" max="12552" width="13.140625" style="882" customWidth="1"/>
    <col min="12553" max="12553" width="15.140625" style="882" bestFit="1" customWidth="1"/>
    <col min="12554" max="12554" width="18" style="882" bestFit="1" customWidth="1"/>
    <col min="12555" max="12555" width="13.140625" style="882" customWidth="1"/>
    <col min="12556" max="12556" width="15.140625" style="882" bestFit="1" customWidth="1"/>
    <col min="12557" max="12557" width="18" style="882" bestFit="1" customWidth="1"/>
    <col min="12558" max="12558" width="13.140625" style="882" customWidth="1"/>
    <col min="12559" max="12560" width="0" style="882" hidden="1" customWidth="1"/>
    <col min="12561" max="12561" width="3" style="882" customWidth="1"/>
    <col min="12562" max="12800" width="9.140625" style="882"/>
    <col min="12801" max="12801" width="0" style="882" hidden="1" customWidth="1"/>
    <col min="12802" max="12802" width="29" style="882" customWidth="1"/>
    <col min="12803" max="12803" width="15.140625" style="882" customWidth="1"/>
    <col min="12804" max="12805" width="13.140625" style="882" customWidth="1"/>
    <col min="12806" max="12806" width="15.140625" style="882" bestFit="1" customWidth="1"/>
    <col min="12807" max="12807" width="18" style="882" bestFit="1" customWidth="1"/>
    <col min="12808" max="12808" width="13.140625" style="882" customWidth="1"/>
    <col min="12809" max="12809" width="15.140625" style="882" bestFit="1" customWidth="1"/>
    <col min="12810" max="12810" width="18" style="882" bestFit="1" customWidth="1"/>
    <col min="12811" max="12811" width="13.140625" style="882" customWidth="1"/>
    <col min="12812" max="12812" width="15.140625" style="882" bestFit="1" customWidth="1"/>
    <col min="12813" max="12813" width="18" style="882" bestFit="1" customWidth="1"/>
    <col min="12814" max="12814" width="13.140625" style="882" customWidth="1"/>
    <col min="12815" max="12816" width="0" style="882" hidden="1" customWidth="1"/>
    <col min="12817" max="12817" width="3" style="882" customWidth="1"/>
    <col min="12818" max="13056" width="9.140625" style="882"/>
    <col min="13057" max="13057" width="0" style="882" hidden="1" customWidth="1"/>
    <col min="13058" max="13058" width="29" style="882" customWidth="1"/>
    <col min="13059" max="13059" width="15.140625" style="882" customWidth="1"/>
    <col min="13060" max="13061" width="13.140625" style="882" customWidth="1"/>
    <col min="13062" max="13062" width="15.140625" style="882" bestFit="1" customWidth="1"/>
    <col min="13063" max="13063" width="18" style="882" bestFit="1" customWidth="1"/>
    <col min="13064" max="13064" width="13.140625" style="882" customWidth="1"/>
    <col min="13065" max="13065" width="15.140625" style="882" bestFit="1" customWidth="1"/>
    <col min="13066" max="13066" width="18" style="882" bestFit="1" customWidth="1"/>
    <col min="13067" max="13067" width="13.140625" style="882" customWidth="1"/>
    <col min="13068" max="13068" width="15.140625" style="882" bestFit="1" customWidth="1"/>
    <col min="13069" max="13069" width="18" style="882" bestFit="1" customWidth="1"/>
    <col min="13070" max="13070" width="13.140625" style="882" customWidth="1"/>
    <col min="13071" max="13072" width="0" style="882" hidden="1" customWidth="1"/>
    <col min="13073" max="13073" width="3" style="882" customWidth="1"/>
    <col min="13074" max="13312" width="9.140625" style="882"/>
    <col min="13313" max="13313" width="0" style="882" hidden="1" customWidth="1"/>
    <col min="13314" max="13314" width="29" style="882" customWidth="1"/>
    <col min="13315" max="13315" width="15.140625" style="882" customWidth="1"/>
    <col min="13316" max="13317" width="13.140625" style="882" customWidth="1"/>
    <col min="13318" max="13318" width="15.140625" style="882" bestFit="1" customWidth="1"/>
    <col min="13319" max="13319" width="18" style="882" bestFit="1" customWidth="1"/>
    <col min="13320" max="13320" width="13.140625" style="882" customWidth="1"/>
    <col min="13321" max="13321" width="15.140625" style="882" bestFit="1" customWidth="1"/>
    <col min="13322" max="13322" width="18" style="882" bestFit="1" customWidth="1"/>
    <col min="13323" max="13323" width="13.140625" style="882" customWidth="1"/>
    <col min="13324" max="13324" width="15.140625" style="882" bestFit="1" customWidth="1"/>
    <col min="13325" max="13325" width="18" style="882" bestFit="1" customWidth="1"/>
    <col min="13326" max="13326" width="13.140625" style="882" customWidth="1"/>
    <col min="13327" max="13328" width="0" style="882" hidden="1" customWidth="1"/>
    <col min="13329" max="13329" width="3" style="882" customWidth="1"/>
    <col min="13330" max="13568" width="9.140625" style="882"/>
    <col min="13569" max="13569" width="0" style="882" hidden="1" customWidth="1"/>
    <col min="13570" max="13570" width="29" style="882" customWidth="1"/>
    <col min="13571" max="13571" width="15.140625" style="882" customWidth="1"/>
    <col min="13572" max="13573" width="13.140625" style="882" customWidth="1"/>
    <col min="13574" max="13574" width="15.140625" style="882" bestFit="1" customWidth="1"/>
    <col min="13575" max="13575" width="18" style="882" bestFit="1" customWidth="1"/>
    <col min="13576" max="13576" width="13.140625" style="882" customWidth="1"/>
    <col min="13577" max="13577" width="15.140625" style="882" bestFit="1" customWidth="1"/>
    <col min="13578" max="13578" width="18" style="882" bestFit="1" customWidth="1"/>
    <col min="13579" max="13579" width="13.140625" style="882" customWidth="1"/>
    <col min="13580" max="13580" width="15.140625" style="882" bestFit="1" customWidth="1"/>
    <col min="13581" max="13581" width="18" style="882" bestFit="1" customWidth="1"/>
    <col min="13582" max="13582" width="13.140625" style="882" customWidth="1"/>
    <col min="13583" max="13584" width="0" style="882" hidden="1" customWidth="1"/>
    <col min="13585" max="13585" width="3" style="882" customWidth="1"/>
    <col min="13586" max="13824" width="9.140625" style="882"/>
    <col min="13825" max="13825" width="0" style="882" hidden="1" customWidth="1"/>
    <col min="13826" max="13826" width="29" style="882" customWidth="1"/>
    <col min="13827" max="13827" width="15.140625" style="882" customWidth="1"/>
    <col min="13828" max="13829" width="13.140625" style="882" customWidth="1"/>
    <col min="13830" max="13830" width="15.140625" style="882" bestFit="1" customWidth="1"/>
    <col min="13831" max="13831" width="18" style="882" bestFit="1" customWidth="1"/>
    <col min="13832" max="13832" width="13.140625" style="882" customWidth="1"/>
    <col min="13833" max="13833" width="15.140625" style="882" bestFit="1" customWidth="1"/>
    <col min="13834" max="13834" width="18" style="882" bestFit="1" customWidth="1"/>
    <col min="13835" max="13835" width="13.140625" style="882" customWidth="1"/>
    <col min="13836" max="13836" width="15.140625" style="882" bestFit="1" customWidth="1"/>
    <col min="13837" max="13837" width="18" style="882" bestFit="1" customWidth="1"/>
    <col min="13838" max="13838" width="13.140625" style="882" customWidth="1"/>
    <col min="13839" max="13840" width="0" style="882" hidden="1" customWidth="1"/>
    <col min="13841" max="13841" width="3" style="882" customWidth="1"/>
    <col min="13842" max="14080" width="9.140625" style="882"/>
    <col min="14081" max="14081" width="0" style="882" hidden="1" customWidth="1"/>
    <col min="14082" max="14082" width="29" style="882" customWidth="1"/>
    <col min="14083" max="14083" width="15.140625" style="882" customWidth="1"/>
    <col min="14084" max="14085" width="13.140625" style="882" customWidth="1"/>
    <col min="14086" max="14086" width="15.140625" style="882" bestFit="1" customWidth="1"/>
    <col min="14087" max="14087" width="18" style="882" bestFit="1" customWidth="1"/>
    <col min="14088" max="14088" width="13.140625" style="882" customWidth="1"/>
    <col min="14089" max="14089" width="15.140625" style="882" bestFit="1" customWidth="1"/>
    <col min="14090" max="14090" width="18" style="882" bestFit="1" customWidth="1"/>
    <col min="14091" max="14091" width="13.140625" style="882" customWidth="1"/>
    <col min="14092" max="14092" width="15.140625" style="882" bestFit="1" customWidth="1"/>
    <col min="14093" max="14093" width="18" style="882" bestFit="1" customWidth="1"/>
    <col min="14094" max="14094" width="13.140625" style="882" customWidth="1"/>
    <col min="14095" max="14096" width="0" style="882" hidden="1" customWidth="1"/>
    <col min="14097" max="14097" width="3" style="882" customWidth="1"/>
    <col min="14098" max="14336" width="9.140625" style="882"/>
    <col min="14337" max="14337" width="0" style="882" hidden="1" customWidth="1"/>
    <col min="14338" max="14338" width="29" style="882" customWidth="1"/>
    <col min="14339" max="14339" width="15.140625" style="882" customWidth="1"/>
    <col min="14340" max="14341" width="13.140625" style="882" customWidth="1"/>
    <col min="14342" max="14342" width="15.140625" style="882" bestFit="1" customWidth="1"/>
    <col min="14343" max="14343" width="18" style="882" bestFit="1" customWidth="1"/>
    <col min="14344" max="14344" width="13.140625" style="882" customWidth="1"/>
    <col min="14345" max="14345" width="15.140625" style="882" bestFit="1" customWidth="1"/>
    <col min="14346" max="14346" width="18" style="882" bestFit="1" customWidth="1"/>
    <col min="14347" max="14347" width="13.140625" style="882" customWidth="1"/>
    <col min="14348" max="14348" width="15.140625" style="882" bestFit="1" customWidth="1"/>
    <col min="14349" max="14349" width="18" style="882" bestFit="1" customWidth="1"/>
    <col min="14350" max="14350" width="13.140625" style="882" customWidth="1"/>
    <col min="14351" max="14352" width="0" style="882" hidden="1" customWidth="1"/>
    <col min="14353" max="14353" width="3" style="882" customWidth="1"/>
    <col min="14354" max="14592" width="9.140625" style="882"/>
    <col min="14593" max="14593" width="0" style="882" hidden="1" customWidth="1"/>
    <col min="14594" max="14594" width="29" style="882" customWidth="1"/>
    <col min="14595" max="14595" width="15.140625" style="882" customWidth="1"/>
    <col min="14596" max="14597" width="13.140625" style="882" customWidth="1"/>
    <col min="14598" max="14598" width="15.140625" style="882" bestFit="1" customWidth="1"/>
    <col min="14599" max="14599" width="18" style="882" bestFit="1" customWidth="1"/>
    <col min="14600" max="14600" width="13.140625" style="882" customWidth="1"/>
    <col min="14601" max="14601" width="15.140625" style="882" bestFit="1" customWidth="1"/>
    <col min="14602" max="14602" width="18" style="882" bestFit="1" customWidth="1"/>
    <col min="14603" max="14603" width="13.140625" style="882" customWidth="1"/>
    <col min="14604" max="14604" width="15.140625" style="882" bestFit="1" customWidth="1"/>
    <col min="14605" max="14605" width="18" style="882" bestFit="1" customWidth="1"/>
    <col min="14606" max="14606" width="13.140625" style="882" customWidth="1"/>
    <col min="14607" max="14608" width="0" style="882" hidden="1" customWidth="1"/>
    <col min="14609" max="14609" width="3" style="882" customWidth="1"/>
    <col min="14610" max="14848" width="9.140625" style="882"/>
    <col min="14849" max="14849" width="0" style="882" hidden="1" customWidth="1"/>
    <col min="14850" max="14850" width="29" style="882" customWidth="1"/>
    <col min="14851" max="14851" width="15.140625" style="882" customWidth="1"/>
    <col min="14852" max="14853" width="13.140625" style="882" customWidth="1"/>
    <col min="14854" max="14854" width="15.140625" style="882" bestFit="1" customWidth="1"/>
    <col min="14855" max="14855" width="18" style="882" bestFit="1" customWidth="1"/>
    <col min="14856" max="14856" width="13.140625" style="882" customWidth="1"/>
    <col min="14857" max="14857" width="15.140625" style="882" bestFit="1" customWidth="1"/>
    <col min="14858" max="14858" width="18" style="882" bestFit="1" customWidth="1"/>
    <col min="14859" max="14859" width="13.140625" style="882" customWidth="1"/>
    <col min="14860" max="14860" width="15.140625" style="882" bestFit="1" customWidth="1"/>
    <col min="14861" max="14861" width="18" style="882" bestFit="1" customWidth="1"/>
    <col min="14862" max="14862" width="13.140625" style="882" customWidth="1"/>
    <col min="14863" max="14864" width="0" style="882" hidden="1" customWidth="1"/>
    <col min="14865" max="14865" width="3" style="882" customWidth="1"/>
    <col min="14866" max="15104" width="9.140625" style="882"/>
    <col min="15105" max="15105" width="0" style="882" hidden="1" customWidth="1"/>
    <col min="15106" max="15106" width="29" style="882" customWidth="1"/>
    <col min="15107" max="15107" width="15.140625" style="882" customWidth="1"/>
    <col min="15108" max="15109" width="13.140625" style="882" customWidth="1"/>
    <col min="15110" max="15110" width="15.140625" style="882" bestFit="1" customWidth="1"/>
    <col min="15111" max="15111" width="18" style="882" bestFit="1" customWidth="1"/>
    <col min="15112" max="15112" width="13.140625" style="882" customWidth="1"/>
    <col min="15113" max="15113" width="15.140625" style="882" bestFit="1" customWidth="1"/>
    <col min="15114" max="15114" width="18" style="882" bestFit="1" customWidth="1"/>
    <col min="15115" max="15115" width="13.140625" style="882" customWidth="1"/>
    <col min="15116" max="15116" width="15.140625" style="882" bestFit="1" customWidth="1"/>
    <col min="15117" max="15117" width="18" style="882" bestFit="1" customWidth="1"/>
    <col min="15118" max="15118" width="13.140625" style="882" customWidth="1"/>
    <col min="15119" max="15120" width="0" style="882" hidden="1" customWidth="1"/>
    <col min="15121" max="15121" width="3" style="882" customWidth="1"/>
    <col min="15122" max="15360" width="9.140625" style="882"/>
    <col min="15361" max="15361" width="0" style="882" hidden="1" customWidth="1"/>
    <col min="15362" max="15362" width="29" style="882" customWidth="1"/>
    <col min="15363" max="15363" width="15.140625" style="882" customWidth="1"/>
    <col min="15364" max="15365" width="13.140625" style="882" customWidth="1"/>
    <col min="15366" max="15366" width="15.140625" style="882" bestFit="1" customWidth="1"/>
    <col min="15367" max="15367" width="18" style="882" bestFit="1" customWidth="1"/>
    <col min="15368" max="15368" width="13.140625" style="882" customWidth="1"/>
    <col min="15369" max="15369" width="15.140625" style="882" bestFit="1" customWidth="1"/>
    <col min="15370" max="15370" width="18" style="882" bestFit="1" customWidth="1"/>
    <col min="15371" max="15371" width="13.140625" style="882" customWidth="1"/>
    <col min="15372" max="15372" width="15.140625" style="882" bestFit="1" customWidth="1"/>
    <col min="15373" max="15373" width="18" style="882" bestFit="1" customWidth="1"/>
    <col min="15374" max="15374" width="13.140625" style="882" customWidth="1"/>
    <col min="15375" max="15376" width="0" style="882" hidden="1" customWidth="1"/>
    <col min="15377" max="15377" width="3" style="882" customWidth="1"/>
    <col min="15378" max="15616" width="9.140625" style="882"/>
    <col min="15617" max="15617" width="0" style="882" hidden="1" customWidth="1"/>
    <col min="15618" max="15618" width="29" style="882" customWidth="1"/>
    <col min="15619" max="15619" width="15.140625" style="882" customWidth="1"/>
    <col min="15620" max="15621" width="13.140625" style="882" customWidth="1"/>
    <col min="15622" max="15622" width="15.140625" style="882" bestFit="1" customWidth="1"/>
    <col min="15623" max="15623" width="18" style="882" bestFit="1" customWidth="1"/>
    <col min="15624" max="15624" width="13.140625" style="882" customWidth="1"/>
    <col min="15625" max="15625" width="15.140625" style="882" bestFit="1" customWidth="1"/>
    <col min="15626" max="15626" width="18" style="882" bestFit="1" customWidth="1"/>
    <col min="15627" max="15627" width="13.140625" style="882" customWidth="1"/>
    <col min="15628" max="15628" width="15.140625" style="882" bestFit="1" customWidth="1"/>
    <col min="15629" max="15629" width="18" style="882" bestFit="1" customWidth="1"/>
    <col min="15630" max="15630" width="13.140625" style="882" customWidth="1"/>
    <col min="15631" max="15632" width="0" style="882" hidden="1" customWidth="1"/>
    <col min="15633" max="15633" width="3" style="882" customWidth="1"/>
    <col min="15634" max="15872" width="9.140625" style="882"/>
    <col min="15873" max="15873" width="0" style="882" hidden="1" customWidth="1"/>
    <col min="15874" max="15874" width="29" style="882" customWidth="1"/>
    <col min="15875" max="15875" width="15.140625" style="882" customWidth="1"/>
    <col min="15876" max="15877" width="13.140625" style="882" customWidth="1"/>
    <col min="15878" max="15878" width="15.140625" style="882" bestFit="1" customWidth="1"/>
    <col min="15879" max="15879" width="18" style="882" bestFit="1" customWidth="1"/>
    <col min="15880" max="15880" width="13.140625" style="882" customWidth="1"/>
    <col min="15881" max="15881" width="15.140625" style="882" bestFit="1" customWidth="1"/>
    <col min="15882" max="15882" width="18" style="882" bestFit="1" customWidth="1"/>
    <col min="15883" max="15883" width="13.140625" style="882" customWidth="1"/>
    <col min="15884" max="15884" width="15.140625" style="882" bestFit="1" customWidth="1"/>
    <col min="15885" max="15885" width="18" style="882" bestFit="1" customWidth="1"/>
    <col min="15886" max="15886" width="13.140625" style="882" customWidth="1"/>
    <col min="15887" max="15888" width="0" style="882" hidden="1" customWidth="1"/>
    <col min="15889" max="15889" width="3" style="882" customWidth="1"/>
    <col min="15890" max="16128" width="9.140625" style="882"/>
    <col min="16129" max="16129" width="0" style="882" hidden="1" customWidth="1"/>
    <col min="16130" max="16130" width="29" style="882" customWidth="1"/>
    <col min="16131" max="16131" width="15.140625" style="882" customWidth="1"/>
    <col min="16132" max="16133" width="13.140625" style="882" customWidth="1"/>
    <col min="16134" max="16134" width="15.140625" style="882" bestFit="1" customWidth="1"/>
    <col min="16135" max="16135" width="18" style="882" bestFit="1" customWidth="1"/>
    <col min="16136" max="16136" width="13.140625" style="882" customWidth="1"/>
    <col min="16137" max="16137" width="15.140625" style="882" bestFit="1" customWidth="1"/>
    <col min="16138" max="16138" width="18" style="882" bestFit="1" customWidth="1"/>
    <col min="16139" max="16139" width="13.140625" style="882" customWidth="1"/>
    <col min="16140" max="16140" width="15.140625" style="882" bestFit="1" customWidth="1"/>
    <col min="16141" max="16141" width="18" style="882" bestFit="1" customWidth="1"/>
    <col min="16142" max="16142" width="13.140625" style="882" customWidth="1"/>
    <col min="16143" max="16144" width="0" style="882" hidden="1" customWidth="1"/>
    <col min="16145" max="16145" width="3" style="882" customWidth="1"/>
    <col min="16146" max="16384" width="9.140625" style="882"/>
  </cols>
  <sheetData>
    <row r="1" spans="1:24" s="62" customFormat="1" ht="2.25" customHeight="1">
      <c r="B1" s="300"/>
      <c r="C1" s="301"/>
      <c r="D1" s="301"/>
      <c r="E1" s="301"/>
      <c r="F1" s="301"/>
      <c r="G1" s="301"/>
      <c r="H1" s="301"/>
      <c r="I1" s="301"/>
      <c r="J1" s="301"/>
      <c r="K1" s="301"/>
      <c r="L1" s="301"/>
      <c r="M1" s="301"/>
      <c r="N1" s="301"/>
      <c r="O1" s="301"/>
      <c r="P1" s="301"/>
      <c r="Q1" s="814"/>
    </row>
    <row r="2" spans="1:24" s="62" customFormat="1" ht="42" customHeight="1">
      <c r="B2" s="1106" t="s">
        <v>1336</v>
      </c>
      <c r="C2" s="1106"/>
      <c r="D2" s="1106"/>
      <c r="E2" s="1106"/>
      <c r="F2" s="1106"/>
      <c r="G2" s="1106"/>
      <c r="H2" s="1106"/>
      <c r="I2" s="1106"/>
      <c r="J2" s="1106"/>
      <c r="K2" s="1106"/>
      <c r="L2" s="1106"/>
      <c r="M2" s="1106"/>
      <c r="N2" s="1106"/>
      <c r="O2" s="1106"/>
      <c r="P2" s="1106"/>
      <c r="Q2" s="814"/>
    </row>
    <row r="3" spans="1:24" s="62" customFormat="1" ht="42" customHeight="1">
      <c r="B3" s="1106" t="s">
        <v>962</v>
      </c>
      <c r="C3" s="1106"/>
      <c r="D3" s="1106"/>
      <c r="E3" s="1106"/>
      <c r="F3" s="1106"/>
      <c r="G3" s="1106"/>
      <c r="H3" s="1106"/>
      <c r="I3" s="1106"/>
      <c r="J3" s="1106"/>
      <c r="K3" s="1106"/>
      <c r="L3" s="1106"/>
      <c r="M3" s="1106"/>
      <c r="N3" s="1106"/>
      <c r="O3" s="1106"/>
      <c r="P3" s="1106"/>
      <c r="Q3" s="814"/>
    </row>
    <row r="4" spans="1:24" s="62" customFormat="1" ht="9.75" customHeight="1">
      <c r="A4" s="62" t="s">
        <v>1518</v>
      </c>
      <c r="B4" s="1106"/>
      <c r="C4" s="1106"/>
      <c r="D4" s="1106"/>
      <c r="E4" s="1106"/>
      <c r="F4" s="1106"/>
      <c r="G4" s="1106"/>
      <c r="H4" s="1106"/>
      <c r="I4" s="1106"/>
      <c r="J4" s="1106"/>
      <c r="K4" s="1106"/>
      <c r="L4" s="1106"/>
      <c r="M4" s="1106"/>
      <c r="N4" s="1106"/>
      <c r="O4" s="1106"/>
      <c r="P4" s="1106"/>
      <c r="Q4" s="814"/>
    </row>
    <row r="5" spans="1:24" s="302" customFormat="1" ht="42" customHeight="1">
      <c r="B5" s="1151" t="s">
        <v>1212</v>
      </c>
      <c r="C5" s="1151"/>
      <c r="D5" s="1151"/>
      <c r="E5" s="1151"/>
      <c r="F5" s="1151"/>
      <c r="G5" s="1151"/>
      <c r="H5" s="1151"/>
      <c r="I5" s="1151"/>
      <c r="J5" s="1151"/>
      <c r="K5" s="1151"/>
      <c r="L5" s="1151"/>
      <c r="M5" s="1151"/>
      <c r="N5" s="1151"/>
      <c r="O5" s="1151"/>
      <c r="P5" s="1151"/>
      <c r="Q5" s="847"/>
    </row>
    <row r="6" spans="1:24" s="65" customFormat="1" ht="9">
      <c r="C6" s="303"/>
      <c r="Q6" s="248"/>
    </row>
    <row r="7" spans="1:24" s="65" customFormat="1" ht="15.75">
      <c r="B7" s="313"/>
      <c r="C7" s="1150" t="str">
        <f>"DIC-15"</f>
        <v>DIC-15</v>
      </c>
      <c r="D7" s="1150"/>
      <c r="E7" s="1150"/>
      <c r="F7" s="1150" t="str">
        <f>"DIC-16"</f>
        <v>DIC-16</v>
      </c>
      <c r="G7" s="1150"/>
      <c r="H7" s="1150"/>
      <c r="I7" s="1150" t="str">
        <f>"DIC-17"</f>
        <v>DIC-17</v>
      </c>
      <c r="J7" s="1150"/>
      <c r="K7" s="1150"/>
      <c r="L7" s="1150" t="str">
        <f>UPPER("Feb-18")</f>
        <v>FEB-18</v>
      </c>
      <c r="M7" s="1150"/>
      <c r="N7" s="1150"/>
      <c r="O7" s="601" t="s">
        <v>1428</v>
      </c>
      <c r="P7" s="601"/>
      <c r="Q7" s="848"/>
    </row>
    <row r="8" spans="1:24" s="65" customFormat="1" ht="33" customHeight="1" thickBot="1">
      <c r="B8" s="496" t="s">
        <v>963</v>
      </c>
      <c r="C8" s="304" t="s">
        <v>964</v>
      </c>
      <c r="D8" s="305" t="s">
        <v>965</v>
      </c>
      <c r="E8" s="304" t="s">
        <v>966</v>
      </c>
      <c r="F8" s="304" t="s">
        <v>964</v>
      </c>
      <c r="G8" s="305" t="s">
        <v>965</v>
      </c>
      <c r="H8" s="304" t="s">
        <v>966</v>
      </c>
      <c r="I8" s="304" t="s">
        <v>964</v>
      </c>
      <c r="J8" s="305" t="s">
        <v>965</v>
      </c>
      <c r="K8" s="304" t="s">
        <v>966</v>
      </c>
      <c r="L8" s="304" t="s">
        <v>964</v>
      </c>
      <c r="M8" s="305" t="s">
        <v>965</v>
      </c>
      <c r="N8" s="304" t="s">
        <v>966</v>
      </c>
      <c r="O8" s="849" t="s">
        <v>1429</v>
      </c>
      <c r="P8" s="304" t="s">
        <v>1430</v>
      </c>
      <c r="Q8" s="848"/>
    </row>
    <row r="9" spans="1:24" s="96" customFormat="1" ht="22.5" customHeight="1" thickTop="1" thickBot="1">
      <c r="B9" s="258" t="s">
        <v>1528</v>
      </c>
      <c r="C9" s="92"/>
      <c r="D9" s="92"/>
      <c r="E9" s="92"/>
      <c r="F9" s="92"/>
      <c r="G9" s="92"/>
      <c r="H9" s="92"/>
      <c r="I9" s="92"/>
      <c r="J9" s="92"/>
      <c r="K9" s="92"/>
      <c r="L9" s="92"/>
      <c r="M9" s="92"/>
      <c r="N9" s="92"/>
      <c r="O9" s="92"/>
      <c r="P9" s="92"/>
      <c r="Q9" s="850"/>
      <c r="V9" s="451"/>
      <c r="X9" s="226"/>
    </row>
    <row r="10" spans="1:24" s="96" customFormat="1" ht="22.5" customHeight="1" thickTop="1">
      <c r="A10" s="96" t="s">
        <v>1424</v>
      </c>
      <c r="B10" s="96" t="s">
        <v>297</v>
      </c>
      <c r="C10" s="226">
        <v>16382421.768790001</v>
      </c>
      <c r="D10" s="307">
        <f t="shared" ref="D10:D24" si="0">+C10/C$76</f>
        <v>0.1143200730076978</v>
      </c>
      <c r="E10" s="226">
        <v>3</v>
      </c>
      <c r="F10" s="226">
        <v>17728049.874889996</v>
      </c>
      <c r="G10" s="307">
        <f t="shared" ref="G10:G24" si="1">+F10/F$76</f>
        <v>0.12019231091847729</v>
      </c>
      <c r="H10" s="226">
        <v>2</v>
      </c>
      <c r="I10" s="226">
        <v>20058770</v>
      </c>
      <c r="J10" s="307">
        <v>0.1234</v>
      </c>
      <c r="K10" s="226">
        <v>2</v>
      </c>
      <c r="L10" s="226">
        <v>19841237.875699997</v>
      </c>
      <c r="M10" s="307">
        <f t="shared" ref="M10:M23" si="2">+L10/L$76</f>
        <v>0.12333469972856384</v>
      </c>
      <c r="N10" s="226">
        <v>2</v>
      </c>
      <c r="O10" s="851">
        <f>IF(C10=0,0,(L10/C10)-1)</f>
        <v>0.21112971914197409</v>
      </c>
      <c r="P10" s="851" t="e">
        <f>IF(C10=0,0,((+L10/AA$9)/(C10/Z$9))-1)</f>
        <v>#DIV/0!</v>
      </c>
      <c r="Q10" s="852"/>
      <c r="V10" s="451"/>
      <c r="X10" s="226"/>
    </row>
    <row r="11" spans="1:24" s="96" customFormat="1" ht="22.5" customHeight="1">
      <c r="A11" s="96" t="s">
        <v>1424</v>
      </c>
      <c r="B11" s="96" t="s">
        <v>298</v>
      </c>
      <c r="C11" s="226">
        <v>23101600.763300002</v>
      </c>
      <c r="D11" s="307">
        <f t="shared" si="0"/>
        <v>0.16120795344717856</v>
      </c>
      <c r="E11" s="226">
        <v>1</v>
      </c>
      <c r="F11" s="226">
        <v>16618225.543059999</v>
      </c>
      <c r="G11" s="307">
        <f t="shared" si="1"/>
        <v>0.11266794404803324</v>
      </c>
      <c r="H11" s="226">
        <v>3</v>
      </c>
      <c r="I11" s="226">
        <v>18946677</v>
      </c>
      <c r="J11" s="307">
        <v>0.11650000000000001</v>
      </c>
      <c r="K11" s="226">
        <v>3</v>
      </c>
      <c r="L11" s="226">
        <v>16951921.310249999</v>
      </c>
      <c r="M11" s="307">
        <f t="shared" si="2"/>
        <v>0.10537448004605228</v>
      </c>
      <c r="N11" s="226">
        <v>3</v>
      </c>
      <c r="O11" s="851">
        <f>IF(C11=0,0,(L11/C11)-1)</f>
        <v>-0.26620144275108393</v>
      </c>
      <c r="P11" s="851" t="e">
        <f>IF(C11=0,0,((+L11/AA$9)/(C11/Z$9))-1)</f>
        <v>#DIV/0!</v>
      </c>
      <c r="Q11" s="852"/>
      <c r="V11" s="451"/>
      <c r="X11" s="226"/>
    </row>
    <row r="12" spans="1:24" s="96" customFormat="1" ht="22.5" customHeight="1">
      <c r="A12" s="96" t="s">
        <v>1424</v>
      </c>
      <c r="B12" s="96" t="s">
        <v>299</v>
      </c>
      <c r="C12" s="226">
        <v>21496229.563380003</v>
      </c>
      <c r="D12" s="307">
        <f t="shared" si="0"/>
        <v>0.15000532691433324</v>
      </c>
      <c r="E12" s="226">
        <v>2</v>
      </c>
      <c r="F12" s="226">
        <v>23312321.438549999</v>
      </c>
      <c r="G12" s="307">
        <f t="shared" si="1"/>
        <v>0.15805245395560305</v>
      </c>
      <c r="H12" s="226">
        <v>1</v>
      </c>
      <c r="I12" s="226">
        <v>28623183</v>
      </c>
      <c r="J12" s="307">
        <v>0.17610000000000001</v>
      </c>
      <c r="K12" s="226">
        <v>1</v>
      </c>
      <c r="L12" s="226">
        <v>28233322.69314</v>
      </c>
      <c r="M12" s="307">
        <f t="shared" si="2"/>
        <v>0.17550056092834476</v>
      </c>
      <c r="N12" s="226">
        <v>1</v>
      </c>
      <c r="O12" s="851">
        <f>IF(C12=0,0,(L12/C12)-1)</f>
        <v>0.31340813094204223</v>
      </c>
      <c r="P12" s="851" t="e">
        <f>IF(C12=0,0,((+L12/AA$9)/(C12/Z$9))-1)</f>
        <v>#DIV/0!</v>
      </c>
      <c r="Q12" s="852"/>
      <c r="V12" s="451"/>
      <c r="X12" s="226"/>
    </row>
    <row r="13" spans="1:24" s="96" customFormat="1" ht="22.5" customHeight="1">
      <c r="A13" s="96" t="s">
        <v>1424</v>
      </c>
      <c r="B13" s="96" t="s">
        <v>300</v>
      </c>
      <c r="C13" s="226">
        <v>12665357.027629999</v>
      </c>
      <c r="D13" s="307">
        <f t="shared" si="0"/>
        <v>8.8381593423849533E-2</v>
      </c>
      <c r="E13" s="226">
        <v>4</v>
      </c>
      <c r="F13" s="226">
        <v>13794722.455469999</v>
      </c>
      <c r="G13" s="307">
        <f t="shared" si="1"/>
        <v>9.3525209038946192E-2</v>
      </c>
      <c r="H13" s="226">
        <v>4</v>
      </c>
      <c r="I13" s="226">
        <v>15912767</v>
      </c>
      <c r="J13" s="307">
        <v>9.7900000000000001E-2</v>
      </c>
      <c r="K13" s="226">
        <v>4</v>
      </c>
      <c r="L13" s="226">
        <v>15772056.23966</v>
      </c>
      <c r="M13" s="307">
        <f t="shared" si="2"/>
        <v>9.8040345698534689E-2</v>
      </c>
      <c r="N13" s="226">
        <v>5</v>
      </c>
      <c r="O13" s="851">
        <f>IF(C13=0,0,(L13/C13)-1)</f>
        <v>0.24529108853801818</v>
      </c>
      <c r="P13" s="851" t="e">
        <f>IF(C13=0,0,((+L13/AA$9)/(C13/Z$9))-1)</f>
        <v>#DIV/0!</v>
      </c>
      <c r="Q13" s="852"/>
      <c r="V13" s="451"/>
      <c r="X13" s="226"/>
    </row>
    <row r="14" spans="1:24" s="96" customFormat="1" ht="22.5" customHeight="1">
      <c r="A14" s="96" t="s">
        <v>1424</v>
      </c>
      <c r="B14" s="96" t="s">
        <v>301</v>
      </c>
      <c r="C14" s="226">
        <v>12106903.416299999</v>
      </c>
      <c r="D14" s="307">
        <f t="shared" si="0"/>
        <v>8.4484583658157641E-2</v>
      </c>
      <c r="E14" s="226">
        <v>5</v>
      </c>
      <c r="F14" s="226">
        <v>12324794.820699997</v>
      </c>
      <c r="G14" s="307">
        <f t="shared" si="1"/>
        <v>8.3559420328244344E-2</v>
      </c>
      <c r="H14" s="226">
        <v>5</v>
      </c>
      <c r="I14" s="226">
        <v>15226029</v>
      </c>
      <c r="J14" s="307">
        <v>9.3700000000000006E-2</v>
      </c>
      <c r="K14" s="226">
        <v>5</v>
      </c>
      <c r="L14" s="226">
        <v>15822955.273539999</v>
      </c>
      <c r="M14" s="307">
        <f t="shared" si="2"/>
        <v>9.835673810809055E-2</v>
      </c>
      <c r="N14" s="226">
        <v>4</v>
      </c>
      <c r="O14" s="851">
        <f t="shared" ref="O14:O19" si="3">IF(C14=0,0,(L14/C14)-1)</f>
        <v>0.30693660711267712</v>
      </c>
      <c r="P14" s="851" t="e">
        <f t="shared" ref="P14:P19" si="4">IF(C14=0,0,((+L14/AA$9)/(C14/Z$9))-1)</f>
        <v>#DIV/0!</v>
      </c>
      <c r="Q14" s="852"/>
      <c r="V14" s="451"/>
      <c r="X14" s="226"/>
    </row>
    <row r="15" spans="1:24" s="96" customFormat="1" ht="22.5" customHeight="1">
      <c r="A15" s="96" t="s">
        <v>1424</v>
      </c>
      <c r="B15" s="96" t="s">
        <v>302</v>
      </c>
      <c r="C15" s="226">
        <v>7047769.5003199987</v>
      </c>
      <c r="D15" s="307">
        <f t="shared" si="0"/>
        <v>4.9180855870341614E-2</v>
      </c>
      <c r="E15" s="226">
        <v>8</v>
      </c>
      <c r="F15" s="226">
        <v>7393961.2400700012</v>
      </c>
      <c r="G15" s="307">
        <f t="shared" si="1"/>
        <v>5.0129444273755909E-2</v>
      </c>
      <c r="H15" s="226">
        <v>8</v>
      </c>
      <c r="I15" s="226">
        <v>8429404</v>
      </c>
      <c r="J15" s="307">
        <v>5.1799999999999999E-2</v>
      </c>
      <c r="K15" s="226">
        <v>7</v>
      </c>
      <c r="L15" s="226">
        <v>8361435.2442399999</v>
      </c>
      <c r="M15" s="307">
        <f t="shared" si="2"/>
        <v>5.1975341035106086E-2</v>
      </c>
      <c r="N15" s="226">
        <v>8</v>
      </c>
      <c r="O15" s="851">
        <f>IF(C15=0,0,(L15/C15)-1)</f>
        <v>0.18639453856434374</v>
      </c>
      <c r="P15" s="851" t="e">
        <f>IF(C15=0,0,((+L15/AA$9)/(C15/Z$9))-1)</f>
        <v>#DIV/0!</v>
      </c>
      <c r="Q15" s="852"/>
      <c r="V15" s="451"/>
      <c r="X15" s="226"/>
    </row>
    <row r="16" spans="1:24" s="96" customFormat="1" ht="22.5" customHeight="1">
      <c r="A16" s="96" t="s">
        <v>1424</v>
      </c>
      <c r="B16" s="96" t="s">
        <v>303</v>
      </c>
      <c r="C16" s="226">
        <v>6181830.0431300001</v>
      </c>
      <c r="D16" s="307">
        <f t="shared" si="0"/>
        <v>4.3138143543474297E-2</v>
      </c>
      <c r="E16" s="226">
        <v>10</v>
      </c>
      <c r="F16" s="226">
        <v>7115733.0353399981</v>
      </c>
      <c r="G16" s="307">
        <f t="shared" si="1"/>
        <v>4.8243117738959548E-2</v>
      </c>
      <c r="H16" s="226">
        <v>9</v>
      </c>
      <c r="I16" s="226">
        <v>7742229</v>
      </c>
      <c r="J16" s="307">
        <v>4.7600000000000003E-2</v>
      </c>
      <c r="K16" s="226">
        <v>9</v>
      </c>
      <c r="L16" s="226">
        <v>7834810.7802799996</v>
      </c>
      <c r="M16" s="307">
        <f t="shared" si="2"/>
        <v>4.8701801826558547E-2</v>
      </c>
      <c r="N16" s="226">
        <v>9</v>
      </c>
      <c r="O16" s="851">
        <f t="shared" si="3"/>
        <v>0.26739342971536284</v>
      </c>
      <c r="P16" s="851" t="e">
        <f t="shared" si="4"/>
        <v>#DIV/0!</v>
      </c>
      <c r="Q16" s="852"/>
      <c r="V16" s="451"/>
      <c r="X16" s="226"/>
    </row>
    <row r="17" spans="1:24" s="96" customFormat="1" ht="22.5" customHeight="1">
      <c r="A17" s="96" t="s">
        <v>1424</v>
      </c>
      <c r="B17" s="96" t="s">
        <v>304</v>
      </c>
      <c r="C17" s="226">
        <v>6457552.1249099998</v>
      </c>
      <c r="D17" s="307">
        <f t="shared" si="0"/>
        <v>4.5062191707035411E-2</v>
      </c>
      <c r="E17" s="226">
        <v>9</v>
      </c>
      <c r="F17" s="226">
        <v>6985483.5407999996</v>
      </c>
      <c r="G17" s="307">
        <f t="shared" si="1"/>
        <v>4.7360054578871102E-2</v>
      </c>
      <c r="H17" s="226">
        <v>10</v>
      </c>
      <c r="I17" s="226">
        <v>7243213</v>
      </c>
      <c r="J17" s="307">
        <v>4.4600000000000001E-2</v>
      </c>
      <c r="K17" s="226">
        <v>10</v>
      </c>
      <c r="L17" s="226">
        <v>7262813.6935700001</v>
      </c>
      <c r="M17" s="307">
        <f t="shared" si="2"/>
        <v>4.5146222815967092E-2</v>
      </c>
      <c r="N17" s="226">
        <v>10</v>
      </c>
      <c r="O17" s="851">
        <f t="shared" si="3"/>
        <v>0.1247007462090326</v>
      </c>
      <c r="P17" s="851" t="e">
        <f t="shared" si="4"/>
        <v>#DIV/0!</v>
      </c>
      <c r="Q17" s="852"/>
      <c r="V17" s="451"/>
      <c r="X17" s="226"/>
    </row>
    <row r="18" spans="1:24" s="96" customFormat="1" ht="22.5" customHeight="1">
      <c r="A18" s="96" t="s">
        <v>1424</v>
      </c>
      <c r="B18" s="96" t="s">
        <v>305</v>
      </c>
      <c r="C18" s="226">
        <v>75046.875100000034</v>
      </c>
      <c r="D18" s="307">
        <f t="shared" si="0"/>
        <v>5.2369328305147461E-4</v>
      </c>
      <c r="E18" s="226">
        <v>44</v>
      </c>
      <c r="F18" s="226">
        <v>64068.78168</v>
      </c>
      <c r="G18" s="307">
        <f t="shared" si="1"/>
        <v>4.3437236369453665E-4</v>
      </c>
      <c r="H18" s="226">
        <v>46</v>
      </c>
      <c r="I18" s="226">
        <v>63412</v>
      </c>
      <c r="J18" s="307">
        <v>4.0000000000000002E-4</v>
      </c>
      <c r="K18" s="226">
        <v>46</v>
      </c>
      <c r="L18" s="226">
        <v>57118.087449999999</v>
      </c>
      <c r="M18" s="307">
        <f t="shared" si="2"/>
        <v>3.5505053711106047E-4</v>
      </c>
      <c r="N18" s="226">
        <v>47</v>
      </c>
      <c r="O18" s="851">
        <f t="shared" si="3"/>
        <v>-0.23890118843869124</v>
      </c>
      <c r="P18" s="851" t="e">
        <f t="shared" si="4"/>
        <v>#DIV/0!</v>
      </c>
      <c r="Q18" s="852"/>
      <c r="V18" s="451"/>
      <c r="X18" s="226"/>
    </row>
    <row r="19" spans="1:24" s="96" customFormat="1" ht="22.5" customHeight="1">
      <c r="A19" s="96" t="s">
        <v>1424</v>
      </c>
      <c r="B19" s="96" t="s">
        <v>306</v>
      </c>
      <c r="C19" s="226">
        <v>219819.23561999999</v>
      </c>
      <c r="D19" s="307">
        <f t="shared" si="0"/>
        <v>1.5339460440732381E-3</v>
      </c>
      <c r="E19" s="226">
        <v>23</v>
      </c>
      <c r="F19" s="226">
        <v>124543.81117</v>
      </c>
      <c r="G19" s="307">
        <f t="shared" si="1"/>
        <v>8.443798714893705E-4</v>
      </c>
      <c r="H19" s="226">
        <v>34</v>
      </c>
      <c r="I19" s="226">
        <v>92680</v>
      </c>
      <c r="J19" s="307">
        <v>5.9999999999999995E-4</v>
      </c>
      <c r="K19" s="226">
        <v>41</v>
      </c>
      <c r="L19" s="226">
        <v>112333.32077000002</v>
      </c>
      <c r="M19" s="307">
        <f t="shared" si="2"/>
        <v>6.9827278285133746E-4</v>
      </c>
      <c r="N19" s="226">
        <v>37</v>
      </c>
      <c r="O19" s="851">
        <f t="shared" si="3"/>
        <v>-0.48897410887102777</v>
      </c>
      <c r="P19" s="851" t="e">
        <f t="shared" si="4"/>
        <v>#DIV/0!</v>
      </c>
      <c r="Q19" s="852"/>
      <c r="V19" s="451"/>
      <c r="X19" s="226"/>
    </row>
    <row r="20" spans="1:24" s="96" customFormat="1" ht="22.5" customHeight="1">
      <c r="A20" s="96" t="s">
        <v>1424</v>
      </c>
      <c r="B20" s="96" t="s">
        <v>307</v>
      </c>
      <c r="C20" s="308">
        <v>7255324.8087099995</v>
      </c>
      <c r="D20" s="307">
        <f t="shared" si="0"/>
        <v>5.0629221584712593E-2</v>
      </c>
      <c r="E20" s="308">
        <v>7</v>
      </c>
      <c r="F20" s="308">
        <v>8190860.4363599997</v>
      </c>
      <c r="G20" s="307">
        <f t="shared" si="1"/>
        <v>5.5532246987371726E-2</v>
      </c>
      <c r="H20" s="308">
        <v>7</v>
      </c>
      <c r="I20" s="308">
        <v>8264119</v>
      </c>
      <c r="J20" s="307">
        <v>5.0799999999999998E-2</v>
      </c>
      <c r="K20" s="308">
        <v>8</v>
      </c>
      <c r="L20" s="226">
        <v>8662370.8681700006</v>
      </c>
      <c r="M20" s="307">
        <f t="shared" si="2"/>
        <v>5.3845980611505258E-2</v>
      </c>
      <c r="N20" s="226">
        <v>7</v>
      </c>
      <c r="O20" s="851">
        <f>IF(OR(C20=0,C20=" - - -"),0,(L20/C20)-1)</f>
        <v>0.1939328833039764</v>
      </c>
      <c r="P20" s="851" t="e">
        <f>IF(OR(C20=0,C20=" - - -"),0,((+L20/AA$9)/(C20/Z$9))-1)</f>
        <v>#DIV/0!</v>
      </c>
      <c r="Q20" s="852"/>
      <c r="V20" s="451"/>
      <c r="X20" s="226"/>
    </row>
    <row r="21" spans="1:24" s="96" customFormat="1" ht="15.75" customHeight="1">
      <c r="B21" s="96" t="s">
        <v>308</v>
      </c>
      <c r="C21" s="226">
        <v>1944224.4228800002</v>
      </c>
      <c r="D21" s="307">
        <f t="shared" si="0"/>
        <v>1.3567217417782733E-2</v>
      </c>
      <c r="E21" s="96">
        <v>14</v>
      </c>
      <c r="F21" s="226">
        <v>2127895.4636499998</v>
      </c>
      <c r="G21" s="307">
        <f t="shared" si="1"/>
        <v>1.4426667060052209E-2</v>
      </c>
      <c r="H21" s="96">
        <v>14</v>
      </c>
      <c r="I21" s="226">
        <v>2406458</v>
      </c>
      <c r="J21" s="307">
        <v>1.4800000000000001E-2</v>
      </c>
      <c r="K21" s="96">
        <v>13</v>
      </c>
      <c r="L21" s="226">
        <v>2346624.7746099997</v>
      </c>
      <c r="M21" s="307">
        <f t="shared" si="2"/>
        <v>1.4586804702673945E-2</v>
      </c>
      <c r="N21" s="226">
        <v>13</v>
      </c>
      <c r="O21" s="851">
        <f>IF(OR(C21=0,C21=" - - -"),0,(L21/C21)-1)</f>
        <v>0.20697217203655915</v>
      </c>
      <c r="P21" s="851" t="e">
        <f>IF(OR(C21=0,C21=" - - -"),0,((+L21/AA$9)/(C21/Z$9))-1)</f>
        <v>#DIV/0!</v>
      </c>
      <c r="Q21" s="852"/>
      <c r="V21" s="451"/>
      <c r="X21" s="226"/>
    </row>
    <row r="22" spans="1:24" s="96" customFormat="1" ht="23.25" customHeight="1">
      <c r="A22" s="96" t="s">
        <v>1424</v>
      </c>
      <c r="B22" s="96" t="s">
        <v>1075</v>
      </c>
      <c r="C22" s="226">
        <v>7684755.7446600003</v>
      </c>
      <c r="D22" s="307">
        <f t="shared" si="0"/>
        <v>5.3625883289705065E-2</v>
      </c>
      <c r="E22" s="306">
        <v>6</v>
      </c>
      <c r="F22" s="226">
        <v>10323670.546439998</v>
      </c>
      <c r="G22" s="307">
        <f t="shared" si="1"/>
        <v>6.9992234278128243E-2</v>
      </c>
      <c r="H22" s="306">
        <v>6</v>
      </c>
      <c r="I22" s="226">
        <v>11019530</v>
      </c>
      <c r="J22" s="307">
        <v>6.7799999999999999E-2</v>
      </c>
      <c r="K22" s="306">
        <v>6</v>
      </c>
      <c r="L22" s="226">
        <v>11040161.203410001</v>
      </c>
      <c r="M22" s="307">
        <f t="shared" si="2"/>
        <v>6.862651289742043E-2</v>
      </c>
      <c r="N22" s="226">
        <v>6</v>
      </c>
      <c r="O22" s="851">
        <f>IF(C22=0,0,(L22/C22)-1)</f>
        <v>0.43663137388349815</v>
      </c>
      <c r="P22" s="851" t="e">
        <f>IF(C22=0,0,((+L22/AA$9)/(C22/Z$9))-1)</f>
        <v>#DIV/0!</v>
      </c>
      <c r="Q22" s="852"/>
      <c r="V22" s="451"/>
      <c r="X22" s="226"/>
    </row>
    <row r="23" spans="1:24" s="96" customFormat="1" ht="23.25" customHeight="1">
      <c r="A23" s="96" t="s">
        <v>1424</v>
      </c>
      <c r="B23" s="96" t="s">
        <v>1076</v>
      </c>
      <c r="C23" s="226">
        <v>5559281.1989799999</v>
      </c>
      <c r="D23" s="307">
        <f t="shared" si="0"/>
        <v>3.8793863416974876E-2</v>
      </c>
      <c r="E23" s="306">
        <v>11</v>
      </c>
      <c r="F23" s="226">
        <v>6124336.7705499995</v>
      </c>
      <c r="G23" s="307">
        <f t="shared" si="1"/>
        <v>4.1521667328904457E-2</v>
      </c>
      <c r="H23" s="306">
        <v>11</v>
      </c>
      <c r="I23" s="226">
        <v>6370720</v>
      </c>
      <c r="J23" s="307">
        <v>3.9199999999999999E-2</v>
      </c>
      <c r="K23" s="306">
        <v>11</v>
      </c>
      <c r="L23" s="226">
        <v>6427184.3817399992</v>
      </c>
      <c r="M23" s="307">
        <f t="shared" si="2"/>
        <v>3.9951885098502296E-2</v>
      </c>
      <c r="N23" s="226">
        <v>11</v>
      </c>
      <c r="O23" s="851">
        <f>IF(C23=0,0,(L23/C23)-1)</f>
        <v>0.15611787777873865</v>
      </c>
      <c r="P23" s="851" t="e">
        <f>IF(C23=0,0,((+L23/AA$9)/(C23/Z$9))-1)</f>
        <v>#DIV/0!</v>
      </c>
      <c r="Q23" s="852"/>
      <c r="V23" s="451"/>
      <c r="X23" s="226"/>
    </row>
    <row r="24" spans="1:24" s="96" customFormat="1" ht="23.25" customHeight="1">
      <c r="A24" s="96" t="s">
        <v>1424</v>
      </c>
      <c r="B24" s="99" t="s">
        <v>968</v>
      </c>
      <c r="C24" s="226">
        <f>SUM(C10:C23)</f>
        <v>128178116.49371</v>
      </c>
      <c r="D24" s="307">
        <f t="shared" si="0"/>
        <v>0.89445454660836798</v>
      </c>
      <c r="E24" s="306"/>
      <c r="F24" s="226">
        <f>SUM(F10:F23)</f>
        <v>132228667.75872998</v>
      </c>
      <c r="G24" s="307">
        <f t="shared" si="1"/>
        <v>0.89648152277053117</v>
      </c>
      <c r="H24" s="306"/>
      <c r="I24" s="226">
        <v>150399190</v>
      </c>
      <c r="J24" s="307">
        <v>0.92510000000000003</v>
      </c>
      <c r="K24" s="306"/>
      <c r="L24" s="226">
        <f>SUM(L10:L23)</f>
        <v>148726345.74653</v>
      </c>
      <c r="M24" s="307">
        <f>SUM(M10:M23)</f>
        <v>0.92449469681728214</v>
      </c>
      <c r="N24" s="306"/>
      <c r="O24" s="851">
        <f>IF(C24=0,0,(L24/C24)-1)</f>
        <v>0.16030996409459908</v>
      </c>
      <c r="P24" s="851" t="e">
        <f>IF(C24=0,0,((+L24/AA$9)/(C24/Z$9))-1)</f>
        <v>#DIV/0!</v>
      </c>
      <c r="Q24" s="852"/>
      <c r="V24" s="451"/>
      <c r="X24" s="226"/>
    </row>
    <row r="25" spans="1:24" s="96" customFormat="1" ht="9" customHeight="1">
      <c r="C25" s="226"/>
      <c r="D25" s="307"/>
      <c r="F25" s="226"/>
      <c r="G25" s="307"/>
      <c r="I25" s="226"/>
      <c r="J25" s="307"/>
      <c r="L25" s="226"/>
      <c r="M25" s="307"/>
      <c r="O25" s="851"/>
      <c r="P25" s="851"/>
      <c r="Q25" s="852"/>
      <c r="V25" s="451"/>
      <c r="X25" s="226"/>
    </row>
    <row r="26" spans="1:24" s="96" customFormat="1" ht="19.5" customHeight="1">
      <c r="A26" s="297"/>
      <c r="B26" s="298" t="s">
        <v>1074</v>
      </c>
      <c r="C26" s="297"/>
      <c r="D26" s="224"/>
      <c r="E26" s="297"/>
      <c r="F26" s="297"/>
      <c r="G26" s="224"/>
      <c r="H26" s="297"/>
      <c r="I26" s="297"/>
      <c r="J26" s="224"/>
      <c r="K26" s="297"/>
      <c r="L26" s="297"/>
      <c r="M26" s="224"/>
      <c r="N26" s="297"/>
      <c r="O26" s="602"/>
      <c r="P26" s="853"/>
      <c r="Q26" s="850"/>
      <c r="V26" s="451"/>
      <c r="X26" s="226"/>
    </row>
    <row r="27" spans="1:24" s="96" customFormat="1" ht="22.5" customHeight="1">
      <c r="A27" s="96" t="s">
        <v>1424</v>
      </c>
      <c r="B27" s="96" t="s">
        <v>1529</v>
      </c>
      <c r="C27" s="226">
        <v>3757268.5628800001</v>
      </c>
      <c r="D27" s="307">
        <f>+C27/C$76</f>
        <v>2.6219030524306564E-2</v>
      </c>
      <c r="E27" s="226">
        <v>12</v>
      </c>
      <c r="F27" s="226">
        <v>3669332.5883599999</v>
      </c>
      <c r="G27" s="307">
        <f>+F27/F$76</f>
        <v>2.4877274513319968E-2</v>
      </c>
      <c r="H27" s="226">
        <v>12</v>
      </c>
      <c r="I27" s="307" t="s">
        <v>967</v>
      </c>
      <c r="J27" s="307" t="s">
        <v>967</v>
      </c>
      <c r="K27" s="307" t="s">
        <v>967</v>
      </c>
      <c r="L27" s="307" t="s">
        <v>967</v>
      </c>
      <c r="M27" s="307" t="s">
        <v>967</v>
      </c>
      <c r="N27" s="307" t="s">
        <v>967</v>
      </c>
      <c r="O27" s="851" t="e">
        <f>IF(C27=0,0,(L27/C27)-1)</f>
        <v>#VALUE!</v>
      </c>
      <c r="P27" s="851" t="e">
        <f>IF(C27=0,0,((+L27/AA$9)/(C27/Z$9))-1)</f>
        <v>#VALUE!</v>
      </c>
      <c r="Q27" s="852"/>
      <c r="V27" s="451"/>
      <c r="X27" s="226"/>
    </row>
    <row r="28" spans="1:24" s="96" customFormat="1" ht="23.25" customHeight="1">
      <c r="A28" s="96" t="s">
        <v>1424</v>
      </c>
      <c r="B28" s="96" t="s">
        <v>1078</v>
      </c>
      <c r="C28" s="226">
        <v>2224702.9675099999</v>
      </c>
      <c r="D28" s="307">
        <f>+C28/C$76</f>
        <v>1.5524457205143101E-2</v>
      </c>
      <c r="E28" s="306">
        <v>13</v>
      </c>
      <c r="F28" s="226">
        <v>2544755.2760900003</v>
      </c>
      <c r="G28" s="307">
        <f>+F28/F$76</f>
        <v>1.7252885653738198E-2</v>
      </c>
      <c r="H28" s="306">
        <v>13</v>
      </c>
      <c r="I28" s="226">
        <v>2582576</v>
      </c>
      <c r="J28" s="307">
        <v>1.5900000000000001E-2</v>
      </c>
      <c r="K28" s="306">
        <v>12</v>
      </c>
      <c r="L28" s="226">
        <v>2631365.9936199998</v>
      </c>
      <c r="M28" s="307">
        <f>+L28/L$76</f>
        <v>1.6356778580662371E-2</v>
      </c>
      <c r="N28" s="226">
        <v>12</v>
      </c>
      <c r="O28" s="851">
        <f>IF(C28=0,0,(L28/C28)-1)</f>
        <v>0.18279430200300295</v>
      </c>
      <c r="P28" s="851" t="e">
        <f>IF(C28=0,0,((+L28/AA$9)/(C28/Z$9))-1)</f>
        <v>#DIV/0!</v>
      </c>
      <c r="Q28" s="852"/>
      <c r="V28" s="451"/>
      <c r="X28" s="226"/>
    </row>
    <row r="29" spans="1:24" s="96" customFormat="1" ht="23.25" customHeight="1">
      <c r="A29" s="96" t="s">
        <v>1424</v>
      </c>
      <c r="B29" s="96" t="s">
        <v>1079</v>
      </c>
      <c r="C29" s="226">
        <v>692337.68090000004</v>
      </c>
      <c r="D29" s="307">
        <f>+C29/C$76</f>
        <v>4.8312816837161694E-3</v>
      </c>
      <c r="E29" s="306">
        <v>19</v>
      </c>
      <c r="F29" s="226">
        <v>807967.51011999999</v>
      </c>
      <c r="G29" s="307">
        <f>+F29/F$76</f>
        <v>5.4778434669184714E-3</v>
      </c>
      <c r="H29" s="306">
        <v>17</v>
      </c>
      <c r="I29" s="226">
        <v>846509</v>
      </c>
      <c r="J29" s="307">
        <v>5.1999999999999998E-3</v>
      </c>
      <c r="K29" s="306">
        <v>16</v>
      </c>
      <c r="L29" s="226">
        <v>820500.05725999991</v>
      </c>
      <c r="M29" s="307">
        <f>+L29/L$76</f>
        <v>5.1002930776495887E-3</v>
      </c>
      <c r="N29" s="226">
        <v>16</v>
      </c>
      <c r="O29" s="851">
        <f>IF(C29=0,0,(L29/C29)-1)</f>
        <v>0.18511541390235475</v>
      </c>
      <c r="P29" s="851" t="e">
        <f>IF(C29=0,0,((+L29/AA$9)/(C29/Z$9))-1)</f>
        <v>#DIV/0!</v>
      </c>
      <c r="Q29" s="852"/>
      <c r="V29" s="451"/>
      <c r="X29" s="226"/>
    </row>
    <row r="30" spans="1:24" s="96" customFormat="1" ht="23.25" customHeight="1">
      <c r="A30" s="96" t="s">
        <v>1424</v>
      </c>
      <c r="B30" s="99" t="s">
        <v>968</v>
      </c>
      <c r="C30" s="226">
        <f>SUM(C27:C29)</f>
        <v>6674309.21129</v>
      </c>
      <c r="D30" s="307">
        <f>SUM(D27:D29)</f>
        <v>4.657476941316583E-2</v>
      </c>
      <c r="E30" s="306"/>
      <c r="F30" s="226">
        <f>SUM(F27:F29)</f>
        <v>7022055.37457</v>
      </c>
      <c r="G30" s="307">
        <f>SUM(G27:G29)</f>
        <v>4.7608003633976638E-2</v>
      </c>
      <c r="H30" s="306"/>
      <c r="I30" s="226">
        <v>3429085</v>
      </c>
      <c r="J30" s="307">
        <v>2.1100000000000001E-2</v>
      </c>
      <c r="K30" s="306"/>
      <c r="L30" s="226">
        <f>SUM(L27:L29)</f>
        <v>3451866.05088</v>
      </c>
      <c r="M30" s="307">
        <f>SUM(M27:M29)</f>
        <v>2.1457071658311962E-2</v>
      </c>
      <c r="N30" s="306"/>
      <c r="O30" s="851">
        <f>IF(C30=0,0,(L30/C30)-1)</f>
        <v>-0.48281298609285905</v>
      </c>
      <c r="P30" s="851" t="e">
        <f>IF(C30=0,0,((+L30/AA$9)/(C30/Z$9))-1)</f>
        <v>#DIV/0!</v>
      </c>
      <c r="Q30" s="852"/>
      <c r="V30" s="451"/>
      <c r="X30" s="226"/>
    </row>
    <row r="31" spans="1:24" s="96" customFormat="1" ht="9" customHeight="1">
      <c r="C31" s="226"/>
      <c r="D31" s="307"/>
      <c r="F31" s="226"/>
      <c r="G31" s="307"/>
      <c r="I31" s="226"/>
      <c r="J31" s="307"/>
      <c r="L31" s="226"/>
      <c r="M31" s="307"/>
      <c r="O31" s="851"/>
      <c r="P31" s="851"/>
      <c r="Q31" s="852"/>
      <c r="V31" s="451"/>
      <c r="X31" s="226"/>
    </row>
    <row r="32" spans="1:24" s="96" customFormat="1" ht="19.5" customHeight="1">
      <c r="A32" s="297"/>
      <c r="B32" s="298" t="s">
        <v>1413</v>
      </c>
      <c r="C32" s="297"/>
      <c r="D32" s="224"/>
      <c r="E32" s="297"/>
      <c r="F32" s="297"/>
      <c r="G32" s="224"/>
      <c r="H32" s="297"/>
      <c r="I32" s="297"/>
      <c r="J32" s="224"/>
      <c r="K32" s="297"/>
      <c r="L32" s="297"/>
      <c r="M32" s="224"/>
      <c r="N32" s="297"/>
      <c r="O32" s="602"/>
      <c r="P32" s="853"/>
      <c r="Q32" s="850"/>
      <c r="V32" s="451"/>
      <c r="X32" s="226"/>
    </row>
    <row r="33" spans="1:24" s="96" customFormat="1" ht="23.25" customHeight="1">
      <c r="A33" s="96" t="s">
        <v>1424</v>
      </c>
      <c r="B33" s="96" t="s">
        <v>1289</v>
      </c>
      <c r="C33" s="226">
        <v>1540326.5398400007</v>
      </c>
      <c r="D33" s="307">
        <f t="shared" ref="D33:D40" si="5">+C33/C$76</f>
        <v>1.074873086381351E-2</v>
      </c>
      <c r="E33" s="306">
        <v>15</v>
      </c>
      <c r="F33" s="226">
        <v>1567505.7094699997</v>
      </c>
      <c r="G33" s="307">
        <f>+F33/F$76</f>
        <v>1.062734677128584E-2</v>
      </c>
      <c r="H33" s="306">
        <v>15</v>
      </c>
      <c r="I33" s="226">
        <v>1740187</v>
      </c>
      <c r="J33" s="307">
        <v>1.0699999999999999E-2</v>
      </c>
      <c r="K33" s="306">
        <v>14</v>
      </c>
      <c r="L33" s="226">
        <v>1738573.3303800002</v>
      </c>
      <c r="M33" s="307">
        <f>+L33/L$76</f>
        <v>1.0807108961740704E-2</v>
      </c>
      <c r="N33" s="226">
        <v>14</v>
      </c>
      <c r="O33" s="851">
        <f>IF(C33=0,0,(L33/C33)-1)</f>
        <v>0.12870439183667637</v>
      </c>
      <c r="P33" s="851" t="e">
        <f>IF(C33=0,0,((+L33/AA$9)/(C33/Z$9))-1)</f>
        <v>#DIV/0!</v>
      </c>
      <c r="Q33" s="852"/>
      <c r="V33" s="451"/>
      <c r="X33" s="226"/>
    </row>
    <row r="34" spans="1:24" s="96" customFormat="1" ht="23.25" customHeight="1">
      <c r="A34" s="96" t="s">
        <v>1424</v>
      </c>
      <c r="B34" s="96" t="s">
        <v>1502</v>
      </c>
      <c r="C34" s="226">
        <v>787565.71600000001</v>
      </c>
      <c r="D34" s="307">
        <f t="shared" si="5"/>
        <v>5.4958034545908108E-3</v>
      </c>
      <c r="E34" s="306">
        <v>17</v>
      </c>
      <c r="F34" s="449" t="s">
        <v>967</v>
      </c>
      <c r="G34" s="449" t="s">
        <v>967</v>
      </c>
      <c r="H34" s="449" t="s">
        <v>967</v>
      </c>
      <c r="I34" s="449" t="s">
        <v>967</v>
      </c>
      <c r="J34" s="449" t="s">
        <v>967</v>
      </c>
      <c r="K34" s="449" t="s">
        <v>967</v>
      </c>
      <c r="L34" s="449" t="s">
        <v>967</v>
      </c>
      <c r="M34" s="449" t="s">
        <v>967</v>
      </c>
      <c r="N34" s="449" t="s">
        <v>967</v>
      </c>
      <c r="O34" s="851" t="e">
        <f t="shared" ref="O34:O40" si="6">IF(C34=0,0,(L34/C34)-1)</f>
        <v>#VALUE!</v>
      </c>
      <c r="P34" s="851" t="e">
        <f t="shared" ref="P34:P40" si="7">IF(C34=0,0,((+L34/AA$9)/(C34/Z$9))-1)</f>
        <v>#VALUE!</v>
      </c>
      <c r="Q34" s="852"/>
      <c r="V34" s="451"/>
      <c r="X34" s="226"/>
    </row>
    <row r="35" spans="1:24" s="96" customFormat="1" ht="23.25" customHeight="1">
      <c r="A35" s="96" t="s">
        <v>1424</v>
      </c>
      <c r="B35" s="96" t="s">
        <v>1293</v>
      </c>
      <c r="C35" s="226">
        <v>540921.01957000012</v>
      </c>
      <c r="D35" s="307">
        <f t="shared" si="5"/>
        <v>3.7746635583786508E-3</v>
      </c>
      <c r="E35" s="306">
        <v>20</v>
      </c>
      <c r="F35" s="226">
        <v>576522.20542999997</v>
      </c>
      <c r="G35" s="307">
        <f t="shared" ref="G35:G40" si="8">+F35/F$76</f>
        <v>3.9086947890752573E-3</v>
      </c>
      <c r="H35" s="306">
        <v>19</v>
      </c>
      <c r="I35" s="226">
        <v>611080</v>
      </c>
      <c r="J35" s="307">
        <v>3.8E-3</v>
      </c>
      <c r="K35" s="306">
        <v>18</v>
      </c>
      <c r="L35" s="226">
        <v>612948.65341999999</v>
      </c>
      <c r="M35" s="307">
        <f>+L35/L$76</f>
        <v>3.8101371795541844E-3</v>
      </c>
      <c r="N35" s="226">
        <v>18</v>
      </c>
      <c r="O35" s="851">
        <f t="shared" si="6"/>
        <v>0.1331573949691538</v>
      </c>
      <c r="P35" s="851" t="e">
        <f t="shared" si="7"/>
        <v>#DIV/0!</v>
      </c>
      <c r="Q35" s="852"/>
      <c r="V35" s="451"/>
      <c r="X35" s="226"/>
    </row>
    <row r="36" spans="1:24" s="96" customFormat="1" ht="23.25" customHeight="1">
      <c r="A36" s="96" t="s">
        <v>1424</v>
      </c>
      <c r="B36" s="96" t="s">
        <v>1292</v>
      </c>
      <c r="C36" s="226">
        <v>184865.24906000003</v>
      </c>
      <c r="D36" s="307">
        <f t="shared" si="5"/>
        <v>1.2900295858202882E-3</v>
      </c>
      <c r="E36" s="306">
        <v>26</v>
      </c>
      <c r="F36" s="226">
        <v>190690.234</v>
      </c>
      <c r="G36" s="307">
        <f t="shared" si="8"/>
        <v>1.2928381889599917E-3</v>
      </c>
      <c r="H36" s="306">
        <v>25</v>
      </c>
      <c r="I36" s="226">
        <v>197130</v>
      </c>
      <c r="J36" s="307">
        <v>1.1999999999999999E-3</v>
      </c>
      <c r="K36" s="306">
        <v>25</v>
      </c>
      <c r="L36" s="226">
        <v>198893.26080999998</v>
      </c>
      <c r="M36" s="307">
        <f>+L36/L$76</f>
        <v>1.2363361980594594E-3</v>
      </c>
      <c r="N36" s="226">
        <v>25</v>
      </c>
      <c r="O36" s="851">
        <f>IF(C36=0,0,(L36/C36)-1)</f>
        <v>7.5882361997884118E-2</v>
      </c>
      <c r="P36" s="851" t="e">
        <f>IF(C36=0,0,((+L36/AA$9)/(C36/Z$9))-1)</f>
        <v>#DIV/0!</v>
      </c>
      <c r="Q36" s="852"/>
      <c r="V36" s="451"/>
      <c r="X36" s="226"/>
    </row>
    <row r="37" spans="1:24" s="96" customFormat="1" ht="23.25" customHeight="1">
      <c r="A37" s="96" t="s">
        <v>1424</v>
      </c>
      <c r="B37" s="96" t="s">
        <v>1503</v>
      </c>
      <c r="C37" s="226">
        <v>91410.401110000006</v>
      </c>
      <c r="D37" s="307">
        <f t="shared" si="5"/>
        <v>6.3788149737827049E-4</v>
      </c>
      <c r="E37" s="306">
        <v>38</v>
      </c>
      <c r="F37" s="226">
        <v>94851.632230000003</v>
      </c>
      <c r="G37" s="307">
        <f t="shared" si="8"/>
        <v>6.4307337538917902E-4</v>
      </c>
      <c r="H37" s="306">
        <v>39</v>
      </c>
      <c r="I37" s="307" t="s">
        <v>967</v>
      </c>
      <c r="J37" s="307" t="s">
        <v>967</v>
      </c>
      <c r="K37" s="307" t="s">
        <v>967</v>
      </c>
      <c r="L37" s="307" t="s">
        <v>967</v>
      </c>
      <c r="M37" s="307" t="s">
        <v>967</v>
      </c>
      <c r="N37" s="307" t="s">
        <v>967</v>
      </c>
      <c r="O37" s="851" t="e">
        <f t="shared" si="6"/>
        <v>#VALUE!</v>
      </c>
      <c r="P37" s="851" t="e">
        <f t="shared" si="7"/>
        <v>#VALUE!</v>
      </c>
      <c r="Q37" s="852"/>
      <c r="V37" s="451"/>
      <c r="X37" s="226"/>
    </row>
    <row r="38" spans="1:24" s="96" customFormat="1" ht="23.25" customHeight="1">
      <c r="A38" s="96" t="s">
        <v>1424</v>
      </c>
      <c r="B38" s="96" t="s">
        <v>1294</v>
      </c>
      <c r="C38" s="226">
        <v>79414.155979999996</v>
      </c>
      <c r="D38" s="307">
        <f t="shared" si="5"/>
        <v>5.5416911111237025E-4</v>
      </c>
      <c r="E38" s="306">
        <v>42</v>
      </c>
      <c r="F38" s="226">
        <v>78787.521559999994</v>
      </c>
      <c r="G38" s="307">
        <f t="shared" si="8"/>
        <v>5.3416220930473394E-4</v>
      </c>
      <c r="H38" s="306">
        <v>45</v>
      </c>
      <c r="I38" s="226">
        <v>74533</v>
      </c>
      <c r="J38" s="307">
        <v>5.0000000000000001E-4</v>
      </c>
      <c r="K38" s="306">
        <v>44</v>
      </c>
      <c r="L38" s="226">
        <v>73070.011299999984</v>
      </c>
      <c r="M38" s="307">
        <f>+L38/L$76</f>
        <v>4.5420895406357402E-4</v>
      </c>
      <c r="N38" s="226">
        <v>44</v>
      </c>
      <c r="O38" s="851">
        <f t="shared" si="6"/>
        <v>-7.988682372444722E-2</v>
      </c>
      <c r="P38" s="851" t="e">
        <f t="shared" si="7"/>
        <v>#DIV/0!</v>
      </c>
      <c r="Q38" s="852"/>
      <c r="V38" s="451"/>
      <c r="X38" s="226"/>
    </row>
    <row r="39" spans="1:24" s="96" customFormat="1" ht="23.25" customHeight="1">
      <c r="A39" s="96" t="s">
        <v>1424</v>
      </c>
      <c r="B39" s="96" t="s">
        <v>1295</v>
      </c>
      <c r="C39" s="226">
        <v>49519.867310000001</v>
      </c>
      <c r="D39" s="307">
        <f t="shared" si="5"/>
        <v>3.4556031617960444E-4</v>
      </c>
      <c r="E39" s="306">
        <v>49</v>
      </c>
      <c r="F39" s="226">
        <v>49178.593770000007</v>
      </c>
      <c r="G39" s="307">
        <f t="shared" si="8"/>
        <v>3.3342013784096538E-4</v>
      </c>
      <c r="H39" s="306">
        <v>49</v>
      </c>
      <c r="I39" s="226">
        <v>45616</v>
      </c>
      <c r="J39" s="307">
        <v>2.9999999999999997E-4</v>
      </c>
      <c r="K39" s="306">
        <v>50</v>
      </c>
      <c r="L39" s="226">
        <v>45894.199840000001</v>
      </c>
      <c r="M39" s="307">
        <f>+L39/L$76</f>
        <v>2.8528196637778608E-4</v>
      </c>
      <c r="N39" s="226">
        <v>49</v>
      </c>
      <c r="O39" s="851">
        <f t="shared" si="6"/>
        <v>-7.3216421346666949E-2</v>
      </c>
      <c r="P39" s="851" t="e">
        <f t="shared" si="7"/>
        <v>#DIV/0!</v>
      </c>
      <c r="Q39" s="852"/>
      <c r="V39" s="451"/>
      <c r="X39" s="226"/>
    </row>
    <row r="40" spans="1:24" s="96" customFormat="1" ht="23.25" customHeight="1">
      <c r="A40" s="96" t="s">
        <v>1424</v>
      </c>
      <c r="B40" s="96" t="s">
        <v>1291</v>
      </c>
      <c r="C40" s="226">
        <v>37441.376229999994</v>
      </c>
      <c r="D40" s="307">
        <f t="shared" si="5"/>
        <v>2.6127399993306491E-4</v>
      </c>
      <c r="E40" s="306">
        <v>51</v>
      </c>
      <c r="F40" s="226">
        <v>37825.399609999993</v>
      </c>
      <c r="G40" s="307">
        <f t="shared" si="8"/>
        <v>2.5644795804529965E-4</v>
      </c>
      <c r="H40" s="306">
        <v>52</v>
      </c>
      <c r="I40" s="226">
        <v>40147</v>
      </c>
      <c r="J40" s="307">
        <v>2.0000000000000001E-4</v>
      </c>
      <c r="K40" s="306">
        <v>51</v>
      </c>
      <c r="L40" s="226">
        <v>39724.61047</v>
      </c>
      <c r="M40" s="307">
        <f>+L40/L$76</f>
        <v>2.4693131219156669E-4</v>
      </c>
      <c r="N40" s="226">
        <v>51</v>
      </c>
      <c r="O40" s="851">
        <f t="shared" si="6"/>
        <v>6.0981578934872438E-2</v>
      </c>
      <c r="P40" s="851" t="e">
        <f t="shared" si="7"/>
        <v>#DIV/0!</v>
      </c>
      <c r="Q40" s="852"/>
      <c r="V40" s="451"/>
      <c r="X40" s="226"/>
    </row>
    <row r="41" spans="1:24" s="96" customFormat="1" ht="23.25" customHeight="1">
      <c r="A41" s="96" t="s">
        <v>1424</v>
      </c>
      <c r="B41" s="99" t="s">
        <v>968</v>
      </c>
      <c r="C41" s="226">
        <f>SUM(C33:C40)</f>
        <v>3311464.3251000005</v>
      </c>
      <c r="D41" s="307">
        <f>SUM(D33:D40)</f>
        <v>2.3108112387206572E-2</v>
      </c>
      <c r="E41" s="306"/>
      <c r="F41" s="226">
        <f>SUM(F33:F40)</f>
        <v>2595361.2960700002</v>
      </c>
      <c r="G41" s="307">
        <f>SUM(G33:G40)</f>
        <v>1.7595983429901266E-2</v>
      </c>
      <c r="H41" s="306"/>
      <c r="I41" s="226">
        <v>2708692</v>
      </c>
      <c r="J41" s="307">
        <v>1.67E-2</v>
      </c>
      <c r="K41" s="306"/>
      <c r="L41" s="226">
        <f>SUM(L33:L40)</f>
        <v>2709104.0662199999</v>
      </c>
      <c r="M41" s="307">
        <f>SUM(M33:M40)</f>
        <v>1.6840004571987276E-2</v>
      </c>
      <c r="N41" s="306"/>
      <c r="O41" s="851">
        <f>IF(C41=0,0,(L41/C41)-1)</f>
        <v>-0.18190147914754007</v>
      </c>
      <c r="P41" s="851" t="e">
        <f>IF(C41=0,0,((+L41/AA$9)/(C41/Z$9))-1)</f>
        <v>#DIV/0!</v>
      </c>
      <c r="Q41" s="852"/>
      <c r="V41" s="451"/>
      <c r="X41" s="226"/>
    </row>
    <row r="42" spans="1:24" s="96" customFormat="1" ht="9" customHeight="1">
      <c r="C42" s="226"/>
      <c r="D42" s="307"/>
      <c r="F42" s="226"/>
      <c r="G42" s="307"/>
      <c r="I42" s="226"/>
      <c r="J42" s="307"/>
      <c r="L42" s="226"/>
      <c r="M42" s="307"/>
      <c r="O42" s="851"/>
      <c r="P42" s="851"/>
      <c r="Q42" s="852"/>
      <c r="V42" s="451"/>
      <c r="X42" s="226"/>
    </row>
    <row r="43" spans="1:24" s="30" customFormat="1" ht="15.75">
      <c r="B43" s="298" t="s">
        <v>873</v>
      </c>
      <c r="C43" s="314"/>
      <c r="D43" s="316"/>
      <c r="E43" s="314"/>
      <c r="F43" s="314"/>
      <c r="G43" s="316"/>
      <c r="H43" s="314"/>
      <c r="I43" s="314"/>
      <c r="J43" s="316"/>
      <c r="K43" s="314"/>
      <c r="L43" s="314"/>
      <c r="M43" s="316"/>
      <c r="N43" s="314"/>
      <c r="O43" s="854"/>
      <c r="P43" s="854"/>
      <c r="Q43" s="816"/>
      <c r="V43" s="452"/>
      <c r="X43" s="219"/>
    </row>
    <row r="44" spans="1:24" s="96" customFormat="1" ht="23.25" customHeight="1">
      <c r="A44" s="96" t="s">
        <v>1424</v>
      </c>
      <c r="B44" s="96" t="s">
        <v>847</v>
      </c>
      <c r="C44" s="226">
        <v>1311739.5883600002</v>
      </c>
      <c r="D44" s="307">
        <f t="shared" ref="D44:D69" si="9">+C44/C$76</f>
        <v>9.1536018071568977E-3</v>
      </c>
      <c r="E44" s="226">
        <v>16</v>
      </c>
      <c r="F44" s="226">
        <v>1300932.45909</v>
      </c>
      <c r="G44" s="307">
        <f t="shared" ref="G44:G71" si="10">+F44/F$76</f>
        <v>8.8200382845467808E-3</v>
      </c>
      <c r="H44" s="226">
        <v>16</v>
      </c>
      <c r="I44" s="226">
        <v>1219030</v>
      </c>
      <c r="J44" s="307">
        <v>7.4999999999999997E-3</v>
      </c>
      <c r="K44" s="226">
        <v>15</v>
      </c>
      <c r="L44" s="226">
        <v>1112274.3835799999</v>
      </c>
      <c r="M44" s="307">
        <f t="shared" ref="M44:M73" si="11">+L44/L$76</f>
        <v>6.9139853054542826E-3</v>
      </c>
      <c r="N44" s="226">
        <v>15</v>
      </c>
      <c r="O44" s="851">
        <f t="shared" ref="O44:O74" si="12">IF(C44=0,0,(L44/C44)-1)</f>
        <v>-0.15206158794778868</v>
      </c>
      <c r="P44" s="851" t="e">
        <f t="shared" ref="P44:P74" si="13">IF(C44=0,0,((+L44/AA$9)/(C44/Z$9))-1)</f>
        <v>#DIV/0!</v>
      </c>
      <c r="Q44" s="852"/>
      <c r="V44" s="451"/>
      <c r="X44" s="226"/>
    </row>
    <row r="45" spans="1:24" s="96" customFormat="1" ht="23.25" customHeight="1">
      <c r="A45" s="96" t="s">
        <v>1424</v>
      </c>
      <c r="B45" s="96" t="s">
        <v>848</v>
      </c>
      <c r="C45" s="226">
        <v>715844.84750000003</v>
      </c>
      <c r="D45" s="307">
        <f t="shared" si="9"/>
        <v>4.9953197630577557E-3</v>
      </c>
      <c r="E45" s="226">
        <v>18</v>
      </c>
      <c r="F45" s="226">
        <v>705424.37806999998</v>
      </c>
      <c r="G45" s="307">
        <f t="shared" si="10"/>
        <v>4.7826234005892889E-3</v>
      </c>
      <c r="H45" s="226">
        <v>18</v>
      </c>
      <c r="I45" s="226">
        <v>723878</v>
      </c>
      <c r="J45" s="307">
        <v>4.4999999999999997E-3</v>
      </c>
      <c r="K45" s="226">
        <v>17</v>
      </c>
      <c r="L45" s="226">
        <v>722920.60007000004</v>
      </c>
      <c r="M45" s="307">
        <f t="shared" si="11"/>
        <v>4.4937314746084636E-3</v>
      </c>
      <c r="N45" s="226">
        <v>17</v>
      </c>
      <c r="O45" s="851">
        <f t="shared" si="12"/>
        <v>9.8844778930953225E-3</v>
      </c>
      <c r="P45" s="851" t="e">
        <f t="shared" si="13"/>
        <v>#DIV/0!</v>
      </c>
      <c r="Q45" s="852"/>
      <c r="V45" s="451"/>
      <c r="X45" s="226"/>
    </row>
    <row r="46" spans="1:24" s="96" customFormat="1" ht="23.25" customHeight="1">
      <c r="A46" s="96" t="s">
        <v>1424</v>
      </c>
      <c r="B46" s="96" t="s">
        <v>849</v>
      </c>
      <c r="C46" s="226">
        <v>424107.54074999999</v>
      </c>
      <c r="D46" s="307">
        <f t="shared" si="9"/>
        <v>2.9595139049601073E-3</v>
      </c>
      <c r="E46" s="226">
        <v>21</v>
      </c>
      <c r="F46" s="226">
        <v>423927.70278999995</v>
      </c>
      <c r="G46" s="307">
        <f t="shared" si="10"/>
        <v>2.8741373484548411E-3</v>
      </c>
      <c r="H46" s="226">
        <v>20</v>
      </c>
      <c r="I46" s="226">
        <v>419685</v>
      </c>
      <c r="J46" s="307">
        <v>2.5999999999999999E-3</v>
      </c>
      <c r="K46" s="226">
        <v>19</v>
      </c>
      <c r="L46" s="226">
        <v>415803.19234999997</v>
      </c>
      <c r="M46" s="307">
        <f t="shared" si="11"/>
        <v>2.5846654425464499E-3</v>
      </c>
      <c r="N46" s="226">
        <v>19</v>
      </c>
      <c r="O46" s="851">
        <f t="shared" si="12"/>
        <v>-1.9580761014799331E-2</v>
      </c>
      <c r="P46" s="851" t="e">
        <f t="shared" si="13"/>
        <v>#DIV/0!</v>
      </c>
      <c r="Q46" s="852"/>
      <c r="V46" s="451"/>
      <c r="X46" s="226"/>
    </row>
    <row r="47" spans="1:24" s="96" customFormat="1" ht="23.25" customHeight="1">
      <c r="A47" s="96" t="s">
        <v>1424</v>
      </c>
      <c r="B47" s="96" t="s">
        <v>850</v>
      </c>
      <c r="C47" s="226">
        <v>109647.11571999999</v>
      </c>
      <c r="D47" s="307">
        <f t="shared" si="9"/>
        <v>7.6514122582742577E-4</v>
      </c>
      <c r="E47" s="226">
        <v>34</v>
      </c>
      <c r="F47" s="226">
        <v>109238.31356</v>
      </c>
      <c r="G47" s="307">
        <f t="shared" si="10"/>
        <v>7.4061193646631157E-4</v>
      </c>
      <c r="H47" s="226">
        <v>38</v>
      </c>
      <c r="I47" s="226">
        <v>102616</v>
      </c>
      <c r="J47" s="307">
        <v>5.9999999999999995E-4</v>
      </c>
      <c r="K47" s="226">
        <v>37</v>
      </c>
      <c r="L47" s="226">
        <v>101031.81246</v>
      </c>
      <c r="M47" s="307">
        <f t="shared" si="11"/>
        <v>6.2802171572407808E-4</v>
      </c>
      <c r="N47" s="226">
        <v>38</v>
      </c>
      <c r="O47" s="851">
        <f t="shared" si="12"/>
        <v>-7.8573003981248557E-2</v>
      </c>
      <c r="P47" s="851" t="e">
        <f t="shared" si="13"/>
        <v>#DIV/0!</v>
      </c>
      <c r="Q47" s="852"/>
      <c r="V47" s="451"/>
      <c r="X47" s="226"/>
    </row>
    <row r="48" spans="1:24" s="96" customFormat="1" ht="23.25" customHeight="1">
      <c r="A48" s="96" t="s">
        <v>1424</v>
      </c>
      <c r="B48" s="96" t="s">
        <v>851</v>
      </c>
      <c r="C48" s="226">
        <v>134227.35470999999</v>
      </c>
      <c r="D48" s="307">
        <f t="shared" si="9"/>
        <v>9.3666743578234171E-4</v>
      </c>
      <c r="E48" s="226">
        <v>32</v>
      </c>
      <c r="F48" s="226">
        <v>150268.88065000004</v>
      </c>
      <c r="G48" s="307">
        <f t="shared" si="10"/>
        <v>1.0187902308441826E-3</v>
      </c>
      <c r="H48" s="226">
        <v>29</v>
      </c>
      <c r="I48" s="226">
        <v>173652</v>
      </c>
      <c r="J48" s="307">
        <v>1.1000000000000001E-3</v>
      </c>
      <c r="K48" s="226">
        <v>29</v>
      </c>
      <c r="L48" s="226">
        <v>175955.29238</v>
      </c>
      <c r="M48" s="307">
        <f t="shared" si="11"/>
        <v>1.093751976932706E-3</v>
      </c>
      <c r="N48" s="226">
        <v>30</v>
      </c>
      <c r="O48" s="851">
        <f>IF(C48=0,0,(L48/C48)-1)</f>
        <v>0.31087506537064513</v>
      </c>
      <c r="P48" s="851" t="e">
        <f>IF(C48=0,0,((+L48/AA$9)/(C48/Z$9))-1)</f>
        <v>#DIV/0!</v>
      </c>
      <c r="Q48" s="852"/>
      <c r="V48" s="451"/>
      <c r="X48" s="226"/>
    </row>
    <row r="49" spans="1:24" s="96" customFormat="1" ht="23.25" customHeight="1">
      <c r="A49" s="96" t="s">
        <v>1424</v>
      </c>
      <c r="B49" s="96" t="s">
        <v>868</v>
      </c>
      <c r="C49" s="226">
        <v>107892.41607000001</v>
      </c>
      <c r="D49" s="307">
        <f t="shared" si="9"/>
        <v>7.5289655315780035E-4</v>
      </c>
      <c r="E49" s="226">
        <v>36</v>
      </c>
      <c r="F49" s="226">
        <v>109935.7264</v>
      </c>
      <c r="G49" s="307">
        <f t="shared" si="10"/>
        <v>7.4534024338643973E-4</v>
      </c>
      <c r="H49" s="226">
        <v>37</v>
      </c>
      <c r="I49" s="226">
        <v>112053</v>
      </c>
      <c r="J49" s="307">
        <v>6.9999999999999999E-4</v>
      </c>
      <c r="K49" s="226">
        <v>36</v>
      </c>
      <c r="L49" s="226">
        <v>112828.86728000001</v>
      </c>
      <c r="M49" s="307">
        <f t="shared" si="11"/>
        <v>7.0135313904661487E-4</v>
      </c>
      <c r="N49" s="226">
        <v>36</v>
      </c>
      <c r="O49" s="851">
        <f>IF(C49=0,0,(L49/C49)-1)</f>
        <v>4.5753458767641808E-2</v>
      </c>
      <c r="P49" s="851" t="e">
        <f>IF(C49=0,0,((+L49/AA$9)/(C49/Z$9))-1)</f>
        <v>#DIV/0!</v>
      </c>
      <c r="Q49" s="852"/>
    </row>
    <row r="50" spans="1:24" s="96" customFormat="1" ht="23.25" customHeight="1">
      <c r="A50" s="96" t="s">
        <v>1424</v>
      </c>
      <c r="B50" s="96" t="s">
        <v>852</v>
      </c>
      <c r="C50" s="226">
        <v>196782.22601999997</v>
      </c>
      <c r="D50" s="307">
        <f t="shared" si="9"/>
        <v>1.3731888216967352E-3</v>
      </c>
      <c r="E50" s="226">
        <v>25</v>
      </c>
      <c r="F50" s="226">
        <v>202921.03591999999</v>
      </c>
      <c r="G50" s="307">
        <f t="shared" si="10"/>
        <v>1.3757603579252948E-3</v>
      </c>
      <c r="H50" s="226">
        <v>23</v>
      </c>
      <c r="I50" s="226">
        <v>231152</v>
      </c>
      <c r="J50" s="307">
        <v>1.4E-3</v>
      </c>
      <c r="K50" s="226">
        <v>22</v>
      </c>
      <c r="L50" s="226">
        <v>248338.29686000003</v>
      </c>
      <c r="M50" s="307">
        <f t="shared" si="11"/>
        <v>1.5436904424114956E-3</v>
      </c>
      <c r="N50" s="226">
        <v>21</v>
      </c>
      <c r="O50" s="851">
        <f t="shared" si="12"/>
        <v>0.26199556678843616</v>
      </c>
      <c r="P50" s="851" t="e">
        <f t="shared" si="13"/>
        <v>#DIV/0!</v>
      </c>
      <c r="Q50" s="852"/>
      <c r="V50" s="451"/>
      <c r="X50" s="226"/>
    </row>
    <row r="51" spans="1:24" s="96" customFormat="1" ht="23.25" customHeight="1">
      <c r="A51" s="96" t="s">
        <v>1424</v>
      </c>
      <c r="B51" s="96" t="s">
        <v>853</v>
      </c>
      <c r="C51" s="226">
        <v>136010.34458</v>
      </c>
      <c r="D51" s="307">
        <f t="shared" si="9"/>
        <v>9.4910952370970208E-4</v>
      </c>
      <c r="E51" s="226">
        <v>31</v>
      </c>
      <c r="F51" s="226">
        <v>148034.71395999999</v>
      </c>
      <c r="G51" s="307">
        <f t="shared" si="10"/>
        <v>1.003643068051701E-3</v>
      </c>
      <c r="H51" s="226">
        <v>32</v>
      </c>
      <c r="I51" s="226">
        <v>158202</v>
      </c>
      <c r="J51" s="307">
        <v>1E-3</v>
      </c>
      <c r="K51" s="226">
        <v>32</v>
      </c>
      <c r="L51" s="226">
        <v>160406.23744999999</v>
      </c>
      <c r="M51" s="307">
        <f t="shared" si="11"/>
        <v>9.9709782496554505E-4</v>
      </c>
      <c r="N51" s="226">
        <v>32</v>
      </c>
      <c r="O51" s="851">
        <f t="shared" si="12"/>
        <v>0.17936792194251483</v>
      </c>
      <c r="P51" s="851" t="e">
        <f t="shared" si="13"/>
        <v>#DIV/0!</v>
      </c>
      <c r="Q51" s="852"/>
      <c r="V51" s="451"/>
      <c r="X51" s="226"/>
    </row>
    <row r="52" spans="1:24" s="96" customFormat="1" ht="23.25" customHeight="1">
      <c r="A52" s="96" t="s">
        <v>1424</v>
      </c>
      <c r="B52" s="96" t="s">
        <v>854</v>
      </c>
      <c r="C52" s="226">
        <v>140644.05296</v>
      </c>
      <c r="D52" s="307">
        <f t="shared" si="9"/>
        <v>9.8144454033753398E-4</v>
      </c>
      <c r="E52" s="226">
        <v>29</v>
      </c>
      <c r="F52" s="226">
        <v>148357.4792</v>
      </c>
      <c r="G52" s="307">
        <f t="shared" si="10"/>
        <v>1.0058313459702275E-3</v>
      </c>
      <c r="H52" s="226">
        <v>31</v>
      </c>
      <c r="I52" s="226">
        <v>162604</v>
      </c>
      <c r="J52" s="307">
        <v>1E-3</v>
      </c>
      <c r="K52" s="226">
        <v>31</v>
      </c>
      <c r="L52" s="226">
        <v>166162.04071000003</v>
      </c>
      <c r="M52" s="307">
        <f t="shared" si="11"/>
        <v>1.0328763520522151E-3</v>
      </c>
      <c r="N52" s="226">
        <v>31</v>
      </c>
      <c r="O52" s="851">
        <f t="shared" si="12"/>
        <v>0.18143666378312839</v>
      </c>
      <c r="P52" s="851" t="e">
        <f t="shared" si="13"/>
        <v>#DIV/0!</v>
      </c>
      <c r="Q52" s="852"/>
      <c r="V52" s="451"/>
      <c r="X52" s="226"/>
    </row>
    <row r="53" spans="1:24" s="96" customFormat="1" ht="23.25" customHeight="1">
      <c r="A53" s="96" t="s">
        <v>1424</v>
      </c>
      <c r="B53" s="96" t="s">
        <v>855</v>
      </c>
      <c r="C53" s="226">
        <v>127163.33265</v>
      </c>
      <c r="D53" s="307">
        <f t="shared" si="9"/>
        <v>8.873731660446611E-4</v>
      </c>
      <c r="E53" s="226">
        <v>33</v>
      </c>
      <c r="F53" s="226">
        <v>131717.59169999999</v>
      </c>
      <c r="G53" s="307">
        <f t="shared" si="10"/>
        <v>8.9301653857952489E-4</v>
      </c>
      <c r="H53" s="226">
        <v>33</v>
      </c>
      <c r="I53" s="226">
        <v>140939</v>
      </c>
      <c r="J53" s="307">
        <v>8.9999999999999998E-4</v>
      </c>
      <c r="K53" s="226">
        <v>33</v>
      </c>
      <c r="L53" s="226">
        <v>142343.15654999999</v>
      </c>
      <c r="M53" s="307">
        <f t="shared" si="11"/>
        <v>8.8481628926042168E-4</v>
      </c>
      <c r="N53" s="226">
        <v>33</v>
      </c>
      <c r="O53" s="851">
        <f t="shared" si="12"/>
        <v>0.11937264920368529</v>
      </c>
      <c r="P53" s="851" t="e">
        <f t="shared" si="13"/>
        <v>#DIV/0!</v>
      </c>
      <c r="Q53" s="852"/>
      <c r="V53" s="451"/>
      <c r="X53" s="226"/>
    </row>
    <row r="54" spans="1:24" s="96" customFormat="1" ht="23.25" customHeight="1">
      <c r="A54" s="96" t="s">
        <v>1424</v>
      </c>
      <c r="B54" s="96" t="s">
        <v>856</v>
      </c>
      <c r="C54" s="226">
        <v>87175.274780000007</v>
      </c>
      <c r="D54" s="307">
        <f t="shared" si="9"/>
        <v>6.0832787227475913E-4</v>
      </c>
      <c r="E54" s="226">
        <v>39</v>
      </c>
      <c r="F54" s="226">
        <v>89296.857060000009</v>
      </c>
      <c r="G54" s="307">
        <f t="shared" si="10"/>
        <v>6.0541321146666412E-4</v>
      </c>
      <c r="H54" s="226">
        <v>40</v>
      </c>
      <c r="I54" s="226">
        <v>96634</v>
      </c>
      <c r="J54" s="307">
        <v>5.9999999999999995E-4</v>
      </c>
      <c r="K54" s="226">
        <v>38</v>
      </c>
      <c r="L54" s="226">
        <v>98624.079110000006</v>
      </c>
      <c r="M54" s="307">
        <f t="shared" si="11"/>
        <v>6.130550552964851E-4</v>
      </c>
      <c r="N54" s="226">
        <v>39</v>
      </c>
      <c r="O54" s="851">
        <f t="shared" si="12"/>
        <v>0.13133086599259691</v>
      </c>
      <c r="P54" s="851" t="e">
        <f t="shared" si="13"/>
        <v>#DIV/0!</v>
      </c>
      <c r="Q54" s="852"/>
    </row>
    <row r="55" spans="1:24" s="96" customFormat="1" ht="23.25" customHeight="1">
      <c r="A55" s="96" t="s">
        <v>1424</v>
      </c>
      <c r="B55" s="96" t="s">
        <v>862</v>
      </c>
      <c r="C55" s="226">
        <v>47111.869740000009</v>
      </c>
      <c r="D55" s="307">
        <f t="shared" si="9"/>
        <v>3.2875678969921578E-4</v>
      </c>
      <c r="E55" s="226">
        <v>50</v>
      </c>
      <c r="F55" s="226">
        <v>45893.331019999998</v>
      </c>
      <c r="G55" s="307">
        <f t="shared" si="10"/>
        <v>3.1114677304994133E-4</v>
      </c>
      <c r="H55" s="226">
        <v>51</v>
      </c>
      <c r="I55" s="226">
        <v>46316</v>
      </c>
      <c r="J55" s="307">
        <v>2.9999999999999997E-4</v>
      </c>
      <c r="K55" s="226">
        <v>49</v>
      </c>
      <c r="L55" s="226">
        <v>45517.719349999999</v>
      </c>
      <c r="M55" s="307">
        <f t="shared" si="11"/>
        <v>2.8294173395485445E-4</v>
      </c>
      <c r="N55" s="226">
        <v>50</v>
      </c>
      <c r="O55" s="851">
        <f t="shared" si="12"/>
        <v>-3.383755301578506E-2</v>
      </c>
      <c r="P55" s="851" t="e">
        <f t="shared" si="13"/>
        <v>#DIV/0!</v>
      </c>
      <c r="Q55" s="852"/>
    </row>
    <row r="56" spans="1:24" s="96" customFormat="1" ht="23.25" customHeight="1">
      <c r="A56" s="96" t="s">
        <v>1424</v>
      </c>
      <c r="B56" s="96" t="s">
        <v>860</v>
      </c>
      <c r="C56" s="226">
        <v>108183.31954</v>
      </c>
      <c r="D56" s="307">
        <f t="shared" si="9"/>
        <v>7.5492654032318686E-4</v>
      </c>
      <c r="E56" s="226">
        <v>35</v>
      </c>
      <c r="F56" s="226">
        <v>117819.16780999998</v>
      </c>
      <c r="G56" s="307">
        <f t="shared" si="10"/>
        <v>7.9878825643610947E-4</v>
      </c>
      <c r="H56" s="226">
        <v>35</v>
      </c>
      <c r="I56" s="226">
        <v>125996</v>
      </c>
      <c r="J56" s="307">
        <v>8.0000000000000004E-4</v>
      </c>
      <c r="K56" s="226">
        <v>34</v>
      </c>
      <c r="L56" s="226">
        <v>121322.44250999999</v>
      </c>
      <c r="M56" s="307">
        <f t="shared" si="11"/>
        <v>7.5414987265651613E-4</v>
      </c>
      <c r="N56" s="226">
        <v>35</v>
      </c>
      <c r="O56" s="851">
        <f t="shared" si="12"/>
        <v>0.12145239234540139</v>
      </c>
      <c r="P56" s="851" t="e">
        <f t="shared" si="13"/>
        <v>#DIV/0!</v>
      </c>
      <c r="Q56" s="852"/>
    </row>
    <row r="57" spans="1:24" s="96" customFormat="1" ht="23.25" customHeight="1">
      <c r="A57" s="96" t="s">
        <v>1424</v>
      </c>
      <c r="B57" s="96" t="s">
        <v>869</v>
      </c>
      <c r="C57" s="226">
        <v>139078.87169</v>
      </c>
      <c r="D57" s="307">
        <f t="shared" si="9"/>
        <v>9.7052236780517003E-4</v>
      </c>
      <c r="E57" s="226">
        <v>30</v>
      </c>
      <c r="F57" s="226">
        <v>149256.06891</v>
      </c>
      <c r="G57" s="307">
        <f t="shared" si="10"/>
        <v>1.0119235881838192E-3</v>
      </c>
      <c r="H57" s="226">
        <v>30</v>
      </c>
      <c r="I57" s="226">
        <v>173080</v>
      </c>
      <c r="J57" s="307">
        <v>1.1000000000000001E-3</v>
      </c>
      <c r="K57" s="226">
        <v>30</v>
      </c>
      <c r="L57" s="226">
        <v>178594.12108000001</v>
      </c>
      <c r="M57" s="307">
        <f t="shared" si="11"/>
        <v>1.1101551442848909E-3</v>
      </c>
      <c r="N57" s="226">
        <v>28</v>
      </c>
      <c r="O57" s="851">
        <f t="shared" si="12"/>
        <v>0.28412115305391294</v>
      </c>
      <c r="P57" s="851" t="e">
        <f t="shared" si="13"/>
        <v>#DIV/0!</v>
      </c>
      <c r="Q57" s="852"/>
    </row>
    <row r="58" spans="1:24" s="96" customFormat="1" ht="23.25" customHeight="1">
      <c r="A58" s="96" t="s">
        <v>1424</v>
      </c>
      <c r="B58" s="96" t="s">
        <v>861</v>
      </c>
      <c r="C58" s="226">
        <v>71324.819539999997</v>
      </c>
      <c r="D58" s="307">
        <f t="shared" si="9"/>
        <v>4.9771997645717497E-4</v>
      </c>
      <c r="E58" s="226">
        <v>45</v>
      </c>
      <c r="F58" s="226">
        <v>78912.850290000002</v>
      </c>
      <c r="G58" s="307">
        <f t="shared" si="10"/>
        <v>5.3501191075466695E-4</v>
      </c>
      <c r="H58" s="226">
        <v>44</v>
      </c>
      <c r="I58" s="226">
        <v>81024</v>
      </c>
      <c r="J58" s="307">
        <v>5.0000000000000001E-4</v>
      </c>
      <c r="K58" s="226">
        <v>43</v>
      </c>
      <c r="L58" s="226">
        <v>82026.152340000015</v>
      </c>
      <c r="M58" s="307">
        <f t="shared" si="11"/>
        <v>5.0988103323600824E-4</v>
      </c>
      <c r="N58" s="226">
        <v>43</v>
      </c>
      <c r="O58" s="851">
        <f t="shared" si="12"/>
        <v>0.15003659131585412</v>
      </c>
      <c r="P58" s="851" t="e">
        <f t="shared" si="13"/>
        <v>#DIV/0!</v>
      </c>
      <c r="Q58" s="852"/>
    </row>
    <row r="59" spans="1:24" s="96" customFormat="1" ht="23.25" customHeight="1">
      <c r="A59" s="96" t="s">
        <v>1424</v>
      </c>
      <c r="B59" s="96" t="s">
        <v>859</v>
      </c>
      <c r="C59" s="226">
        <v>141789.12491000001</v>
      </c>
      <c r="D59" s="307">
        <f t="shared" si="9"/>
        <v>9.8943509941180072E-4</v>
      </c>
      <c r="E59" s="226">
        <v>28</v>
      </c>
      <c r="F59" s="226">
        <v>156574.2432</v>
      </c>
      <c r="G59" s="307">
        <f t="shared" si="10"/>
        <v>1.0615392134684218E-3</v>
      </c>
      <c r="H59" s="226">
        <v>28</v>
      </c>
      <c r="I59" s="226">
        <v>174872</v>
      </c>
      <c r="J59" s="307">
        <v>1.1000000000000001E-3</v>
      </c>
      <c r="K59" s="226">
        <v>28</v>
      </c>
      <c r="L59" s="226">
        <v>177120.10996</v>
      </c>
      <c r="M59" s="307">
        <f t="shared" si="11"/>
        <v>1.1009925748917578E-3</v>
      </c>
      <c r="N59" s="226">
        <v>29</v>
      </c>
      <c r="O59" s="851">
        <f t="shared" si="12"/>
        <v>0.2491797948003851</v>
      </c>
      <c r="P59" s="851" t="e">
        <f t="shared" si="13"/>
        <v>#DIV/0!</v>
      </c>
      <c r="Q59" s="852"/>
    </row>
    <row r="60" spans="1:24" s="96" customFormat="1" ht="23.25" customHeight="1">
      <c r="A60" s="96" t="s">
        <v>1424</v>
      </c>
      <c r="B60" s="96" t="s">
        <v>857</v>
      </c>
      <c r="C60" s="226">
        <v>59368.947470000006</v>
      </c>
      <c r="D60" s="307">
        <f t="shared" si="9"/>
        <v>4.1428932211295797E-4</v>
      </c>
      <c r="E60" s="226">
        <v>46</v>
      </c>
      <c r="F60" s="226">
        <v>62995.90563999999</v>
      </c>
      <c r="G60" s="307">
        <f t="shared" si="10"/>
        <v>4.2709849818272348E-4</v>
      </c>
      <c r="H60" s="226">
        <v>47</v>
      </c>
      <c r="I60" s="226">
        <v>66699</v>
      </c>
      <c r="J60" s="307">
        <v>4.0000000000000002E-4</v>
      </c>
      <c r="K60" s="226">
        <v>45</v>
      </c>
      <c r="L60" s="226">
        <v>68956.407800000001</v>
      </c>
      <c r="M60" s="307">
        <f t="shared" si="11"/>
        <v>4.2863847022313632E-4</v>
      </c>
      <c r="N60" s="226">
        <v>45</v>
      </c>
      <c r="O60" s="851">
        <f t="shared" si="12"/>
        <v>0.16148947789321477</v>
      </c>
      <c r="P60" s="851" t="e">
        <f t="shared" si="13"/>
        <v>#DIV/0!</v>
      </c>
      <c r="Q60" s="852"/>
    </row>
    <row r="61" spans="1:24" s="96" customFormat="1" ht="23.25" customHeight="1">
      <c r="A61" s="96" t="s">
        <v>1424</v>
      </c>
      <c r="B61" s="96" t="s">
        <v>858</v>
      </c>
      <c r="C61" s="226">
        <v>51697.373890000003</v>
      </c>
      <c r="D61" s="307">
        <f t="shared" si="9"/>
        <v>3.6075542681181764E-4</v>
      </c>
      <c r="E61" s="226">
        <v>48</v>
      </c>
      <c r="F61" s="226">
        <v>48119.749849999993</v>
      </c>
      <c r="G61" s="307">
        <f t="shared" si="10"/>
        <v>3.2624140704175665E-4</v>
      </c>
      <c r="H61" s="226">
        <v>50</v>
      </c>
      <c r="I61" s="226">
        <v>47496</v>
      </c>
      <c r="J61" s="307">
        <v>2.9999999999999997E-4</v>
      </c>
      <c r="K61" s="226">
        <v>48</v>
      </c>
      <c r="L61" s="226">
        <v>48064.553749999999</v>
      </c>
      <c r="M61" s="307">
        <f t="shared" si="11"/>
        <v>2.9877305748165307E-4</v>
      </c>
      <c r="N61" s="226">
        <v>48</v>
      </c>
      <c r="O61" s="851">
        <f t="shared" si="12"/>
        <v>-7.0270883541005413E-2</v>
      </c>
      <c r="P61" s="851" t="e">
        <f t="shared" si="13"/>
        <v>#DIV/0!</v>
      </c>
      <c r="Q61" s="852"/>
    </row>
    <row r="62" spans="1:24" s="96" customFormat="1" ht="23.25" customHeight="1">
      <c r="A62" s="96" t="s">
        <v>1424</v>
      </c>
      <c r="B62" s="96" t="s">
        <v>866</v>
      </c>
      <c r="C62" s="226">
        <v>155244.63245</v>
      </c>
      <c r="D62" s="307">
        <f t="shared" si="9"/>
        <v>1.0833305335568857E-3</v>
      </c>
      <c r="E62" s="226">
        <v>27</v>
      </c>
      <c r="F62" s="226">
        <v>166969.82425999999</v>
      </c>
      <c r="G62" s="307">
        <f t="shared" si="10"/>
        <v>1.1320189853417793E-3</v>
      </c>
      <c r="H62" s="226">
        <v>27</v>
      </c>
      <c r="I62" s="226">
        <v>188293</v>
      </c>
      <c r="J62" s="307">
        <v>1.1999999999999999E-3</v>
      </c>
      <c r="K62" s="226">
        <v>27</v>
      </c>
      <c r="L62" s="226">
        <v>191437.19636</v>
      </c>
      <c r="M62" s="307">
        <f t="shared" si="11"/>
        <v>1.1899887132977446E-3</v>
      </c>
      <c r="N62" s="226">
        <v>27</v>
      </c>
      <c r="O62" s="851">
        <f t="shared" si="12"/>
        <v>0.23313246544389621</v>
      </c>
      <c r="P62" s="851" t="e">
        <f t="shared" si="13"/>
        <v>#DIV/0!</v>
      </c>
      <c r="Q62" s="852"/>
    </row>
    <row r="63" spans="1:24" s="96" customFormat="1" ht="23.25" customHeight="1">
      <c r="A63" s="96" t="s">
        <v>1424</v>
      </c>
      <c r="B63" s="96" t="s">
        <v>867</v>
      </c>
      <c r="C63" s="226">
        <v>198479.49361000003</v>
      </c>
      <c r="D63" s="307">
        <f t="shared" si="9"/>
        <v>1.385032721062826E-3</v>
      </c>
      <c r="E63" s="226">
        <v>24</v>
      </c>
      <c r="F63" s="226">
        <v>216077.93917999996</v>
      </c>
      <c r="G63" s="307">
        <f t="shared" si="10"/>
        <v>1.4649612919541458E-3</v>
      </c>
      <c r="H63" s="226">
        <v>22</v>
      </c>
      <c r="I63" s="226">
        <v>233963</v>
      </c>
      <c r="J63" s="307">
        <v>1.4E-3</v>
      </c>
      <c r="K63" s="226">
        <v>21</v>
      </c>
      <c r="L63" s="226">
        <v>232777.07241000005</v>
      </c>
      <c r="M63" s="307">
        <f t="shared" si="11"/>
        <v>1.446960643748073E-3</v>
      </c>
      <c r="N63" s="226">
        <v>22</v>
      </c>
      <c r="O63" s="851">
        <f t="shared" si="12"/>
        <v>0.1728016238664567</v>
      </c>
      <c r="P63" s="851" t="e">
        <f t="shared" si="13"/>
        <v>#DIV/0!</v>
      </c>
      <c r="Q63" s="852"/>
    </row>
    <row r="64" spans="1:24" s="96" customFormat="1" ht="23.25" customHeight="1">
      <c r="A64" s="96" t="s">
        <v>1424</v>
      </c>
      <c r="B64" s="96" t="s">
        <v>865</v>
      </c>
      <c r="C64" s="226">
        <v>57203.536900000014</v>
      </c>
      <c r="D64" s="307">
        <f t="shared" si="9"/>
        <v>3.9917862004779417E-4</v>
      </c>
      <c r="E64" s="226">
        <v>47</v>
      </c>
      <c r="F64" s="226">
        <v>58789.721849999994</v>
      </c>
      <c r="G64" s="307">
        <f t="shared" si="10"/>
        <v>3.985814896321101E-4</v>
      </c>
      <c r="H64" s="226">
        <v>48</v>
      </c>
      <c r="I64" s="226">
        <v>61709</v>
      </c>
      <c r="J64" s="307">
        <v>4.0000000000000002E-4</v>
      </c>
      <c r="K64" s="226">
        <v>47</v>
      </c>
      <c r="L64" s="226">
        <v>62482.218319999993</v>
      </c>
      <c r="M64" s="307">
        <f t="shared" si="11"/>
        <v>3.8839439772604884E-4</v>
      </c>
      <c r="N64" s="226">
        <v>46</v>
      </c>
      <c r="O64" s="851">
        <f t="shared" si="12"/>
        <v>9.227893424191369E-2</v>
      </c>
      <c r="P64" s="851" t="e">
        <f t="shared" si="13"/>
        <v>#DIV/0!</v>
      </c>
      <c r="Q64" s="852"/>
    </row>
    <row r="65" spans="1:24" s="96" customFormat="1" ht="23.25" customHeight="1">
      <c r="A65" s="96" t="s">
        <v>1424</v>
      </c>
      <c r="B65" s="96" t="s">
        <v>864</v>
      </c>
      <c r="C65" s="226">
        <v>107171.39929999999</v>
      </c>
      <c r="D65" s="307">
        <f t="shared" si="9"/>
        <v>7.4786514260388542E-4</v>
      </c>
      <c r="E65" s="226">
        <v>37</v>
      </c>
      <c r="F65" s="226">
        <v>117002.03373</v>
      </c>
      <c r="G65" s="307">
        <f t="shared" si="10"/>
        <v>7.9324826562501914E-4</v>
      </c>
      <c r="H65" s="226">
        <v>36</v>
      </c>
      <c r="I65" s="226">
        <v>125522</v>
      </c>
      <c r="J65" s="307">
        <v>8.0000000000000004E-4</v>
      </c>
      <c r="K65" s="226">
        <v>35</v>
      </c>
      <c r="L65" s="226">
        <v>128100.81338999998</v>
      </c>
      <c r="M65" s="307">
        <f t="shared" si="11"/>
        <v>7.9628476073008328E-4</v>
      </c>
      <c r="N65" s="226">
        <v>34</v>
      </c>
      <c r="O65" s="851">
        <f t="shared" si="12"/>
        <v>0.19528917441315885</v>
      </c>
      <c r="P65" s="851" t="e">
        <f t="shared" si="13"/>
        <v>#DIV/0!</v>
      </c>
      <c r="Q65" s="852"/>
    </row>
    <row r="66" spans="1:24" s="96" customFormat="1" ht="23.25" customHeight="1">
      <c r="A66" s="96" t="s">
        <v>1424</v>
      </c>
      <c r="B66" s="96" t="s">
        <v>863</v>
      </c>
      <c r="C66" s="226">
        <v>80759.531239999982</v>
      </c>
      <c r="D66" s="307">
        <f t="shared" si="9"/>
        <v>5.6355742989189033E-4</v>
      </c>
      <c r="E66" s="226">
        <v>41</v>
      </c>
      <c r="F66" s="226">
        <v>84807.552919999987</v>
      </c>
      <c r="G66" s="307">
        <f t="shared" si="10"/>
        <v>5.7497670870350619E-4</v>
      </c>
      <c r="H66" s="226">
        <v>43</v>
      </c>
      <c r="I66" s="226">
        <v>91105</v>
      </c>
      <c r="J66" s="307">
        <v>5.9999999999999995E-4</v>
      </c>
      <c r="K66" s="226">
        <v>42</v>
      </c>
      <c r="L66" s="226">
        <v>90522.381200000003</v>
      </c>
      <c r="M66" s="307">
        <f t="shared" si="11"/>
        <v>5.6269426201931009E-4</v>
      </c>
      <c r="N66" s="226">
        <v>42</v>
      </c>
      <c r="O66" s="851">
        <f t="shared" si="12"/>
        <v>0.12088789781341003</v>
      </c>
      <c r="P66" s="851" t="e">
        <f t="shared" si="13"/>
        <v>#DIV/0!</v>
      </c>
      <c r="Q66" s="852"/>
    </row>
    <row r="67" spans="1:24" s="96" customFormat="1" ht="23.25" customHeight="1">
      <c r="A67" s="96" t="s">
        <v>1424</v>
      </c>
      <c r="B67" s="96" t="s">
        <v>870</v>
      </c>
      <c r="C67" s="308">
        <v>83718.808799999999</v>
      </c>
      <c r="D67" s="307">
        <f t="shared" si="9"/>
        <v>5.8420790706088528E-4</v>
      </c>
      <c r="E67" s="308">
        <v>40</v>
      </c>
      <c r="F67" s="308">
        <v>85845.930650000009</v>
      </c>
      <c r="G67" s="307">
        <f t="shared" si="10"/>
        <v>5.8201668319905178E-4</v>
      </c>
      <c r="H67" s="308">
        <v>42</v>
      </c>
      <c r="I67" s="308">
        <v>92863</v>
      </c>
      <c r="J67" s="307">
        <v>5.9999999999999995E-4</v>
      </c>
      <c r="K67" s="308">
        <v>39</v>
      </c>
      <c r="L67" s="226">
        <v>94091.943140000018</v>
      </c>
      <c r="M67" s="307">
        <f t="shared" si="11"/>
        <v>5.8488294060834089E-4</v>
      </c>
      <c r="N67" s="226">
        <v>40</v>
      </c>
      <c r="O67" s="851">
        <f t="shared" si="12"/>
        <v>0.12390446649546716</v>
      </c>
      <c r="P67" s="851" t="e">
        <f t="shared" si="13"/>
        <v>#DIV/0!</v>
      </c>
      <c r="Q67" s="852"/>
    </row>
    <row r="68" spans="1:24" s="96" customFormat="1" ht="23.25" customHeight="1">
      <c r="A68" s="96" t="s">
        <v>1424</v>
      </c>
      <c r="B68" s="96" t="s">
        <v>871</v>
      </c>
      <c r="C68" s="308">
        <v>271046.87673000002</v>
      </c>
      <c r="D68" s="307">
        <f t="shared" si="9"/>
        <v>1.8914235742186415E-3</v>
      </c>
      <c r="E68" s="308">
        <v>22</v>
      </c>
      <c r="F68" s="308">
        <v>278744.54549000005</v>
      </c>
      <c r="G68" s="307">
        <f t="shared" si="10"/>
        <v>1.8898272125135033E-3</v>
      </c>
      <c r="H68" s="308">
        <v>21</v>
      </c>
      <c r="I68" s="308">
        <v>269355</v>
      </c>
      <c r="J68" s="307">
        <v>1.6999999999999999E-3</v>
      </c>
      <c r="K68" s="308">
        <v>20</v>
      </c>
      <c r="L68" s="226">
        <v>270581.34634000005</v>
      </c>
      <c r="M68" s="307">
        <f t="shared" si="11"/>
        <v>1.6819549925292691E-3</v>
      </c>
      <c r="N68" s="226">
        <v>20</v>
      </c>
      <c r="O68" s="851">
        <f t="shared" si="12"/>
        <v>-1.7175272248708406E-3</v>
      </c>
      <c r="P68" s="851" t="e">
        <f t="shared" si="13"/>
        <v>#DIV/0!</v>
      </c>
      <c r="Q68" s="852"/>
    </row>
    <row r="69" spans="1:24" s="96" customFormat="1" ht="23.25" customHeight="1">
      <c r="B69" s="96" t="s">
        <v>872</v>
      </c>
      <c r="C69" s="308">
        <v>75805.167719999998</v>
      </c>
      <c r="D69" s="307">
        <f t="shared" si="9"/>
        <v>5.2898481252758311E-4</v>
      </c>
      <c r="E69" s="308">
        <v>43</v>
      </c>
      <c r="F69" s="308">
        <v>87875.894390000001</v>
      </c>
      <c r="G69" s="307">
        <f t="shared" si="10"/>
        <v>5.9577939453578463E-4</v>
      </c>
      <c r="H69" s="308">
        <v>41</v>
      </c>
      <c r="I69" s="308">
        <v>92694</v>
      </c>
      <c r="J69" s="307">
        <v>5.9999999999999995E-4</v>
      </c>
      <c r="K69" s="308">
        <v>40</v>
      </c>
      <c r="L69" s="226">
        <v>92317.886399999988</v>
      </c>
      <c r="M69" s="307">
        <f t="shared" si="11"/>
        <v>5.7385526397344137E-4</v>
      </c>
      <c r="N69" s="226">
        <v>41</v>
      </c>
      <c r="O69" s="851">
        <f>IF(C69=0,0,(L69/C69)-1)</f>
        <v>0.21783104208663828</v>
      </c>
      <c r="P69" s="851" t="e">
        <f>IF(C69=0,0,((+L69/AA$9)/(C69/Z$9))-1)</f>
        <v>#DIV/0!</v>
      </c>
      <c r="Q69" s="852"/>
    </row>
    <row r="70" spans="1:24" s="96" customFormat="1" ht="23.25" customHeight="1">
      <c r="B70" s="96" t="s">
        <v>1327</v>
      </c>
      <c r="C70" s="220" t="s">
        <v>967</v>
      </c>
      <c r="D70" s="220" t="s">
        <v>967</v>
      </c>
      <c r="E70" s="220" t="s">
        <v>967</v>
      </c>
      <c r="F70" s="308">
        <v>174541.56512000001</v>
      </c>
      <c r="G70" s="307">
        <f t="shared" si="10"/>
        <v>1.1833537366574486E-3</v>
      </c>
      <c r="H70" s="308">
        <v>26</v>
      </c>
      <c r="I70" s="308">
        <v>194471</v>
      </c>
      <c r="J70" s="307">
        <v>1.1999999999999999E-3</v>
      </c>
      <c r="K70" s="308">
        <v>26</v>
      </c>
      <c r="L70" s="226">
        <v>195611.09659999999</v>
      </c>
      <c r="M70" s="307">
        <f t="shared" si="11"/>
        <v>1.2159340064302789E-3</v>
      </c>
      <c r="N70" s="226">
        <v>26</v>
      </c>
      <c r="O70" s="851" t="e">
        <f>IF(C70=0,0,(L70/C70)-1)</f>
        <v>#VALUE!</v>
      </c>
      <c r="P70" s="851" t="e">
        <f>IF(C70=0,0,((+L70/AA$9)/(C70/Z$9))-1)</f>
        <v>#DIV/0!</v>
      </c>
      <c r="Q70" s="852"/>
    </row>
    <row r="71" spans="1:24" s="96" customFormat="1" ht="23.25" customHeight="1">
      <c r="B71" s="96" t="s">
        <v>1337</v>
      </c>
      <c r="C71" s="220" t="s">
        <v>967</v>
      </c>
      <c r="D71" s="220" t="s">
        <v>967</v>
      </c>
      <c r="E71" s="220" t="s">
        <v>967</v>
      </c>
      <c r="F71" s="308">
        <v>201005.37476999999</v>
      </c>
      <c r="G71" s="307">
        <f t="shared" si="10"/>
        <v>1.3627725932145597E-3</v>
      </c>
      <c r="H71" s="308">
        <v>24</v>
      </c>
      <c r="I71" s="308">
        <v>207041</v>
      </c>
      <c r="J71" s="307">
        <v>1.2999999999999999E-3</v>
      </c>
      <c r="K71" s="308">
        <v>23</v>
      </c>
      <c r="L71" s="226">
        <v>216184.51572</v>
      </c>
      <c r="M71" s="307">
        <f t="shared" si="11"/>
        <v>1.3438200025284721E-3</v>
      </c>
      <c r="N71" s="226">
        <v>23</v>
      </c>
      <c r="O71" s="851" t="e">
        <f>IF(C71=0,0,(L71/C71)-1)</f>
        <v>#VALUE!</v>
      </c>
      <c r="P71" s="851" t="e">
        <f>IF(C71=0,0,((+L71/AA$9)/(C71/Z$9))-1)</f>
        <v>#DIV/0!</v>
      </c>
      <c r="Q71" s="852"/>
    </row>
    <row r="72" spans="1:24" s="96" customFormat="1" ht="23.25" customHeight="1">
      <c r="B72" s="96" t="s">
        <v>1372</v>
      </c>
      <c r="C72" s="220" t="s">
        <v>967</v>
      </c>
      <c r="D72" s="220" t="s">
        <v>967</v>
      </c>
      <c r="E72" s="220" t="s">
        <v>967</v>
      </c>
      <c r="F72" s="220" t="s">
        <v>967</v>
      </c>
      <c r="G72" s="220" t="s">
        <v>967</v>
      </c>
      <c r="H72" s="220" t="s">
        <v>967</v>
      </c>
      <c r="I72" s="220">
        <v>26857</v>
      </c>
      <c r="J72" s="220">
        <v>2.0000000000000001E-4</v>
      </c>
      <c r="K72" s="220">
        <v>52</v>
      </c>
      <c r="L72" s="226">
        <v>27270.98589</v>
      </c>
      <c r="M72" s="307">
        <f t="shared" si="11"/>
        <v>1.6951859945010556E-4</v>
      </c>
      <c r="N72" s="226">
        <v>52</v>
      </c>
      <c r="O72" s="851" t="e">
        <f>IF(C72=0,0,(L72/C72)-1)</f>
        <v>#VALUE!</v>
      </c>
      <c r="P72" s="851" t="e">
        <f>IF(C72=0,0,((+L72/AA$9)/(C72/Z$9))-1)</f>
        <v>#DIV/0!</v>
      </c>
      <c r="Q72" s="852"/>
    </row>
    <row r="73" spans="1:24" s="96" customFormat="1" ht="23.25" customHeight="1">
      <c r="B73" s="96" t="s">
        <v>1373</v>
      </c>
      <c r="C73" s="220" t="s">
        <v>967</v>
      </c>
      <c r="D73" s="220" t="s">
        <v>967</v>
      </c>
      <c r="E73" s="220" t="s">
        <v>967</v>
      </c>
      <c r="F73" s="220" t="s">
        <v>967</v>
      </c>
      <c r="G73" s="220" t="s">
        <v>967</v>
      </c>
      <c r="H73" s="220" t="s">
        <v>967</v>
      </c>
      <c r="I73" s="220">
        <v>203731</v>
      </c>
      <c r="J73" s="220">
        <v>1.2999999999999999E-3</v>
      </c>
      <c r="K73" s="220">
        <v>24</v>
      </c>
      <c r="L73" s="226">
        <v>206136.61585000003</v>
      </c>
      <c r="M73" s="307">
        <f t="shared" si="11"/>
        <v>1.2813614643499211E-3</v>
      </c>
      <c r="N73" s="226">
        <v>24</v>
      </c>
      <c r="O73" s="851" t="e">
        <f t="shared" si="12"/>
        <v>#VALUE!</v>
      </c>
      <c r="P73" s="851" t="e">
        <f t="shared" si="13"/>
        <v>#DIV/0!</v>
      </c>
      <c r="Q73" s="852"/>
    </row>
    <row r="74" spans="1:24" s="30" customFormat="1" ht="23.25" customHeight="1">
      <c r="A74" s="30" t="s">
        <v>1425</v>
      </c>
      <c r="B74" s="102" t="s">
        <v>968</v>
      </c>
      <c r="C74" s="220">
        <v>5139218</v>
      </c>
      <c r="D74" s="221">
        <v>3.5900000000000001E-2</v>
      </c>
      <c r="E74" s="219"/>
      <c r="F74" s="220">
        <v>5651287</v>
      </c>
      <c r="G74" s="221">
        <v>3.8300000000000001E-2</v>
      </c>
      <c r="H74" s="219"/>
      <c r="I74" s="220">
        <v>6043532</v>
      </c>
      <c r="J74" s="221">
        <v>3.7199999999999997E-2</v>
      </c>
      <c r="K74" s="219"/>
      <c r="L74" s="226">
        <f>SUM(L44:L73)</f>
        <v>5985803.5372099988</v>
      </c>
      <c r="M74" s="307">
        <f>SUM(M44:M73)</f>
        <v>3.7208226952418669E-2</v>
      </c>
      <c r="N74" s="226"/>
      <c r="O74" s="309">
        <f t="shared" si="12"/>
        <v>0.16473041953269907</v>
      </c>
      <c r="P74" s="309" t="e">
        <f t="shared" si="13"/>
        <v>#DIV/0!</v>
      </c>
      <c r="Q74" s="816"/>
      <c r="V74" s="452"/>
      <c r="X74" s="219"/>
    </row>
    <row r="75" spans="1:24" s="30" customFormat="1" ht="10.5" customHeight="1">
      <c r="B75" s="102"/>
      <c r="C75" s="219"/>
      <c r="D75" s="221"/>
      <c r="E75" s="219"/>
      <c r="F75" s="219"/>
      <c r="G75" s="221"/>
      <c r="H75" s="219"/>
      <c r="I75" s="219"/>
      <c r="J75" s="221"/>
      <c r="K75" s="219"/>
      <c r="L75" s="219"/>
      <c r="M75" s="221"/>
      <c r="N75" s="219"/>
      <c r="O75" s="309"/>
      <c r="P75" s="309"/>
      <c r="Q75" s="816"/>
      <c r="V75" s="452"/>
      <c r="X75" s="219"/>
    </row>
    <row r="76" spans="1:24" s="96" customFormat="1" ht="18.75" customHeight="1">
      <c r="B76" s="298" t="s">
        <v>6</v>
      </c>
      <c r="C76" s="223">
        <v>143303108</v>
      </c>
      <c r="D76" s="224">
        <v>1</v>
      </c>
      <c r="E76" s="297"/>
      <c r="F76" s="223">
        <v>147497371</v>
      </c>
      <c r="G76" s="224">
        <v>1</v>
      </c>
      <c r="H76" s="297"/>
      <c r="I76" s="223">
        <v>162580499</v>
      </c>
      <c r="J76" s="224">
        <v>1</v>
      </c>
      <c r="K76" s="297"/>
      <c r="L76" s="223">
        <f>+L24+L30+L41+L74</f>
        <v>160873119.40083998</v>
      </c>
      <c r="M76" s="224">
        <f>+L76/L$76</f>
        <v>1</v>
      </c>
      <c r="N76" s="297"/>
      <c r="O76" s="602"/>
      <c r="P76" s="602"/>
      <c r="Q76" s="852"/>
    </row>
    <row r="77" spans="1:24" s="65" customFormat="1" ht="5.25" customHeight="1" thickBot="1">
      <c r="B77" s="349"/>
      <c r="C77" s="55"/>
      <c r="D77" s="351"/>
      <c r="E77" s="55"/>
      <c r="F77" s="55"/>
      <c r="G77" s="351"/>
      <c r="H77" s="55"/>
      <c r="I77" s="55"/>
      <c r="J77" s="351"/>
      <c r="K77" s="55"/>
      <c r="L77" s="55"/>
      <c r="M77" s="351"/>
      <c r="N77" s="55"/>
      <c r="O77" s="351"/>
      <c r="P77" s="351"/>
      <c r="Q77" s="248"/>
    </row>
    <row r="78" spans="1:24" s="65" customFormat="1" ht="15.75" thickTop="1">
      <c r="B78" s="216" t="s">
        <v>1530</v>
      </c>
      <c r="C78" s="174"/>
      <c r="D78" s="230"/>
      <c r="E78" s="174"/>
      <c r="F78" s="219"/>
      <c r="G78" s="309"/>
      <c r="H78" s="30"/>
      <c r="I78" s="219"/>
      <c r="J78" s="309"/>
      <c r="K78" s="30"/>
      <c r="L78" s="174"/>
      <c r="M78" s="230"/>
      <c r="N78" s="174"/>
      <c r="O78" s="230"/>
      <c r="P78" s="230"/>
      <c r="Q78" s="248"/>
    </row>
    <row r="79" spans="1:24" s="65" customFormat="1">
      <c r="B79" s="216" t="s">
        <v>1414</v>
      </c>
      <c r="C79" s="219"/>
      <c r="D79" s="309"/>
      <c r="E79" s="30"/>
      <c r="F79" s="174"/>
      <c r="G79" s="230"/>
      <c r="H79" s="174"/>
      <c r="I79" s="174"/>
      <c r="J79" s="230"/>
      <c r="K79" s="174"/>
      <c r="L79" s="174"/>
      <c r="M79" s="230"/>
      <c r="N79" s="174"/>
      <c r="O79" s="230"/>
      <c r="P79" s="230"/>
      <c r="Q79" s="248"/>
    </row>
    <row r="80" spans="1:24" s="65" customFormat="1">
      <c r="B80" s="216" t="s">
        <v>1504</v>
      </c>
      <c r="C80" s="174"/>
      <c r="D80" s="230"/>
      <c r="E80" s="174"/>
      <c r="F80" s="219"/>
      <c r="G80" s="309"/>
      <c r="H80" s="30"/>
      <c r="I80" s="219"/>
      <c r="J80" s="309"/>
      <c r="K80" s="30"/>
      <c r="L80" s="174"/>
      <c r="M80" s="230"/>
      <c r="N80" s="174"/>
      <c r="O80" s="230"/>
      <c r="P80" s="230"/>
      <c r="Q80" s="248"/>
    </row>
    <row r="81" spans="1:17" s="65" customFormat="1">
      <c r="B81" s="216" t="s">
        <v>1505</v>
      </c>
      <c r="C81" s="219"/>
      <c r="D81" s="309"/>
      <c r="E81" s="30"/>
      <c r="F81" s="174"/>
      <c r="G81" s="230"/>
      <c r="H81" s="174"/>
      <c r="I81" s="174"/>
      <c r="J81" s="230"/>
      <c r="K81" s="174"/>
      <c r="L81" s="174"/>
      <c r="M81" s="230"/>
      <c r="N81" s="174"/>
      <c r="O81" s="230"/>
      <c r="P81" s="230"/>
      <c r="Q81" s="248"/>
    </row>
    <row r="82" spans="1:17" s="65" customFormat="1">
      <c r="B82" s="216" t="s">
        <v>1506</v>
      </c>
      <c r="C82" s="219"/>
      <c r="D82" s="309"/>
      <c r="E82" s="30"/>
      <c r="F82" s="174"/>
      <c r="G82" s="230"/>
      <c r="H82" s="174"/>
      <c r="I82" s="174"/>
      <c r="J82" s="230"/>
      <c r="K82" s="174"/>
      <c r="L82" s="174"/>
      <c r="M82" s="230"/>
      <c r="N82" s="174"/>
      <c r="O82" s="230"/>
      <c r="P82" s="230"/>
      <c r="Q82" s="248"/>
    </row>
    <row r="83" spans="1:17" s="65" customFormat="1">
      <c r="C83" s="219"/>
      <c r="D83" s="309"/>
      <c r="E83" s="30"/>
      <c r="F83" s="174"/>
      <c r="G83" s="230"/>
      <c r="H83" s="174"/>
      <c r="I83" s="174"/>
      <c r="J83" s="230"/>
      <c r="K83" s="174"/>
      <c r="L83" s="174"/>
      <c r="M83" s="230"/>
      <c r="N83" s="174"/>
      <c r="O83" s="230"/>
      <c r="P83" s="230"/>
      <c r="Q83" s="248"/>
    </row>
    <row r="84" spans="1:17" s="65" customFormat="1">
      <c r="C84" s="219"/>
      <c r="D84" s="309"/>
      <c r="E84" s="30"/>
      <c r="F84" s="174"/>
      <c r="G84" s="230"/>
      <c r="H84" s="174"/>
      <c r="I84" s="174"/>
      <c r="J84" s="230"/>
      <c r="K84" s="174"/>
      <c r="L84" s="174"/>
      <c r="M84" s="230"/>
      <c r="N84" s="174"/>
      <c r="O84" s="230"/>
      <c r="P84" s="230"/>
      <c r="Q84" s="248"/>
    </row>
    <row r="85" spans="1:17" s="65" customFormat="1">
      <c r="C85" s="219"/>
      <c r="D85" s="309"/>
      <c r="E85" s="30"/>
      <c r="F85" s="174"/>
      <c r="G85" s="230"/>
      <c r="H85" s="174"/>
      <c r="I85" s="174"/>
      <c r="J85" s="230"/>
      <c r="K85" s="174"/>
      <c r="L85" s="174"/>
      <c r="M85" s="230"/>
      <c r="N85" s="174"/>
      <c r="O85" s="230"/>
      <c r="P85" s="230"/>
      <c r="Q85" s="248"/>
    </row>
    <row r="86" spans="1:17" s="65" customFormat="1">
      <c r="C86" s="219"/>
      <c r="D86" s="309"/>
      <c r="E86" s="30"/>
      <c r="F86" s="174"/>
      <c r="G86" s="230"/>
      <c r="H86" s="174"/>
      <c r="I86" s="174"/>
      <c r="J86" s="230"/>
      <c r="K86" s="174"/>
      <c r="L86" s="174"/>
      <c r="M86" s="230"/>
      <c r="N86" s="174"/>
      <c r="O86" s="230"/>
      <c r="P86" s="230"/>
      <c r="Q86" s="248"/>
    </row>
    <row r="87" spans="1:17" s="65" customFormat="1">
      <c r="C87" s="219"/>
      <c r="D87" s="309"/>
      <c r="E87" s="30"/>
      <c r="F87" s="174"/>
      <c r="G87" s="230"/>
      <c r="H87" s="174"/>
      <c r="I87" s="174"/>
      <c r="J87" s="230"/>
      <c r="K87" s="174"/>
      <c r="L87" s="174"/>
      <c r="M87" s="230"/>
      <c r="N87" s="174"/>
      <c r="O87" s="230"/>
      <c r="P87" s="230"/>
      <c r="Q87" s="248"/>
    </row>
    <row r="88" spans="1:17" s="65" customFormat="1">
      <c r="A88" s="65" t="s">
        <v>497</v>
      </c>
      <c r="C88" s="219"/>
      <c r="D88" s="309"/>
      <c r="E88" s="30"/>
      <c r="F88" s="174"/>
      <c r="G88" s="230"/>
      <c r="H88" s="174"/>
      <c r="I88" s="174"/>
      <c r="J88" s="230"/>
      <c r="K88" s="174"/>
      <c r="L88" s="174"/>
      <c r="M88" s="230"/>
      <c r="N88" s="174"/>
      <c r="O88" s="230"/>
      <c r="P88" s="230"/>
      <c r="Q88" s="248"/>
    </row>
    <row r="89" spans="1:17" s="65" customFormat="1">
      <c r="C89" s="219"/>
      <c r="D89" s="309"/>
      <c r="E89" s="30"/>
      <c r="F89" s="174"/>
      <c r="G89" s="230"/>
      <c r="H89" s="174"/>
      <c r="I89" s="174"/>
      <c r="J89" s="230"/>
      <c r="K89" s="174"/>
      <c r="L89" s="174"/>
      <c r="M89" s="230"/>
      <c r="N89" s="174"/>
      <c r="O89" s="230"/>
      <c r="P89" s="230"/>
      <c r="Q89" s="248"/>
    </row>
    <row r="90" spans="1:17" s="65" customFormat="1">
      <c r="C90" s="219"/>
      <c r="D90" s="309"/>
      <c r="E90" s="30"/>
      <c r="F90" s="174"/>
      <c r="G90" s="230"/>
      <c r="H90" s="174"/>
      <c r="I90" s="174"/>
      <c r="J90" s="230"/>
      <c r="K90" s="174"/>
      <c r="L90" s="174"/>
      <c r="M90" s="230"/>
      <c r="N90" s="174"/>
      <c r="O90" s="230"/>
      <c r="P90" s="230"/>
      <c r="Q90" s="248"/>
    </row>
    <row r="91" spans="1:17" s="65" customFormat="1">
      <c r="C91" s="219"/>
      <c r="D91" s="309"/>
      <c r="E91" s="30"/>
      <c r="F91" s="174"/>
      <c r="G91" s="230"/>
      <c r="H91" s="174"/>
      <c r="I91" s="174"/>
      <c r="J91" s="230"/>
      <c r="K91" s="174"/>
      <c r="L91" s="174"/>
      <c r="M91" s="230"/>
      <c r="N91" s="174"/>
      <c r="O91" s="230"/>
      <c r="P91" s="230"/>
      <c r="Q91" s="248"/>
    </row>
    <row r="92" spans="1:17" s="65" customFormat="1">
      <c r="C92" s="219"/>
      <c r="D92" s="309"/>
      <c r="E92" s="30"/>
      <c r="F92" s="174"/>
      <c r="G92" s="230"/>
      <c r="H92" s="174"/>
      <c r="I92" s="174"/>
      <c r="J92" s="230"/>
      <c r="K92" s="174"/>
      <c r="L92" s="174"/>
      <c r="M92" s="230"/>
      <c r="N92" s="174"/>
      <c r="O92" s="230"/>
      <c r="P92" s="230"/>
      <c r="Q92" s="248"/>
    </row>
    <row r="93" spans="1:17" s="65" customFormat="1">
      <c r="C93" s="219"/>
      <c r="D93" s="309"/>
      <c r="E93" s="30"/>
      <c r="F93" s="174"/>
      <c r="G93" s="230"/>
      <c r="H93" s="174"/>
      <c r="I93" s="174"/>
      <c r="J93" s="230"/>
      <c r="K93" s="174"/>
      <c r="L93" s="174"/>
      <c r="M93" s="230"/>
      <c r="N93" s="174"/>
      <c r="O93" s="230"/>
      <c r="P93" s="230"/>
      <c r="Q93" s="248"/>
    </row>
    <row r="94" spans="1:17" s="65" customFormat="1">
      <c r="C94" s="219"/>
      <c r="D94" s="309"/>
      <c r="E94" s="30"/>
      <c r="F94" s="174"/>
      <c r="G94" s="230"/>
      <c r="H94" s="174"/>
      <c r="I94" s="174"/>
      <c r="J94" s="230"/>
      <c r="K94" s="174"/>
      <c r="L94" s="174"/>
      <c r="M94" s="230"/>
      <c r="N94" s="174"/>
      <c r="O94" s="230"/>
      <c r="P94" s="230"/>
      <c r="Q94" s="248"/>
    </row>
    <row r="95" spans="1:17" s="65" customFormat="1">
      <c r="B95" s="310"/>
      <c r="C95" s="219"/>
      <c r="D95" s="309"/>
      <c r="E95" s="30"/>
      <c r="F95" s="174"/>
      <c r="G95" s="230"/>
      <c r="H95" s="174"/>
      <c r="I95" s="174"/>
      <c r="J95" s="230"/>
      <c r="K95" s="174"/>
      <c r="L95" s="174"/>
      <c r="M95" s="230"/>
      <c r="N95" s="174"/>
      <c r="O95" s="230"/>
      <c r="P95" s="230"/>
      <c r="Q95" s="248"/>
    </row>
    <row r="96" spans="1:17" s="65" customFormat="1">
      <c r="B96" s="310"/>
      <c r="C96" s="219"/>
      <c r="D96" s="309"/>
      <c r="E96" s="30"/>
      <c r="F96" s="174"/>
      <c r="G96" s="230"/>
      <c r="H96" s="174"/>
      <c r="I96" s="174"/>
      <c r="J96" s="230"/>
      <c r="K96" s="174"/>
      <c r="L96" s="174"/>
      <c r="M96" s="230"/>
      <c r="N96" s="174"/>
      <c r="O96" s="230"/>
      <c r="P96" s="230"/>
      <c r="Q96" s="248"/>
    </row>
    <row r="97" spans="2:17" s="65" customFormat="1">
      <c r="B97" s="310"/>
      <c r="C97" s="219"/>
      <c r="D97" s="309"/>
      <c r="E97" s="30"/>
      <c r="F97" s="174"/>
      <c r="G97" s="230"/>
      <c r="H97" s="174"/>
      <c r="I97" s="174"/>
      <c r="J97" s="230"/>
      <c r="K97" s="174"/>
      <c r="L97" s="174"/>
      <c r="M97" s="230"/>
      <c r="N97" s="174"/>
      <c r="O97" s="230"/>
      <c r="P97" s="230"/>
      <c r="Q97" s="248"/>
    </row>
    <row r="98" spans="2:17" s="65" customFormat="1">
      <c r="B98" s="310"/>
      <c r="C98" s="219"/>
      <c r="D98" s="309"/>
      <c r="E98" s="30"/>
      <c r="F98" s="174"/>
      <c r="G98" s="230"/>
      <c r="H98" s="174"/>
      <c r="I98" s="174"/>
      <c r="J98" s="230"/>
      <c r="K98" s="174"/>
      <c r="L98" s="174"/>
      <c r="M98" s="230"/>
      <c r="N98" s="174"/>
      <c r="O98" s="230"/>
      <c r="P98" s="230"/>
      <c r="Q98" s="248"/>
    </row>
    <row r="99" spans="2:17" s="65" customFormat="1">
      <c r="B99" s="310"/>
      <c r="C99" s="219"/>
      <c r="D99" s="309"/>
      <c r="E99" s="30"/>
      <c r="F99" s="174"/>
      <c r="G99" s="230"/>
      <c r="H99" s="174"/>
      <c r="I99" s="174"/>
      <c r="J99" s="230"/>
      <c r="K99" s="174"/>
      <c r="L99" s="174"/>
      <c r="M99" s="230"/>
      <c r="N99" s="174"/>
      <c r="O99" s="230"/>
      <c r="P99" s="230"/>
      <c r="Q99" s="248"/>
    </row>
    <row r="100" spans="2:17" s="65" customFormat="1">
      <c r="B100" s="310"/>
      <c r="C100" s="219"/>
      <c r="D100" s="309"/>
      <c r="E100" s="30"/>
      <c r="F100" s="174"/>
      <c r="G100" s="230"/>
      <c r="H100" s="174"/>
      <c r="I100" s="174"/>
      <c r="J100" s="230"/>
      <c r="K100" s="174"/>
      <c r="L100" s="174"/>
      <c r="M100" s="230"/>
      <c r="N100" s="174"/>
      <c r="O100" s="230"/>
      <c r="P100" s="230"/>
      <c r="Q100" s="248"/>
    </row>
    <row r="101" spans="2:17" s="65" customFormat="1">
      <c r="B101" s="310"/>
      <c r="C101" s="219"/>
      <c r="D101" s="309"/>
      <c r="E101" s="30"/>
      <c r="F101" s="174"/>
      <c r="G101" s="230"/>
      <c r="H101" s="174"/>
      <c r="I101" s="174"/>
      <c r="J101" s="230"/>
      <c r="K101" s="174"/>
      <c r="L101" s="174"/>
      <c r="M101" s="230"/>
      <c r="N101" s="174"/>
      <c r="O101" s="230"/>
      <c r="P101" s="230"/>
      <c r="Q101" s="248"/>
    </row>
    <row r="102" spans="2:17" s="65" customFormat="1" ht="15.75">
      <c r="B102" s="57"/>
      <c r="C102" s="219"/>
      <c r="D102" s="309"/>
      <c r="E102" s="30"/>
      <c r="F102" s="174"/>
      <c r="G102" s="230"/>
      <c r="H102" s="174"/>
      <c r="I102" s="174"/>
      <c r="J102" s="230"/>
      <c r="K102" s="174"/>
      <c r="L102" s="174"/>
      <c r="M102" s="230"/>
      <c r="N102" s="174"/>
      <c r="O102" s="230"/>
      <c r="P102" s="230"/>
      <c r="Q102" s="248"/>
    </row>
    <row r="103" spans="2:17" ht="15.75">
      <c r="B103" s="57"/>
      <c r="C103" s="219"/>
      <c r="D103" s="309"/>
      <c r="E103" s="30"/>
      <c r="F103" s="66"/>
      <c r="G103" s="159"/>
      <c r="H103" s="66"/>
      <c r="I103" s="66"/>
      <c r="J103" s="159"/>
      <c r="K103" s="66"/>
      <c r="L103" s="66"/>
      <c r="M103" s="159"/>
      <c r="N103" s="66"/>
      <c r="O103" s="159"/>
      <c r="P103" s="159"/>
    </row>
    <row r="104" spans="2:17" ht="15.75">
      <c r="B104" s="57"/>
      <c r="C104" s="219"/>
      <c r="D104" s="309"/>
      <c r="E104" s="30"/>
      <c r="F104" s="66"/>
      <c r="G104" s="159"/>
      <c r="H104" s="66"/>
      <c r="I104" s="66"/>
      <c r="J104" s="159"/>
      <c r="K104" s="66"/>
      <c r="L104" s="66"/>
      <c r="M104" s="159"/>
      <c r="N104" s="66"/>
      <c r="O104" s="159"/>
      <c r="P104" s="159"/>
    </row>
    <row r="105" spans="2:17" ht="15.75">
      <c r="B105" s="57"/>
      <c r="C105" s="219"/>
      <c r="D105" s="309"/>
      <c r="E105" s="30"/>
      <c r="F105" s="66"/>
      <c r="G105" s="159"/>
      <c r="H105" s="66"/>
      <c r="I105" s="66"/>
      <c r="J105" s="159"/>
      <c r="K105" s="66"/>
      <c r="L105" s="66"/>
      <c r="M105" s="159"/>
      <c r="N105" s="66"/>
      <c r="O105" s="159"/>
      <c r="P105" s="159"/>
    </row>
    <row r="106" spans="2:17" ht="15.75">
      <c r="B106" s="57"/>
      <c r="C106" s="219"/>
      <c r="D106" s="309"/>
      <c r="E106" s="30"/>
      <c r="F106" s="66"/>
      <c r="G106" s="159"/>
      <c r="H106" s="66"/>
      <c r="I106" s="66"/>
      <c r="J106" s="159"/>
      <c r="K106" s="66"/>
      <c r="L106" s="66"/>
      <c r="M106" s="159"/>
      <c r="N106" s="66"/>
      <c r="O106" s="159"/>
      <c r="P106" s="159"/>
    </row>
    <row r="107" spans="2:17" ht="15.75">
      <c r="B107" s="57"/>
      <c r="C107" s="219"/>
      <c r="D107" s="309"/>
      <c r="E107" s="30"/>
      <c r="F107" s="66"/>
      <c r="G107" s="159"/>
      <c r="H107" s="66"/>
      <c r="I107" s="66"/>
      <c r="J107" s="159"/>
      <c r="K107" s="66"/>
      <c r="L107" s="66"/>
      <c r="M107" s="159"/>
      <c r="N107" s="66"/>
      <c r="O107" s="159"/>
      <c r="P107" s="159"/>
    </row>
    <row r="108" spans="2:17" ht="15.75">
      <c r="B108" s="57"/>
      <c r="C108" s="219"/>
      <c r="D108" s="309"/>
      <c r="E108" s="30"/>
      <c r="F108" s="66"/>
      <c r="G108" s="159"/>
      <c r="H108" s="66"/>
      <c r="I108" s="66"/>
      <c r="J108" s="159"/>
      <c r="K108" s="66"/>
      <c r="L108" s="66"/>
      <c r="M108" s="159"/>
      <c r="N108" s="66"/>
      <c r="O108" s="159"/>
      <c r="P108" s="159"/>
    </row>
    <row r="109" spans="2:17" ht="15.75">
      <c r="B109" s="57"/>
      <c r="C109" s="219"/>
      <c r="D109" s="309"/>
      <c r="E109" s="30"/>
      <c r="F109" s="66"/>
      <c r="G109" s="159"/>
      <c r="H109" s="66"/>
      <c r="I109" s="66"/>
      <c r="J109" s="159"/>
      <c r="K109" s="66"/>
      <c r="L109" s="66"/>
      <c r="M109" s="159"/>
      <c r="N109" s="66"/>
      <c r="O109" s="159"/>
      <c r="P109" s="159"/>
    </row>
    <row r="110" spans="2:17" ht="15.75">
      <c r="B110" s="57"/>
      <c r="C110" s="219"/>
      <c r="D110" s="309"/>
      <c r="E110" s="30"/>
      <c r="F110" s="66"/>
      <c r="G110" s="159"/>
      <c r="H110" s="66"/>
      <c r="I110" s="66"/>
      <c r="J110" s="159"/>
      <c r="K110" s="66"/>
      <c r="L110" s="66"/>
      <c r="M110" s="159"/>
      <c r="N110" s="66"/>
      <c r="O110" s="159"/>
      <c r="P110" s="159"/>
    </row>
    <row r="111" spans="2:17" ht="15.75">
      <c r="B111" s="57"/>
      <c r="C111" s="219"/>
      <c r="D111" s="309"/>
      <c r="E111" s="30"/>
      <c r="F111" s="66"/>
      <c r="G111" s="159"/>
      <c r="H111" s="66"/>
      <c r="I111" s="66"/>
      <c r="J111" s="159"/>
      <c r="K111" s="66"/>
      <c r="L111" s="66"/>
      <c r="M111" s="159"/>
      <c r="N111" s="66"/>
      <c r="O111" s="159"/>
      <c r="P111" s="159"/>
    </row>
    <row r="112" spans="2:17" ht="15.75">
      <c r="B112" s="57"/>
      <c r="C112" s="219"/>
      <c r="D112" s="309"/>
      <c r="E112" s="30"/>
      <c r="F112" s="66"/>
      <c r="G112" s="159"/>
      <c r="H112" s="66"/>
      <c r="I112" s="66"/>
      <c r="J112" s="159"/>
      <c r="K112" s="66"/>
      <c r="L112" s="66"/>
      <c r="M112" s="159"/>
      <c r="N112" s="66"/>
      <c r="O112" s="159"/>
      <c r="P112" s="159"/>
    </row>
    <row r="113" spans="2:16" ht="15.75">
      <c r="B113" s="57"/>
      <c r="C113" s="219"/>
      <c r="D113" s="309"/>
      <c r="E113" s="30"/>
      <c r="F113" s="66"/>
      <c r="G113" s="159"/>
      <c r="H113" s="66"/>
      <c r="I113" s="66"/>
      <c r="J113" s="159"/>
      <c r="K113" s="66"/>
      <c r="L113" s="66"/>
      <c r="M113" s="159"/>
      <c r="N113" s="66"/>
      <c r="O113" s="159"/>
      <c r="P113" s="159"/>
    </row>
    <row r="114" spans="2:16" ht="15.75">
      <c r="B114" s="57"/>
      <c r="C114" s="219"/>
      <c r="D114" s="309"/>
      <c r="E114" s="30"/>
      <c r="F114" s="66"/>
      <c r="G114" s="159"/>
      <c r="H114" s="66"/>
      <c r="I114" s="66"/>
      <c r="J114" s="159"/>
      <c r="K114" s="66"/>
      <c r="L114" s="66"/>
      <c r="M114" s="159"/>
      <c r="N114" s="66"/>
      <c r="O114" s="159"/>
      <c r="P114" s="159"/>
    </row>
    <row r="115" spans="2:16" ht="15.75">
      <c r="B115" s="57"/>
      <c r="C115" s="219"/>
      <c r="D115" s="309"/>
      <c r="E115" s="30"/>
      <c r="F115" s="66"/>
      <c r="G115" s="159"/>
      <c r="H115" s="66"/>
      <c r="I115" s="66"/>
      <c r="J115" s="159"/>
      <c r="K115" s="66"/>
      <c r="L115" s="66"/>
      <c r="M115" s="159"/>
      <c r="N115" s="66"/>
      <c r="O115" s="159"/>
      <c r="P115" s="159"/>
    </row>
    <row r="116" spans="2:16" ht="15.75">
      <c r="B116" s="57"/>
      <c r="C116" s="219"/>
      <c r="D116" s="309"/>
      <c r="E116" s="30"/>
      <c r="F116" s="66"/>
      <c r="G116" s="159"/>
      <c r="H116" s="66"/>
      <c r="I116" s="66"/>
      <c r="J116" s="159"/>
      <c r="K116" s="66"/>
      <c r="L116" s="66"/>
      <c r="M116" s="159"/>
      <c r="N116" s="66"/>
      <c r="O116" s="159"/>
      <c r="P116" s="159"/>
    </row>
    <row r="117" spans="2:16" ht="15.75">
      <c r="B117" s="57"/>
      <c r="C117" s="219"/>
      <c r="D117" s="309"/>
      <c r="E117" s="30"/>
      <c r="F117" s="66"/>
      <c r="G117" s="159"/>
      <c r="H117" s="66"/>
      <c r="I117" s="66"/>
      <c r="J117" s="159"/>
      <c r="K117" s="66"/>
      <c r="L117" s="66"/>
      <c r="M117" s="159"/>
      <c r="N117" s="66"/>
      <c r="O117" s="159"/>
      <c r="P117" s="159"/>
    </row>
    <row r="118" spans="2:16" ht="15.75">
      <c r="B118" s="57"/>
      <c r="C118" s="219"/>
      <c r="D118" s="309"/>
      <c r="E118" s="30"/>
      <c r="F118" s="66"/>
      <c r="G118" s="159"/>
      <c r="H118" s="66"/>
      <c r="I118" s="66"/>
      <c r="J118" s="159"/>
      <c r="K118" s="66"/>
      <c r="L118" s="66"/>
      <c r="M118" s="159"/>
      <c r="N118" s="66"/>
      <c r="O118" s="159"/>
      <c r="P118" s="159"/>
    </row>
    <row r="119" spans="2:16" ht="15.75">
      <c r="B119" s="57"/>
      <c r="C119" s="219"/>
      <c r="D119" s="309"/>
      <c r="E119" s="30"/>
      <c r="F119" s="66"/>
      <c r="G119" s="159"/>
      <c r="H119" s="66"/>
      <c r="I119" s="66"/>
      <c r="J119" s="159"/>
      <c r="K119" s="66"/>
      <c r="L119" s="66"/>
      <c r="M119" s="159"/>
      <c r="N119" s="66"/>
      <c r="O119" s="159"/>
      <c r="P119" s="159"/>
    </row>
    <row r="120" spans="2:16" ht="15.75">
      <c r="B120" s="57"/>
      <c r="C120" s="219"/>
      <c r="D120" s="309"/>
      <c r="E120" s="30"/>
      <c r="F120" s="66"/>
      <c r="G120" s="159"/>
      <c r="H120" s="66"/>
      <c r="I120" s="66"/>
      <c r="J120" s="159"/>
      <c r="K120" s="66"/>
      <c r="L120" s="66"/>
      <c r="M120" s="159"/>
      <c r="N120" s="66"/>
      <c r="O120" s="159"/>
      <c r="P120" s="159"/>
    </row>
    <row r="121" spans="2:16" ht="15.75">
      <c r="B121" s="57"/>
      <c r="C121" s="219"/>
      <c r="D121" s="309"/>
      <c r="E121" s="30"/>
      <c r="F121" s="66"/>
      <c r="G121" s="159"/>
      <c r="H121" s="66"/>
      <c r="I121" s="66"/>
      <c r="J121" s="159"/>
      <c r="K121" s="66"/>
      <c r="L121" s="66"/>
      <c r="M121" s="159"/>
      <c r="N121" s="66"/>
      <c r="O121" s="159"/>
      <c r="P121" s="159"/>
    </row>
    <row r="122" spans="2:16" ht="15.75">
      <c r="B122" s="57"/>
      <c r="C122" s="219"/>
      <c r="D122" s="309"/>
      <c r="E122" s="30"/>
      <c r="F122" s="66"/>
      <c r="G122" s="159"/>
      <c r="H122" s="66"/>
      <c r="I122" s="66"/>
      <c r="J122" s="159"/>
      <c r="K122" s="66"/>
      <c r="L122" s="66"/>
      <c r="M122" s="159"/>
      <c r="N122" s="66"/>
      <c r="O122" s="159"/>
      <c r="P122" s="159"/>
    </row>
    <row r="123" spans="2:16" ht="15.75">
      <c r="B123" s="57"/>
      <c r="C123" s="219"/>
      <c r="D123" s="309"/>
      <c r="E123" s="30"/>
      <c r="F123" s="66"/>
      <c r="G123" s="159"/>
      <c r="H123" s="66"/>
      <c r="I123" s="66"/>
      <c r="J123" s="159"/>
      <c r="K123" s="66"/>
      <c r="L123" s="66"/>
      <c r="M123" s="159"/>
      <c r="N123" s="66"/>
      <c r="O123" s="159"/>
      <c r="P123" s="159"/>
    </row>
    <row r="124" spans="2:16" ht="15.75">
      <c r="B124" s="57"/>
      <c r="C124" s="219"/>
      <c r="D124" s="309"/>
      <c r="E124" s="30"/>
      <c r="F124" s="66"/>
      <c r="G124" s="159"/>
      <c r="H124" s="66"/>
      <c r="I124" s="66"/>
      <c r="J124" s="159"/>
      <c r="K124" s="66"/>
      <c r="L124" s="66"/>
      <c r="M124" s="159"/>
      <c r="N124" s="66"/>
      <c r="O124" s="159"/>
      <c r="P124" s="159"/>
    </row>
    <row r="125" spans="2:16" ht="15.75">
      <c r="B125" s="57"/>
      <c r="C125" s="219"/>
      <c r="D125" s="309"/>
      <c r="E125" s="30"/>
      <c r="F125" s="66"/>
      <c r="G125" s="159"/>
      <c r="H125" s="66"/>
      <c r="I125" s="66"/>
      <c r="J125" s="159"/>
      <c r="K125" s="66"/>
      <c r="L125" s="66"/>
      <c r="M125" s="159"/>
      <c r="N125" s="66"/>
      <c r="O125" s="159"/>
      <c r="P125" s="159"/>
    </row>
    <row r="126" spans="2:16" ht="15.75">
      <c r="B126" s="57"/>
      <c r="C126" s="219"/>
      <c r="D126" s="309"/>
      <c r="E126" s="30"/>
      <c r="F126" s="66"/>
      <c r="G126" s="159"/>
      <c r="H126" s="66"/>
      <c r="I126" s="66"/>
      <c r="J126" s="159"/>
      <c r="K126" s="66"/>
      <c r="L126" s="66"/>
      <c r="M126" s="159"/>
      <c r="N126" s="66"/>
      <c r="O126" s="159"/>
      <c r="P126" s="159"/>
    </row>
    <row r="127" spans="2:16" ht="15.75">
      <c r="B127" s="57"/>
      <c r="C127" s="219"/>
      <c r="D127" s="309"/>
      <c r="E127" s="30"/>
      <c r="F127" s="66"/>
      <c r="G127" s="159"/>
      <c r="H127" s="66"/>
      <c r="I127" s="66"/>
      <c r="J127" s="159"/>
      <c r="K127" s="66"/>
      <c r="L127" s="66"/>
      <c r="M127" s="159"/>
      <c r="N127" s="66"/>
      <c r="O127" s="159"/>
      <c r="P127" s="159"/>
    </row>
    <row r="128" spans="2:16" ht="15.75">
      <c r="B128" s="57"/>
      <c r="C128" s="219"/>
      <c r="D128" s="309"/>
      <c r="E128" s="30"/>
      <c r="F128" s="66"/>
      <c r="G128" s="159"/>
      <c r="H128" s="66"/>
      <c r="I128" s="66"/>
      <c r="J128" s="159"/>
      <c r="K128" s="66"/>
      <c r="L128" s="66"/>
      <c r="M128" s="159"/>
      <c r="N128" s="66"/>
      <c r="O128" s="159"/>
      <c r="P128" s="159"/>
    </row>
    <row r="129" spans="2:16" ht="15.75">
      <c r="B129" s="57"/>
      <c r="C129" s="219"/>
      <c r="D129" s="309"/>
      <c r="E129" s="30"/>
      <c r="F129" s="66"/>
      <c r="G129" s="159"/>
      <c r="H129" s="66"/>
      <c r="I129" s="66"/>
      <c r="J129" s="159"/>
      <c r="K129" s="66"/>
      <c r="L129" s="66"/>
      <c r="M129" s="159"/>
      <c r="N129" s="66"/>
      <c r="O129" s="159"/>
      <c r="P129" s="159"/>
    </row>
    <row r="130" spans="2:16" ht="15.75">
      <c r="B130" s="57"/>
      <c r="C130" s="219"/>
      <c r="D130" s="309"/>
      <c r="E130" s="30"/>
      <c r="F130" s="66"/>
      <c r="G130" s="159"/>
      <c r="H130" s="66"/>
      <c r="I130" s="66"/>
      <c r="J130" s="159"/>
      <c r="K130" s="66"/>
      <c r="L130" s="66"/>
      <c r="M130" s="159"/>
      <c r="N130" s="66"/>
      <c r="O130" s="159"/>
      <c r="P130" s="159"/>
    </row>
    <row r="131" spans="2:16" ht="15.75">
      <c r="B131" s="57"/>
      <c r="C131" s="219"/>
      <c r="D131" s="309"/>
      <c r="E131" s="30"/>
      <c r="F131" s="66"/>
      <c r="G131" s="159"/>
      <c r="H131" s="66"/>
      <c r="I131" s="66"/>
      <c r="J131" s="159"/>
      <c r="K131" s="66"/>
      <c r="L131" s="66"/>
      <c r="M131" s="159"/>
      <c r="N131" s="66"/>
      <c r="O131" s="159"/>
      <c r="P131" s="159"/>
    </row>
    <row r="132" spans="2:16" ht="15.75">
      <c r="B132" s="57"/>
      <c r="C132" s="219"/>
      <c r="D132" s="309"/>
      <c r="E132" s="30"/>
      <c r="F132" s="66"/>
      <c r="G132" s="159"/>
      <c r="H132" s="66"/>
      <c r="I132" s="66"/>
      <c r="J132" s="159"/>
      <c r="K132" s="66"/>
      <c r="L132" s="66"/>
      <c r="M132" s="159"/>
      <c r="N132" s="66"/>
      <c r="O132" s="159"/>
      <c r="P132" s="159"/>
    </row>
    <row r="133" spans="2:16" ht="15.75">
      <c r="B133" s="57"/>
      <c r="C133" s="219"/>
      <c r="D133" s="309"/>
      <c r="E133" s="30"/>
      <c r="F133" s="66"/>
      <c r="G133" s="159"/>
      <c r="H133" s="66"/>
      <c r="I133" s="66"/>
      <c r="J133" s="159"/>
      <c r="K133" s="66"/>
      <c r="L133" s="66"/>
      <c r="M133" s="159"/>
      <c r="N133" s="66"/>
      <c r="O133" s="159"/>
      <c r="P133" s="159"/>
    </row>
    <row r="134" spans="2:16" ht="15.75">
      <c r="B134" s="57"/>
      <c r="C134" s="219"/>
      <c r="D134" s="309"/>
      <c r="E134" s="30"/>
      <c r="F134" s="66"/>
      <c r="G134" s="159"/>
      <c r="H134" s="66"/>
      <c r="I134" s="66"/>
      <c r="J134" s="159"/>
      <c r="K134" s="66"/>
      <c r="L134" s="66"/>
      <c r="M134" s="159"/>
      <c r="N134" s="66"/>
      <c r="O134" s="159"/>
      <c r="P134" s="159"/>
    </row>
    <row r="135" spans="2:16" ht="15.75">
      <c r="B135" s="57"/>
      <c r="C135" s="219"/>
      <c r="D135" s="309"/>
      <c r="E135" s="30"/>
      <c r="F135" s="66"/>
      <c r="G135" s="159"/>
      <c r="H135" s="66"/>
      <c r="I135" s="66"/>
      <c r="J135" s="159"/>
      <c r="K135" s="66"/>
      <c r="L135" s="66"/>
      <c r="M135" s="159"/>
      <c r="N135" s="66"/>
      <c r="O135" s="159"/>
      <c r="P135" s="159"/>
    </row>
    <row r="136" spans="2:16" ht="15.75">
      <c r="B136" s="57"/>
      <c r="C136" s="219"/>
      <c r="D136" s="309"/>
      <c r="E136" s="30"/>
      <c r="F136" s="66"/>
      <c r="G136" s="159"/>
      <c r="H136" s="66"/>
      <c r="I136" s="66"/>
      <c r="J136" s="159"/>
      <c r="K136" s="66"/>
      <c r="L136" s="66"/>
      <c r="M136" s="159"/>
      <c r="N136" s="66"/>
      <c r="O136" s="159"/>
      <c r="P136" s="159"/>
    </row>
    <row r="137" spans="2:16" ht="15.75">
      <c r="B137" s="57"/>
      <c r="C137" s="219"/>
      <c r="D137" s="309"/>
      <c r="E137" s="30"/>
      <c r="F137" s="66"/>
      <c r="G137" s="159"/>
      <c r="H137" s="66"/>
      <c r="I137" s="66"/>
      <c r="J137" s="159"/>
      <c r="K137" s="66"/>
      <c r="L137" s="66"/>
      <c r="M137" s="159"/>
      <c r="N137" s="66"/>
      <c r="O137" s="159"/>
      <c r="P137" s="159"/>
    </row>
    <row r="138" spans="2:16" ht="15.75">
      <c r="B138" s="57"/>
      <c r="C138" s="219"/>
      <c r="D138" s="309"/>
      <c r="E138" s="30"/>
      <c r="F138" s="66"/>
      <c r="G138" s="159"/>
      <c r="H138" s="66"/>
      <c r="I138" s="66"/>
      <c r="J138" s="159"/>
      <c r="K138" s="66"/>
      <c r="L138" s="66"/>
      <c r="M138" s="159"/>
      <c r="N138" s="66"/>
      <c r="O138" s="159"/>
      <c r="P138" s="159"/>
    </row>
    <row r="139" spans="2:16" ht="15.75">
      <c r="B139" s="57"/>
      <c r="C139" s="219"/>
      <c r="D139" s="309"/>
      <c r="E139" s="30"/>
      <c r="F139" s="66"/>
      <c r="G139" s="159"/>
      <c r="H139" s="66"/>
      <c r="I139" s="66"/>
      <c r="J139" s="159"/>
      <c r="K139" s="66"/>
      <c r="L139" s="66"/>
      <c r="M139" s="159"/>
      <c r="N139" s="66"/>
      <c r="O139" s="159"/>
      <c r="P139" s="159"/>
    </row>
    <row r="140" spans="2:16" ht="15.75">
      <c r="B140" s="57"/>
      <c r="C140" s="219"/>
      <c r="D140" s="309"/>
      <c r="E140" s="30"/>
      <c r="F140" s="66"/>
      <c r="G140" s="159"/>
      <c r="H140" s="66"/>
      <c r="I140" s="66"/>
      <c r="J140" s="159"/>
      <c r="K140" s="66"/>
      <c r="L140" s="66"/>
      <c r="M140" s="159"/>
      <c r="N140" s="66"/>
      <c r="O140" s="159"/>
      <c r="P140" s="159"/>
    </row>
    <row r="141" spans="2:16" ht="15.75">
      <c r="B141" s="57"/>
      <c r="C141" s="219"/>
      <c r="D141" s="309"/>
      <c r="E141" s="30"/>
      <c r="F141" s="66"/>
      <c r="G141" s="159"/>
      <c r="H141" s="66"/>
      <c r="I141" s="66"/>
      <c r="J141" s="159"/>
      <c r="K141" s="66"/>
      <c r="L141" s="66"/>
      <c r="M141" s="159"/>
      <c r="N141" s="66"/>
      <c r="O141" s="159"/>
      <c r="P141" s="159"/>
    </row>
    <row r="142" spans="2:16" ht="15.75">
      <c r="B142" s="57"/>
      <c r="C142" s="219"/>
      <c r="D142" s="309"/>
      <c r="E142" s="30"/>
      <c r="F142" s="66"/>
      <c r="G142" s="159"/>
      <c r="H142" s="66"/>
      <c r="I142" s="66"/>
      <c r="J142" s="159"/>
      <c r="K142" s="66"/>
      <c r="L142" s="66"/>
      <c r="M142" s="159"/>
      <c r="N142" s="66"/>
      <c r="O142" s="159"/>
      <c r="P142" s="159"/>
    </row>
    <row r="143" spans="2:16" ht="15.75">
      <c r="B143" s="57"/>
      <c r="C143" s="219"/>
      <c r="D143" s="309"/>
      <c r="E143" s="30"/>
      <c r="F143" s="66"/>
      <c r="G143" s="159"/>
      <c r="H143" s="66"/>
      <c r="I143" s="66"/>
      <c r="J143" s="159"/>
      <c r="K143" s="66"/>
      <c r="L143" s="66"/>
      <c r="M143" s="159"/>
      <c r="N143" s="66"/>
      <c r="O143" s="159"/>
      <c r="P143" s="159"/>
    </row>
    <row r="144" spans="2:16" ht="15.75">
      <c r="B144" s="57"/>
      <c r="C144" s="219"/>
      <c r="D144" s="309"/>
      <c r="E144" s="30"/>
      <c r="F144" s="66"/>
      <c r="G144" s="159"/>
      <c r="H144" s="66"/>
      <c r="I144" s="66"/>
      <c r="J144" s="159"/>
      <c r="K144" s="66"/>
      <c r="L144" s="66"/>
      <c r="M144" s="159"/>
      <c r="N144" s="66"/>
      <c r="O144" s="159"/>
      <c r="P144" s="159"/>
    </row>
    <row r="145" spans="2:16" ht="15.75">
      <c r="B145" s="57"/>
      <c r="C145" s="219"/>
      <c r="D145" s="309"/>
      <c r="E145" s="30"/>
      <c r="F145" s="66"/>
      <c r="G145" s="159"/>
      <c r="H145" s="66"/>
      <c r="I145" s="66"/>
      <c r="J145" s="159"/>
      <c r="K145" s="66"/>
      <c r="L145" s="66"/>
      <c r="M145" s="159"/>
      <c r="N145" s="66"/>
      <c r="O145" s="159"/>
      <c r="P145" s="159"/>
    </row>
    <row r="146" spans="2:16" ht="15.75">
      <c r="B146" s="57"/>
      <c r="C146" s="219"/>
      <c r="D146" s="309"/>
      <c r="E146" s="30"/>
      <c r="F146" s="66"/>
      <c r="G146" s="159"/>
      <c r="H146" s="66"/>
      <c r="I146" s="66"/>
      <c r="J146" s="159"/>
      <c r="K146" s="66"/>
      <c r="L146" s="66"/>
      <c r="M146" s="159"/>
      <c r="N146" s="66"/>
      <c r="O146" s="159"/>
      <c r="P146" s="159"/>
    </row>
    <row r="147" spans="2:16" ht="15.75">
      <c r="B147" s="57"/>
      <c r="C147" s="219"/>
      <c r="D147" s="309"/>
      <c r="E147" s="30"/>
      <c r="F147" s="66"/>
      <c r="G147" s="159"/>
      <c r="H147" s="66"/>
      <c r="I147" s="66"/>
      <c r="J147" s="159"/>
      <c r="K147" s="66"/>
      <c r="L147" s="66"/>
      <c r="M147" s="159"/>
      <c r="N147" s="66"/>
      <c r="O147" s="159"/>
      <c r="P147" s="159"/>
    </row>
    <row r="148" spans="2:16" ht="15.75">
      <c r="B148" s="57"/>
      <c r="C148" s="219"/>
      <c r="D148" s="309"/>
      <c r="E148" s="30"/>
      <c r="F148" s="66"/>
      <c r="G148" s="159"/>
      <c r="H148" s="66"/>
      <c r="I148" s="66"/>
      <c r="J148" s="159"/>
      <c r="K148" s="66"/>
      <c r="L148" s="66"/>
      <c r="M148" s="159"/>
      <c r="N148" s="66"/>
      <c r="O148" s="159"/>
      <c r="P148" s="159"/>
    </row>
    <row r="149" spans="2:16" ht="15.75">
      <c r="B149" s="57"/>
      <c r="C149" s="219"/>
      <c r="D149" s="309"/>
      <c r="E149" s="30"/>
      <c r="F149" s="66"/>
      <c r="G149" s="159"/>
      <c r="H149" s="66"/>
      <c r="I149" s="66"/>
      <c r="J149" s="159"/>
      <c r="K149" s="66"/>
      <c r="L149" s="66"/>
      <c r="M149" s="159"/>
      <c r="N149" s="66"/>
      <c r="O149" s="159"/>
      <c r="P149" s="159"/>
    </row>
    <row r="150" spans="2:16" ht="15.75">
      <c r="B150" s="57"/>
      <c r="C150" s="219"/>
      <c r="D150" s="309"/>
      <c r="E150" s="30"/>
      <c r="F150" s="66"/>
      <c r="G150" s="159"/>
      <c r="H150" s="66"/>
      <c r="I150" s="66"/>
      <c r="J150" s="159"/>
      <c r="K150" s="66"/>
      <c r="L150" s="66"/>
      <c r="M150" s="159"/>
      <c r="N150" s="66"/>
      <c r="O150" s="159"/>
      <c r="P150" s="159"/>
    </row>
    <row r="151" spans="2:16" ht="15.75">
      <c r="B151" s="57"/>
      <c r="C151" s="219"/>
      <c r="D151" s="309"/>
      <c r="E151" s="30"/>
      <c r="F151" s="66"/>
      <c r="H151" s="66"/>
      <c r="I151" s="66"/>
      <c r="K151" s="66"/>
      <c r="L151" s="66"/>
      <c r="N151" s="66"/>
      <c r="O151" s="159"/>
      <c r="P151" s="159"/>
    </row>
    <row r="152" spans="2:16" ht="15.75">
      <c r="B152" s="57"/>
      <c r="C152" s="219"/>
      <c r="D152" s="309"/>
      <c r="E152" s="30"/>
      <c r="F152" s="66"/>
      <c r="H152" s="66"/>
      <c r="I152" s="66"/>
      <c r="K152" s="66"/>
      <c r="L152" s="66"/>
      <c r="N152" s="66"/>
      <c r="O152" s="159"/>
      <c r="P152" s="159"/>
    </row>
    <row r="153" spans="2:16" ht="15.75">
      <c r="B153" s="57"/>
      <c r="C153" s="219"/>
      <c r="D153" s="309"/>
      <c r="E153" s="30"/>
      <c r="F153" s="66"/>
      <c r="H153" s="66"/>
      <c r="I153" s="66"/>
      <c r="K153" s="66"/>
      <c r="L153" s="66"/>
      <c r="N153" s="66"/>
      <c r="O153" s="159"/>
      <c r="P153" s="159"/>
    </row>
    <row r="154" spans="2:16" ht="15.75">
      <c r="B154" s="57"/>
      <c r="C154" s="219"/>
      <c r="D154" s="309"/>
      <c r="E154" s="30"/>
      <c r="F154" s="66"/>
      <c r="H154" s="66"/>
      <c r="I154" s="66"/>
      <c r="K154" s="66"/>
      <c r="L154" s="66"/>
      <c r="N154" s="66"/>
      <c r="O154" s="159"/>
      <c r="P154" s="159"/>
    </row>
    <row r="155" spans="2:16" ht="15.75">
      <c r="B155" s="57"/>
      <c r="C155" s="219"/>
      <c r="D155" s="309"/>
      <c r="E155" s="30"/>
      <c r="F155" s="66"/>
      <c r="H155" s="66"/>
      <c r="I155" s="66"/>
      <c r="K155" s="66"/>
      <c r="L155" s="66"/>
      <c r="N155" s="66"/>
      <c r="O155" s="159"/>
      <c r="P155" s="159"/>
    </row>
    <row r="156" spans="2:16" ht="15.75">
      <c r="B156" s="57"/>
      <c r="C156" s="219"/>
      <c r="D156" s="309"/>
      <c r="E156" s="30"/>
      <c r="F156" s="66"/>
      <c r="H156" s="66"/>
      <c r="I156" s="66"/>
      <c r="K156" s="66"/>
      <c r="L156" s="66"/>
      <c r="N156" s="66"/>
      <c r="O156" s="159"/>
      <c r="P156" s="159"/>
    </row>
    <row r="157" spans="2:16" ht="15.75">
      <c r="B157" s="57"/>
      <c r="C157" s="219"/>
      <c r="D157" s="309"/>
      <c r="E157" s="30"/>
      <c r="F157" s="66"/>
      <c r="H157" s="66"/>
      <c r="I157" s="66"/>
      <c r="K157" s="66"/>
      <c r="L157" s="66"/>
      <c r="N157" s="66"/>
      <c r="O157" s="159"/>
      <c r="P157" s="159"/>
    </row>
    <row r="158" spans="2:16" ht="15.75">
      <c r="B158" s="57"/>
      <c r="C158" s="219"/>
      <c r="D158" s="309"/>
      <c r="E158" s="30"/>
      <c r="F158" s="66"/>
      <c r="H158" s="66"/>
      <c r="I158" s="66"/>
      <c r="K158" s="66"/>
      <c r="L158" s="66"/>
      <c r="N158" s="66"/>
      <c r="O158" s="159"/>
      <c r="P158" s="159"/>
    </row>
    <row r="159" spans="2:16" ht="15.75">
      <c r="B159" s="57"/>
      <c r="C159" s="219"/>
      <c r="D159" s="309"/>
      <c r="E159" s="30"/>
      <c r="F159" s="66"/>
      <c r="H159" s="66"/>
      <c r="I159" s="66"/>
      <c r="K159" s="66"/>
      <c r="L159" s="66"/>
      <c r="N159" s="66"/>
      <c r="O159" s="159"/>
      <c r="P159" s="159"/>
    </row>
    <row r="160" spans="2:16" ht="15.75">
      <c r="B160" s="57"/>
      <c r="C160" s="219"/>
      <c r="D160" s="309"/>
      <c r="E160" s="30"/>
      <c r="F160" s="66"/>
      <c r="H160" s="66"/>
      <c r="I160" s="66"/>
      <c r="K160" s="66"/>
      <c r="L160" s="66"/>
      <c r="N160" s="66"/>
      <c r="O160" s="159"/>
      <c r="P160" s="159"/>
    </row>
    <row r="161" spans="2:16" ht="15.75">
      <c r="B161" s="57"/>
      <c r="C161" s="219"/>
      <c r="D161" s="309"/>
      <c r="E161" s="30"/>
      <c r="F161" s="66"/>
      <c r="H161" s="66"/>
      <c r="I161" s="66"/>
      <c r="K161" s="66"/>
      <c r="L161" s="66"/>
      <c r="N161" s="66"/>
      <c r="O161" s="159"/>
      <c r="P161" s="159"/>
    </row>
    <row r="162" spans="2:16" ht="15.75">
      <c r="B162" s="57"/>
      <c r="C162" s="219"/>
      <c r="D162" s="309"/>
      <c r="E162" s="30"/>
      <c r="F162" s="66"/>
      <c r="H162" s="66"/>
      <c r="I162" s="66"/>
      <c r="K162" s="66"/>
      <c r="L162" s="66"/>
      <c r="N162" s="66"/>
      <c r="O162" s="159"/>
      <c r="P162" s="159"/>
    </row>
    <row r="163" spans="2:16" ht="15.75">
      <c r="B163" s="57"/>
      <c r="C163" s="219"/>
      <c r="D163" s="309"/>
      <c r="E163" s="30"/>
      <c r="F163" s="66"/>
      <c r="H163" s="66"/>
      <c r="I163" s="66"/>
      <c r="K163" s="66"/>
      <c r="L163" s="66"/>
      <c r="N163" s="66"/>
      <c r="O163" s="159"/>
      <c r="P163" s="159"/>
    </row>
    <row r="164" spans="2:16" ht="15.75">
      <c r="B164" s="57"/>
      <c r="C164" s="219"/>
      <c r="D164" s="309"/>
      <c r="E164" s="30"/>
      <c r="F164" s="66"/>
      <c r="H164" s="66"/>
      <c r="I164" s="66"/>
      <c r="K164" s="66"/>
      <c r="L164" s="66"/>
      <c r="N164" s="66"/>
      <c r="O164" s="159"/>
      <c r="P164" s="159"/>
    </row>
    <row r="165" spans="2:16" ht="15.75">
      <c r="B165" s="57"/>
      <c r="C165" s="219"/>
      <c r="D165" s="309"/>
      <c r="E165" s="30"/>
      <c r="F165" s="66"/>
      <c r="H165" s="66"/>
      <c r="I165" s="66"/>
      <c r="K165" s="66"/>
      <c r="L165" s="66"/>
      <c r="N165" s="66"/>
      <c r="O165" s="159"/>
      <c r="P165" s="159"/>
    </row>
    <row r="166" spans="2:16" ht="15.75">
      <c r="B166" s="57"/>
      <c r="C166" s="219"/>
      <c r="D166" s="309"/>
      <c r="E166" s="30"/>
      <c r="F166" s="66"/>
      <c r="H166" s="66"/>
      <c r="I166" s="66"/>
      <c r="K166" s="66"/>
      <c r="L166" s="66"/>
      <c r="N166" s="66"/>
      <c r="O166" s="159"/>
      <c r="P166" s="159"/>
    </row>
    <row r="167" spans="2:16" ht="15.75">
      <c r="B167" s="57"/>
      <c r="C167" s="219"/>
      <c r="D167" s="309"/>
      <c r="E167" s="30"/>
      <c r="F167" s="66"/>
      <c r="H167" s="66"/>
      <c r="I167" s="66"/>
      <c r="K167" s="66"/>
      <c r="L167" s="66"/>
      <c r="N167" s="66"/>
      <c r="O167" s="159"/>
      <c r="P167" s="159"/>
    </row>
    <row r="168" spans="2:16" ht="15.75">
      <c r="B168" s="57"/>
      <c r="C168" s="219"/>
      <c r="D168" s="309"/>
      <c r="E168" s="30"/>
      <c r="F168" s="66"/>
      <c r="H168" s="66"/>
      <c r="I168" s="66"/>
      <c r="K168" s="66"/>
      <c r="L168" s="66"/>
      <c r="N168" s="66"/>
      <c r="O168" s="159"/>
      <c r="P168" s="159"/>
    </row>
    <row r="169" spans="2:16" ht="15.75">
      <c r="B169" s="57"/>
      <c r="C169" s="219"/>
      <c r="D169" s="309"/>
      <c r="E169" s="30"/>
      <c r="F169" s="66"/>
      <c r="H169" s="66"/>
      <c r="I169" s="66"/>
      <c r="K169" s="66"/>
      <c r="L169" s="66"/>
      <c r="N169" s="66"/>
      <c r="O169" s="159"/>
      <c r="P169" s="159"/>
    </row>
    <row r="170" spans="2:16" ht="15.75">
      <c r="B170" s="57"/>
      <c r="C170" s="219"/>
      <c r="D170" s="309"/>
      <c r="E170" s="30"/>
      <c r="F170" s="66"/>
      <c r="H170" s="66"/>
      <c r="I170" s="66"/>
      <c r="K170" s="66"/>
      <c r="L170" s="66"/>
      <c r="N170" s="66"/>
      <c r="O170" s="159"/>
      <c r="P170" s="159"/>
    </row>
    <row r="171" spans="2:16" ht="15.75">
      <c r="B171" s="57"/>
      <c r="C171" s="219"/>
      <c r="D171" s="309"/>
      <c r="E171" s="30"/>
      <c r="F171" s="66"/>
      <c r="H171" s="66"/>
      <c r="I171" s="66"/>
      <c r="K171" s="66"/>
      <c r="L171" s="66"/>
      <c r="N171" s="66"/>
      <c r="O171" s="159"/>
      <c r="P171" s="159"/>
    </row>
    <row r="172" spans="2:16" ht="15.75">
      <c r="B172" s="57"/>
      <c r="C172" s="219"/>
      <c r="D172" s="309"/>
      <c r="E172" s="30"/>
      <c r="F172" s="66"/>
      <c r="H172" s="66"/>
      <c r="I172" s="66"/>
      <c r="K172" s="66"/>
      <c r="L172" s="66"/>
      <c r="N172" s="66"/>
      <c r="O172" s="159"/>
      <c r="P172" s="159"/>
    </row>
    <row r="173" spans="2:16" ht="15.75">
      <c r="B173" s="57"/>
      <c r="C173" s="219"/>
      <c r="D173" s="309"/>
      <c r="E173" s="30"/>
      <c r="F173" s="66"/>
      <c r="H173" s="159"/>
      <c r="I173" s="66"/>
      <c r="K173" s="159"/>
      <c r="L173" s="66"/>
      <c r="N173" s="159"/>
      <c r="O173" s="159"/>
      <c r="P173" s="159"/>
    </row>
    <row r="174" spans="2:16" ht="15.75">
      <c r="B174" s="57"/>
      <c r="C174" s="219"/>
      <c r="D174" s="309"/>
      <c r="E174" s="30"/>
      <c r="F174" s="66"/>
      <c r="H174" s="159"/>
      <c r="I174" s="66"/>
      <c r="K174" s="159"/>
      <c r="L174" s="66"/>
      <c r="N174" s="159"/>
      <c r="O174" s="159"/>
      <c r="P174" s="159"/>
    </row>
    <row r="175" spans="2:16" ht="15.75">
      <c r="B175" s="57"/>
      <c r="C175" s="219"/>
      <c r="D175" s="309"/>
      <c r="E175" s="30"/>
      <c r="F175" s="66"/>
      <c r="H175" s="159"/>
      <c r="I175" s="66"/>
      <c r="K175" s="159"/>
      <c r="L175" s="66"/>
      <c r="N175" s="159"/>
      <c r="O175" s="159"/>
      <c r="P175" s="159"/>
    </row>
    <row r="176" spans="2:16" ht="15.75">
      <c r="B176" s="57"/>
      <c r="C176" s="219"/>
      <c r="D176" s="309"/>
      <c r="E176" s="30"/>
      <c r="F176" s="66"/>
      <c r="H176" s="159"/>
      <c r="I176" s="66"/>
      <c r="K176" s="159"/>
      <c r="L176" s="66"/>
      <c r="N176" s="159"/>
      <c r="O176" s="159"/>
      <c r="P176" s="159"/>
    </row>
    <row r="177" spans="2:16" ht="15.75">
      <c r="B177" s="57"/>
      <c r="C177" s="219"/>
      <c r="D177" s="309"/>
      <c r="E177" s="30"/>
      <c r="F177" s="66"/>
      <c r="H177" s="159"/>
      <c r="I177" s="66"/>
      <c r="K177" s="159"/>
      <c r="L177" s="66"/>
      <c r="N177" s="159"/>
      <c r="O177" s="159"/>
      <c r="P177" s="159"/>
    </row>
    <row r="178" spans="2:16" ht="15.75">
      <c r="B178" s="57"/>
      <c r="C178" s="219"/>
      <c r="D178" s="309"/>
      <c r="E178" s="30"/>
      <c r="F178" s="66"/>
      <c r="H178" s="159"/>
      <c r="I178" s="66"/>
      <c r="K178" s="159"/>
      <c r="L178" s="66"/>
      <c r="N178" s="159"/>
      <c r="O178" s="159"/>
      <c r="P178" s="159"/>
    </row>
    <row r="179" spans="2:16" ht="15.75">
      <c r="B179" s="57"/>
      <c r="C179" s="219"/>
      <c r="D179" s="309"/>
      <c r="E179" s="30"/>
      <c r="F179" s="66"/>
      <c r="H179" s="159"/>
      <c r="I179" s="66"/>
      <c r="K179" s="159"/>
      <c r="L179" s="66"/>
      <c r="N179" s="159"/>
      <c r="O179" s="159"/>
      <c r="P179" s="159"/>
    </row>
    <row r="180" spans="2:16" ht="15.75">
      <c r="B180" s="57"/>
      <c r="C180" s="219"/>
      <c r="D180" s="309"/>
      <c r="E180" s="30"/>
      <c r="F180" s="66"/>
      <c r="H180" s="159"/>
      <c r="I180" s="66"/>
      <c r="K180" s="159"/>
      <c r="L180" s="66"/>
      <c r="N180" s="159"/>
      <c r="O180" s="159"/>
      <c r="P180" s="159"/>
    </row>
    <row r="181" spans="2:16" ht="15.75">
      <c r="B181" s="57"/>
      <c r="C181" s="219"/>
      <c r="D181" s="309"/>
      <c r="E181" s="30"/>
      <c r="F181" s="66"/>
      <c r="H181" s="159"/>
      <c r="I181" s="66"/>
      <c r="K181" s="159"/>
      <c r="L181" s="66"/>
      <c r="N181" s="159"/>
      <c r="O181" s="159"/>
      <c r="P181" s="159"/>
    </row>
    <row r="182" spans="2:16" ht="15.75">
      <c r="B182" s="57"/>
      <c r="C182" s="219"/>
      <c r="D182" s="309"/>
      <c r="E182" s="30"/>
      <c r="F182" s="66"/>
      <c r="H182" s="159"/>
      <c r="I182" s="66"/>
      <c r="K182" s="159"/>
      <c r="L182" s="66"/>
      <c r="N182" s="159"/>
      <c r="O182" s="159"/>
      <c r="P182" s="159"/>
    </row>
    <row r="183" spans="2:16" ht="15.75">
      <c r="B183" s="57"/>
      <c r="C183" s="219"/>
      <c r="D183" s="309"/>
      <c r="E183" s="30"/>
      <c r="F183" s="66"/>
      <c r="H183" s="159"/>
      <c r="I183" s="66"/>
      <c r="K183" s="159"/>
      <c r="L183" s="66"/>
      <c r="N183" s="159"/>
      <c r="O183" s="159"/>
      <c r="P183" s="159"/>
    </row>
    <row r="184" spans="2:16" ht="15.75">
      <c r="B184" s="57"/>
      <c r="C184" s="219"/>
      <c r="D184" s="309"/>
      <c r="E184" s="30"/>
      <c r="F184" s="66"/>
      <c r="H184" s="159"/>
      <c r="I184" s="66"/>
      <c r="K184" s="159"/>
      <c r="L184" s="66"/>
      <c r="N184" s="159"/>
      <c r="O184" s="159"/>
      <c r="P184" s="159"/>
    </row>
    <row r="185" spans="2:16" ht="15.75">
      <c r="B185" s="57"/>
      <c r="C185" s="219"/>
      <c r="D185" s="309"/>
      <c r="E185" s="30"/>
      <c r="F185" s="66"/>
      <c r="H185" s="159"/>
      <c r="I185" s="66"/>
      <c r="K185" s="159"/>
      <c r="L185" s="66"/>
      <c r="N185" s="159"/>
      <c r="O185" s="159"/>
      <c r="P185" s="159"/>
    </row>
    <row r="186" spans="2:16" ht="15.75">
      <c r="B186" s="57"/>
      <c r="C186" s="219"/>
      <c r="D186" s="309"/>
      <c r="E186" s="30"/>
      <c r="F186" s="66"/>
      <c r="H186" s="159"/>
      <c r="I186" s="66"/>
      <c r="K186" s="159"/>
      <c r="L186" s="66"/>
      <c r="N186" s="159"/>
      <c r="O186" s="159"/>
      <c r="P186" s="159"/>
    </row>
    <row r="187" spans="2:16" ht="15.75">
      <c r="B187" s="57"/>
      <c r="C187" s="219"/>
      <c r="D187" s="309"/>
      <c r="E187" s="30"/>
      <c r="F187" s="66"/>
      <c r="H187" s="159"/>
      <c r="I187" s="66"/>
      <c r="K187" s="159"/>
      <c r="L187" s="66"/>
      <c r="N187" s="159"/>
      <c r="O187" s="159"/>
      <c r="P187" s="159"/>
    </row>
    <row r="188" spans="2:16" ht="15.75">
      <c r="B188" s="57"/>
      <c r="C188" s="219"/>
      <c r="D188" s="309"/>
      <c r="E188" s="30"/>
      <c r="F188" s="66"/>
      <c r="H188" s="159"/>
      <c r="I188" s="66"/>
      <c r="K188" s="159"/>
      <c r="L188" s="66"/>
      <c r="N188" s="159"/>
      <c r="O188" s="159"/>
      <c r="P188" s="159"/>
    </row>
    <row r="189" spans="2:16" ht="15.75">
      <c r="B189" s="57"/>
      <c r="C189" s="219"/>
      <c r="D189" s="309"/>
      <c r="E189" s="30"/>
      <c r="F189" s="66"/>
      <c r="H189" s="159"/>
      <c r="I189" s="66"/>
      <c r="K189" s="159"/>
      <c r="L189" s="66"/>
      <c r="N189" s="159"/>
      <c r="O189" s="159"/>
      <c r="P189" s="159"/>
    </row>
    <row r="190" spans="2:16" ht="15.75">
      <c r="B190" s="57"/>
      <c r="C190" s="219"/>
      <c r="D190" s="309"/>
      <c r="E190" s="30"/>
      <c r="F190" s="66"/>
      <c r="H190" s="159"/>
      <c r="I190" s="66"/>
      <c r="K190" s="159"/>
      <c r="L190" s="66"/>
      <c r="N190" s="159"/>
      <c r="O190" s="159"/>
      <c r="P190" s="159"/>
    </row>
    <row r="191" spans="2:16" ht="15.75">
      <c r="B191" s="57"/>
      <c r="C191" s="219"/>
      <c r="D191" s="309"/>
      <c r="E191" s="30"/>
      <c r="F191" s="66"/>
      <c r="H191" s="159"/>
      <c r="I191" s="66"/>
      <c r="K191" s="159"/>
      <c r="L191" s="66"/>
      <c r="N191" s="159"/>
      <c r="O191" s="159"/>
      <c r="P191" s="159"/>
    </row>
    <row r="192" spans="2:16" ht="15.75">
      <c r="B192" s="57"/>
      <c r="C192" s="219"/>
      <c r="D192" s="309"/>
      <c r="E192" s="30"/>
      <c r="F192" s="66"/>
      <c r="I192" s="66"/>
      <c r="L192" s="66"/>
    </row>
    <row r="193" spans="2:5" ht="15.75">
      <c r="B193" s="57"/>
      <c r="C193" s="219"/>
      <c r="D193" s="309"/>
      <c r="E193" s="30"/>
    </row>
    <row r="194" spans="2:5" ht="15.75">
      <c r="B194" s="57"/>
      <c r="C194" s="219"/>
      <c r="D194" s="309"/>
      <c r="E194" s="30"/>
    </row>
    <row r="195" spans="2:5" ht="15.75">
      <c r="B195" s="57"/>
      <c r="C195" s="219"/>
      <c r="D195" s="309"/>
      <c r="E195" s="30"/>
    </row>
    <row r="196" spans="2:5" ht="15.75">
      <c r="B196" s="57"/>
      <c r="C196" s="219"/>
      <c r="D196" s="309"/>
      <c r="E196" s="30"/>
    </row>
    <row r="197" spans="2:5" ht="15.75">
      <c r="B197" s="57"/>
    </row>
    <row r="198" spans="2:5" ht="15.75">
      <c r="B198" s="57"/>
    </row>
    <row r="199" spans="2:5" ht="15.75">
      <c r="B199" s="57"/>
    </row>
    <row r="200" spans="2:5" ht="15.75">
      <c r="B200" s="57"/>
    </row>
    <row r="201" spans="2:5" ht="15.75">
      <c r="B201" s="57"/>
    </row>
    <row r="202" spans="2:5" ht="15.75">
      <c r="B202" s="57"/>
    </row>
    <row r="203" spans="2:5" ht="15.75">
      <c r="B203" s="57"/>
    </row>
    <row r="204" spans="2:5" ht="15.75">
      <c r="B204" s="57"/>
    </row>
    <row r="205" spans="2:5" ht="15.75">
      <c r="B205" s="57"/>
    </row>
    <row r="206" spans="2:5" ht="15.75">
      <c r="B206" s="57"/>
    </row>
    <row r="207" spans="2:5" ht="15.75">
      <c r="B207" s="57"/>
    </row>
    <row r="208" spans="2:5" ht="15.75">
      <c r="B208" s="57"/>
    </row>
    <row r="209" spans="2:2" ht="15.75">
      <c r="B209" s="57"/>
    </row>
    <row r="210" spans="2:2" ht="15.75">
      <c r="B210" s="57"/>
    </row>
    <row r="211" spans="2:2" ht="15.75">
      <c r="B211" s="57"/>
    </row>
    <row r="212" spans="2:2" ht="15.75">
      <c r="B212" s="57"/>
    </row>
    <row r="213" spans="2:2" ht="15.75">
      <c r="B213" s="57"/>
    </row>
    <row r="214" spans="2:2" ht="15.75">
      <c r="B214" s="57"/>
    </row>
    <row r="215" spans="2:2" ht="15.75">
      <c r="B215" s="57"/>
    </row>
    <row r="216" spans="2:2" ht="15.75">
      <c r="B216" s="57"/>
    </row>
    <row r="217" spans="2:2" ht="15.75">
      <c r="B217" s="57"/>
    </row>
    <row r="218" spans="2:2" ht="15.75">
      <c r="B218" s="57"/>
    </row>
    <row r="219" spans="2:2" ht="15.75">
      <c r="B219" s="57"/>
    </row>
    <row r="220" spans="2:2" ht="15.75">
      <c r="B220" s="57"/>
    </row>
    <row r="221" spans="2:2" ht="15.75">
      <c r="B221" s="57"/>
    </row>
    <row r="222" spans="2:2" ht="15.75">
      <c r="B222" s="57"/>
    </row>
    <row r="223" spans="2:2" ht="15.75">
      <c r="B223" s="57"/>
    </row>
    <row r="224" spans="2:2" ht="15.75">
      <c r="B224" s="57"/>
    </row>
    <row r="225" spans="2:2" ht="15.75">
      <c r="B225" s="57"/>
    </row>
    <row r="226" spans="2:2" ht="15.75">
      <c r="B226" s="57"/>
    </row>
    <row r="227" spans="2:2" ht="15.75">
      <c r="B227" s="57"/>
    </row>
    <row r="228" spans="2:2" ht="15.75">
      <c r="B228" s="57"/>
    </row>
    <row r="229" spans="2:2" ht="15.75">
      <c r="B229" s="57"/>
    </row>
    <row r="230" spans="2:2" ht="15.75">
      <c r="B230" s="57"/>
    </row>
    <row r="231" spans="2:2" ht="15.75">
      <c r="B231" s="57"/>
    </row>
    <row r="232" spans="2:2" ht="15.75">
      <c r="B232" s="57"/>
    </row>
    <row r="233" spans="2:2" ht="15.75">
      <c r="B233" s="57"/>
    </row>
    <row r="234" spans="2:2" ht="15.75">
      <c r="B234" s="57"/>
    </row>
    <row r="235" spans="2:2" ht="15.75">
      <c r="B235" s="57"/>
    </row>
    <row r="236" spans="2:2" ht="15.75">
      <c r="B236" s="57"/>
    </row>
    <row r="237" spans="2:2" ht="15.75">
      <c r="B237" s="57"/>
    </row>
    <row r="238" spans="2:2" ht="15.75">
      <c r="B238" s="57"/>
    </row>
    <row r="239" spans="2:2" ht="15.75">
      <c r="B239" s="57"/>
    </row>
    <row r="240" spans="2:2" ht="15.75">
      <c r="B240" s="57"/>
    </row>
    <row r="241" spans="2:2" ht="15.75">
      <c r="B241" s="57"/>
    </row>
    <row r="242" spans="2:2" ht="15.75">
      <c r="B242" s="57"/>
    </row>
    <row r="243" spans="2:2" ht="15.75">
      <c r="B243" s="57"/>
    </row>
    <row r="244" spans="2:2" ht="15.75">
      <c r="B244" s="57"/>
    </row>
    <row r="245" spans="2:2" ht="15.75">
      <c r="B245" s="57"/>
    </row>
    <row r="246" spans="2:2" ht="15.75">
      <c r="B246" s="57"/>
    </row>
    <row r="247" spans="2:2" ht="15.75">
      <c r="B247" s="57"/>
    </row>
    <row r="248" spans="2:2" ht="15.75">
      <c r="B248" s="57"/>
    </row>
    <row r="249" spans="2:2" ht="15.75">
      <c r="B249" s="57"/>
    </row>
    <row r="250" spans="2:2" ht="15.75">
      <c r="B250" s="57"/>
    </row>
    <row r="251" spans="2:2" ht="15.75">
      <c r="B251" s="57"/>
    </row>
    <row r="252" spans="2:2" ht="15.75">
      <c r="B252" s="57"/>
    </row>
    <row r="253" spans="2:2" ht="15.75">
      <c r="B253" s="57"/>
    </row>
    <row r="254" spans="2:2" ht="15.75">
      <c r="B254" s="57"/>
    </row>
    <row r="255" spans="2:2" ht="15.75">
      <c r="B255" s="57"/>
    </row>
    <row r="256" spans="2:2" ht="15.75">
      <c r="B256" s="57"/>
    </row>
    <row r="257" spans="2:2" ht="15.75">
      <c r="B257" s="57"/>
    </row>
    <row r="258" spans="2:2" ht="15.75">
      <c r="B258" s="57"/>
    </row>
    <row r="259" spans="2:2" ht="15.75">
      <c r="B259" s="57"/>
    </row>
    <row r="260" spans="2:2" ht="15.75">
      <c r="B260" s="57"/>
    </row>
    <row r="261" spans="2:2" ht="15.75">
      <c r="B261" s="57"/>
    </row>
    <row r="262" spans="2:2" ht="15.75">
      <c r="B262" s="57"/>
    </row>
    <row r="263" spans="2:2" ht="15.75">
      <c r="B263" s="57"/>
    </row>
    <row r="264" spans="2:2" ht="15.75">
      <c r="B264" s="57"/>
    </row>
    <row r="265" spans="2:2" ht="15.75">
      <c r="B265" s="57"/>
    </row>
    <row r="266" spans="2:2" ht="15.75">
      <c r="B266" s="57"/>
    </row>
    <row r="267" spans="2:2" ht="15.75">
      <c r="B267" s="57"/>
    </row>
    <row r="268" spans="2:2" ht="15.75">
      <c r="B268" s="57"/>
    </row>
    <row r="269" spans="2:2" ht="15.75">
      <c r="B269" s="57"/>
    </row>
    <row r="270" spans="2:2" ht="15.75">
      <c r="B270" s="57"/>
    </row>
    <row r="271" spans="2:2" ht="15.75">
      <c r="B271" s="57"/>
    </row>
    <row r="272" spans="2:2" ht="15.75">
      <c r="B272" s="57"/>
    </row>
    <row r="273" spans="2:2" ht="15.75">
      <c r="B273" s="57"/>
    </row>
    <row r="274" spans="2:2" ht="15.75">
      <c r="B274" s="57"/>
    </row>
    <row r="275" spans="2:2" ht="15.75">
      <c r="B275" s="57"/>
    </row>
    <row r="276" spans="2:2" ht="15.75">
      <c r="B276" s="57"/>
    </row>
    <row r="277" spans="2:2" ht="15.75">
      <c r="B277" s="57"/>
    </row>
    <row r="278" spans="2:2" ht="15.75">
      <c r="B278" s="57"/>
    </row>
    <row r="279" spans="2:2" ht="15.75">
      <c r="B279" s="57"/>
    </row>
    <row r="280" spans="2:2" ht="15.75">
      <c r="B280" s="57"/>
    </row>
    <row r="281" spans="2:2" ht="15.75">
      <c r="B281" s="57"/>
    </row>
    <row r="282" spans="2:2" ht="15.75">
      <c r="B282" s="57"/>
    </row>
    <row r="283" spans="2:2" ht="15.75">
      <c r="B283" s="57"/>
    </row>
    <row r="284" spans="2:2" ht="15.75">
      <c r="B284" s="57"/>
    </row>
    <row r="285" spans="2:2" ht="15.75">
      <c r="B285" s="57"/>
    </row>
    <row r="286" spans="2:2" ht="15.75">
      <c r="B286" s="57"/>
    </row>
    <row r="287" spans="2:2" ht="15.75">
      <c r="B287" s="57"/>
    </row>
    <row r="288" spans="2:2" ht="15.75">
      <c r="B288" s="57"/>
    </row>
    <row r="289" spans="2:2" ht="15.75">
      <c r="B289" s="57"/>
    </row>
    <row r="290" spans="2:2" ht="15.75">
      <c r="B290" s="57"/>
    </row>
    <row r="291" spans="2:2" ht="15.75">
      <c r="B291" s="57"/>
    </row>
    <row r="292" spans="2:2" ht="15.75">
      <c r="B292" s="57"/>
    </row>
    <row r="293" spans="2:2" ht="15.75">
      <c r="B293" s="57"/>
    </row>
    <row r="294" spans="2:2" ht="15.75">
      <c r="B294" s="57"/>
    </row>
    <row r="295" spans="2:2" ht="15.75">
      <c r="B295" s="57"/>
    </row>
    <row r="296" spans="2:2" ht="15.75">
      <c r="B296" s="57"/>
    </row>
    <row r="297" spans="2:2" ht="15.75">
      <c r="B297" s="57"/>
    </row>
    <row r="298" spans="2:2" ht="15.75">
      <c r="B298" s="57"/>
    </row>
    <row r="299" spans="2:2" ht="15.75">
      <c r="B299" s="57"/>
    </row>
    <row r="300" spans="2:2" ht="15.75">
      <c r="B300" s="57"/>
    </row>
    <row r="301" spans="2:2" ht="15.75">
      <c r="B301" s="57"/>
    </row>
    <row r="302" spans="2:2" ht="15.75">
      <c r="B302" s="57"/>
    </row>
    <row r="303" spans="2:2" ht="15.75">
      <c r="B303" s="57"/>
    </row>
    <row r="304" spans="2:2" ht="15.75">
      <c r="B304" s="57"/>
    </row>
    <row r="305" spans="2:2" ht="15.75">
      <c r="B305" s="57"/>
    </row>
    <row r="306" spans="2:2" ht="15.75">
      <c r="B306" s="57"/>
    </row>
    <row r="307" spans="2:2" ht="15.75">
      <c r="B307" s="57"/>
    </row>
    <row r="308" spans="2:2" ht="15.75">
      <c r="B308" s="57"/>
    </row>
    <row r="309" spans="2:2" ht="15.75">
      <c r="B309" s="57"/>
    </row>
    <row r="310" spans="2:2" ht="15.75">
      <c r="B310" s="57"/>
    </row>
    <row r="311" spans="2:2" ht="15.75">
      <c r="B311" s="57"/>
    </row>
    <row r="312" spans="2:2" ht="15.75">
      <c r="B312" s="57"/>
    </row>
    <row r="313" spans="2:2" ht="15.75">
      <c r="B313" s="57"/>
    </row>
    <row r="314" spans="2:2" ht="15.75">
      <c r="B314" s="57"/>
    </row>
    <row r="315" spans="2:2" ht="15.75">
      <c r="B315" s="57"/>
    </row>
    <row r="316" spans="2:2" ht="15.75">
      <c r="B316" s="57"/>
    </row>
    <row r="317" spans="2:2" ht="15.75">
      <c r="B317" s="57"/>
    </row>
    <row r="318" spans="2:2" ht="15.75">
      <c r="B318" s="57"/>
    </row>
    <row r="319" spans="2:2" ht="15.75">
      <c r="B319" s="57"/>
    </row>
    <row r="320" spans="2:2" ht="15.75">
      <c r="B320" s="57"/>
    </row>
    <row r="321" spans="2:2" ht="15.75">
      <c r="B321" s="57"/>
    </row>
    <row r="322" spans="2:2" ht="15.75">
      <c r="B322" s="57"/>
    </row>
    <row r="323" spans="2:2" ht="15.75">
      <c r="B323" s="57"/>
    </row>
    <row r="324" spans="2:2" ht="15.75">
      <c r="B324" s="57"/>
    </row>
    <row r="325" spans="2:2" ht="15.75">
      <c r="B325" s="57"/>
    </row>
    <row r="326" spans="2:2" ht="15.75">
      <c r="B326" s="57"/>
    </row>
    <row r="327" spans="2:2" ht="15.75">
      <c r="B327" s="57"/>
    </row>
    <row r="328" spans="2:2" ht="15.75">
      <c r="B328" s="57"/>
    </row>
    <row r="329" spans="2:2" ht="15.75">
      <c r="B329" s="57"/>
    </row>
    <row r="330" spans="2:2" ht="15.75">
      <c r="B330" s="57"/>
    </row>
    <row r="331" spans="2:2" ht="15.75">
      <c r="B331" s="57"/>
    </row>
    <row r="332" spans="2:2" ht="15.75">
      <c r="B332" s="57"/>
    </row>
    <row r="333" spans="2:2" ht="15.75">
      <c r="B333" s="57"/>
    </row>
    <row r="334" spans="2:2" ht="15.75">
      <c r="B334" s="57"/>
    </row>
    <row r="335" spans="2:2" ht="15.75">
      <c r="B335" s="57"/>
    </row>
    <row r="336" spans="2:2" ht="15.75">
      <c r="B336" s="57"/>
    </row>
    <row r="337" spans="2:2" ht="15.75">
      <c r="B337" s="57"/>
    </row>
    <row r="338" spans="2:2" ht="15.75">
      <c r="B338" s="57"/>
    </row>
    <row r="339" spans="2:2" ht="15.75">
      <c r="B339" s="57"/>
    </row>
    <row r="340" spans="2:2" ht="15.75">
      <c r="B340" s="57"/>
    </row>
    <row r="341" spans="2:2" ht="15.75">
      <c r="B341" s="57"/>
    </row>
    <row r="342" spans="2:2" ht="15.75">
      <c r="B342" s="57"/>
    </row>
    <row r="343" spans="2:2" ht="15.75">
      <c r="B343" s="57"/>
    </row>
    <row r="344" spans="2:2" ht="15.75">
      <c r="B344" s="57"/>
    </row>
    <row r="345" spans="2:2" ht="15.75">
      <c r="B345" s="57"/>
    </row>
    <row r="346" spans="2:2" ht="15.75">
      <c r="B346" s="57"/>
    </row>
    <row r="347" spans="2:2" ht="15.75">
      <c r="B347" s="57"/>
    </row>
    <row r="348" spans="2:2" ht="15.75">
      <c r="B348" s="57"/>
    </row>
    <row r="349" spans="2:2" ht="15.75">
      <c r="B349" s="57"/>
    </row>
    <row r="350" spans="2:2" ht="15.75">
      <c r="B350" s="57"/>
    </row>
    <row r="351" spans="2:2" ht="15.75">
      <c r="B351" s="57"/>
    </row>
    <row r="352" spans="2:2" ht="15.75">
      <c r="B352" s="57"/>
    </row>
    <row r="353" spans="2:2" ht="15.75">
      <c r="B353" s="57"/>
    </row>
    <row r="354" spans="2:2" ht="15.75">
      <c r="B354" s="57"/>
    </row>
    <row r="355" spans="2:2" ht="15.75">
      <c r="B355" s="57"/>
    </row>
    <row r="356" spans="2:2" ht="15.75">
      <c r="B356" s="57"/>
    </row>
    <row r="357" spans="2:2" ht="15.75">
      <c r="B357" s="57"/>
    </row>
    <row r="358" spans="2:2" ht="15.75">
      <c r="B358" s="57"/>
    </row>
    <row r="359" spans="2:2" ht="15.75">
      <c r="B359" s="57"/>
    </row>
    <row r="360" spans="2:2" ht="15.75">
      <c r="B360" s="57"/>
    </row>
    <row r="361" spans="2:2" ht="15.75">
      <c r="B361" s="57"/>
    </row>
    <row r="362" spans="2:2" ht="15.75">
      <c r="B362" s="57"/>
    </row>
    <row r="363" spans="2:2" ht="15.75">
      <c r="B363" s="57"/>
    </row>
    <row r="364" spans="2:2" ht="15.75">
      <c r="B364" s="57"/>
    </row>
    <row r="365" spans="2:2" ht="15.75">
      <c r="B365" s="57"/>
    </row>
    <row r="366" spans="2:2" ht="15.75">
      <c r="B366" s="57"/>
    </row>
    <row r="367" spans="2:2" ht="15.75">
      <c r="B367" s="57"/>
    </row>
    <row r="368" spans="2:2" ht="15.75">
      <c r="B368" s="57"/>
    </row>
    <row r="369" spans="2:2" ht="15.75">
      <c r="B369" s="57"/>
    </row>
    <row r="370" spans="2:2" ht="15.75">
      <c r="B370" s="57"/>
    </row>
    <row r="371" spans="2:2" ht="15.75">
      <c r="B371" s="57"/>
    </row>
    <row r="372" spans="2:2" ht="15.75">
      <c r="B372" s="57"/>
    </row>
    <row r="373" spans="2:2" ht="15.75">
      <c r="B373" s="57"/>
    </row>
    <row r="374" spans="2:2" ht="15.75">
      <c r="B374" s="57"/>
    </row>
    <row r="375" spans="2:2" ht="15.75">
      <c r="B375" s="57"/>
    </row>
    <row r="376" spans="2:2" ht="15.75">
      <c r="B376" s="57"/>
    </row>
    <row r="377" spans="2:2" ht="15.75">
      <c r="B377" s="57"/>
    </row>
    <row r="378" spans="2:2" ht="15.75">
      <c r="B378" s="57"/>
    </row>
    <row r="379" spans="2:2" ht="15.75">
      <c r="B379" s="57"/>
    </row>
    <row r="380" spans="2:2" ht="15.75">
      <c r="B380" s="57"/>
    </row>
    <row r="381" spans="2:2" ht="15.75">
      <c r="B381" s="57"/>
    </row>
    <row r="382" spans="2:2" ht="15.75">
      <c r="B382" s="57"/>
    </row>
    <row r="383" spans="2:2" ht="15.75">
      <c r="B383" s="57"/>
    </row>
    <row r="384" spans="2:2" ht="15.75">
      <c r="B384" s="57"/>
    </row>
    <row r="385" spans="2:2" ht="15.75">
      <c r="B385" s="57"/>
    </row>
    <row r="386" spans="2:2" ht="15.75">
      <c r="B386" s="57"/>
    </row>
    <row r="387" spans="2:2" ht="15.75">
      <c r="B387" s="57"/>
    </row>
    <row r="388" spans="2:2" ht="15.75">
      <c r="B388" s="57"/>
    </row>
    <row r="389" spans="2:2" ht="15.75">
      <c r="B389" s="57"/>
    </row>
    <row r="390" spans="2:2" ht="15.75">
      <c r="B390" s="57"/>
    </row>
    <row r="391" spans="2:2" ht="15.75">
      <c r="B391" s="57"/>
    </row>
    <row r="392" spans="2:2" ht="15.75">
      <c r="B392" s="57"/>
    </row>
    <row r="393" spans="2:2" ht="15.75">
      <c r="B393" s="57"/>
    </row>
    <row r="394" spans="2:2" ht="15.75">
      <c r="B394" s="57"/>
    </row>
    <row r="395" spans="2:2" ht="15.75">
      <c r="B395" s="57"/>
    </row>
    <row r="396" spans="2:2" ht="15.75">
      <c r="B396" s="57"/>
    </row>
    <row r="397" spans="2:2" ht="15.75">
      <c r="B397" s="57"/>
    </row>
    <row r="398" spans="2:2" ht="15.75">
      <c r="B398" s="57"/>
    </row>
    <row r="399" spans="2:2" ht="15.75">
      <c r="B399" s="57"/>
    </row>
    <row r="400" spans="2:2" ht="15.75">
      <c r="B400" s="57"/>
    </row>
    <row r="401" spans="2:2" ht="15.75">
      <c r="B401" s="57"/>
    </row>
    <row r="402" spans="2:2" ht="15.75">
      <c r="B402" s="57"/>
    </row>
    <row r="403" spans="2:2" ht="15.75">
      <c r="B403" s="57"/>
    </row>
    <row r="404" spans="2:2" ht="15.75">
      <c r="B404" s="57"/>
    </row>
    <row r="405" spans="2:2" ht="15.75">
      <c r="B405" s="57"/>
    </row>
    <row r="406" spans="2:2" ht="15.75">
      <c r="B406" s="57"/>
    </row>
    <row r="407" spans="2:2" ht="15.75">
      <c r="B407" s="57"/>
    </row>
    <row r="408" spans="2:2" ht="15.75">
      <c r="B408" s="57"/>
    </row>
    <row r="409" spans="2:2" ht="15.75">
      <c r="B409" s="57"/>
    </row>
    <row r="410" spans="2:2" ht="15.75">
      <c r="B410" s="57"/>
    </row>
    <row r="411" spans="2:2" ht="15.75">
      <c r="B411" s="57"/>
    </row>
    <row r="412" spans="2:2" ht="15.75">
      <c r="B412" s="57"/>
    </row>
    <row r="413" spans="2:2" ht="15.75">
      <c r="B413" s="57"/>
    </row>
    <row r="414" spans="2:2" ht="15.75">
      <c r="B414" s="57"/>
    </row>
    <row r="415" spans="2:2" ht="15.75">
      <c r="B415" s="57"/>
    </row>
    <row r="416" spans="2:2" ht="15.75">
      <c r="B416" s="57"/>
    </row>
    <row r="417" spans="2:2" ht="15.75">
      <c r="B417" s="57"/>
    </row>
    <row r="418" spans="2:2" ht="15.75">
      <c r="B418" s="57"/>
    </row>
    <row r="419" spans="2:2" ht="15.75">
      <c r="B419" s="57"/>
    </row>
    <row r="420" spans="2:2" ht="15.75">
      <c r="B420" s="57"/>
    </row>
    <row r="421" spans="2:2" ht="15.75">
      <c r="B421" s="57"/>
    </row>
    <row r="422" spans="2:2" ht="15.75">
      <c r="B422" s="57"/>
    </row>
    <row r="423" spans="2:2" ht="15.75">
      <c r="B423" s="57"/>
    </row>
    <row r="424" spans="2:2" ht="15.75">
      <c r="B424" s="57"/>
    </row>
    <row r="425" spans="2:2" ht="15.75">
      <c r="B425" s="57"/>
    </row>
    <row r="426" spans="2:2" ht="15.75">
      <c r="B426" s="57"/>
    </row>
    <row r="427" spans="2:2" ht="15.75">
      <c r="B427" s="57"/>
    </row>
    <row r="428" spans="2:2" ht="15.75">
      <c r="B428" s="57"/>
    </row>
    <row r="429" spans="2:2" ht="15.75">
      <c r="B429" s="57"/>
    </row>
    <row r="430" spans="2:2" ht="15.75">
      <c r="B430" s="57"/>
    </row>
    <row r="431" spans="2:2" ht="15.75">
      <c r="B431" s="57"/>
    </row>
    <row r="432" spans="2:2" ht="15.75">
      <c r="B432" s="57"/>
    </row>
    <row r="433" spans="2:2" ht="15.75">
      <c r="B433" s="57"/>
    </row>
    <row r="434" spans="2:2" ht="15.75">
      <c r="B434" s="57"/>
    </row>
    <row r="435" spans="2:2" ht="15.75">
      <c r="B435" s="57"/>
    </row>
    <row r="436" spans="2:2" ht="15.75">
      <c r="B436" s="57"/>
    </row>
    <row r="437" spans="2:2" ht="15.75">
      <c r="B437" s="57"/>
    </row>
    <row r="438" spans="2:2" ht="15.75">
      <c r="B438" s="57"/>
    </row>
    <row r="439" spans="2:2" ht="15.75">
      <c r="B439" s="57"/>
    </row>
    <row r="440" spans="2:2" ht="15.75">
      <c r="B440" s="57"/>
    </row>
    <row r="441" spans="2:2" ht="15.75">
      <c r="B441" s="57"/>
    </row>
    <row r="442" spans="2:2" ht="15.75">
      <c r="B442" s="57"/>
    </row>
    <row r="443" spans="2:2" ht="15.75">
      <c r="B443" s="57"/>
    </row>
    <row r="444" spans="2:2" ht="15.75">
      <c r="B444" s="57"/>
    </row>
    <row r="445" spans="2:2" ht="15.75">
      <c r="B445" s="57"/>
    </row>
    <row r="446" spans="2:2" ht="15.75">
      <c r="B446" s="57"/>
    </row>
    <row r="447" spans="2:2" ht="15.75">
      <c r="B447" s="57"/>
    </row>
    <row r="448" spans="2:2" ht="15.75">
      <c r="B448" s="57"/>
    </row>
    <row r="449" spans="2:2" ht="15.75">
      <c r="B449" s="57"/>
    </row>
    <row r="450" spans="2:2" ht="15.75">
      <c r="B450" s="57"/>
    </row>
    <row r="451" spans="2:2" ht="15.75">
      <c r="B451" s="57"/>
    </row>
    <row r="452" spans="2:2" ht="15.75">
      <c r="B452" s="57"/>
    </row>
    <row r="453" spans="2:2" ht="15.75">
      <c r="B453" s="57"/>
    </row>
    <row r="454" spans="2:2" ht="15.75">
      <c r="B454" s="57"/>
    </row>
    <row r="455" spans="2:2" ht="15.75">
      <c r="B455" s="57"/>
    </row>
    <row r="456" spans="2:2" ht="15.75">
      <c r="B456" s="57"/>
    </row>
    <row r="457" spans="2:2" ht="15.75">
      <c r="B457" s="57"/>
    </row>
    <row r="458" spans="2:2" ht="15.75">
      <c r="B458" s="57"/>
    </row>
    <row r="459" spans="2:2" ht="15.75">
      <c r="B459" s="57"/>
    </row>
    <row r="460" spans="2:2" ht="15.75">
      <c r="B460" s="57"/>
    </row>
    <row r="461" spans="2:2" ht="15.75">
      <c r="B461" s="57"/>
    </row>
    <row r="462" spans="2:2" ht="15.75">
      <c r="B462" s="57"/>
    </row>
    <row r="463" spans="2:2" ht="15.75">
      <c r="B463" s="57"/>
    </row>
    <row r="464" spans="2:2" ht="15.75">
      <c r="B464" s="57"/>
    </row>
    <row r="465" spans="2:2" ht="15.75">
      <c r="B465" s="57"/>
    </row>
    <row r="466" spans="2:2" ht="15.75">
      <c r="B466" s="57"/>
    </row>
    <row r="467" spans="2:2" ht="15.75">
      <c r="B467" s="57"/>
    </row>
    <row r="468" spans="2:2" ht="15.75">
      <c r="B468" s="57"/>
    </row>
    <row r="469" spans="2:2" ht="15.75">
      <c r="B469" s="57"/>
    </row>
    <row r="470" spans="2:2" ht="15.75">
      <c r="B470" s="57"/>
    </row>
    <row r="471" spans="2:2" ht="15.75">
      <c r="B471" s="57"/>
    </row>
    <row r="472" spans="2:2" ht="15.75">
      <c r="B472" s="57"/>
    </row>
    <row r="473" spans="2:2" ht="15.75">
      <c r="B473" s="57"/>
    </row>
    <row r="474" spans="2:2" ht="15.75">
      <c r="B474" s="57"/>
    </row>
    <row r="475" spans="2:2" ht="15.75">
      <c r="B475" s="57"/>
    </row>
    <row r="476" spans="2:2" ht="15.75">
      <c r="B476" s="57"/>
    </row>
    <row r="477" spans="2:2" ht="15.75">
      <c r="B477" s="57"/>
    </row>
    <row r="478" spans="2:2" ht="15.75">
      <c r="B478" s="57"/>
    </row>
    <row r="479" spans="2:2" ht="15.75">
      <c r="B479" s="57"/>
    </row>
    <row r="480" spans="2:2" ht="15.75">
      <c r="B480" s="57"/>
    </row>
    <row r="481" spans="2:2" ht="15.75">
      <c r="B481" s="57"/>
    </row>
    <row r="482" spans="2:2" ht="15.75">
      <c r="B482" s="57"/>
    </row>
    <row r="483" spans="2:2" ht="15.75">
      <c r="B483" s="57"/>
    </row>
    <row r="484" spans="2:2" ht="15.75">
      <c r="B484" s="57"/>
    </row>
    <row r="485" spans="2:2" ht="15.75">
      <c r="B485" s="57"/>
    </row>
    <row r="486" spans="2:2" ht="15.75">
      <c r="B486" s="57"/>
    </row>
    <row r="487" spans="2:2" ht="15.75">
      <c r="B487" s="57"/>
    </row>
    <row r="488" spans="2:2" ht="15.75">
      <c r="B488" s="57"/>
    </row>
    <row r="489" spans="2:2" ht="15.75">
      <c r="B489" s="57"/>
    </row>
    <row r="490" spans="2:2" ht="15.75">
      <c r="B490" s="57"/>
    </row>
    <row r="491" spans="2:2" ht="15.75">
      <c r="B491" s="57"/>
    </row>
    <row r="492" spans="2:2" ht="15.75">
      <c r="B492" s="57"/>
    </row>
    <row r="493" spans="2:2" ht="15.75">
      <c r="B493" s="57"/>
    </row>
    <row r="494" spans="2:2" ht="15.75">
      <c r="B494" s="57"/>
    </row>
    <row r="495" spans="2:2" ht="15.75">
      <c r="B495" s="57"/>
    </row>
    <row r="496" spans="2:2" ht="15.75">
      <c r="B496" s="57"/>
    </row>
    <row r="497" spans="2:2" ht="15.75">
      <c r="B497" s="57"/>
    </row>
    <row r="498" spans="2:2" ht="15.75">
      <c r="B498" s="57"/>
    </row>
    <row r="499" spans="2:2" ht="15.75">
      <c r="B499" s="57"/>
    </row>
    <row r="500" spans="2:2" ht="15.75">
      <c r="B500" s="57"/>
    </row>
    <row r="501" spans="2:2" ht="15.75">
      <c r="B501" s="57"/>
    </row>
    <row r="502" spans="2:2" ht="15.75">
      <c r="B502" s="57"/>
    </row>
    <row r="503" spans="2:2" ht="15.75">
      <c r="B503" s="57"/>
    </row>
    <row r="504" spans="2:2" ht="15.75">
      <c r="B504" s="57"/>
    </row>
    <row r="505" spans="2:2" ht="15.75">
      <c r="B505" s="57"/>
    </row>
    <row r="506" spans="2:2" ht="15.75">
      <c r="B506" s="57"/>
    </row>
    <row r="507" spans="2:2" ht="15.75">
      <c r="B507" s="57"/>
    </row>
    <row r="508" spans="2:2" ht="15.75">
      <c r="B508" s="57"/>
    </row>
    <row r="509" spans="2:2" ht="15.75">
      <c r="B509" s="57"/>
    </row>
    <row r="510" spans="2:2" ht="15.75">
      <c r="B510" s="57"/>
    </row>
    <row r="511" spans="2:2" ht="15.75">
      <c r="B511" s="57"/>
    </row>
    <row r="512" spans="2:2" ht="15.75">
      <c r="B512" s="57"/>
    </row>
    <row r="513" spans="2:2" ht="15.75">
      <c r="B513" s="57"/>
    </row>
    <row r="514" spans="2:2" ht="15.75">
      <c r="B514" s="57"/>
    </row>
    <row r="515" spans="2:2" ht="15.75">
      <c r="B515" s="57"/>
    </row>
    <row r="516" spans="2:2" ht="15.75">
      <c r="B516" s="57"/>
    </row>
    <row r="517" spans="2:2" ht="15.75">
      <c r="B517" s="57"/>
    </row>
    <row r="518" spans="2:2" ht="15.75">
      <c r="B518" s="57"/>
    </row>
    <row r="519" spans="2:2" ht="15.75">
      <c r="B519" s="57"/>
    </row>
    <row r="520" spans="2:2" ht="15.75">
      <c r="B520" s="57"/>
    </row>
    <row r="521" spans="2:2" ht="15.75">
      <c r="B521" s="57"/>
    </row>
    <row r="522" spans="2:2" ht="15.75">
      <c r="B522" s="57"/>
    </row>
    <row r="523" spans="2:2" ht="15.75">
      <c r="B523" s="57"/>
    </row>
    <row r="524" spans="2:2" ht="15.75">
      <c r="B524" s="57"/>
    </row>
    <row r="525" spans="2:2" ht="15.75">
      <c r="B525" s="57"/>
    </row>
    <row r="526" spans="2:2" ht="15.75">
      <c r="B526" s="57"/>
    </row>
    <row r="527" spans="2:2" ht="15.75">
      <c r="B527" s="57"/>
    </row>
    <row r="528" spans="2:2" ht="15.75">
      <c r="B528" s="57"/>
    </row>
    <row r="529" spans="2:2" ht="15.75">
      <c r="B529" s="57"/>
    </row>
    <row r="530" spans="2:2" ht="15.75">
      <c r="B530" s="57"/>
    </row>
    <row r="531" spans="2:2" ht="15.75">
      <c r="B531" s="57"/>
    </row>
    <row r="532" spans="2:2" ht="15.75">
      <c r="B532" s="57"/>
    </row>
    <row r="533" spans="2:2" ht="15.75">
      <c r="B533" s="57"/>
    </row>
    <row r="534" spans="2:2" ht="15.75">
      <c r="B534" s="57"/>
    </row>
    <row r="535" spans="2:2" ht="15.75">
      <c r="B535" s="57"/>
    </row>
    <row r="536" spans="2:2" ht="15.75">
      <c r="B536" s="57"/>
    </row>
    <row r="537" spans="2:2" ht="15.75">
      <c r="B537" s="57"/>
    </row>
    <row r="538" spans="2:2" ht="15.75">
      <c r="B538" s="57"/>
    </row>
    <row r="539" spans="2:2" ht="15.75">
      <c r="B539" s="57"/>
    </row>
    <row r="540" spans="2:2" ht="15.75">
      <c r="B540" s="57"/>
    </row>
    <row r="541" spans="2:2" ht="15.75">
      <c r="B541" s="57"/>
    </row>
    <row r="542" spans="2:2" ht="15.75">
      <c r="B542" s="57"/>
    </row>
    <row r="543" spans="2:2" ht="15.75">
      <c r="B543" s="57"/>
    </row>
    <row r="544" spans="2:2" ht="15.75">
      <c r="B544" s="57"/>
    </row>
    <row r="545" spans="2:2" ht="15.75">
      <c r="B545" s="57"/>
    </row>
    <row r="546" spans="2:2" ht="15.75">
      <c r="B546" s="57"/>
    </row>
    <row r="547" spans="2:2" ht="15.75">
      <c r="B547" s="57"/>
    </row>
    <row r="548" spans="2:2" ht="15.75">
      <c r="B548" s="57"/>
    </row>
    <row r="549" spans="2:2" ht="15.75">
      <c r="B549" s="57"/>
    </row>
    <row r="550" spans="2:2" ht="15.75">
      <c r="B550" s="57"/>
    </row>
    <row r="551" spans="2:2" ht="15.75">
      <c r="B551" s="57"/>
    </row>
    <row r="552" spans="2:2" ht="15.75">
      <c r="B552" s="57"/>
    </row>
    <row r="553" spans="2:2" ht="15.75">
      <c r="B553" s="57"/>
    </row>
    <row r="554" spans="2:2" ht="15.75">
      <c r="B554" s="57"/>
    </row>
    <row r="555" spans="2:2" ht="15.75">
      <c r="B555" s="57"/>
    </row>
    <row r="556" spans="2:2" ht="15.75">
      <c r="B556" s="57"/>
    </row>
    <row r="557" spans="2:2" ht="15.75">
      <c r="B557" s="57"/>
    </row>
    <row r="558" spans="2:2" ht="15.75">
      <c r="B558" s="57"/>
    </row>
    <row r="559" spans="2:2" ht="15.75">
      <c r="B559" s="57"/>
    </row>
    <row r="560" spans="2:2" ht="15.75">
      <c r="B560" s="57"/>
    </row>
    <row r="561" spans="2:2" ht="15.75">
      <c r="B561" s="57"/>
    </row>
    <row r="562" spans="2:2" ht="15.75">
      <c r="B562" s="57"/>
    </row>
    <row r="563" spans="2:2" ht="15.75">
      <c r="B563" s="57"/>
    </row>
    <row r="564" spans="2:2" ht="15.75">
      <c r="B564" s="57"/>
    </row>
    <row r="565" spans="2:2" ht="15.75">
      <c r="B565" s="57"/>
    </row>
    <row r="566" spans="2:2" ht="15.75">
      <c r="B566" s="57"/>
    </row>
    <row r="567" spans="2:2" ht="15.75">
      <c r="B567" s="57"/>
    </row>
    <row r="568" spans="2:2" ht="15.75">
      <c r="B568" s="57"/>
    </row>
    <row r="569" spans="2:2" ht="15.75">
      <c r="B569" s="57"/>
    </row>
    <row r="570" spans="2:2" ht="15.75">
      <c r="B570" s="57"/>
    </row>
    <row r="571" spans="2:2" ht="15.75">
      <c r="B571" s="57"/>
    </row>
    <row r="572" spans="2:2" ht="15.75">
      <c r="B572" s="57"/>
    </row>
    <row r="573" spans="2:2" ht="15.75">
      <c r="B573" s="57"/>
    </row>
    <row r="574" spans="2:2" ht="15.75">
      <c r="B574" s="57"/>
    </row>
    <row r="575" spans="2:2" ht="15.75">
      <c r="B575" s="57"/>
    </row>
    <row r="576" spans="2:2" ht="15.75">
      <c r="B576" s="57"/>
    </row>
    <row r="577" spans="2:2" ht="15.75">
      <c r="B577" s="57"/>
    </row>
    <row r="578" spans="2:2" ht="15.75">
      <c r="B578" s="57"/>
    </row>
    <row r="579" spans="2:2" ht="15.75">
      <c r="B579" s="57"/>
    </row>
    <row r="580" spans="2:2" ht="15.75">
      <c r="B580" s="57"/>
    </row>
    <row r="581" spans="2:2" ht="15.75">
      <c r="B581" s="57"/>
    </row>
    <row r="582" spans="2:2" ht="15.75">
      <c r="B582" s="57"/>
    </row>
    <row r="583" spans="2:2" ht="15.75">
      <c r="B583" s="57"/>
    </row>
    <row r="584" spans="2:2" ht="15.75">
      <c r="B584" s="57"/>
    </row>
    <row r="585" spans="2:2" ht="15.75">
      <c r="B585" s="57"/>
    </row>
    <row r="586" spans="2:2" ht="15.75">
      <c r="B586" s="57"/>
    </row>
    <row r="587" spans="2:2" ht="15.75">
      <c r="B587" s="57"/>
    </row>
    <row r="588" spans="2:2" ht="15.75">
      <c r="B588" s="57"/>
    </row>
    <row r="589" spans="2:2" ht="15.75">
      <c r="B589" s="57"/>
    </row>
    <row r="590" spans="2:2" ht="15.75">
      <c r="B590" s="57"/>
    </row>
    <row r="591" spans="2:2" ht="15.75">
      <c r="B591" s="57"/>
    </row>
    <row r="592" spans="2:2" ht="15.75">
      <c r="B592" s="57"/>
    </row>
    <row r="593" spans="2:2" ht="15.75">
      <c r="B593" s="57"/>
    </row>
    <row r="594" spans="2:2" ht="15.75">
      <c r="B594" s="57"/>
    </row>
    <row r="595" spans="2:2" ht="15.75">
      <c r="B595" s="57"/>
    </row>
    <row r="596" spans="2:2" ht="15.75">
      <c r="B596" s="57"/>
    </row>
    <row r="597" spans="2:2" ht="15.75">
      <c r="B597" s="57"/>
    </row>
    <row r="598" spans="2:2" ht="15.75">
      <c r="B598" s="57"/>
    </row>
    <row r="599" spans="2:2" ht="15.75">
      <c r="B599" s="57"/>
    </row>
    <row r="600" spans="2:2" ht="15.75">
      <c r="B600" s="57"/>
    </row>
    <row r="601" spans="2:2" ht="15.75">
      <c r="B601" s="57"/>
    </row>
    <row r="602" spans="2:2" ht="15.75">
      <c r="B602" s="57"/>
    </row>
    <row r="603" spans="2:2" ht="15.75">
      <c r="B603" s="57"/>
    </row>
    <row r="604" spans="2:2" ht="15.75">
      <c r="B604" s="57"/>
    </row>
    <row r="605" spans="2:2" ht="15.75">
      <c r="B605" s="57"/>
    </row>
    <row r="606" spans="2:2" ht="15.75">
      <c r="B606" s="57"/>
    </row>
    <row r="607" spans="2:2" ht="15.75">
      <c r="B607" s="57"/>
    </row>
    <row r="608" spans="2:2" ht="15.75">
      <c r="B608" s="57"/>
    </row>
    <row r="609" spans="2:2" ht="15.75">
      <c r="B609" s="57"/>
    </row>
    <row r="610" spans="2:2" ht="15.75">
      <c r="B610" s="57"/>
    </row>
    <row r="611" spans="2:2" ht="15.75">
      <c r="B611" s="57"/>
    </row>
    <row r="612" spans="2:2" ht="15.75">
      <c r="B612" s="57"/>
    </row>
    <row r="613" spans="2:2" ht="15.75">
      <c r="B613" s="57"/>
    </row>
    <row r="614" spans="2:2" ht="15.75">
      <c r="B614" s="57"/>
    </row>
    <row r="615" spans="2:2" ht="15.75">
      <c r="B615" s="57"/>
    </row>
    <row r="616" spans="2:2" ht="15.75">
      <c r="B616" s="57"/>
    </row>
    <row r="617" spans="2:2" ht="15.75">
      <c r="B617" s="57"/>
    </row>
    <row r="618" spans="2:2" ht="15.75">
      <c r="B618" s="57"/>
    </row>
    <row r="619" spans="2:2" ht="15.75">
      <c r="B619" s="57"/>
    </row>
    <row r="620" spans="2:2" ht="15.75">
      <c r="B620" s="57"/>
    </row>
    <row r="621" spans="2:2" ht="15.75">
      <c r="B621" s="57"/>
    </row>
    <row r="622" spans="2:2" ht="15.75">
      <c r="B622" s="57"/>
    </row>
    <row r="623" spans="2:2" ht="15.75">
      <c r="B623" s="57"/>
    </row>
    <row r="624" spans="2:2" ht="15.75">
      <c r="B624" s="57"/>
    </row>
    <row r="625" spans="2:2" ht="15.75">
      <c r="B625" s="57"/>
    </row>
    <row r="626" spans="2:2" ht="15.75">
      <c r="B626" s="57"/>
    </row>
    <row r="627" spans="2:2" ht="15.75">
      <c r="B627" s="57"/>
    </row>
    <row r="628" spans="2:2" ht="15.75">
      <c r="B628" s="57"/>
    </row>
    <row r="629" spans="2:2" ht="15.75">
      <c r="B629" s="57"/>
    </row>
    <row r="630" spans="2:2" ht="15.75">
      <c r="B630" s="57"/>
    </row>
    <row r="631" spans="2:2" ht="15.75">
      <c r="B631" s="57"/>
    </row>
    <row r="632" spans="2:2" ht="15.75">
      <c r="B632" s="57"/>
    </row>
    <row r="633" spans="2:2" ht="15.75">
      <c r="B633" s="57"/>
    </row>
    <row r="634" spans="2:2" ht="15.75">
      <c r="B634" s="57"/>
    </row>
    <row r="635" spans="2:2" ht="15.75">
      <c r="B635" s="57"/>
    </row>
    <row r="636" spans="2:2" ht="15.75">
      <c r="B636" s="57"/>
    </row>
    <row r="637" spans="2:2" ht="15.75">
      <c r="B637" s="57"/>
    </row>
    <row r="638" spans="2:2" ht="15.75">
      <c r="B638" s="57"/>
    </row>
    <row r="639" spans="2:2" ht="15.75">
      <c r="B639" s="57"/>
    </row>
    <row r="640" spans="2:2" ht="15.75">
      <c r="B640" s="57"/>
    </row>
    <row r="641" spans="2:2" ht="15.75">
      <c r="B641" s="57"/>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1"/>
  <sheetViews>
    <sheetView showGridLines="0" topLeftCell="B1" zoomScale="75" workbookViewId="0">
      <selection activeCell="AA20" sqref="AA20"/>
    </sheetView>
  </sheetViews>
  <sheetFormatPr baseColWidth="10" defaultColWidth="9.140625" defaultRowHeight="15"/>
  <cols>
    <col min="1" max="1" width="18.28515625" style="882" hidden="1" customWidth="1"/>
    <col min="2" max="2" width="28.28515625" style="59" customWidth="1"/>
    <col min="3" max="3" width="14.5703125" style="882" bestFit="1" customWidth="1"/>
    <col min="4" max="4" width="12.85546875" style="882" customWidth="1"/>
    <col min="5" max="5" width="12.85546875" style="58" customWidth="1"/>
    <col min="6" max="6" width="14.42578125" style="882" bestFit="1" customWidth="1"/>
    <col min="7" max="8" width="12.85546875" style="882" customWidth="1"/>
    <col min="9" max="9" width="14.42578125" style="882" bestFit="1" customWidth="1"/>
    <col min="10" max="11" width="12.85546875" style="882" customWidth="1"/>
    <col min="12" max="12" width="14.42578125" style="882" bestFit="1" customWidth="1"/>
    <col min="13" max="14" width="12.85546875" style="882" customWidth="1"/>
    <col min="15" max="16" width="12.85546875" style="882" hidden="1" customWidth="1"/>
    <col min="17" max="17" width="2.85546875" style="63" customWidth="1"/>
    <col min="18" max="256" width="9.140625" style="882"/>
    <col min="257" max="257" width="0" style="882" hidden="1" customWidth="1"/>
    <col min="258" max="258" width="28.28515625" style="882" customWidth="1"/>
    <col min="259" max="259" width="14.5703125" style="882" bestFit="1" customWidth="1"/>
    <col min="260" max="261" width="12.85546875" style="882" customWidth="1"/>
    <col min="262" max="262" width="14.42578125" style="882" bestFit="1" customWidth="1"/>
    <col min="263" max="264" width="12.85546875" style="882" customWidth="1"/>
    <col min="265" max="265" width="14.42578125" style="882" bestFit="1" customWidth="1"/>
    <col min="266" max="267" width="12.85546875" style="882" customWidth="1"/>
    <col min="268" max="268" width="14.42578125" style="882" bestFit="1" customWidth="1"/>
    <col min="269" max="270" width="12.85546875" style="882" customWidth="1"/>
    <col min="271" max="272" width="0" style="882" hidden="1" customWidth="1"/>
    <col min="273" max="273" width="2.85546875" style="882" customWidth="1"/>
    <col min="274" max="512" width="9.140625" style="882"/>
    <col min="513" max="513" width="0" style="882" hidden="1" customWidth="1"/>
    <col min="514" max="514" width="28.28515625" style="882" customWidth="1"/>
    <col min="515" max="515" width="14.5703125" style="882" bestFit="1" customWidth="1"/>
    <col min="516" max="517" width="12.85546875" style="882" customWidth="1"/>
    <col min="518" max="518" width="14.42578125" style="882" bestFit="1" customWidth="1"/>
    <col min="519" max="520" width="12.85546875" style="882" customWidth="1"/>
    <col min="521" max="521" width="14.42578125" style="882" bestFit="1" customWidth="1"/>
    <col min="522" max="523" width="12.85546875" style="882" customWidth="1"/>
    <col min="524" max="524" width="14.42578125" style="882" bestFit="1" customWidth="1"/>
    <col min="525" max="526" width="12.85546875" style="882" customWidth="1"/>
    <col min="527" max="528" width="0" style="882" hidden="1" customWidth="1"/>
    <col min="529" max="529" width="2.85546875" style="882" customWidth="1"/>
    <col min="530" max="768" width="9.140625" style="882"/>
    <col min="769" max="769" width="0" style="882" hidden="1" customWidth="1"/>
    <col min="770" max="770" width="28.28515625" style="882" customWidth="1"/>
    <col min="771" max="771" width="14.5703125" style="882" bestFit="1" customWidth="1"/>
    <col min="772" max="773" width="12.85546875" style="882" customWidth="1"/>
    <col min="774" max="774" width="14.42578125" style="882" bestFit="1" customWidth="1"/>
    <col min="775" max="776" width="12.85546875" style="882" customWidth="1"/>
    <col min="777" max="777" width="14.42578125" style="882" bestFit="1" customWidth="1"/>
    <col min="778" max="779" width="12.85546875" style="882" customWidth="1"/>
    <col min="780" max="780" width="14.42578125" style="882" bestFit="1" customWidth="1"/>
    <col min="781" max="782" width="12.85546875" style="882" customWidth="1"/>
    <col min="783" max="784" width="0" style="882" hidden="1" customWidth="1"/>
    <col min="785" max="785" width="2.85546875" style="882" customWidth="1"/>
    <col min="786" max="1024" width="9.140625" style="882"/>
    <col min="1025" max="1025" width="0" style="882" hidden="1" customWidth="1"/>
    <col min="1026" max="1026" width="28.28515625" style="882" customWidth="1"/>
    <col min="1027" max="1027" width="14.5703125" style="882" bestFit="1" customWidth="1"/>
    <col min="1028" max="1029" width="12.85546875" style="882" customWidth="1"/>
    <col min="1030" max="1030" width="14.42578125" style="882" bestFit="1" customWidth="1"/>
    <col min="1031" max="1032" width="12.85546875" style="882" customWidth="1"/>
    <col min="1033" max="1033" width="14.42578125" style="882" bestFit="1" customWidth="1"/>
    <col min="1034" max="1035" width="12.85546875" style="882" customWidth="1"/>
    <col min="1036" max="1036" width="14.42578125" style="882" bestFit="1" customWidth="1"/>
    <col min="1037" max="1038" width="12.85546875" style="882" customWidth="1"/>
    <col min="1039" max="1040" width="0" style="882" hidden="1" customWidth="1"/>
    <col min="1041" max="1041" width="2.85546875" style="882" customWidth="1"/>
    <col min="1042" max="1280" width="9.140625" style="882"/>
    <col min="1281" max="1281" width="0" style="882" hidden="1" customWidth="1"/>
    <col min="1282" max="1282" width="28.28515625" style="882" customWidth="1"/>
    <col min="1283" max="1283" width="14.5703125" style="882" bestFit="1" customWidth="1"/>
    <col min="1284" max="1285" width="12.85546875" style="882" customWidth="1"/>
    <col min="1286" max="1286" width="14.42578125" style="882" bestFit="1" customWidth="1"/>
    <col min="1287" max="1288" width="12.85546875" style="882" customWidth="1"/>
    <col min="1289" max="1289" width="14.42578125" style="882" bestFit="1" customWidth="1"/>
    <col min="1290" max="1291" width="12.85546875" style="882" customWidth="1"/>
    <col min="1292" max="1292" width="14.42578125" style="882" bestFit="1" customWidth="1"/>
    <col min="1293" max="1294" width="12.85546875" style="882" customWidth="1"/>
    <col min="1295" max="1296" width="0" style="882" hidden="1" customWidth="1"/>
    <col min="1297" max="1297" width="2.85546875" style="882" customWidth="1"/>
    <col min="1298" max="1536" width="9.140625" style="882"/>
    <col min="1537" max="1537" width="0" style="882" hidden="1" customWidth="1"/>
    <col min="1538" max="1538" width="28.28515625" style="882" customWidth="1"/>
    <col min="1539" max="1539" width="14.5703125" style="882" bestFit="1" customWidth="1"/>
    <col min="1540" max="1541" width="12.85546875" style="882" customWidth="1"/>
    <col min="1542" max="1542" width="14.42578125" style="882" bestFit="1" customWidth="1"/>
    <col min="1543" max="1544" width="12.85546875" style="882" customWidth="1"/>
    <col min="1545" max="1545" width="14.42578125" style="882" bestFit="1" customWidth="1"/>
    <col min="1546" max="1547" width="12.85546875" style="882" customWidth="1"/>
    <col min="1548" max="1548" width="14.42578125" style="882" bestFit="1" customWidth="1"/>
    <col min="1549" max="1550" width="12.85546875" style="882" customWidth="1"/>
    <col min="1551" max="1552" width="0" style="882" hidden="1" customWidth="1"/>
    <col min="1553" max="1553" width="2.85546875" style="882" customWidth="1"/>
    <col min="1554" max="1792" width="9.140625" style="882"/>
    <col min="1793" max="1793" width="0" style="882" hidden="1" customWidth="1"/>
    <col min="1794" max="1794" width="28.28515625" style="882" customWidth="1"/>
    <col min="1795" max="1795" width="14.5703125" style="882" bestFit="1" customWidth="1"/>
    <col min="1796" max="1797" width="12.85546875" style="882" customWidth="1"/>
    <col min="1798" max="1798" width="14.42578125" style="882" bestFit="1" customWidth="1"/>
    <col min="1799" max="1800" width="12.85546875" style="882" customWidth="1"/>
    <col min="1801" max="1801" width="14.42578125" style="882" bestFit="1" customWidth="1"/>
    <col min="1802" max="1803" width="12.85546875" style="882" customWidth="1"/>
    <col min="1804" max="1804" width="14.42578125" style="882" bestFit="1" customWidth="1"/>
    <col min="1805" max="1806" width="12.85546875" style="882" customWidth="1"/>
    <col min="1807" max="1808" width="0" style="882" hidden="1" customWidth="1"/>
    <col min="1809" max="1809" width="2.85546875" style="882" customWidth="1"/>
    <col min="1810" max="2048" width="9.140625" style="882"/>
    <col min="2049" max="2049" width="0" style="882" hidden="1" customWidth="1"/>
    <col min="2050" max="2050" width="28.28515625" style="882" customWidth="1"/>
    <col min="2051" max="2051" width="14.5703125" style="882" bestFit="1" customWidth="1"/>
    <col min="2052" max="2053" width="12.85546875" style="882" customWidth="1"/>
    <col min="2054" max="2054" width="14.42578125" style="882" bestFit="1" customWidth="1"/>
    <col min="2055" max="2056" width="12.85546875" style="882" customWidth="1"/>
    <col min="2057" max="2057" width="14.42578125" style="882" bestFit="1" customWidth="1"/>
    <col min="2058" max="2059" width="12.85546875" style="882" customWidth="1"/>
    <col min="2060" max="2060" width="14.42578125" style="882" bestFit="1" customWidth="1"/>
    <col min="2061" max="2062" width="12.85546875" style="882" customWidth="1"/>
    <col min="2063" max="2064" width="0" style="882" hidden="1" customWidth="1"/>
    <col min="2065" max="2065" width="2.85546875" style="882" customWidth="1"/>
    <col min="2066" max="2304" width="9.140625" style="882"/>
    <col min="2305" max="2305" width="0" style="882" hidden="1" customWidth="1"/>
    <col min="2306" max="2306" width="28.28515625" style="882" customWidth="1"/>
    <col min="2307" max="2307" width="14.5703125" style="882" bestFit="1" customWidth="1"/>
    <col min="2308" max="2309" width="12.85546875" style="882" customWidth="1"/>
    <col min="2310" max="2310" width="14.42578125" style="882" bestFit="1" customWidth="1"/>
    <col min="2311" max="2312" width="12.85546875" style="882" customWidth="1"/>
    <col min="2313" max="2313" width="14.42578125" style="882" bestFit="1" customWidth="1"/>
    <col min="2314" max="2315" width="12.85546875" style="882" customWidth="1"/>
    <col min="2316" max="2316" width="14.42578125" style="882" bestFit="1" customWidth="1"/>
    <col min="2317" max="2318" width="12.85546875" style="882" customWidth="1"/>
    <col min="2319" max="2320" width="0" style="882" hidden="1" customWidth="1"/>
    <col min="2321" max="2321" width="2.85546875" style="882" customWidth="1"/>
    <col min="2322" max="2560" width="9.140625" style="882"/>
    <col min="2561" max="2561" width="0" style="882" hidden="1" customWidth="1"/>
    <col min="2562" max="2562" width="28.28515625" style="882" customWidth="1"/>
    <col min="2563" max="2563" width="14.5703125" style="882" bestFit="1" customWidth="1"/>
    <col min="2564" max="2565" width="12.85546875" style="882" customWidth="1"/>
    <col min="2566" max="2566" width="14.42578125" style="882" bestFit="1" customWidth="1"/>
    <col min="2567" max="2568" width="12.85546875" style="882" customWidth="1"/>
    <col min="2569" max="2569" width="14.42578125" style="882" bestFit="1" customWidth="1"/>
    <col min="2570" max="2571" width="12.85546875" style="882" customWidth="1"/>
    <col min="2572" max="2572" width="14.42578125" style="882" bestFit="1" customWidth="1"/>
    <col min="2573" max="2574" width="12.85546875" style="882" customWidth="1"/>
    <col min="2575" max="2576" width="0" style="882" hidden="1" customWidth="1"/>
    <col min="2577" max="2577" width="2.85546875" style="882" customWidth="1"/>
    <col min="2578" max="2816" width="9.140625" style="882"/>
    <col min="2817" max="2817" width="0" style="882" hidden="1" customWidth="1"/>
    <col min="2818" max="2818" width="28.28515625" style="882" customWidth="1"/>
    <col min="2819" max="2819" width="14.5703125" style="882" bestFit="1" customWidth="1"/>
    <col min="2820" max="2821" width="12.85546875" style="882" customWidth="1"/>
    <col min="2822" max="2822" width="14.42578125" style="882" bestFit="1" customWidth="1"/>
    <col min="2823" max="2824" width="12.85546875" style="882" customWidth="1"/>
    <col min="2825" max="2825" width="14.42578125" style="882" bestFit="1" customWidth="1"/>
    <col min="2826" max="2827" width="12.85546875" style="882" customWidth="1"/>
    <col min="2828" max="2828" width="14.42578125" style="882" bestFit="1" customWidth="1"/>
    <col min="2829" max="2830" width="12.85546875" style="882" customWidth="1"/>
    <col min="2831" max="2832" width="0" style="882" hidden="1" customWidth="1"/>
    <col min="2833" max="2833" width="2.85546875" style="882" customWidth="1"/>
    <col min="2834" max="3072" width="9.140625" style="882"/>
    <col min="3073" max="3073" width="0" style="882" hidden="1" customWidth="1"/>
    <col min="3074" max="3074" width="28.28515625" style="882" customWidth="1"/>
    <col min="3075" max="3075" width="14.5703125" style="882" bestFit="1" customWidth="1"/>
    <col min="3076" max="3077" width="12.85546875" style="882" customWidth="1"/>
    <col min="3078" max="3078" width="14.42578125" style="882" bestFit="1" customWidth="1"/>
    <col min="3079" max="3080" width="12.85546875" style="882" customWidth="1"/>
    <col min="3081" max="3081" width="14.42578125" style="882" bestFit="1" customWidth="1"/>
    <col min="3082" max="3083" width="12.85546875" style="882" customWidth="1"/>
    <col min="3084" max="3084" width="14.42578125" style="882" bestFit="1" customWidth="1"/>
    <col min="3085" max="3086" width="12.85546875" style="882" customWidth="1"/>
    <col min="3087" max="3088" width="0" style="882" hidden="1" customWidth="1"/>
    <col min="3089" max="3089" width="2.85546875" style="882" customWidth="1"/>
    <col min="3090" max="3328" width="9.140625" style="882"/>
    <col min="3329" max="3329" width="0" style="882" hidden="1" customWidth="1"/>
    <col min="3330" max="3330" width="28.28515625" style="882" customWidth="1"/>
    <col min="3331" max="3331" width="14.5703125" style="882" bestFit="1" customWidth="1"/>
    <col min="3332" max="3333" width="12.85546875" style="882" customWidth="1"/>
    <col min="3334" max="3334" width="14.42578125" style="882" bestFit="1" customWidth="1"/>
    <col min="3335" max="3336" width="12.85546875" style="882" customWidth="1"/>
    <col min="3337" max="3337" width="14.42578125" style="882" bestFit="1" customWidth="1"/>
    <col min="3338" max="3339" width="12.85546875" style="882" customWidth="1"/>
    <col min="3340" max="3340" width="14.42578125" style="882" bestFit="1" customWidth="1"/>
    <col min="3341" max="3342" width="12.85546875" style="882" customWidth="1"/>
    <col min="3343" max="3344" width="0" style="882" hidden="1" customWidth="1"/>
    <col min="3345" max="3345" width="2.85546875" style="882" customWidth="1"/>
    <col min="3346" max="3584" width="9.140625" style="882"/>
    <col min="3585" max="3585" width="0" style="882" hidden="1" customWidth="1"/>
    <col min="3586" max="3586" width="28.28515625" style="882" customWidth="1"/>
    <col min="3587" max="3587" width="14.5703125" style="882" bestFit="1" customWidth="1"/>
    <col min="3588" max="3589" width="12.85546875" style="882" customWidth="1"/>
    <col min="3590" max="3590" width="14.42578125" style="882" bestFit="1" customWidth="1"/>
    <col min="3591" max="3592" width="12.85546875" style="882" customWidth="1"/>
    <col min="3593" max="3593" width="14.42578125" style="882" bestFit="1" customWidth="1"/>
    <col min="3594" max="3595" width="12.85546875" style="882" customWidth="1"/>
    <col min="3596" max="3596" width="14.42578125" style="882" bestFit="1" customWidth="1"/>
    <col min="3597" max="3598" width="12.85546875" style="882" customWidth="1"/>
    <col min="3599" max="3600" width="0" style="882" hidden="1" customWidth="1"/>
    <col min="3601" max="3601" width="2.85546875" style="882" customWidth="1"/>
    <col min="3602" max="3840" width="9.140625" style="882"/>
    <col min="3841" max="3841" width="0" style="882" hidden="1" customWidth="1"/>
    <col min="3842" max="3842" width="28.28515625" style="882" customWidth="1"/>
    <col min="3843" max="3843" width="14.5703125" style="882" bestFit="1" customWidth="1"/>
    <col min="3844" max="3845" width="12.85546875" style="882" customWidth="1"/>
    <col min="3846" max="3846" width="14.42578125" style="882" bestFit="1" customWidth="1"/>
    <col min="3847" max="3848" width="12.85546875" style="882" customWidth="1"/>
    <col min="3849" max="3849" width="14.42578125" style="882" bestFit="1" customWidth="1"/>
    <col min="3850" max="3851" width="12.85546875" style="882" customWidth="1"/>
    <col min="3852" max="3852" width="14.42578125" style="882" bestFit="1" customWidth="1"/>
    <col min="3853" max="3854" width="12.85546875" style="882" customWidth="1"/>
    <col min="3855" max="3856" width="0" style="882" hidden="1" customWidth="1"/>
    <col min="3857" max="3857" width="2.85546875" style="882" customWidth="1"/>
    <col min="3858" max="4096" width="9.140625" style="882"/>
    <col min="4097" max="4097" width="0" style="882" hidden="1" customWidth="1"/>
    <col min="4098" max="4098" width="28.28515625" style="882" customWidth="1"/>
    <col min="4099" max="4099" width="14.5703125" style="882" bestFit="1" customWidth="1"/>
    <col min="4100" max="4101" width="12.85546875" style="882" customWidth="1"/>
    <col min="4102" max="4102" width="14.42578125" style="882" bestFit="1" customWidth="1"/>
    <col min="4103" max="4104" width="12.85546875" style="882" customWidth="1"/>
    <col min="4105" max="4105" width="14.42578125" style="882" bestFit="1" customWidth="1"/>
    <col min="4106" max="4107" width="12.85546875" style="882" customWidth="1"/>
    <col min="4108" max="4108" width="14.42578125" style="882" bestFit="1" customWidth="1"/>
    <col min="4109" max="4110" width="12.85546875" style="882" customWidth="1"/>
    <col min="4111" max="4112" width="0" style="882" hidden="1" customWidth="1"/>
    <col min="4113" max="4113" width="2.85546875" style="882" customWidth="1"/>
    <col min="4114" max="4352" width="9.140625" style="882"/>
    <col min="4353" max="4353" width="0" style="882" hidden="1" customWidth="1"/>
    <col min="4354" max="4354" width="28.28515625" style="882" customWidth="1"/>
    <col min="4355" max="4355" width="14.5703125" style="882" bestFit="1" customWidth="1"/>
    <col min="4356" max="4357" width="12.85546875" style="882" customWidth="1"/>
    <col min="4358" max="4358" width="14.42578125" style="882" bestFit="1" customWidth="1"/>
    <col min="4359" max="4360" width="12.85546875" style="882" customWidth="1"/>
    <col min="4361" max="4361" width="14.42578125" style="882" bestFit="1" customWidth="1"/>
    <col min="4362" max="4363" width="12.85546875" style="882" customWidth="1"/>
    <col min="4364" max="4364" width="14.42578125" style="882" bestFit="1" customWidth="1"/>
    <col min="4365" max="4366" width="12.85546875" style="882" customWidth="1"/>
    <col min="4367" max="4368" width="0" style="882" hidden="1" customWidth="1"/>
    <col min="4369" max="4369" width="2.85546875" style="882" customWidth="1"/>
    <col min="4370" max="4608" width="9.140625" style="882"/>
    <col min="4609" max="4609" width="0" style="882" hidden="1" customWidth="1"/>
    <col min="4610" max="4610" width="28.28515625" style="882" customWidth="1"/>
    <col min="4611" max="4611" width="14.5703125" style="882" bestFit="1" customWidth="1"/>
    <col min="4612" max="4613" width="12.85546875" style="882" customWidth="1"/>
    <col min="4614" max="4614" width="14.42578125" style="882" bestFit="1" customWidth="1"/>
    <col min="4615" max="4616" width="12.85546875" style="882" customWidth="1"/>
    <col min="4617" max="4617" width="14.42578125" style="882" bestFit="1" customWidth="1"/>
    <col min="4618" max="4619" width="12.85546875" style="882" customWidth="1"/>
    <col min="4620" max="4620" width="14.42578125" style="882" bestFit="1" customWidth="1"/>
    <col min="4621" max="4622" width="12.85546875" style="882" customWidth="1"/>
    <col min="4623" max="4624" width="0" style="882" hidden="1" customWidth="1"/>
    <col min="4625" max="4625" width="2.85546875" style="882" customWidth="1"/>
    <col min="4626" max="4864" width="9.140625" style="882"/>
    <col min="4865" max="4865" width="0" style="882" hidden="1" customWidth="1"/>
    <col min="4866" max="4866" width="28.28515625" style="882" customWidth="1"/>
    <col min="4867" max="4867" width="14.5703125" style="882" bestFit="1" customWidth="1"/>
    <col min="4868" max="4869" width="12.85546875" style="882" customWidth="1"/>
    <col min="4870" max="4870" width="14.42578125" style="882" bestFit="1" customWidth="1"/>
    <col min="4871" max="4872" width="12.85546875" style="882" customWidth="1"/>
    <col min="4873" max="4873" width="14.42578125" style="882" bestFit="1" customWidth="1"/>
    <col min="4874" max="4875" width="12.85546875" style="882" customWidth="1"/>
    <col min="4876" max="4876" width="14.42578125" style="882" bestFit="1" customWidth="1"/>
    <col min="4877" max="4878" width="12.85546875" style="882" customWidth="1"/>
    <col min="4879" max="4880" width="0" style="882" hidden="1" customWidth="1"/>
    <col min="4881" max="4881" width="2.85546875" style="882" customWidth="1"/>
    <col min="4882" max="5120" width="9.140625" style="882"/>
    <col min="5121" max="5121" width="0" style="882" hidden="1" customWidth="1"/>
    <col min="5122" max="5122" width="28.28515625" style="882" customWidth="1"/>
    <col min="5123" max="5123" width="14.5703125" style="882" bestFit="1" customWidth="1"/>
    <col min="5124" max="5125" width="12.85546875" style="882" customWidth="1"/>
    <col min="5126" max="5126" width="14.42578125" style="882" bestFit="1" customWidth="1"/>
    <col min="5127" max="5128" width="12.85546875" style="882" customWidth="1"/>
    <col min="5129" max="5129" width="14.42578125" style="882" bestFit="1" customWidth="1"/>
    <col min="5130" max="5131" width="12.85546875" style="882" customWidth="1"/>
    <col min="5132" max="5132" width="14.42578125" style="882" bestFit="1" customWidth="1"/>
    <col min="5133" max="5134" width="12.85546875" style="882" customWidth="1"/>
    <col min="5135" max="5136" width="0" style="882" hidden="1" customWidth="1"/>
    <col min="5137" max="5137" width="2.85546875" style="882" customWidth="1"/>
    <col min="5138" max="5376" width="9.140625" style="882"/>
    <col min="5377" max="5377" width="0" style="882" hidden="1" customWidth="1"/>
    <col min="5378" max="5378" width="28.28515625" style="882" customWidth="1"/>
    <col min="5379" max="5379" width="14.5703125" style="882" bestFit="1" customWidth="1"/>
    <col min="5380" max="5381" width="12.85546875" style="882" customWidth="1"/>
    <col min="5382" max="5382" width="14.42578125" style="882" bestFit="1" customWidth="1"/>
    <col min="5383" max="5384" width="12.85546875" style="882" customWidth="1"/>
    <col min="5385" max="5385" width="14.42578125" style="882" bestFit="1" customWidth="1"/>
    <col min="5386" max="5387" width="12.85546875" style="882" customWidth="1"/>
    <col min="5388" max="5388" width="14.42578125" style="882" bestFit="1" customWidth="1"/>
    <col min="5389" max="5390" width="12.85546875" style="882" customWidth="1"/>
    <col min="5391" max="5392" width="0" style="882" hidden="1" customWidth="1"/>
    <col min="5393" max="5393" width="2.85546875" style="882" customWidth="1"/>
    <col min="5394" max="5632" width="9.140625" style="882"/>
    <col min="5633" max="5633" width="0" style="882" hidden="1" customWidth="1"/>
    <col min="5634" max="5634" width="28.28515625" style="882" customWidth="1"/>
    <col min="5635" max="5635" width="14.5703125" style="882" bestFit="1" customWidth="1"/>
    <col min="5636" max="5637" width="12.85546875" style="882" customWidth="1"/>
    <col min="5638" max="5638" width="14.42578125" style="882" bestFit="1" customWidth="1"/>
    <col min="5639" max="5640" width="12.85546875" style="882" customWidth="1"/>
    <col min="5641" max="5641" width="14.42578125" style="882" bestFit="1" customWidth="1"/>
    <col min="5642" max="5643" width="12.85546875" style="882" customWidth="1"/>
    <col min="5644" max="5644" width="14.42578125" style="882" bestFit="1" customWidth="1"/>
    <col min="5645" max="5646" width="12.85546875" style="882" customWidth="1"/>
    <col min="5647" max="5648" width="0" style="882" hidden="1" customWidth="1"/>
    <col min="5649" max="5649" width="2.85546875" style="882" customWidth="1"/>
    <col min="5650" max="5888" width="9.140625" style="882"/>
    <col min="5889" max="5889" width="0" style="882" hidden="1" customWidth="1"/>
    <col min="5890" max="5890" width="28.28515625" style="882" customWidth="1"/>
    <col min="5891" max="5891" width="14.5703125" style="882" bestFit="1" customWidth="1"/>
    <col min="5892" max="5893" width="12.85546875" style="882" customWidth="1"/>
    <col min="5894" max="5894" width="14.42578125" style="882" bestFit="1" customWidth="1"/>
    <col min="5895" max="5896" width="12.85546875" style="882" customWidth="1"/>
    <col min="5897" max="5897" width="14.42578125" style="882" bestFit="1" customWidth="1"/>
    <col min="5898" max="5899" width="12.85546875" style="882" customWidth="1"/>
    <col min="5900" max="5900" width="14.42578125" style="882" bestFit="1" customWidth="1"/>
    <col min="5901" max="5902" width="12.85546875" style="882" customWidth="1"/>
    <col min="5903" max="5904" width="0" style="882" hidden="1" customWidth="1"/>
    <col min="5905" max="5905" width="2.85546875" style="882" customWidth="1"/>
    <col min="5906" max="6144" width="9.140625" style="882"/>
    <col min="6145" max="6145" width="0" style="882" hidden="1" customWidth="1"/>
    <col min="6146" max="6146" width="28.28515625" style="882" customWidth="1"/>
    <col min="6147" max="6147" width="14.5703125" style="882" bestFit="1" customWidth="1"/>
    <col min="6148" max="6149" width="12.85546875" style="882" customWidth="1"/>
    <col min="6150" max="6150" width="14.42578125" style="882" bestFit="1" customWidth="1"/>
    <col min="6151" max="6152" width="12.85546875" style="882" customWidth="1"/>
    <col min="6153" max="6153" width="14.42578125" style="882" bestFit="1" customWidth="1"/>
    <col min="6154" max="6155" width="12.85546875" style="882" customWidth="1"/>
    <col min="6156" max="6156" width="14.42578125" style="882" bestFit="1" customWidth="1"/>
    <col min="6157" max="6158" width="12.85546875" style="882" customWidth="1"/>
    <col min="6159" max="6160" width="0" style="882" hidden="1" customWidth="1"/>
    <col min="6161" max="6161" width="2.85546875" style="882" customWidth="1"/>
    <col min="6162" max="6400" width="9.140625" style="882"/>
    <col min="6401" max="6401" width="0" style="882" hidden="1" customWidth="1"/>
    <col min="6402" max="6402" width="28.28515625" style="882" customWidth="1"/>
    <col min="6403" max="6403" width="14.5703125" style="882" bestFit="1" customWidth="1"/>
    <col min="6404" max="6405" width="12.85546875" style="882" customWidth="1"/>
    <col min="6406" max="6406" width="14.42578125" style="882" bestFit="1" customWidth="1"/>
    <col min="6407" max="6408" width="12.85546875" style="882" customWidth="1"/>
    <col min="6409" max="6409" width="14.42578125" style="882" bestFit="1" customWidth="1"/>
    <col min="6410" max="6411" width="12.85546875" style="882" customWidth="1"/>
    <col min="6412" max="6412" width="14.42578125" style="882" bestFit="1" customWidth="1"/>
    <col min="6413" max="6414" width="12.85546875" style="882" customWidth="1"/>
    <col min="6415" max="6416" width="0" style="882" hidden="1" customWidth="1"/>
    <col min="6417" max="6417" width="2.85546875" style="882" customWidth="1"/>
    <col min="6418" max="6656" width="9.140625" style="882"/>
    <col min="6657" max="6657" width="0" style="882" hidden="1" customWidth="1"/>
    <col min="6658" max="6658" width="28.28515625" style="882" customWidth="1"/>
    <col min="6659" max="6659" width="14.5703125" style="882" bestFit="1" customWidth="1"/>
    <col min="6660" max="6661" width="12.85546875" style="882" customWidth="1"/>
    <col min="6662" max="6662" width="14.42578125" style="882" bestFit="1" customWidth="1"/>
    <col min="6663" max="6664" width="12.85546875" style="882" customWidth="1"/>
    <col min="6665" max="6665" width="14.42578125" style="882" bestFit="1" customWidth="1"/>
    <col min="6666" max="6667" width="12.85546875" style="882" customWidth="1"/>
    <col min="6668" max="6668" width="14.42578125" style="882" bestFit="1" customWidth="1"/>
    <col min="6669" max="6670" width="12.85546875" style="882" customWidth="1"/>
    <col min="6671" max="6672" width="0" style="882" hidden="1" customWidth="1"/>
    <col min="6673" max="6673" width="2.85546875" style="882" customWidth="1"/>
    <col min="6674" max="6912" width="9.140625" style="882"/>
    <col min="6913" max="6913" width="0" style="882" hidden="1" customWidth="1"/>
    <col min="6914" max="6914" width="28.28515625" style="882" customWidth="1"/>
    <col min="6915" max="6915" width="14.5703125" style="882" bestFit="1" customWidth="1"/>
    <col min="6916" max="6917" width="12.85546875" style="882" customWidth="1"/>
    <col min="6918" max="6918" width="14.42578125" style="882" bestFit="1" customWidth="1"/>
    <col min="6919" max="6920" width="12.85546875" style="882" customWidth="1"/>
    <col min="6921" max="6921" width="14.42578125" style="882" bestFit="1" customWidth="1"/>
    <col min="6922" max="6923" width="12.85546875" style="882" customWidth="1"/>
    <col min="6924" max="6924" width="14.42578125" style="882" bestFit="1" customWidth="1"/>
    <col min="6925" max="6926" width="12.85546875" style="882" customWidth="1"/>
    <col min="6927" max="6928" width="0" style="882" hidden="1" customWidth="1"/>
    <col min="6929" max="6929" width="2.85546875" style="882" customWidth="1"/>
    <col min="6930" max="7168" width="9.140625" style="882"/>
    <col min="7169" max="7169" width="0" style="882" hidden="1" customWidth="1"/>
    <col min="7170" max="7170" width="28.28515625" style="882" customWidth="1"/>
    <col min="7171" max="7171" width="14.5703125" style="882" bestFit="1" customWidth="1"/>
    <col min="7172" max="7173" width="12.85546875" style="882" customWidth="1"/>
    <col min="7174" max="7174" width="14.42578125" style="882" bestFit="1" customWidth="1"/>
    <col min="7175" max="7176" width="12.85546875" style="882" customWidth="1"/>
    <col min="7177" max="7177" width="14.42578125" style="882" bestFit="1" customWidth="1"/>
    <col min="7178" max="7179" width="12.85546875" style="882" customWidth="1"/>
    <col min="7180" max="7180" width="14.42578125" style="882" bestFit="1" customWidth="1"/>
    <col min="7181" max="7182" width="12.85546875" style="882" customWidth="1"/>
    <col min="7183" max="7184" width="0" style="882" hidden="1" customWidth="1"/>
    <col min="7185" max="7185" width="2.85546875" style="882" customWidth="1"/>
    <col min="7186" max="7424" width="9.140625" style="882"/>
    <col min="7425" max="7425" width="0" style="882" hidden="1" customWidth="1"/>
    <col min="7426" max="7426" width="28.28515625" style="882" customWidth="1"/>
    <col min="7427" max="7427" width="14.5703125" style="882" bestFit="1" customWidth="1"/>
    <col min="7428" max="7429" width="12.85546875" style="882" customWidth="1"/>
    <col min="7430" max="7430" width="14.42578125" style="882" bestFit="1" customWidth="1"/>
    <col min="7431" max="7432" width="12.85546875" style="882" customWidth="1"/>
    <col min="7433" max="7433" width="14.42578125" style="882" bestFit="1" customWidth="1"/>
    <col min="7434" max="7435" width="12.85546875" style="882" customWidth="1"/>
    <col min="7436" max="7436" width="14.42578125" style="882" bestFit="1" customWidth="1"/>
    <col min="7437" max="7438" width="12.85546875" style="882" customWidth="1"/>
    <col min="7439" max="7440" width="0" style="882" hidden="1" customWidth="1"/>
    <col min="7441" max="7441" width="2.85546875" style="882" customWidth="1"/>
    <col min="7442" max="7680" width="9.140625" style="882"/>
    <col min="7681" max="7681" width="0" style="882" hidden="1" customWidth="1"/>
    <col min="7682" max="7682" width="28.28515625" style="882" customWidth="1"/>
    <col min="7683" max="7683" width="14.5703125" style="882" bestFit="1" customWidth="1"/>
    <col min="7684" max="7685" width="12.85546875" style="882" customWidth="1"/>
    <col min="7686" max="7686" width="14.42578125" style="882" bestFit="1" customWidth="1"/>
    <col min="7687" max="7688" width="12.85546875" style="882" customWidth="1"/>
    <col min="7689" max="7689" width="14.42578125" style="882" bestFit="1" customWidth="1"/>
    <col min="7690" max="7691" width="12.85546875" style="882" customWidth="1"/>
    <col min="7692" max="7692" width="14.42578125" style="882" bestFit="1" customWidth="1"/>
    <col min="7693" max="7694" width="12.85546875" style="882" customWidth="1"/>
    <col min="7695" max="7696" width="0" style="882" hidden="1" customWidth="1"/>
    <col min="7697" max="7697" width="2.85546875" style="882" customWidth="1"/>
    <col min="7698" max="7936" width="9.140625" style="882"/>
    <col min="7937" max="7937" width="0" style="882" hidden="1" customWidth="1"/>
    <col min="7938" max="7938" width="28.28515625" style="882" customWidth="1"/>
    <col min="7939" max="7939" width="14.5703125" style="882" bestFit="1" customWidth="1"/>
    <col min="7940" max="7941" width="12.85546875" style="882" customWidth="1"/>
    <col min="7942" max="7942" width="14.42578125" style="882" bestFit="1" customWidth="1"/>
    <col min="7943" max="7944" width="12.85546875" style="882" customWidth="1"/>
    <col min="7945" max="7945" width="14.42578125" style="882" bestFit="1" customWidth="1"/>
    <col min="7946" max="7947" width="12.85546875" style="882" customWidth="1"/>
    <col min="7948" max="7948" width="14.42578125" style="882" bestFit="1" customWidth="1"/>
    <col min="7949" max="7950" width="12.85546875" style="882" customWidth="1"/>
    <col min="7951" max="7952" width="0" style="882" hidden="1" customWidth="1"/>
    <col min="7953" max="7953" width="2.85546875" style="882" customWidth="1"/>
    <col min="7954" max="8192" width="9.140625" style="882"/>
    <col min="8193" max="8193" width="0" style="882" hidden="1" customWidth="1"/>
    <col min="8194" max="8194" width="28.28515625" style="882" customWidth="1"/>
    <col min="8195" max="8195" width="14.5703125" style="882" bestFit="1" customWidth="1"/>
    <col min="8196" max="8197" width="12.85546875" style="882" customWidth="1"/>
    <col min="8198" max="8198" width="14.42578125" style="882" bestFit="1" customWidth="1"/>
    <col min="8199" max="8200" width="12.85546875" style="882" customWidth="1"/>
    <col min="8201" max="8201" width="14.42578125" style="882" bestFit="1" customWidth="1"/>
    <col min="8202" max="8203" width="12.85546875" style="882" customWidth="1"/>
    <col min="8204" max="8204" width="14.42578125" style="882" bestFit="1" customWidth="1"/>
    <col min="8205" max="8206" width="12.85546875" style="882" customWidth="1"/>
    <col min="8207" max="8208" width="0" style="882" hidden="1" customWidth="1"/>
    <col min="8209" max="8209" width="2.85546875" style="882" customWidth="1"/>
    <col min="8210" max="8448" width="9.140625" style="882"/>
    <col min="8449" max="8449" width="0" style="882" hidden="1" customWidth="1"/>
    <col min="8450" max="8450" width="28.28515625" style="882" customWidth="1"/>
    <col min="8451" max="8451" width="14.5703125" style="882" bestFit="1" customWidth="1"/>
    <col min="8452" max="8453" width="12.85546875" style="882" customWidth="1"/>
    <col min="8454" max="8454" width="14.42578125" style="882" bestFit="1" customWidth="1"/>
    <col min="8455" max="8456" width="12.85546875" style="882" customWidth="1"/>
    <col min="8457" max="8457" width="14.42578125" style="882" bestFit="1" customWidth="1"/>
    <col min="8458" max="8459" width="12.85546875" style="882" customWidth="1"/>
    <col min="8460" max="8460" width="14.42578125" style="882" bestFit="1" customWidth="1"/>
    <col min="8461" max="8462" width="12.85546875" style="882" customWidth="1"/>
    <col min="8463" max="8464" width="0" style="882" hidden="1" customWidth="1"/>
    <col min="8465" max="8465" width="2.85546875" style="882" customWidth="1"/>
    <col min="8466" max="8704" width="9.140625" style="882"/>
    <col min="8705" max="8705" width="0" style="882" hidden="1" customWidth="1"/>
    <col min="8706" max="8706" width="28.28515625" style="882" customWidth="1"/>
    <col min="8707" max="8707" width="14.5703125" style="882" bestFit="1" customWidth="1"/>
    <col min="8708" max="8709" width="12.85546875" style="882" customWidth="1"/>
    <col min="8710" max="8710" width="14.42578125" style="882" bestFit="1" customWidth="1"/>
    <col min="8711" max="8712" width="12.85546875" style="882" customWidth="1"/>
    <col min="8713" max="8713" width="14.42578125" style="882" bestFit="1" customWidth="1"/>
    <col min="8714" max="8715" width="12.85546875" style="882" customWidth="1"/>
    <col min="8716" max="8716" width="14.42578125" style="882" bestFit="1" customWidth="1"/>
    <col min="8717" max="8718" width="12.85546875" style="882" customWidth="1"/>
    <col min="8719" max="8720" width="0" style="882" hidden="1" customWidth="1"/>
    <col min="8721" max="8721" width="2.85546875" style="882" customWidth="1"/>
    <col min="8722" max="8960" width="9.140625" style="882"/>
    <col min="8961" max="8961" width="0" style="882" hidden="1" customWidth="1"/>
    <col min="8962" max="8962" width="28.28515625" style="882" customWidth="1"/>
    <col min="8963" max="8963" width="14.5703125" style="882" bestFit="1" customWidth="1"/>
    <col min="8964" max="8965" width="12.85546875" style="882" customWidth="1"/>
    <col min="8966" max="8966" width="14.42578125" style="882" bestFit="1" customWidth="1"/>
    <col min="8967" max="8968" width="12.85546875" style="882" customWidth="1"/>
    <col min="8969" max="8969" width="14.42578125" style="882" bestFit="1" customWidth="1"/>
    <col min="8970" max="8971" width="12.85546875" style="882" customWidth="1"/>
    <col min="8972" max="8972" width="14.42578125" style="882" bestFit="1" customWidth="1"/>
    <col min="8973" max="8974" width="12.85546875" style="882" customWidth="1"/>
    <col min="8975" max="8976" width="0" style="882" hidden="1" customWidth="1"/>
    <col min="8977" max="8977" width="2.85546875" style="882" customWidth="1"/>
    <col min="8978" max="9216" width="9.140625" style="882"/>
    <col min="9217" max="9217" width="0" style="882" hidden="1" customWidth="1"/>
    <col min="9218" max="9218" width="28.28515625" style="882" customWidth="1"/>
    <col min="9219" max="9219" width="14.5703125" style="882" bestFit="1" customWidth="1"/>
    <col min="9220" max="9221" width="12.85546875" style="882" customWidth="1"/>
    <col min="9222" max="9222" width="14.42578125" style="882" bestFit="1" customWidth="1"/>
    <col min="9223" max="9224" width="12.85546875" style="882" customWidth="1"/>
    <col min="9225" max="9225" width="14.42578125" style="882" bestFit="1" customWidth="1"/>
    <col min="9226" max="9227" width="12.85546875" style="882" customWidth="1"/>
    <col min="9228" max="9228" width="14.42578125" style="882" bestFit="1" customWidth="1"/>
    <col min="9229" max="9230" width="12.85546875" style="882" customWidth="1"/>
    <col min="9231" max="9232" width="0" style="882" hidden="1" customWidth="1"/>
    <col min="9233" max="9233" width="2.85546875" style="882" customWidth="1"/>
    <col min="9234" max="9472" width="9.140625" style="882"/>
    <col min="9473" max="9473" width="0" style="882" hidden="1" customWidth="1"/>
    <col min="9474" max="9474" width="28.28515625" style="882" customWidth="1"/>
    <col min="9475" max="9475" width="14.5703125" style="882" bestFit="1" customWidth="1"/>
    <col min="9476" max="9477" width="12.85546875" style="882" customWidth="1"/>
    <col min="9478" max="9478" width="14.42578125" style="882" bestFit="1" customWidth="1"/>
    <col min="9479" max="9480" width="12.85546875" style="882" customWidth="1"/>
    <col min="9481" max="9481" width="14.42578125" style="882" bestFit="1" customWidth="1"/>
    <col min="9482" max="9483" width="12.85546875" style="882" customWidth="1"/>
    <col min="9484" max="9484" width="14.42578125" style="882" bestFit="1" customWidth="1"/>
    <col min="9485" max="9486" width="12.85546875" style="882" customWidth="1"/>
    <col min="9487" max="9488" width="0" style="882" hidden="1" customWidth="1"/>
    <col min="9489" max="9489" width="2.85546875" style="882" customWidth="1"/>
    <col min="9490" max="9728" width="9.140625" style="882"/>
    <col min="9729" max="9729" width="0" style="882" hidden="1" customWidth="1"/>
    <col min="9730" max="9730" width="28.28515625" style="882" customWidth="1"/>
    <col min="9731" max="9731" width="14.5703125" style="882" bestFit="1" customWidth="1"/>
    <col min="9732" max="9733" width="12.85546875" style="882" customWidth="1"/>
    <col min="9734" max="9734" width="14.42578125" style="882" bestFit="1" customWidth="1"/>
    <col min="9735" max="9736" width="12.85546875" style="882" customWidth="1"/>
    <col min="9737" max="9737" width="14.42578125" style="882" bestFit="1" customWidth="1"/>
    <col min="9738" max="9739" width="12.85546875" style="882" customWidth="1"/>
    <col min="9740" max="9740" width="14.42578125" style="882" bestFit="1" customWidth="1"/>
    <col min="9741" max="9742" width="12.85546875" style="882" customWidth="1"/>
    <col min="9743" max="9744" width="0" style="882" hidden="1" customWidth="1"/>
    <col min="9745" max="9745" width="2.85546875" style="882" customWidth="1"/>
    <col min="9746" max="9984" width="9.140625" style="882"/>
    <col min="9985" max="9985" width="0" style="882" hidden="1" customWidth="1"/>
    <col min="9986" max="9986" width="28.28515625" style="882" customWidth="1"/>
    <col min="9987" max="9987" width="14.5703125" style="882" bestFit="1" customWidth="1"/>
    <col min="9988" max="9989" width="12.85546875" style="882" customWidth="1"/>
    <col min="9990" max="9990" width="14.42578125" style="882" bestFit="1" customWidth="1"/>
    <col min="9991" max="9992" width="12.85546875" style="882" customWidth="1"/>
    <col min="9993" max="9993" width="14.42578125" style="882" bestFit="1" customWidth="1"/>
    <col min="9994" max="9995" width="12.85546875" style="882" customWidth="1"/>
    <col min="9996" max="9996" width="14.42578125" style="882" bestFit="1" customWidth="1"/>
    <col min="9997" max="9998" width="12.85546875" style="882" customWidth="1"/>
    <col min="9999" max="10000" width="0" style="882" hidden="1" customWidth="1"/>
    <col min="10001" max="10001" width="2.85546875" style="882" customWidth="1"/>
    <col min="10002" max="10240" width="9.140625" style="882"/>
    <col min="10241" max="10241" width="0" style="882" hidden="1" customWidth="1"/>
    <col min="10242" max="10242" width="28.28515625" style="882" customWidth="1"/>
    <col min="10243" max="10243" width="14.5703125" style="882" bestFit="1" customWidth="1"/>
    <col min="10244" max="10245" width="12.85546875" style="882" customWidth="1"/>
    <col min="10246" max="10246" width="14.42578125" style="882" bestFit="1" customWidth="1"/>
    <col min="10247" max="10248" width="12.85546875" style="882" customWidth="1"/>
    <col min="10249" max="10249" width="14.42578125" style="882" bestFit="1" customWidth="1"/>
    <col min="10250" max="10251" width="12.85546875" style="882" customWidth="1"/>
    <col min="10252" max="10252" width="14.42578125" style="882" bestFit="1" customWidth="1"/>
    <col min="10253" max="10254" width="12.85546875" style="882" customWidth="1"/>
    <col min="10255" max="10256" width="0" style="882" hidden="1" customWidth="1"/>
    <col min="10257" max="10257" width="2.85546875" style="882" customWidth="1"/>
    <col min="10258" max="10496" width="9.140625" style="882"/>
    <col min="10497" max="10497" width="0" style="882" hidden="1" customWidth="1"/>
    <col min="10498" max="10498" width="28.28515625" style="882" customWidth="1"/>
    <col min="10499" max="10499" width="14.5703125" style="882" bestFit="1" customWidth="1"/>
    <col min="10500" max="10501" width="12.85546875" style="882" customWidth="1"/>
    <col min="10502" max="10502" width="14.42578125" style="882" bestFit="1" customWidth="1"/>
    <col min="10503" max="10504" width="12.85546875" style="882" customWidth="1"/>
    <col min="10505" max="10505" width="14.42578125" style="882" bestFit="1" customWidth="1"/>
    <col min="10506" max="10507" width="12.85546875" style="882" customWidth="1"/>
    <col min="10508" max="10508" width="14.42578125" style="882" bestFit="1" customWidth="1"/>
    <col min="10509" max="10510" width="12.85546875" style="882" customWidth="1"/>
    <col min="10511" max="10512" width="0" style="882" hidden="1" customWidth="1"/>
    <col min="10513" max="10513" width="2.85546875" style="882" customWidth="1"/>
    <col min="10514" max="10752" width="9.140625" style="882"/>
    <col min="10753" max="10753" width="0" style="882" hidden="1" customWidth="1"/>
    <col min="10754" max="10754" width="28.28515625" style="882" customWidth="1"/>
    <col min="10755" max="10755" width="14.5703125" style="882" bestFit="1" customWidth="1"/>
    <col min="10756" max="10757" width="12.85546875" style="882" customWidth="1"/>
    <col min="10758" max="10758" width="14.42578125" style="882" bestFit="1" customWidth="1"/>
    <col min="10759" max="10760" width="12.85546875" style="882" customWidth="1"/>
    <col min="10761" max="10761" width="14.42578125" style="882" bestFit="1" customWidth="1"/>
    <col min="10762" max="10763" width="12.85546875" style="882" customWidth="1"/>
    <col min="10764" max="10764" width="14.42578125" style="882" bestFit="1" customWidth="1"/>
    <col min="10765" max="10766" width="12.85546875" style="882" customWidth="1"/>
    <col min="10767" max="10768" width="0" style="882" hidden="1" customWidth="1"/>
    <col min="10769" max="10769" width="2.85546875" style="882" customWidth="1"/>
    <col min="10770" max="11008" width="9.140625" style="882"/>
    <col min="11009" max="11009" width="0" style="882" hidden="1" customWidth="1"/>
    <col min="11010" max="11010" width="28.28515625" style="882" customWidth="1"/>
    <col min="11011" max="11011" width="14.5703125" style="882" bestFit="1" customWidth="1"/>
    <col min="11012" max="11013" width="12.85546875" style="882" customWidth="1"/>
    <col min="11014" max="11014" width="14.42578125" style="882" bestFit="1" customWidth="1"/>
    <col min="11015" max="11016" width="12.85546875" style="882" customWidth="1"/>
    <col min="11017" max="11017" width="14.42578125" style="882" bestFit="1" customWidth="1"/>
    <col min="11018" max="11019" width="12.85546875" style="882" customWidth="1"/>
    <col min="11020" max="11020" width="14.42578125" style="882" bestFit="1" customWidth="1"/>
    <col min="11021" max="11022" width="12.85546875" style="882" customWidth="1"/>
    <col min="11023" max="11024" width="0" style="882" hidden="1" customWidth="1"/>
    <col min="11025" max="11025" width="2.85546875" style="882" customWidth="1"/>
    <col min="11026" max="11264" width="9.140625" style="882"/>
    <col min="11265" max="11265" width="0" style="882" hidden="1" customWidth="1"/>
    <col min="11266" max="11266" width="28.28515625" style="882" customWidth="1"/>
    <col min="11267" max="11267" width="14.5703125" style="882" bestFit="1" customWidth="1"/>
    <col min="11268" max="11269" width="12.85546875" style="882" customWidth="1"/>
    <col min="11270" max="11270" width="14.42578125" style="882" bestFit="1" customWidth="1"/>
    <col min="11271" max="11272" width="12.85546875" style="882" customWidth="1"/>
    <col min="11273" max="11273" width="14.42578125" style="882" bestFit="1" customWidth="1"/>
    <col min="11274" max="11275" width="12.85546875" style="882" customWidth="1"/>
    <col min="11276" max="11276" width="14.42578125" style="882" bestFit="1" customWidth="1"/>
    <col min="11277" max="11278" width="12.85546875" style="882" customWidth="1"/>
    <col min="11279" max="11280" width="0" style="882" hidden="1" customWidth="1"/>
    <col min="11281" max="11281" width="2.85546875" style="882" customWidth="1"/>
    <col min="11282" max="11520" width="9.140625" style="882"/>
    <col min="11521" max="11521" width="0" style="882" hidden="1" customWidth="1"/>
    <col min="11522" max="11522" width="28.28515625" style="882" customWidth="1"/>
    <col min="11523" max="11523" width="14.5703125" style="882" bestFit="1" customWidth="1"/>
    <col min="11524" max="11525" width="12.85546875" style="882" customWidth="1"/>
    <col min="11526" max="11526" width="14.42578125" style="882" bestFit="1" customWidth="1"/>
    <col min="11527" max="11528" width="12.85546875" style="882" customWidth="1"/>
    <col min="11529" max="11529" width="14.42578125" style="882" bestFit="1" customWidth="1"/>
    <col min="11530" max="11531" width="12.85546875" style="882" customWidth="1"/>
    <col min="11532" max="11532" width="14.42578125" style="882" bestFit="1" customWidth="1"/>
    <col min="11533" max="11534" width="12.85546875" style="882" customWidth="1"/>
    <col min="11535" max="11536" width="0" style="882" hidden="1" customWidth="1"/>
    <col min="11537" max="11537" width="2.85546875" style="882" customWidth="1"/>
    <col min="11538" max="11776" width="9.140625" style="882"/>
    <col min="11777" max="11777" width="0" style="882" hidden="1" customWidth="1"/>
    <col min="11778" max="11778" width="28.28515625" style="882" customWidth="1"/>
    <col min="11779" max="11779" width="14.5703125" style="882" bestFit="1" customWidth="1"/>
    <col min="11780" max="11781" width="12.85546875" style="882" customWidth="1"/>
    <col min="11782" max="11782" width="14.42578125" style="882" bestFit="1" customWidth="1"/>
    <col min="11783" max="11784" width="12.85546875" style="882" customWidth="1"/>
    <col min="11785" max="11785" width="14.42578125" style="882" bestFit="1" customWidth="1"/>
    <col min="11786" max="11787" width="12.85546875" style="882" customWidth="1"/>
    <col min="11788" max="11788" width="14.42578125" style="882" bestFit="1" customWidth="1"/>
    <col min="11789" max="11790" width="12.85546875" style="882" customWidth="1"/>
    <col min="11791" max="11792" width="0" style="882" hidden="1" customWidth="1"/>
    <col min="11793" max="11793" width="2.85546875" style="882" customWidth="1"/>
    <col min="11794" max="12032" width="9.140625" style="882"/>
    <col min="12033" max="12033" width="0" style="882" hidden="1" customWidth="1"/>
    <col min="12034" max="12034" width="28.28515625" style="882" customWidth="1"/>
    <col min="12035" max="12035" width="14.5703125" style="882" bestFit="1" customWidth="1"/>
    <col min="12036" max="12037" width="12.85546875" style="882" customWidth="1"/>
    <col min="12038" max="12038" width="14.42578125" style="882" bestFit="1" customWidth="1"/>
    <col min="12039" max="12040" width="12.85546875" style="882" customWidth="1"/>
    <col min="12041" max="12041" width="14.42578125" style="882" bestFit="1" customWidth="1"/>
    <col min="12042" max="12043" width="12.85546875" style="882" customWidth="1"/>
    <col min="12044" max="12044" width="14.42578125" style="882" bestFit="1" customWidth="1"/>
    <col min="12045" max="12046" width="12.85546875" style="882" customWidth="1"/>
    <col min="12047" max="12048" width="0" style="882" hidden="1" customWidth="1"/>
    <col min="12049" max="12049" width="2.85546875" style="882" customWidth="1"/>
    <col min="12050" max="12288" width="9.140625" style="882"/>
    <col min="12289" max="12289" width="0" style="882" hidden="1" customWidth="1"/>
    <col min="12290" max="12290" width="28.28515625" style="882" customWidth="1"/>
    <col min="12291" max="12291" width="14.5703125" style="882" bestFit="1" customWidth="1"/>
    <col min="12292" max="12293" width="12.85546875" style="882" customWidth="1"/>
    <col min="12294" max="12294" width="14.42578125" style="882" bestFit="1" customWidth="1"/>
    <col min="12295" max="12296" width="12.85546875" style="882" customWidth="1"/>
    <col min="12297" max="12297" width="14.42578125" style="882" bestFit="1" customWidth="1"/>
    <col min="12298" max="12299" width="12.85546875" style="882" customWidth="1"/>
    <col min="12300" max="12300" width="14.42578125" style="882" bestFit="1" customWidth="1"/>
    <col min="12301" max="12302" width="12.85546875" style="882" customWidth="1"/>
    <col min="12303" max="12304" width="0" style="882" hidden="1" customWidth="1"/>
    <col min="12305" max="12305" width="2.85546875" style="882" customWidth="1"/>
    <col min="12306" max="12544" width="9.140625" style="882"/>
    <col min="12545" max="12545" width="0" style="882" hidden="1" customWidth="1"/>
    <col min="12546" max="12546" width="28.28515625" style="882" customWidth="1"/>
    <col min="12547" max="12547" width="14.5703125" style="882" bestFit="1" customWidth="1"/>
    <col min="12548" max="12549" width="12.85546875" style="882" customWidth="1"/>
    <col min="12550" max="12550" width="14.42578125" style="882" bestFit="1" customWidth="1"/>
    <col min="12551" max="12552" width="12.85546875" style="882" customWidth="1"/>
    <col min="12553" max="12553" width="14.42578125" style="882" bestFit="1" customWidth="1"/>
    <col min="12554" max="12555" width="12.85546875" style="882" customWidth="1"/>
    <col min="12556" max="12556" width="14.42578125" style="882" bestFit="1" customWidth="1"/>
    <col min="12557" max="12558" width="12.85546875" style="882" customWidth="1"/>
    <col min="12559" max="12560" width="0" style="882" hidden="1" customWidth="1"/>
    <col min="12561" max="12561" width="2.85546875" style="882" customWidth="1"/>
    <col min="12562" max="12800" width="9.140625" style="882"/>
    <col min="12801" max="12801" width="0" style="882" hidden="1" customWidth="1"/>
    <col min="12802" max="12802" width="28.28515625" style="882" customWidth="1"/>
    <col min="12803" max="12803" width="14.5703125" style="882" bestFit="1" customWidth="1"/>
    <col min="12804" max="12805" width="12.85546875" style="882" customWidth="1"/>
    <col min="12806" max="12806" width="14.42578125" style="882" bestFit="1" customWidth="1"/>
    <col min="12807" max="12808" width="12.85546875" style="882" customWidth="1"/>
    <col min="12809" max="12809" width="14.42578125" style="882" bestFit="1" customWidth="1"/>
    <col min="12810" max="12811" width="12.85546875" style="882" customWidth="1"/>
    <col min="12812" max="12812" width="14.42578125" style="882" bestFit="1" customWidth="1"/>
    <col min="12813" max="12814" width="12.85546875" style="882" customWidth="1"/>
    <col min="12815" max="12816" width="0" style="882" hidden="1" customWidth="1"/>
    <col min="12817" max="12817" width="2.85546875" style="882" customWidth="1"/>
    <col min="12818" max="13056" width="9.140625" style="882"/>
    <col min="13057" max="13057" width="0" style="882" hidden="1" customWidth="1"/>
    <col min="13058" max="13058" width="28.28515625" style="882" customWidth="1"/>
    <col min="13059" max="13059" width="14.5703125" style="882" bestFit="1" customWidth="1"/>
    <col min="13060" max="13061" width="12.85546875" style="882" customWidth="1"/>
    <col min="13062" max="13062" width="14.42578125" style="882" bestFit="1" customWidth="1"/>
    <col min="13063" max="13064" width="12.85546875" style="882" customWidth="1"/>
    <col min="13065" max="13065" width="14.42578125" style="882" bestFit="1" customWidth="1"/>
    <col min="13066" max="13067" width="12.85546875" style="882" customWidth="1"/>
    <col min="13068" max="13068" width="14.42578125" style="882" bestFit="1" customWidth="1"/>
    <col min="13069" max="13070" width="12.85546875" style="882" customWidth="1"/>
    <col min="13071" max="13072" width="0" style="882" hidden="1" customWidth="1"/>
    <col min="13073" max="13073" width="2.85546875" style="882" customWidth="1"/>
    <col min="13074" max="13312" width="9.140625" style="882"/>
    <col min="13313" max="13313" width="0" style="882" hidden="1" customWidth="1"/>
    <col min="13314" max="13314" width="28.28515625" style="882" customWidth="1"/>
    <col min="13315" max="13315" width="14.5703125" style="882" bestFit="1" customWidth="1"/>
    <col min="13316" max="13317" width="12.85546875" style="882" customWidth="1"/>
    <col min="13318" max="13318" width="14.42578125" style="882" bestFit="1" customWidth="1"/>
    <col min="13319" max="13320" width="12.85546875" style="882" customWidth="1"/>
    <col min="13321" max="13321" width="14.42578125" style="882" bestFit="1" customWidth="1"/>
    <col min="13322" max="13323" width="12.85546875" style="882" customWidth="1"/>
    <col min="13324" max="13324" width="14.42578125" style="882" bestFit="1" customWidth="1"/>
    <col min="13325" max="13326" width="12.85546875" style="882" customWidth="1"/>
    <col min="13327" max="13328" width="0" style="882" hidden="1" customWidth="1"/>
    <col min="13329" max="13329" width="2.85546875" style="882" customWidth="1"/>
    <col min="13330" max="13568" width="9.140625" style="882"/>
    <col min="13569" max="13569" width="0" style="882" hidden="1" customWidth="1"/>
    <col min="13570" max="13570" width="28.28515625" style="882" customWidth="1"/>
    <col min="13571" max="13571" width="14.5703125" style="882" bestFit="1" customWidth="1"/>
    <col min="13572" max="13573" width="12.85546875" style="882" customWidth="1"/>
    <col min="13574" max="13574" width="14.42578125" style="882" bestFit="1" customWidth="1"/>
    <col min="13575" max="13576" width="12.85546875" style="882" customWidth="1"/>
    <col min="13577" max="13577" width="14.42578125" style="882" bestFit="1" customWidth="1"/>
    <col min="13578" max="13579" width="12.85546875" style="882" customWidth="1"/>
    <col min="13580" max="13580" width="14.42578125" style="882" bestFit="1" customWidth="1"/>
    <col min="13581" max="13582" width="12.85546875" style="882" customWidth="1"/>
    <col min="13583" max="13584" width="0" style="882" hidden="1" customWidth="1"/>
    <col min="13585" max="13585" width="2.85546875" style="882" customWidth="1"/>
    <col min="13586" max="13824" width="9.140625" style="882"/>
    <col min="13825" max="13825" width="0" style="882" hidden="1" customWidth="1"/>
    <col min="13826" max="13826" width="28.28515625" style="882" customWidth="1"/>
    <col min="13827" max="13827" width="14.5703125" style="882" bestFit="1" customWidth="1"/>
    <col min="13828" max="13829" width="12.85546875" style="882" customWidth="1"/>
    <col min="13830" max="13830" width="14.42578125" style="882" bestFit="1" customWidth="1"/>
    <col min="13831" max="13832" width="12.85546875" style="882" customWidth="1"/>
    <col min="13833" max="13833" width="14.42578125" style="882" bestFit="1" customWidth="1"/>
    <col min="13834" max="13835" width="12.85546875" style="882" customWidth="1"/>
    <col min="13836" max="13836" width="14.42578125" style="882" bestFit="1" customWidth="1"/>
    <col min="13837" max="13838" width="12.85546875" style="882" customWidth="1"/>
    <col min="13839" max="13840" width="0" style="882" hidden="1" customWidth="1"/>
    <col min="13841" max="13841" width="2.85546875" style="882" customWidth="1"/>
    <col min="13842" max="14080" width="9.140625" style="882"/>
    <col min="14081" max="14081" width="0" style="882" hidden="1" customWidth="1"/>
    <col min="14082" max="14082" width="28.28515625" style="882" customWidth="1"/>
    <col min="14083" max="14083" width="14.5703125" style="882" bestFit="1" customWidth="1"/>
    <col min="14084" max="14085" width="12.85546875" style="882" customWidth="1"/>
    <col min="14086" max="14086" width="14.42578125" style="882" bestFit="1" customWidth="1"/>
    <col min="14087" max="14088" width="12.85546875" style="882" customWidth="1"/>
    <col min="14089" max="14089" width="14.42578125" style="882" bestFit="1" customWidth="1"/>
    <col min="14090" max="14091" width="12.85546875" style="882" customWidth="1"/>
    <col min="14092" max="14092" width="14.42578125" style="882" bestFit="1" customWidth="1"/>
    <col min="14093" max="14094" width="12.85546875" style="882" customWidth="1"/>
    <col min="14095" max="14096" width="0" style="882" hidden="1" customWidth="1"/>
    <col min="14097" max="14097" width="2.85546875" style="882" customWidth="1"/>
    <col min="14098" max="14336" width="9.140625" style="882"/>
    <col min="14337" max="14337" width="0" style="882" hidden="1" customWidth="1"/>
    <col min="14338" max="14338" width="28.28515625" style="882" customWidth="1"/>
    <col min="14339" max="14339" width="14.5703125" style="882" bestFit="1" customWidth="1"/>
    <col min="14340" max="14341" width="12.85546875" style="882" customWidth="1"/>
    <col min="14342" max="14342" width="14.42578125" style="882" bestFit="1" customWidth="1"/>
    <col min="14343" max="14344" width="12.85546875" style="882" customWidth="1"/>
    <col min="14345" max="14345" width="14.42578125" style="882" bestFit="1" customWidth="1"/>
    <col min="14346" max="14347" width="12.85546875" style="882" customWidth="1"/>
    <col min="14348" max="14348" width="14.42578125" style="882" bestFit="1" customWidth="1"/>
    <col min="14349" max="14350" width="12.85546875" style="882" customWidth="1"/>
    <col min="14351" max="14352" width="0" style="882" hidden="1" customWidth="1"/>
    <col min="14353" max="14353" width="2.85546875" style="882" customWidth="1"/>
    <col min="14354" max="14592" width="9.140625" style="882"/>
    <col min="14593" max="14593" width="0" style="882" hidden="1" customWidth="1"/>
    <col min="14594" max="14594" width="28.28515625" style="882" customWidth="1"/>
    <col min="14595" max="14595" width="14.5703125" style="882" bestFit="1" customWidth="1"/>
    <col min="14596" max="14597" width="12.85546875" style="882" customWidth="1"/>
    <col min="14598" max="14598" width="14.42578125" style="882" bestFit="1" customWidth="1"/>
    <col min="14599" max="14600" width="12.85546875" style="882" customWidth="1"/>
    <col min="14601" max="14601" width="14.42578125" style="882" bestFit="1" customWidth="1"/>
    <col min="14602" max="14603" width="12.85546875" style="882" customWidth="1"/>
    <col min="14604" max="14604" width="14.42578125" style="882" bestFit="1" customWidth="1"/>
    <col min="14605" max="14606" width="12.85546875" style="882" customWidth="1"/>
    <col min="14607" max="14608" width="0" style="882" hidden="1" customWidth="1"/>
    <col min="14609" max="14609" width="2.85546875" style="882" customWidth="1"/>
    <col min="14610" max="14848" width="9.140625" style="882"/>
    <col min="14849" max="14849" width="0" style="882" hidden="1" customWidth="1"/>
    <col min="14850" max="14850" width="28.28515625" style="882" customWidth="1"/>
    <col min="14851" max="14851" width="14.5703125" style="882" bestFit="1" customWidth="1"/>
    <col min="14852" max="14853" width="12.85546875" style="882" customWidth="1"/>
    <col min="14854" max="14854" width="14.42578125" style="882" bestFit="1" customWidth="1"/>
    <col min="14855" max="14856" width="12.85546875" style="882" customWidth="1"/>
    <col min="14857" max="14857" width="14.42578125" style="882" bestFit="1" customWidth="1"/>
    <col min="14858" max="14859" width="12.85546875" style="882" customWidth="1"/>
    <col min="14860" max="14860" width="14.42578125" style="882" bestFit="1" customWidth="1"/>
    <col min="14861" max="14862" width="12.85546875" style="882" customWidth="1"/>
    <col min="14863" max="14864" width="0" style="882" hidden="1" customWidth="1"/>
    <col min="14865" max="14865" width="2.85546875" style="882" customWidth="1"/>
    <col min="14866" max="15104" width="9.140625" style="882"/>
    <col min="15105" max="15105" width="0" style="882" hidden="1" customWidth="1"/>
    <col min="15106" max="15106" width="28.28515625" style="882" customWidth="1"/>
    <col min="15107" max="15107" width="14.5703125" style="882" bestFit="1" customWidth="1"/>
    <col min="15108" max="15109" width="12.85546875" style="882" customWidth="1"/>
    <col min="15110" max="15110" width="14.42578125" style="882" bestFit="1" customWidth="1"/>
    <col min="15111" max="15112" width="12.85546875" style="882" customWidth="1"/>
    <col min="15113" max="15113" width="14.42578125" style="882" bestFit="1" customWidth="1"/>
    <col min="15114" max="15115" width="12.85546875" style="882" customWidth="1"/>
    <col min="15116" max="15116" width="14.42578125" style="882" bestFit="1" customWidth="1"/>
    <col min="15117" max="15118" width="12.85546875" style="882" customWidth="1"/>
    <col min="15119" max="15120" width="0" style="882" hidden="1" customWidth="1"/>
    <col min="15121" max="15121" width="2.85546875" style="882" customWidth="1"/>
    <col min="15122" max="15360" width="9.140625" style="882"/>
    <col min="15361" max="15361" width="0" style="882" hidden="1" customWidth="1"/>
    <col min="15362" max="15362" width="28.28515625" style="882" customWidth="1"/>
    <col min="15363" max="15363" width="14.5703125" style="882" bestFit="1" customWidth="1"/>
    <col min="15364" max="15365" width="12.85546875" style="882" customWidth="1"/>
    <col min="15366" max="15366" width="14.42578125" style="882" bestFit="1" customWidth="1"/>
    <col min="15367" max="15368" width="12.85546875" style="882" customWidth="1"/>
    <col min="15369" max="15369" width="14.42578125" style="882" bestFit="1" customWidth="1"/>
    <col min="15370" max="15371" width="12.85546875" style="882" customWidth="1"/>
    <col min="15372" max="15372" width="14.42578125" style="882" bestFit="1" customWidth="1"/>
    <col min="15373" max="15374" width="12.85546875" style="882" customWidth="1"/>
    <col min="15375" max="15376" width="0" style="882" hidden="1" customWidth="1"/>
    <col min="15377" max="15377" width="2.85546875" style="882" customWidth="1"/>
    <col min="15378" max="15616" width="9.140625" style="882"/>
    <col min="15617" max="15617" width="0" style="882" hidden="1" customWidth="1"/>
    <col min="15618" max="15618" width="28.28515625" style="882" customWidth="1"/>
    <col min="15619" max="15619" width="14.5703125" style="882" bestFit="1" customWidth="1"/>
    <col min="15620" max="15621" width="12.85546875" style="882" customWidth="1"/>
    <col min="15622" max="15622" width="14.42578125" style="882" bestFit="1" customWidth="1"/>
    <col min="15623" max="15624" width="12.85546875" style="882" customWidth="1"/>
    <col min="15625" max="15625" width="14.42578125" style="882" bestFit="1" customWidth="1"/>
    <col min="15626" max="15627" width="12.85546875" style="882" customWidth="1"/>
    <col min="15628" max="15628" width="14.42578125" style="882" bestFit="1" customWidth="1"/>
    <col min="15629" max="15630" width="12.85546875" style="882" customWidth="1"/>
    <col min="15631" max="15632" width="0" style="882" hidden="1" customWidth="1"/>
    <col min="15633" max="15633" width="2.85546875" style="882" customWidth="1"/>
    <col min="15634" max="15872" width="9.140625" style="882"/>
    <col min="15873" max="15873" width="0" style="882" hidden="1" customWidth="1"/>
    <col min="15874" max="15874" width="28.28515625" style="882" customWidth="1"/>
    <col min="15875" max="15875" width="14.5703125" style="882" bestFit="1" customWidth="1"/>
    <col min="15876" max="15877" width="12.85546875" style="882" customWidth="1"/>
    <col min="15878" max="15878" width="14.42578125" style="882" bestFit="1" customWidth="1"/>
    <col min="15879" max="15880" width="12.85546875" style="882" customWidth="1"/>
    <col min="15881" max="15881" width="14.42578125" style="882" bestFit="1" customWidth="1"/>
    <col min="15882" max="15883" width="12.85546875" style="882" customWidth="1"/>
    <col min="15884" max="15884" width="14.42578125" style="882" bestFit="1" customWidth="1"/>
    <col min="15885" max="15886" width="12.85546875" style="882" customWidth="1"/>
    <col min="15887" max="15888" width="0" style="882" hidden="1" customWidth="1"/>
    <col min="15889" max="15889" width="2.85546875" style="882" customWidth="1"/>
    <col min="15890" max="16128" width="9.140625" style="882"/>
    <col min="16129" max="16129" width="0" style="882" hidden="1" customWidth="1"/>
    <col min="16130" max="16130" width="28.28515625" style="882" customWidth="1"/>
    <col min="16131" max="16131" width="14.5703125" style="882" bestFit="1" customWidth="1"/>
    <col min="16132" max="16133" width="12.85546875" style="882" customWidth="1"/>
    <col min="16134" max="16134" width="14.42578125" style="882" bestFit="1" customWidth="1"/>
    <col min="16135" max="16136" width="12.85546875" style="882" customWidth="1"/>
    <col min="16137" max="16137" width="14.42578125" style="882" bestFit="1" customWidth="1"/>
    <col min="16138" max="16139" width="12.85546875" style="882" customWidth="1"/>
    <col min="16140" max="16140" width="14.42578125" style="882" bestFit="1" customWidth="1"/>
    <col min="16141" max="16142" width="12.85546875" style="882" customWidth="1"/>
    <col min="16143" max="16144" width="0" style="882" hidden="1" customWidth="1"/>
    <col min="16145" max="16145" width="2.85546875" style="882" customWidth="1"/>
    <col min="16146" max="16384" width="9.140625" style="882"/>
  </cols>
  <sheetData>
    <row r="1" spans="1:27" s="62" customFormat="1" ht="2.25" customHeight="1">
      <c r="B1" s="300"/>
      <c r="C1" s="301"/>
      <c r="D1" s="301"/>
      <c r="E1" s="311"/>
      <c r="F1" s="301"/>
      <c r="G1" s="301"/>
      <c r="H1" s="301"/>
      <c r="I1" s="301"/>
      <c r="J1" s="301"/>
      <c r="K1" s="301"/>
      <c r="L1" s="301"/>
      <c r="M1" s="301"/>
      <c r="N1" s="301"/>
      <c r="O1" s="301"/>
      <c r="P1" s="301"/>
      <c r="Q1" s="814"/>
    </row>
    <row r="2" spans="1:27" s="62" customFormat="1" ht="41.25" customHeight="1">
      <c r="B2" s="1106" t="s">
        <v>975</v>
      </c>
      <c r="C2" s="1106"/>
      <c r="D2" s="1106"/>
      <c r="E2" s="1106"/>
      <c r="F2" s="1106"/>
      <c r="G2" s="1106"/>
      <c r="H2" s="1106"/>
      <c r="I2" s="1106"/>
      <c r="J2" s="1106"/>
      <c r="K2" s="1106"/>
      <c r="L2" s="1106"/>
      <c r="M2" s="1106"/>
      <c r="N2" s="1106"/>
      <c r="O2" s="1106"/>
      <c r="P2" s="1106"/>
      <c r="Q2" s="814"/>
    </row>
    <row r="3" spans="1:27" s="62" customFormat="1" ht="35.25" customHeight="1">
      <c r="B3" s="1106" t="s">
        <v>969</v>
      </c>
      <c r="C3" s="1106"/>
      <c r="D3" s="1106"/>
      <c r="E3" s="1106"/>
      <c r="F3" s="1106"/>
      <c r="G3" s="1106"/>
      <c r="H3" s="1106"/>
      <c r="I3" s="1106"/>
      <c r="J3" s="1106"/>
      <c r="K3" s="1106"/>
      <c r="L3" s="1106"/>
      <c r="M3" s="1106"/>
      <c r="N3" s="1106"/>
      <c r="O3" s="1106"/>
      <c r="P3" s="1106"/>
      <c r="Q3" s="814"/>
    </row>
    <row r="4" spans="1:27" s="62" customFormat="1" ht="26.25" hidden="1">
      <c r="A4" s="62" t="s">
        <v>1518</v>
      </c>
      <c r="B4" s="1106"/>
      <c r="C4" s="1106"/>
      <c r="D4" s="1106"/>
      <c r="E4" s="1106"/>
      <c r="F4" s="1106"/>
      <c r="G4" s="1106"/>
      <c r="H4" s="1106"/>
      <c r="I4" s="1106"/>
      <c r="J4" s="1106"/>
      <c r="K4" s="1106"/>
      <c r="L4" s="1106"/>
      <c r="M4" s="1106"/>
      <c r="N4" s="1106"/>
      <c r="O4" s="1106"/>
      <c r="P4" s="1106"/>
      <c r="Q4" s="814"/>
    </row>
    <row r="5" spans="1:27" s="302" customFormat="1" ht="44.25" customHeight="1">
      <c r="B5" s="1151" t="s">
        <v>1212</v>
      </c>
      <c r="C5" s="1151"/>
      <c r="D5" s="1151"/>
      <c r="E5" s="1151"/>
      <c r="F5" s="1151"/>
      <c r="G5" s="1151"/>
      <c r="H5" s="1151"/>
      <c r="I5" s="1151"/>
      <c r="J5" s="1151"/>
      <c r="K5" s="1151"/>
      <c r="L5" s="1151"/>
      <c r="M5" s="1151"/>
      <c r="N5" s="1151"/>
      <c r="O5" s="1151"/>
      <c r="P5" s="1151"/>
      <c r="Q5" s="847"/>
    </row>
    <row r="6" spans="1:27" s="65" customFormat="1" ht="9">
      <c r="C6" s="303"/>
      <c r="E6" s="312"/>
      <c r="Q6" s="248"/>
    </row>
    <row r="7" spans="1:27" s="65" customFormat="1" ht="15.75">
      <c r="B7" s="313"/>
      <c r="C7" s="1153" t="s">
        <v>1321</v>
      </c>
      <c r="D7" s="1153"/>
      <c r="E7" s="1153"/>
      <c r="F7" s="1153" t="s">
        <v>1371</v>
      </c>
      <c r="G7" s="1153"/>
      <c r="H7" s="1153"/>
      <c r="I7" s="1153" t="s">
        <v>1501</v>
      </c>
      <c r="J7" s="1153"/>
      <c r="K7" s="1153"/>
      <c r="L7" s="1153" t="str">
        <f>UPPER("Feb-18")</f>
        <v>FEB-18</v>
      </c>
      <c r="M7" s="1153"/>
      <c r="N7" s="1153"/>
      <c r="O7" s="855" t="s">
        <v>1428</v>
      </c>
      <c r="P7" s="855"/>
      <c r="Q7" s="1152"/>
    </row>
    <row r="8" spans="1:27" s="65" customFormat="1" ht="33" customHeight="1" thickBot="1">
      <c r="B8" s="496" t="s">
        <v>963</v>
      </c>
      <c r="C8" s="304" t="s">
        <v>970</v>
      </c>
      <c r="D8" s="305" t="s">
        <v>965</v>
      </c>
      <c r="E8" s="304" t="s">
        <v>966</v>
      </c>
      <c r="F8" s="304" t="s">
        <v>970</v>
      </c>
      <c r="G8" s="305" t="s">
        <v>965</v>
      </c>
      <c r="H8" s="304" t="s">
        <v>966</v>
      </c>
      <c r="I8" s="304" t="s">
        <v>970</v>
      </c>
      <c r="J8" s="305" t="s">
        <v>965</v>
      </c>
      <c r="K8" s="304" t="s">
        <v>966</v>
      </c>
      <c r="L8" s="304" t="s">
        <v>970</v>
      </c>
      <c r="M8" s="305" t="s">
        <v>965</v>
      </c>
      <c r="N8" s="304" t="s">
        <v>966</v>
      </c>
      <c r="O8" s="304" t="s">
        <v>1429</v>
      </c>
      <c r="P8" s="304" t="s">
        <v>1430</v>
      </c>
      <c r="Q8" s="1152"/>
    </row>
    <row r="9" spans="1:27" s="30" customFormat="1" ht="18.75" customHeight="1" thickTop="1">
      <c r="B9" s="197" t="s">
        <v>1073</v>
      </c>
      <c r="C9" s="314"/>
      <c r="D9" s="314"/>
      <c r="E9" s="314"/>
      <c r="F9" s="314"/>
      <c r="G9" s="314"/>
      <c r="H9" s="314"/>
      <c r="I9" s="314"/>
      <c r="J9" s="314"/>
      <c r="K9" s="314"/>
      <c r="L9" s="314"/>
      <c r="M9" s="314"/>
      <c r="N9" s="314"/>
      <c r="O9" s="314"/>
      <c r="P9" s="314"/>
      <c r="Q9" s="816"/>
      <c r="V9" s="452"/>
      <c r="X9" s="219"/>
      <c r="Z9" s="96"/>
      <c r="AA9" s="96"/>
    </row>
    <row r="10" spans="1:27" s="30" customFormat="1" ht="22.5" customHeight="1">
      <c r="A10" s="30" t="s">
        <v>1425</v>
      </c>
      <c r="B10" s="30" t="s">
        <v>297</v>
      </c>
      <c r="C10" s="219">
        <v>11705261.2837</v>
      </c>
      <c r="D10" s="221">
        <v>0.1024325558745957</v>
      </c>
      <c r="E10" s="219">
        <v>2</v>
      </c>
      <c r="F10" s="219">
        <v>13283256.780620001</v>
      </c>
      <c r="G10" s="221">
        <v>0.10137164690506691</v>
      </c>
      <c r="H10" s="219">
        <v>2</v>
      </c>
      <c r="I10" s="219">
        <v>14941829</v>
      </c>
      <c r="J10" s="221">
        <v>9.8599999999999993E-2</v>
      </c>
      <c r="K10" s="219">
        <v>2</v>
      </c>
      <c r="L10" s="219">
        <v>15207452.699479999</v>
      </c>
      <c r="M10" s="221">
        <f t="shared" ref="M10:M23" si="0">+L10/L$87</f>
        <v>9.9228165192293133E-2</v>
      </c>
      <c r="N10" s="219">
        <v>2</v>
      </c>
      <c r="O10" s="309">
        <v>0.13481078795886559</v>
      </c>
      <c r="P10" s="309">
        <v>0.13809058792406481</v>
      </c>
      <c r="Q10" s="816"/>
      <c r="V10" s="452"/>
      <c r="X10" s="219"/>
    </row>
    <row r="11" spans="1:27" s="30" customFormat="1" ht="22.5" customHeight="1">
      <c r="A11" s="30" t="s">
        <v>1425</v>
      </c>
      <c r="B11" s="30" t="s">
        <v>298</v>
      </c>
      <c r="C11" s="219">
        <v>10700680.70479</v>
      </c>
      <c r="D11" s="221">
        <v>9.3641487158938164E-2</v>
      </c>
      <c r="E11" s="219">
        <v>3</v>
      </c>
      <c r="F11" s="219">
        <v>12731691.252039999</v>
      </c>
      <c r="G11" s="221">
        <v>9.7162354942135445E-2</v>
      </c>
      <c r="H11" s="219">
        <v>3</v>
      </c>
      <c r="I11" s="219">
        <v>14766444</v>
      </c>
      <c r="J11" s="221">
        <v>9.74E-2</v>
      </c>
      <c r="K11" s="219">
        <v>3</v>
      </c>
      <c r="L11" s="219">
        <v>14988546.123570001</v>
      </c>
      <c r="M11" s="221">
        <f t="shared" si="0"/>
        <v>9.7799806458892677E-2</v>
      </c>
      <c r="N11" s="219">
        <v>3</v>
      </c>
      <c r="O11" s="309">
        <v>0.18980199515165874</v>
      </c>
      <c r="P11" s="309">
        <v>0.19324072924169244</v>
      </c>
      <c r="Q11" s="816"/>
      <c r="V11" s="452"/>
      <c r="X11" s="219"/>
    </row>
    <row r="12" spans="1:27" s="30" customFormat="1" ht="22.5" customHeight="1">
      <c r="A12" s="30" t="s">
        <v>1425</v>
      </c>
      <c r="B12" s="30" t="s">
        <v>299</v>
      </c>
      <c r="C12" s="219">
        <v>13865197.84402</v>
      </c>
      <c r="D12" s="221">
        <v>0.12133412646223016</v>
      </c>
      <c r="E12" s="219">
        <v>1</v>
      </c>
      <c r="F12" s="219">
        <v>16451470.49375</v>
      </c>
      <c r="G12" s="221">
        <v>0.12554998262133352</v>
      </c>
      <c r="H12" s="219">
        <v>1</v>
      </c>
      <c r="I12" s="219">
        <v>22254481</v>
      </c>
      <c r="J12" s="221">
        <v>0.1469</v>
      </c>
      <c r="K12" s="219">
        <v>1</v>
      </c>
      <c r="L12" s="219">
        <v>22449705.387880001</v>
      </c>
      <c r="M12" s="221">
        <f t="shared" si="0"/>
        <v>0.1464836431694469</v>
      </c>
      <c r="N12" s="219">
        <v>1</v>
      </c>
      <c r="O12" s="309">
        <v>0.18652980497104465</v>
      </c>
      <c r="P12" s="309">
        <v>0.18995908186402466</v>
      </c>
      <c r="Q12" s="816"/>
      <c r="V12" s="452"/>
      <c r="X12" s="219"/>
    </row>
    <row r="13" spans="1:27" s="30" customFormat="1" ht="22.5" customHeight="1">
      <c r="A13" s="30" t="s">
        <v>1425</v>
      </c>
      <c r="B13" s="30" t="s">
        <v>300</v>
      </c>
      <c r="C13" s="219">
        <v>9447518.4549500011</v>
      </c>
      <c r="D13" s="221">
        <v>8.2675084182917274E-2</v>
      </c>
      <c r="E13" s="219">
        <v>4</v>
      </c>
      <c r="F13" s="219">
        <v>11069005.085080002</v>
      </c>
      <c r="G13" s="221">
        <v>8.4473506279891877E-2</v>
      </c>
      <c r="H13" s="219">
        <v>5</v>
      </c>
      <c r="I13" s="219">
        <v>13113585</v>
      </c>
      <c r="J13" s="221">
        <v>8.6499999999999994E-2</v>
      </c>
      <c r="K13" s="219">
        <v>5</v>
      </c>
      <c r="L13" s="219">
        <v>13027402.953299999</v>
      </c>
      <c r="M13" s="221">
        <f t="shared" si="0"/>
        <v>8.5003407067695283E-2</v>
      </c>
      <c r="N13" s="219">
        <v>5</v>
      </c>
      <c r="O13" s="309">
        <v>0.17163095662231043</v>
      </c>
      <c r="P13" s="309">
        <v>0.17501717325994726</v>
      </c>
      <c r="Q13" s="816"/>
      <c r="V13" s="452"/>
      <c r="X13" s="219"/>
    </row>
    <row r="14" spans="1:27" s="30" customFormat="1" ht="22.5" customHeight="1">
      <c r="A14" s="30" t="s">
        <v>1425</v>
      </c>
      <c r="B14" s="30" t="s">
        <v>301</v>
      </c>
      <c r="C14" s="219">
        <v>9438348.5377299991</v>
      </c>
      <c r="D14" s="221">
        <v>8.2594838382739261E-2</v>
      </c>
      <c r="E14" s="219">
        <v>5</v>
      </c>
      <c r="F14" s="219">
        <v>11155536.7697</v>
      </c>
      <c r="G14" s="221">
        <v>8.513387591094479E-2</v>
      </c>
      <c r="H14" s="219">
        <v>4</v>
      </c>
      <c r="I14" s="219">
        <v>13256418</v>
      </c>
      <c r="J14" s="221">
        <v>8.7499999999999994E-2</v>
      </c>
      <c r="K14" s="219">
        <v>4</v>
      </c>
      <c r="L14" s="219">
        <v>13370178.418780001</v>
      </c>
      <c r="M14" s="221">
        <f t="shared" si="0"/>
        <v>8.7240006528805411E-2</v>
      </c>
      <c r="N14" s="219">
        <v>4</v>
      </c>
      <c r="O14" s="309">
        <v>0.18193736172228703</v>
      </c>
      <c r="P14" s="309">
        <v>0.18535336565790073</v>
      </c>
      <c r="Q14" s="816"/>
      <c r="V14" s="452"/>
      <c r="X14" s="219"/>
    </row>
    <row r="15" spans="1:27" s="30" customFormat="1" ht="22.5" customHeight="1">
      <c r="A15" s="30" t="s">
        <v>1425</v>
      </c>
      <c r="B15" s="30" t="s">
        <v>302</v>
      </c>
      <c r="C15" s="219">
        <v>6051073.7213699985</v>
      </c>
      <c r="D15" s="221">
        <v>5.2952850179317355E-2</v>
      </c>
      <c r="E15" s="219">
        <v>9</v>
      </c>
      <c r="F15" s="219">
        <v>6886660.3398199994</v>
      </c>
      <c r="G15" s="221">
        <v>5.2555793496508497E-2</v>
      </c>
      <c r="H15" s="219">
        <v>9</v>
      </c>
      <c r="I15" s="219">
        <v>7845483</v>
      </c>
      <c r="J15" s="221">
        <v>5.1799999999999999E-2</v>
      </c>
      <c r="K15" s="219">
        <v>9</v>
      </c>
      <c r="L15" s="219">
        <v>8000078.3851399999</v>
      </c>
      <c r="M15" s="221">
        <f t="shared" si="0"/>
        <v>5.2200267542447117E-2</v>
      </c>
      <c r="N15" s="219">
        <v>9</v>
      </c>
      <c r="O15" s="309">
        <v>0.13808898336489261</v>
      </c>
      <c r="P15" s="309">
        <v>0.14137825788328828</v>
      </c>
      <c r="Q15" s="816"/>
      <c r="V15" s="452"/>
      <c r="X15" s="219"/>
    </row>
    <row r="16" spans="1:27" s="30" customFormat="1" ht="22.5" customHeight="1">
      <c r="A16" s="30" t="s">
        <v>1425</v>
      </c>
      <c r="B16" s="30" t="s">
        <v>303</v>
      </c>
      <c r="C16" s="219">
        <v>5699792.4337999998</v>
      </c>
      <c r="D16" s="221">
        <v>4.987879320232181E-2</v>
      </c>
      <c r="E16" s="219">
        <v>11</v>
      </c>
      <c r="F16" s="219">
        <v>6653114.5884199999</v>
      </c>
      <c r="G16" s="221">
        <v>5.0773480782231942E-2</v>
      </c>
      <c r="H16" s="219">
        <v>10</v>
      </c>
      <c r="I16" s="219">
        <v>7229273</v>
      </c>
      <c r="J16" s="221">
        <v>4.7699999999999999E-2</v>
      </c>
      <c r="K16" s="219">
        <v>10</v>
      </c>
      <c r="L16" s="219">
        <v>7378856.6963999989</v>
      </c>
      <c r="M16" s="221">
        <f t="shared" si="0"/>
        <v>4.8146814964328238E-2</v>
      </c>
      <c r="N16" s="219">
        <v>10</v>
      </c>
      <c r="O16" s="309">
        <v>0.16725559144342883</v>
      </c>
      <c r="P16" s="309">
        <v>0.17062916251696492</v>
      </c>
      <c r="Q16" s="816"/>
      <c r="V16" s="452"/>
      <c r="X16" s="219"/>
    </row>
    <row r="17" spans="1:24" s="30" customFormat="1" ht="22.5" customHeight="1">
      <c r="A17" s="30" t="s">
        <v>1425</v>
      </c>
      <c r="B17" s="30" t="s">
        <v>304</v>
      </c>
      <c r="C17" s="219">
        <v>8043326.5166399982</v>
      </c>
      <c r="D17" s="221">
        <v>7.0387022798085869E-2</v>
      </c>
      <c r="E17" s="219">
        <v>7</v>
      </c>
      <c r="F17" s="219">
        <v>8950797.4621099997</v>
      </c>
      <c r="G17" s="221">
        <v>6.8308329412979443E-2</v>
      </c>
      <c r="H17" s="219">
        <v>8</v>
      </c>
      <c r="I17" s="219">
        <v>9991127</v>
      </c>
      <c r="J17" s="221">
        <v>6.59E-2</v>
      </c>
      <c r="K17" s="219">
        <v>8</v>
      </c>
      <c r="L17" s="219">
        <v>10095683.91807</v>
      </c>
      <c r="M17" s="221">
        <f t="shared" si="0"/>
        <v>6.5874029750273802E-2</v>
      </c>
      <c r="N17" s="219">
        <v>7</v>
      </c>
      <c r="O17" s="309">
        <v>0.11282284059867886</v>
      </c>
      <c r="P17" s="309">
        <v>0.11603909158306824</v>
      </c>
      <c r="Q17" s="816"/>
      <c r="V17" s="452"/>
      <c r="X17" s="219"/>
    </row>
    <row r="18" spans="1:24" s="30" customFormat="1" ht="22.5" customHeight="1">
      <c r="A18" s="30" t="s">
        <v>1425</v>
      </c>
      <c r="B18" s="30" t="s">
        <v>305</v>
      </c>
      <c r="C18" s="219">
        <v>113560.36322</v>
      </c>
      <c r="D18" s="221">
        <v>9.9376493772679797E-4</v>
      </c>
      <c r="E18" s="219">
        <v>36</v>
      </c>
      <c r="F18" s="219">
        <v>111631.132</v>
      </c>
      <c r="G18" s="221">
        <v>8.5191695708443013E-4</v>
      </c>
      <c r="H18" s="219">
        <v>43</v>
      </c>
      <c r="I18" s="219">
        <v>133820</v>
      </c>
      <c r="J18" s="221">
        <v>8.9999999999999998E-4</v>
      </c>
      <c r="K18" s="219">
        <v>41</v>
      </c>
      <c r="L18" s="219">
        <v>126347.03719999999</v>
      </c>
      <c r="M18" s="221">
        <f t="shared" si="0"/>
        <v>8.2441056543724111E-4</v>
      </c>
      <c r="N18" s="219">
        <v>42</v>
      </c>
      <c r="O18" s="309">
        <v>-1.6988596771767228E-2</v>
      </c>
      <c r="P18" s="309">
        <v>-1.4147523352032287E-2</v>
      </c>
      <c r="Q18" s="816"/>
      <c r="V18" s="452"/>
      <c r="X18" s="219"/>
    </row>
    <row r="19" spans="1:24" s="30" customFormat="1" ht="22.5" customHeight="1">
      <c r="A19" s="30" t="s">
        <v>1425</v>
      </c>
      <c r="B19" s="30" t="s">
        <v>306</v>
      </c>
      <c r="C19" s="219">
        <v>207636.21399000002</v>
      </c>
      <c r="D19" s="221">
        <v>1.8170212159841002E-3</v>
      </c>
      <c r="E19" s="219">
        <v>24</v>
      </c>
      <c r="F19" s="219">
        <v>288107.51157999999</v>
      </c>
      <c r="G19" s="221">
        <v>2.198702729077412E-3</v>
      </c>
      <c r="H19" s="219">
        <v>25</v>
      </c>
      <c r="I19" s="219">
        <v>329890</v>
      </c>
      <c r="J19" s="221">
        <v>2.2000000000000001E-3</v>
      </c>
      <c r="K19" s="219">
        <v>24</v>
      </c>
      <c r="L19" s="219">
        <v>322665.92283</v>
      </c>
      <c r="M19" s="221">
        <f t="shared" si="0"/>
        <v>2.105385308454305E-3</v>
      </c>
      <c r="N19" s="219">
        <v>25</v>
      </c>
      <c r="O19" s="309">
        <v>0.38755906806254692</v>
      </c>
      <c r="P19" s="309">
        <v>0.39156935438642715</v>
      </c>
      <c r="Q19" s="816"/>
      <c r="V19" s="452"/>
      <c r="X19" s="219"/>
    </row>
    <row r="20" spans="1:24" s="30" customFormat="1" ht="22.5" customHeight="1">
      <c r="A20" s="30" t="s">
        <v>1507</v>
      </c>
      <c r="B20" s="30" t="s">
        <v>307</v>
      </c>
      <c r="C20" s="219">
        <v>8156437.89855</v>
      </c>
      <c r="D20" s="221">
        <v>7.1376858707488694E-2</v>
      </c>
      <c r="E20" s="219">
        <v>6</v>
      </c>
      <c r="F20" s="219">
        <v>9139602.4229100011</v>
      </c>
      <c r="G20" s="221">
        <v>6.9749201191357385E-2</v>
      </c>
      <c r="H20" s="219">
        <v>7</v>
      </c>
      <c r="I20" s="219">
        <v>9998014</v>
      </c>
      <c r="J20" s="221">
        <v>6.6000000000000003E-2</v>
      </c>
      <c r="K20" s="219">
        <v>7</v>
      </c>
      <c r="L20" s="219">
        <v>10019493.157469999</v>
      </c>
      <c r="M20" s="221">
        <f t="shared" si="0"/>
        <v>6.5376887360397956E-2</v>
      </c>
      <c r="N20" s="219">
        <v>8</v>
      </c>
      <c r="O20" s="309">
        <v>0.12053846747668873</v>
      </c>
      <c r="P20" s="309">
        <v>0.1237770179607256</v>
      </c>
      <c r="Q20" s="816"/>
      <c r="V20" s="452"/>
      <c r="X20" s="219"/>
    </row>
    <row r="21" spans="1:24" s="30" customFormat="1" ht="22.5" customHeight="1">
      <c r="B21" s="30" t="s">
        <v>308</v>
      </c>
      <c r="C21" s="220">
        <v>1814510.2107600002</v>
      </c>
      <c r="D21" s="221">
        <v>1.5878750080318305E-2</v>
      </c>
      <c r="E21" s="220">
        <v>14</v>
      </c>
      <c r="F21" s="220">
        <v>2205524.8435399998</v>
      </c>
      <c r="G21" s="221">
        <v>1.6831541343526917E-2</v>
      </c>
      <c r="H21" s="220">
        <v>14</v>
      </c>
      <c r="I21" s="220">
        <v>2586011</v>
      </c>
      <c r="J21" s="221">
        <v>1.7100000000000001E-2</v>
      </c>
      <c r="K21" s="220">
        <v>13</v>
      </c>
      <c r="L21" s="219">
        <v>2529696.835260001</v>
      </c>
      <c r="M21" s="221">
        <f t="shared" si="0"/>
        <v>1.6506194720183727E-2</v>
      </c>
      <c r="N21" s="219">
        <v>13</v>
      </c>
      <c r="O21" s="309">
        <v>0.21549321159026413</v>
      </c>
      <c r="P21" s="309">
        <v>0.21900619775092967</v>
      </c>
      <c r="Q21" s="816"/>
      <c r="V21" s="452"/>
      <c r="X21" s="219"/>
    </row>
    <row r="22" spans="1:24" s="30" customFormat="1" ht="23.25" customHeight="1">
      <c r="A22" s="30" t="s">
        <v>1425</v>
      </c>
      <c r="B22" s="30" t="s">
        <v>1075</v>
      </c>
      <c r="C22" s="219">
        <v>7341332.0080699995</v>
      </c>
      <c r="D22" s="221">
        <v>6.4243879985640573E-2</v>
      </c>
      <c r="E22" s="219">
        <v>8</v>
      </c>
      <c r="F22" s="219">
        <v>9515076.2672499996</v>
      </c>
      <c r="G22" s="221">
        <v>7.2614643198475298E-2</v>
      </c>
      <c r="H22" s="219">
        <v>6</v>
      </c>
      <c r="I22" s="219">
        <v>11083750</v>
      </c>
      <c r="J22" s="221">
        <v>7.3099999999999998E-2</v>
      </c>
      <c r="K22" s="219">
        <v>6</v>
      </c>
      <c r="L22" s="219">
        <v>11247852.39411</v>
      </c>
      <c r="M22" s="221">
        <f t="shared" si="0"/>
        <v>7.3391893927076998E-2</v>
      </c>
      <c r="N22" s="219">
        <v>6</v>
      </c>
      <c r="O22" s="309">
        <v>0.29609671062288156</v>
      </c>
      <c r="P22" s="309">
        <v>0.29984265487323691</v>
      </c>
      <c r="Q22" s="816"/>
      <c r="V22" s="452"/>
      <c r="X22" s="219"/>
    </row>
    <row r="23" spans="1:24" s="30" customFormat="1" ht="23.25" customHeight="1">
      <c r="A23" s="30" t="s">
        <v>1425</v>
      </c>
      <c r="B23" s="30" t="s">
        <v>1076</v>
      </c>
      <c r="C23" s="219">
        <v>5789406.1226799991</v>
      </c>
      <c r="D23" s="221">
        <v>5.0663001172639548E-2</v>
      </c>
      <c r="E23" s="219">
        <v>10</v>
      </c>
      <c r="F23" s="219">
        <v>6465185.7603799999</v>
      </c>
      <c r="G23" s="221">
        <v>4.9339295242195678E-2</v>
      </c>
      <c r="H23" s="219">
        <v>11</v>
      </c>
      <c r="I23" s="219">
        <v>7192778</v>
      </c>
      <c r="J23" s="221">
        <v>4.7500000000000001E-2</v>
      </c>
      <c r="K23" s="219">
        <v>11</v>
      </c>
      <c r="L23" s="219">
        <v>7243850.2832299992</v>
      </c>
      <c r="M23" s="221">
        <f t="shared" si="0"/>
        <v>4.7265902234709174E-2</v>
      </c>
      <c r="N23" s="219">
        <v>11</v>
      </c>
      <c r="O23" s="309">
        <v>0.11672693595507733</v>
      </c>
      <c r="P23" s="309">
        <v>0.11995447045205743</v>
      </c>
      <c r="Q23" s="816"/>
      <c r="V23" s="452"/>
      <c r="X23" s="219"/>
    </row>
    <row r="24" spans="1:24" s="30" customFormat="1" ht="23.25" customHeight="1">
      <c r="A24" s="30" t="s">
        <v>1425</v>
      </c>
      <c r="B24" s="102" t="s">
        <v>968</v>
      </c>
      <c r="C24" s="219">
        <v>98374082.314270005</v>
      </c>
      <c r="D24" s="221">
        <v>0.86087003434094378</v>
      </c>
      <c r="E24" s="219"/>
      <c r="F24" s="219">
        <f>SUM(F10:F23)</f>
        <v>114906660.70920001</v>
      </c>
      <c r="G24" s="221">
        <f>SUM(G10:G23)</f>
        <v>0.87691427101280972</v>
      </c>
      <c r="H24" s="219"/>
      <c r="I24" s="219">
        <v>134722902</v>
      </c>
      <c r="J24" s="221">
        <v>0.88900000000000001</v>
      </c>
      <c r="K24" s="219"/>
      <c r="L24" s="219">
        <f>SUM(L10:L23)</f>
        <v>136007810.21272001</v>
      </c>
      <c r="M24" s="221">
        <f>SUM(M10:M23)</f>
        <v>0.88744681479044196</v>
      </c>
      <c r="N24" s="219"/>
      <c r="O24" s="309">
        <v>0.16805827313452681</v>
      </c>
      <c r="P24" s="309">
        <v>0.17143416409734336</v>
      </c>
      <c r="Q24" s="816"/>
      <c r="V24" s="452"/>
      <c r="X24" s="219"/>
    </row>
    <row r="25" spans="1:24" s="30" customFormat="1" ht="10.5" customHeight="1">
      <c r="B25" s="102"/>
      <c r="C25" s="219"/>
      <c r="D25" s="221"/>
      <c r="E25" s="219"/>
      <c r="F25" s="219"/>
      <c r="G25" s="221"/>
      <c r="H25" s="219"/>
      <c r="I25" s="219"/>
      <c r="J25" s="221"/>
      <c r="K25" s="219"/>
      <c r="L25" s="219"/>
      <c r="M25" s="221"/>
      <c r="N25" s="219"/>
      <c r="O25" s="309"/>
      <c r="P25" s="309"/>
      <c r="Q25" s="816"/>
      <c r="V25" s="452"/>
      <c r="X25" s="219"/>
    </row>
    <row r="26" spans="1:24" s="65" customFormat="1" ht="15.75">
      <c r="B26" s="197" t="s">
        <v>1074</v>
      </c>
      <c r="C26" s="450"/>
      <c r="D26" s="382"/>
      <c r="E26" s="542"/>
      <c r="F26" s="450"/>
      <c r="G26" s="382"/>
      <c r="H26" s="542"/>
      <c r="I26" s="450"/>
      <c r="J26" s="382"/>
      <c r="K26" s="542"/>
      <c r="L26" s="450"/>
      <c r="M26" s="382"/>
      <c r="N26" s="542"/>
      <c r="O26" s="856"/>
      <c r="P26" s="856"/>
      <c r="Q26" s="63"/>
      <c r="V26" s="557"/>
      <c r="X26" s="174"/>
    </row>
    <row r="27" spans="1:24" s="30" customFormat="1" ht="22.5" customHeight="1">
      <c r="A27" s="30" t="s">
        <v>1425</v>
      </c>
      <c r="B27" s="30" t="s">
        <v>1529</v>
      </c>
      <c r="C27" s="219">
        <v>4173865.8274199995</v>
      </c>
      <c r="D27" s="221">
        <v>3.6525433667647322E-2</v>
      </c>
      <c r="E27" s="219">
        <v>12</v>
      </c>
      <c r="F27" s="219">
        <v>4279361.6743100006</v>
      </c>
      <c r="G27" s="221">
        <v>3.2658100930499458E-2</v>
      </c>
      <c r="H27" s="219">
        <v>12</v>
      </c>
      <c r="I27" s="221" t="s">
        <v>967</v>
      </c>
      <c r="J27" s="221" t="s">
        <v>967</v>
      </c>
      <c r="K27" s="221" t="s">
        <v>967</v>
      </c>
      <c r="L27" s="221" t="s">
        <v>967</v>
      </c>
      <c r="M27" s="221" t="s">
        <v>967</v>
      </c>
      <c r="N27" s="221" t="s">
        <v>967</v>
      </c>
      <c r="O27" s="309">
        <v>2.5275332569856923E-2</v>
      </c>
      <c r="P27" s="309">
        <v>2.823855607439385E-2</v>
      </c>
      <c r="Q27" s="816"/>
      <c r="V27" s="452"/>
      <c r="X27" s="219"/>
    </row>
    <row r="28" spans="1:24" s="30" customFormat="1" ht="23.25" customHeight="1">
      <c r="A28" s="30" t="s">
        <v>1425</v>
      </c>
      <c r="B28" s="30" t="s">
        <v>1078</v>
      </c>
      <c r="C28" s="219">
        <v>2617336.6568700005</v>
      </c>
      <c r="D28" s="221">
        <v>2.2904271579208865E-2</v>
      </c>
      <c r="E28" s="219">
        <v>13</v>
      </c>
      <c r="F28" s="219">
        <v>2795265.0993900006</v>
      </c>
      <c r="G28" s="221">
        <v>2.1332165096351764E-2</v>
      </c>
      <c r="H28" s="219">
        <v>13</v>
      </c>
      <c r="I28" s="219">
        <v>2890651</v>
      </c>
      <c r="J28" s="221">
        <v>1.9099999999999999E-2</v>
      </c>
      <c r="K28" s="219">
        <v>12</v>
      </c>
      <c r="L28" s="219">
        <v>2891940.6630800003</v>
      </c>
      <c r="M28" s="221">
        <f>+L28/L$87</f>
        <v>1.8869824651976352E-2</v>
      </c>
      <c r="N28" s="219">
        <v>12</v>
      </c>
      <c r="O28" s="309">
        <v>6.7980724624389532E-2</v>
      </c>
      <c r="P28" s="309">
        <v>7.106737411752384E-2</v>
      </c>
      <c r="Q28" s="816"/>
      <c r="V28" s="452"/>
      <c r="X28" s="219"/>
    </row>
    <row r="29" spans="1:24" s="30" customFormat="1" ht="23.25" customHeight="1">
      <c r="A29" s="30" t="s">
        <v>1425</v>
      </c>
      <c r="B29" s="30" t="s">
        <v>1079</v>
      </c>
      <c r="C29" s="219">
        <v>781753.28934000002</v>
      </c>
      <c r="D29" s="221">
        <v>6.8411106381690619E-3</v>
      </c>
      <c r="E29" s="317">
        <v>18</v>
      </c>
      <c r="F29" s="219">
        <v>883835.38824</v>
      </c>
      <c r="G29" s="221">
        <v>6.7450212232279139E-3</v>
      </c>
      <c r="H29" s="317">
        <v>18</v>
      </c>
      <c r="I29" s="219">
        <v>928787</v>
      </c>
      <c r="J29" s="221">
        <v>6.1000000000000004E-3</v>
      </c>
      <c r="K29" s="317">
        <v>18</v>
      </c>
      <c r="L29" s="219">
        <v>908976.11756000016</v>
      </c>
      <c r="M29" s="221">
        <f>+L29/L$87</f>
        <v>5.9310414526015333E-3</v>
      </c>
      <c r="N29" s="219">
        <v>18</v>
      </c>
      <c r="O29" s="309">
        <v>0.13058096498216654</v>
      </c>
      <c r="P29" s="309">
        <v>0.13384854002546742</v>
      </c>
      <c r="Q29" s="816"/>
      <c r="V29" s="452"/>
      <c r="X29" s="219"/>
    </row>
    <row r="30" spans="1:24" s="30" customFormat="1" ht="23.25" customHeight="1">
      <c r="A30" s="30" t="s">
        <v>1425</v>
      </c>
      <c r="B30" s="102" t="s">
        <v>968</v>
      </c>
      <c r="C30" s="219">
        <v>7572955.7736299997</v>
      </c>
      <c r="D30" s="221">
        <v>6.6270815885025244E-2</v>
      </c>
      <c r="E30" s="317"/>
      <c r="F30" s="219">
        <f>SUM(F27:F29)</f>
        <v>7958462.161940001</v>
      </c>
      <c r="G30" s="221">
        <f>SUM(G27:G29)</f>
        <v>6.0735287250079137E-2</v>
      </c>
      <c r="H30" s="317"/>
      <c r="I30" s="219">
        <v>3819439</v>
      </c>
      <c r="J30" s="221">
        <v>2.52E-2</v>
      </c>
      <c r="K30" s="317"/>
      <c r="L30" s="219">
        <f>SUM(L27:L29)</f>
        <v>3800916.7806400005</v>
      </c>
      <c r="M30" s="221">
        <f>SUM(M27:M29)</f>
        <v>2.4800866104577886E-2</v>
      </c>
      <c r="N30" s="317"/>
      <c r="O30" s="309">
        <v>5.0905670102073364E-2</v>
      </c>
      <c r="P30" s="309">
        <v>5.394296972664625E-2</v>
      </c>
      <c r="Q30" s="816"/>
      <c r="V30" s="452"/>
      <c r="X30" s="219"/>
    </row>
    <row r="31" spans="1:24" s="30" customFormat="1" ht="10.5" customHeight="1">
      <c r="B31" s="102"/>
      <c r="C31" s="219"/>
      <c r="D31" s="221"/>
      <c r="E31" s="219"/>
      <c r="F31" s="219"/>
      <c r="G31" s="221"/>
      <c r="H31" s="219"/>
      <c r="I31" s="219"/>
      <c r="J31" s="221"/>
      <c r="K31" s="219"/>
      <c r="L31" s="219"/>
      <c r="M31" s="221"/>
      <c r="N31" s="219"/>
      <c r="O31" s="309"/>
      <c r="P31" s="309"/>
      <c r="Q31" s="816"/>
      <c r="V31" s="452"/>
      <c r="X31" s="219"/>
    </row>
    <row r="32" spans="1:24" s="30" customFormat="1" ht="15.75">
      <c r="B32" s="197" t="s">
        <v>1531</v>
      </c>
      <c r="C32" s="314"/>
      <c r="D32" s="316"/>
      <c r="E32" s="314"/>
      <c r="F32" s="314"/>
      <c r="G32" s="316"/>
      <c r="H32" s="314"/>
      <c r="I32" s="314"/>
      <c r="J32" s="316"/>
      <c r="K32" s="314"/>
      <c r="L32" s="314"/>
      <c r="M32" s="316"/>
      <c r="N32" s="314"/>
      <c r="O32" s="854"/>
      <c r="P32" s="854"/>
      <c r="Q32" s="816"/>
      <c r="V32" s="452"/>
      <c r="X32" s="219"/>
    </row>
    <row r="33" spans="1:24" s="30" customFormat="1" ht="24" customHeight="1">
      <c r="A33" s="30" t="s">
        <v>1425</v>
      </c>
      <c r="B33" s="30" t="s">
        <v>1289</v>
      </c>
      <c r="C33" s="219">
        <v>1562375.7991500001</v>
      </c>
      <c r="D33" s="221">
        <v>1.3672325842602709E-2</v>
      </c>
      <c r="E33" s="219">
        <v>15</v>
      </c>
      <c r="F33" s="219">
        <v>1578970.0931899999</v>
      </c>
      <c r="G33" s="221">
        <v>1.204996646560696E-2</v>
      </c>
      <c r="H33" s="219">
        <v>15</v>
      </c>
      <c r="I33" s="219">
        <v>1763254</v>
      </c>
      <c r="J33" s="221">
        <v>1.1599999999999999E-2</v>
      </c>
      <c r="K33" s="219">
        <v>14</v>
      </c>
      <c r="L33" s="219">
        <v>1746846.0912299999</v>
      </c>
      <c r="M33" s="221">
        <f>+L33/L$87</f>
        <v>1.1398117484331154E-2</v>
      </c>
      <c r="N33" s="219">
        <v>14</v>
      </c>
      <c r="O33" s="309">
        <v>1.0621192448723171E-2</v>
      </c>
      <c r="P33" s="309">
        <v>1.3542062947129896E-2</v>
      </c>
      <c r="Q33" s="816"/>
      <c r="V33" s="452"/>
      <c r="X33" s="219"/>
    </row>
    <row r="34" spans="1:24" s="30" customFormat="1" ht="24" customHeight="1">
      <c r="A34" s="30" t="s">
        <v>1425</v>
      </c>
      <c r="B34" s="30" t="s">
        <v>1502</v>
      </c>
      <c r="C34" s="219">
        <v>814633.38396999985</v>
      </c>
      <c r="D34" s="221">
        <v>7.1288438248719938E-3</v>
      </c>
      <c r="E34" s="219">
        <v>17</v>
      </c>
      <c r="F34" s="220" t="s">
        <v>967</v>
      </c>
      <c r="G34" s="220" t="s">
        <v>967</v>
      </c>
      <c r="H34" s="220" t="s">
        <v>967</v>
      </c>
      <c r="I34" s="220" t="s">
        <v>967</v>
      </c>
      <c r="J34" s="220" t="s">
        <v>967</v>
      </c>
      <c r="K34" s="220" t="s">
        <v>967</v>
      </c>
      <c r="L34" s="220" t="s">
        <v>967</v>
      </c>
      <c r="M34" s="220" t="s">
        <v>967</v>
      </c>
      <c r="N34" s="220" t="s">
        <v>967</v>
      </c>
      <c r="O34" s="309">
        <v>-1</v>
      </c>
      <c r="P34" s="309">
        <v>-1</v>
      </c>
      <c r="Q34" s="816"/>
      <c r="V34" s="452"/>
      <c r="X34" s="219"/>
    </row>
    <row r="35" spans="1:24" s="30" customFormat="1" ht="24" customHeight="1">
      <c r="A35" s="30" t="s">
        <v>1425</v>
      </c>
      <c r="B35" s="30" t="s">
        <v>1293</v>
      </c>
      <c r="C35" s="219">
        <v>536020.2355999999</v>
      </c>
      <c r="D35" s="221">
        <v>4.6907045816627279E-3</v>
      </c>
      <c r="E35" s="219">
        <v>20</v>
      </c>
      <c r="F35" s="219">
        <v>554414.03983000002</v>
      </c>
      <c r="G35" s="221">
        <v>4.2310304779213355E-3</v>
      </c>
      <c r="H35" s="219">
        <v>22</v>
      </c>
      <c r="I35" s="219">
        <v>606850</v>
      </c>
      <c r="J35" s="221">
        <v>4.0000000000000001E-3</v>
      </c>
      <c r="K35" s="219">
        <v>21</v>
      </c>
      <c r="L35" s="219">
        <v>618167.64945000003</v>
      </c>
      <c r="M35" s="221">
        <f>+L35/L$87</f>
        <v>4.0335250648685953E-3</v>
      </c>
      <c r="N35" s="219">
        <v>21</v>
      </c>
      <c r="O35" s="309">
        <v>3.4315503423878901E-2</v>
      </c>
      <c r="P35" s="309">
        <v>3.7304854589844005E-2</v>
      </c>
      <c r="Q35" s="816"/>
      <c r="V35" s="452"/>
      <c r="X35" s="219"/>
    </row>
    <row r="36" spans="1:24" s="30" customFormat="1" ht="24" customHeight="1">
      <c r="A36" s="30" t="s">
        <v>1425</v>
      </c>
      <c r="B36" s="30" t="s">
        <v>1292</v>
      </c>
      <c r="C36" s="219">
        <v>190169.94112999996</v>
      </c>
      <c r="D36" s="221">
        <v>1.6641741391619624E-3</v>
      </c>
      <c r="E36" s="219">
        <v>25</v>
      </c>
      <c r="F36" s="219">
        <v>190879.33322999999</v>
      </c>
      <c r="G36" s="221">
        <v>1.4567024254094865E-3</v>
      </c>
      <c r="H36" s="219">
        <v>30</v>
      </c>
      <c r="I36" s="219">
        <v>202718</v>
      </c>
      <c r="J36" s="221">
        <v>1.2999999999999999E-3</v>
      </c>
      <c r="K36" s="219">
        <v>31</v>
      </c>
      <c r="L36" s="219">
        <v>204268.92643999998</v>
      </c>
      <c r="M36" s="221">
        <f>+L36/L$87</f>
        <v>1.3328485169073565E-3</v>
      </c>
      <c r="N36" s="219">
        <v>32</v>
      </c>
      <c r="O36" s="309">
        <v>3.7303061450446595E-3</v>
      </c>
      <c r="P36" s="309">
        <v>6.6312607870824269E-3</v>
      </c>
      <c r="Q36" s="816"/>
      <c r="V36" s="452"/>
      <c r="X36" s="219"/>
    </row>
    <row r="37" spans="1:24" s="30" customFormat="1" ht="24" customHeight="1">
      <c r="A37" s="30" t="s">
        <v>1425</v>
      </c>
      <c r="B37" s="30" t="s">
        <v>1503</v>
      </c>
      <c r="C37" s="219">
        <v>125834.79667999998</v>
      </c>
      <c r="D37" s="221">
        <v>1.101178310290407E-3</v>
      </c>
      <c r="E37" s="219">
        <v>34</v>
      </c>
      <c r="F37" s="219">
        <v>127046.90186000001</v>
      </c>
      <c r="G37" s="221">
        <v>9.6956295345616882E-4</v>
      </c>
      <c r="H37" s="219">
        <v>42</v>
      </c>
      <c r="I37" s="221" t="s">
        <v>967</v>
      </c>
      <c r="J37" s="221" t="s">
        <v>967</v>
      </c>
      <c r="K37" s="221" t="s">
        <v>967</v>
      </c>
      <c r="L37" s="221" t="s">
        <v>967</v>
      </c>
      <c r="M37" s="221" t="s">
        <v>967</v>
      </c>
      <c r="N37" s="221" t="s">
        <v>967</v>
      </c>
      <c r="O37" s="309">
        <v>9.6325119281785998E-3</v>
      </c>
      <c r="P37" s="309">
        <v>1.2550524968433452E-2</v>
      </c>
      <c r="Q37" s="816"/>
      <c r="V37" s="452"/>
      <c r="X37" s="219"/>
    </row>
    <row r="38" spans="1:24" s="30" customFormat="1" ht="24" customHeight="1">
      <c r="A38" s="30" t="s">
        <v>1425</v>
      </c>
      <c r="B38" s="30" t="s">
        <v>1294</v>
      </c>
      <c r="C38" s="219">
        <v>70627.803620000006</v>
      </c>
      <c r="D38" s="221">
        <v>6.1806278948083331E-4</v>
      </c>
      <c r="E38" s="219">
        <v>45</v>
      </c>
      <c r="F38" s="219">
        <v>68327.477250000011</v>
      </c>
      <c r="G38" s="221">
        <v>5.2144357457627178E-4</v>
      </c>
      <c r="H38" s="219">
        <v>53</v>
      </c>
      <c r="I38" s="219">
        <v>68212</v>
      </c>
      <c r="J38" s="221">
        <v>5.0000000000000001E-4</v>
      </c>
      <c r="K38" s="219">
        <v>52</v>
      </c>
      <c r="L38" s="219">
        <v>67360.977249999996</v>
      </c>
      <c r="M38" s="221">
        <f>+L38/L$87</f>
        <v>4.3952832273519779E-4</v>
      </c>
      <c r="N38" s="219">
        <v>53</v>
      </c>
      <c r="O38" s="309">
        <v>-3.2569699921244588E-2</v>
      </c>
      <c r="P38" s="309">
        <v>-2.9773658591537133E-2</v>
      </c>
      <c r="Q38" s="816"/>
      <c r="V38" s="452"/>
      <c r="X38" s="219"/>
    </row>
    <row r="39" spans="1:24" s="30" customFormat="1" ht="24" customHeight="1">
      <c r="A39" s="30" t="s">
        <v>1425</v>
      </c>
      <c r="B39" s="30" t="s">
        <v>1295</v>
      </c>
      <c r="C39" s="219">
        <v>48542.243320000001</v>
      </c>
      <c r="D39" s="221">
        <v>4.2479240152274394E-4</v>
      </c>
      <c r="E39" s="219">
        <v>50</v>
      </c>
      <c r="F39" s="219">
        <v>45111.635399999999</v>
      </c>
      <c r="G39" s="221">
        <v>3.442710511891097E-4</v>
      </c>
      <c r="H39" s="219">
        <v>57</v>
      </c>
      <c r="I39" s="219">
        <v>46582</v>
      </c>
      <c r="J39" s="221">
        <v>2.9999999999999997E-4</v>
      </c>
      <c r="K39" s="219">
        <v>58</v>
      </c>
      <c r="L39" s="219">
        <v>46280.187359999996</v>
      </c>
      <c r="M39" s="221">
        <f>+L39/L$87</f>
        <v>3.0197681145149212E-4</v>
      </c>
      <c r="N39" s="219">
        <v>59</v>
      </c>
      <c r="O39" s="309">
        <v>-7.0672628320548769E-2</v>
      </c>
      <c r="P39" s="309">
        <v>-6.7986711061359562E-2</v>
      </c>
      <c r="Q39" s="816"/>
      <c r="V39" s="452"/>
      <c r="X39" s="219"/>
    </row>
    <row r="40" spans="1:24" s="30" customFormat="1" ht="24" customHeight="1">
      <c r="A40" s="30" t="s">
        <v>1425</v>
      </c>
      <c r="B40" s="30" t="s">
        <v>1291</v>
      </c>
      <c r="C40" s="219">
        <v>45015.723720000002</v>
      </c>
      <c r="D40" s="221">
        <v>3.9393188442579685E-4</v>
      </c>
      <c r="E40" s="219">
        <v>51</v>
      </c>
      <c r="F40" s="219">
        <v>44682.681970000005</v>
      </c>
      <c r="G40" s="221">
        <v>3.4099747782055759E-4</v>
      </c>
      <c r="H40" s="219">
        <v>58</v>
      </c>
      <c r="I40" s="219">
        <v>47451</v>
      </c>
      <c r="J40" s="221">
        <v>2.9999999999999997E-4</v>
      </c>
      <c r="K40" s="219">
        <v>57</v>
      </c>
      <c r="L40" s="219">
        <v>46405.951239999988</v>
      </c>
      <c r="M40" s="221">
        <f>+L40/L$87</f>
        <v>3.0279741693397963E-4</v>
      </c>
      <c r="N40" s="219">
        <v>58</v>
      </c>
      <c r="O40" s="309">
        <v>-7.3983426784723916E-3</v>
      </c>
      <c r="P40" s="309">
        <v>-4.5295517613580527E-3</v>
      </c>
      <c r="Q40" s="816"/>
      <c r="V40" s="452"/>
      <c r="X40" s="219"/>
    </row>
    <row r="41" spans="1:24" s="30" customFormat="1" ht="23.25" customHeight="1">
      <c r="A41" s="30" t="s">
        <v>1425</v>
      </c>
      <c r="B41" s="102" t="s">
        <v>968</v>
      </c>
      <c r="C41" s="219">
        <v>3393219.9271900002</v>
      </c>
      <c r="D41" s="221">
        <v>2.9694013774019173E-2</v>
      </c>
      <c r="E41" s="219"/>
      <c r="F41" s="219">
        <f>SUM(F33:F40)</f>
        <v>2609432.16273</v>
      </c>
      <c r="G41" s="221">
        <f>SUM(G33:G40)</f>
        <v>1.9913974425979888E-2</v>
      </c>
      <c r="H41" s="219"/>
      <c r="I41" s="219">
        <v>2735068</v>
      </c>
      <c r="J41" s="221">
        <v>1.7999999999999999E-2</v>
      </c>
      <c r="K41" s="219"/>
      <c r="L41" s="219">
        <f>SUM(L33:L40)</f>
        <v>2729329.7829699996</v>
      </c>
      <c r="M41" s="221">
        <f>SUM(M33:M40)</f>
        <v>1.7808793617227776E-2</v>
      </c>
      <c r="N41" s="219"/>
      <c r="O41" s="309">
        <v>-0.23098643214354575</v>
      </c>
      <c r="P41" s="309">
        <v>-0.22876384957748652</v>
      </c>
      <c r="Q41" s="816"/>
      <c r="V41" s="452"/>
      <c r="X41" s="219"/>
    </row>
    <row r="42" spans="1:24" s="30" customFormat="1" ht="10.5" customHeight="1">
      <c r="B42" s="102"/>
      <c r="C42" s="219"/>
      <c r="D42" s="221"/>
      <c r="E42" s="219"/>
      <c r="F42" s="219"/>
      <c r="G42" s="221"/>
      <c r="H42" s="219"/>
      <c r="I42" s="219"/>
      <c r="J42" s="221"/>
      <c r="K42" s="219"/>
      <c r="L42" s="219"/>
      <c r="M42" s="221"/>
      <c r="N42" s="219"/>
      <c r="O42" s="309"/>
      <c r="P42" s="309"/>
      <c r="Q42" s="816"/>
      <c r="V42" s="452"/>
      <c r="X42" s="219"/>
    </row>
    <row r="43" spans="1:24" s="30" customFormat="1" ht="15.75">
      <c r="B43" s="197" t="s">
        <v>873</v>
      </c>
      <c r="C43" s="314"/>
      <c r="D43" s="316"/>
      <c r="E43" s="314"/>
      <c r="F43" s="314"/>
      <c r="G43" s="316"/>
      <c r="H43" s="314"/>
      <c r="I43" s="314"/>
      <c r="J43" s="316"/>
      <c r="K43" s="314"/>
      <c r="L43" s="314"/>
      <c r="M43" s="316"/>
      <c r="N43" s="314"/>
      <c r="O43" s="854"/>
      <c r="P43" s="854"/>
      <c r="Q43" s="816"/>
      <c r="V43" s="452"/>
      <c r="X43" s="219"/>
    </row>
    <row r="44" spans="1:24" s="30" customFormat="1" ht="23.25" customHeight="1">
      <c r="A44" s="30" t="s">
        <v>1425</v>
      </c>
      <c r="B44" s="30" t="s">
        <v>847</v>
      </c>
      <c r="C44" s="219">
        <v>1156431.9252899999</v>
      </c>
      <c r="D44" s="221">
        <v>1.0119917439808784E-2</v>
      </c>
      <c r="E44" s="219">
        <v>16</v>
      </c>
      <c r="F44" s="219">
        <v>1185517.06862</v>
      </c>
      <c r="G44" s="221">
        <v>9.0473157046405666E-3</v>
      </c>
      <c r="H44" s="219">
        <v>17</v>
      </c>
      <c r="I44" s="219">
        <v>1262908</v>
      </c>
      <c r="J44" s="221">
        <v>8.3000000000000001E-3</v>
      </c>
      <c r="K44" s="219">
        <v>16</v>
      </c>
      <c r="L44" s="219">
        <v>1250643.1142</v>
      </c>
      <c r="M44" s="221">
        <f t="shared" ref="M44:M73" si="1">+L44/L$87</f>
        <v>8.1604081883276183E-3</v>
      </c>
      <c r="N44" s="219">
        <v>16</v>
      </c>
      <c r="O44" s="309">
        <v>2.515076131498728E-2</v>
      </c>
      <c r="P44" s="309">
        <v>2.8113624786995972E-2</v>
      </c>
      <c r="Q44" s="816"/>
      <c r="V44" s="452"/>
      <c r="X44" s="219"/>
    </row>
    <row r="45" spans="1:24" s="30" customFormat="1" ht="23.25" customHeight="1">
      <c r="A45" s="30" t="s">
        <v>1425</v>
      </c>
      <c r="B45" s="30" t="s">
        <v>848</v>
      </c>
      <c r="C45" s="219">
        <v>699962.59284000006</v>
      </c>
      <c r="D45" s="221">
        <v>6.1253615501136718E-3</v>
      </c>
      <c r="E45" s="219">
        <v>19</v>
      </c>
      <c r="F45" s="219">
        <v>700244.5803400001</v>
      </c>
      <c r="G45" s="221">
        <v>5.343941438290859E-3</v>
      </c>
      <c r="H45" s="219">
        <v>20</v>
      </c>
      <c r="I45" s="219">
        <v>718825</v>
      </c>
      <c r="J45" s="221">
        <v>4.7000000000000002E-3</v>
      </c>
      <c r="K45" s="219">
        <v>19</v>
      </c>
      <c r="L45" s="219">
        <v>716378.88497000001</v>
      </c>
      <c r="M45" s="221">
        <f t="shared" si="1"/>
        <v>4.6743503821981038E-3</v>
      </c>
      <c r="N45" s="219">
        <v>19</v>
      </c>
      <c r="O45" s="309">
        <v>4.028608141128931E-4</v>
      </c>
      <c r="P45" s="309">
        <v>3.2941985621304237E-3</v>
      </c>
      <c r="Q45" s="816"/>
      <c r="V45" s="452"/>
      <c r="X45" s="219"/>
    </row>
    <row r="46" spans="1:24" s="30" customFormat="1" ht="23.25" customHeight="1">
      <c r="A46" s="30" t="s">
        <v>1425</v>
      </c>
      <c r="B46" s="30" t="s">
        <v>849</v>
      </c>
      <c r="C46" s="219">
        <v>367865.97888000007</v>
      </c>
      <c r="D46" s="221">
        <v>3.2191893476535404E-3</v>
      </c>
      <c r="E46" s="219">
        <v>21</v>
      </c>
      <c r="F46" s="219">
        <v>374324.83134999993</v>
      </c>
      <c r="G46" s="221">
        <v>2.8566732735885404E-3</v>
      </c>
      <c r="H46" s="219">
        <v>24</v>
      </c>
      <c r="I46" s="219">
        <v>351039</v>
      </c>
      <c r="J46" s="221">
        <v>2.3E-3</v>
      </c>
      <c r="K46" s="219">
        <v>23</v>
      </c>
      <c r="L46" s="219">
        <v>345861.42705999996</v>
      </c>
      <c r="M46" s="221">
        <f t="shared" si="1"/>
        <v>2.2567352663293455E-3</v>
      </c>
      <c r="N46" s="219">
        <v>24</v>
      </c>
      <c r="O46" s="309">
        <v>1.7557623810890099E-2</v>
      </c>
      <c r="P46" s="309">
        <v>2.0498541798782854E-2</v>
      </c>
      <c r="Q46" s="816"/>
      <c r="V46" s="452"/>
      <c r="X46" s="219"/>
    </row>
    <row r="47" spans="1:24" s="30" customFormat="1" ht="23.25" customHeight="1">
      <c r="A47" s="30" t="s">
        <v>1425</v>
      </c>
      <c r="B47" s="30" t="s">
        <v>850</v>
      </c>
      <c r="C47" s="219">
        <v>94968.759600000005</v>
      </c>
      <c r="D47" s="221">
        <v>8.310701092691103E-4</v>
      </c>
      <c r="E47" s="219">
        <v>40</v>
      </c>
      <c r="F47" s="219">
        <v>86792.387760000027</v>
      </c>
      <c r="G47" s="221">
        <v>6.6235919634489743E-4</v>
      </c>
      <c r="H47" s="219">
        <v>48</v>
      </c>
      <c r="I47" s="219">
        <v>83426</v>
      </c>
      <c r="J47" s="221">
        <v>5.9999999999999995E-4</v>
      </c>
      <c r="K47" s="219">
        <v>49</v>
      </c>
      <c r="L47" s="219">
        <v>83653.686840000009</v>
      </c>
      <c r="M47" s="221">
        <f t="shared" si="1"/>
        <v>5.4583775604889544E-4</v>
      </c>
      <c r="N47" s="219">
        <v>50</v>
      </c>
      <c r="O47" s="309">
        <v>-8.6095384149883936E-2</v>
      </c>
      <c r="P47" s="309">
        <v>-8.3454041329507733E-2</v>
      </c>
      <c r="Q47" s="816"/>
      <c r="V47" s="452"/>
      <c r="X47" s="219"/>
    </row>
    <row r="48" spans="1:24" s="30" customFormat="1" ht="23.25" customHeight="1">
      <c r="A48" s="30" t="s">
        <v>1425</v>
      </c>
      <c r="B48" s="30" t="s">
        <v>851</v>
      </c>
      <c r="C48" s="219">
        <v>142247.47154</v>
      </c>
      <c r="D48" s="221">
        <v>1.2448053677222343E-3</v>
      </c>
      <c r="E48" s="219">
        <v>31</v>
      </c>
      <c r="F48" s="219">
        <v>162939.63941</v>
      </c>
      <c r="G48" s="221">
        <v>1.2434796575797645E-3</v>
      </c>
      <c r="H48" s="219">
        <v>35</v>
      </c>
      <c r="I48" s="219">
        <v>184264</v>
      </c>
      <c r="J48" s="221">
        <v>1.1999999999999999E-3</v>
      </c>
      <c r="K48" s="219">
        <v>35</v>
      </c>
      <c r="L48" s="219">
        <v>184881.35371</v>
      </c>
      <c r="M48" s="221">
        <f t="shared" si="1"/>
        <v>1.2063451959668406E-3</v>
      </c>
      <c r="N48" s="219">
        <v>35</v>
      </c>
      <c r="O48" s="309">
        <v>0.14546598013998002</v>
      </c>
      <c r="P48" s="309">
        <v>0.14877657545830369</v>
      </c>
      <c r="Q48" s="816"/>
      <c r="V48" s="452"/>
      <c r="X48" s="219"/>
    </row>
    <row r="49" spans="1:24" s="30" customFormat="1" ht="23.25" customHeight="1">
      <c r="A49" s="30" t="s">
        <v>1425</v>
      </c>
      <c r="B49" s="30" t="s">
        <v>868</v>
      </c>
      <c r="C49" s="219">
        <v>98537.110910000003</v>
      </c>
      <c r="D49" s="221">
        <v>8.6229669499691085E-4</v>
      </c>
      <c r="E49" s="219">
        <v>38</v>
      </c>
      <c r="F49" s="219">
        <v>105979.68848</v>
      </c>
      <c r="G49" s="221">
        <v>8.0878776471278132E-4</v>
      </c>
      <c r="H49" s="219">
        <v>45</v>
      </c>
      <c r="I49" s="219">
        <v>108519</v>
      </c>
      <c r="J49" s="221">
        <v>6.9999999999999999E-4</v>
      </c>
      <c r="K49" s="219">
        <v>43</v>
      </c>
      <c r="L49" s="219">
        <v>108753.79136000002</v>
      </c>
      <c r="M49" s="221">
        <f t="shared" si="1"/>
        <v>7.0961517274535169E-4</v>
      </c>
      <c r="N49" s="219">
        <v>44</v>
      </c>
      <c r="O49" s="309">
        <v>7.5530706160014782E-2</v>
      </c>
      <c r="P49" s="309">
        <v>7.8639176409032174E-2</v>
      </c>
      <c r="Q49" s="816"/>
    </row>
    <row r="50" spans="1:24" s="30" customFormat="1" ht="23.25" customHeight="1">
      <c r="A50" s="30" t="s">
        <v>1425</v>
      </c>
      <c r="B50" s="30" t="s">
        <v>852</v>
      </c>
      <c r="C50" s="219">
        <v>227870.69743999996</v>
      </c>
      <c r="D50" s="221">
        <v>1.9940928597817461E-3</v>
      </c>
      <c r="E50" s="219">
        <v>23</v>
      </c>
      <c r="F50" s="219">
        <v>247604.09329000002</v>
      </c>
      <c r="G50" s="221">
        <v>1.8895994507810436E-3</v>
      </c>
      <c r="H50" s="219">
        <v>26</v>
      </c>
      <c r="I50" s="219">
        <v>277508</v>
      </c>
      <c r="J50" s="221">
        <v>1.8E-3</v>
      </c>
      <c r="K50" s="219">
        <v>25</v>
      </c>
      <c r="L50" s="219">
        <v>308713.62942000001</v>
      </c>
      <c r="M50" s="221">
        <f t="shared" si="1"/>
        <v>2.0143470193563443E-3</v>
      </c>
      <c r="N50" s="219">
        <v>26</v>
      </c>
      <c r="O50" s="309">
        <v>8.6599093572336194E-2</v>
      </c>
      <c r="P50" s="309">
        <v>8.9739553380348891E-2</v>
      </c>
      <c r="Q50" s="816"/>
      <c r="V50" s="452"/>
      <c r="X50" s="219"/>
    </row>
    <row r="51" spans="1:24" s="30" customFormat="1" ht="23.25" customHeight="1">
      <c r="A51" s="30" t="s">
        <v>1425</v>
      </c>
      <c r="B51" s="30" t="s">
        <v>853</v>
      </c>
      <c r="C51" s="219">
        <v>160896.53042</v>
      </c>
      <c r="D51" s="221">
        <v>1.4080029862490709E-3</v>
      </c>
      <c r="E51" s="219">
        <v>27</v>
      </c>
      <c r="F51" s="219">
        <v>172363.33953</v>
      </c>
      <c r="G51" s="221">
        <v>1.3153969604581997E-3</v>
      </c>
      <c r="H51" s="219">
        <v>33</v>
      </c>
      <c r="I51" s="219">
        <v>187435</v>
      </c>
      <c r="J51" s="221">
        <v>1.1999999999999999E-3</v>
      </c>
      <c r="K51" s="219">
        <v>33</v>
      </c>
      <c r="L51" s="219">
        <v>189049.04220000003</v>
      </c>
      <c r="M51" s="221">
        <f t="shared" si="1"/>
        <v>1.2335392362922057E-3</v>
      </c>
      <c r="N51" s="219">
        <v>34</v>
      </c>
      <c r="O51" s="309">
        <v>7.1268218650006654E-2</v>
      </c>
      <c r="P51" s="309">
        <v>7.4364369570960598E-2</v>
      </c>
      <c r="Q51" s="816"/>
      <c r="V51" s="452"/>
      <c r="X51" s="219"/>
    </row>
    <row r="52" spans="1:24" s="30" customFormat="1" ht="23.25" customHeight="1">
      <c r="A52" s="30" t="s">
        <v>1425</v>
      </c>
      <c r="B52" s="30" t="s">
        <v>854</v>
      </c>
      <c r="C52" s="219">
        <v>148654.14556</v>
      </c>
      <c r="D52" s="221">
        <v>1.3008700704758435E-3</v>
      </c>
      <c r="E52" s="219">
        <v>29</v>
      </c>
      <c r="F52" s="219">
        <v>159458.22405000002</v>
      </c>
      <c r="G52" s="221">
        <v>1.2169111123477932E-3</v>
      </c>
      <c r="H52" s="219">
        <v>36</v>
      </c>
      <c r="I52" s="219">
        <v>169863</v>
      </c>
      <c r="J52" s="221">
        <v>1.1000000000000001E-3</v>
      </c>
      <c r="K52" s="219">
        <v>37</v>
      </c>
      <c r="L52" s="219">
        <v>170081.93916000001</v>
      </c>
      <c r="M52" s="221">
        <f t="shared" si="1"/>
        <v>1.109779467258913E-3</v>
      </c>
      <c r="N52" s="219">
        <v>38</v>
      </c>
      <c r="O52" s="309">
        <v>7.267929494532166E-2</v>
      </c>
      <c r="P52" s="309">
        <v>7.5779524121464048E-2</v>
      </c>
      <c r="Q52" s="816"/>
      <c r="V52" s="452"/>
      <c r="X52" s="219"/>
    </row>
    <row r="53" spans="1:24" s="30" customFormat="1" ht="23.25" customHeight="1">
      <c r="A53" s="30" t="s">
        <v>1425</v>
      </c>
      <c r="B53" s="30" t="s">
        <v>855</v>
      </c>
      <c r="C53" s="219">
        <v>138798.38164999997</v>
      </c>
      <c r="D53" s="221">
        <v>1.2146224367896362E-3</v>
      </c>
      <c r="E53" s="219">
        <v>32</v>
      </c>
      <c r="F53" s="219">
        <v>153987.07272999999</v>
      </c>
      <c r="G53" s="221">
        <v>1.1751578263174867E-3</v>
      </c>
      <c r="H53" s="219">
        <v>38</v>
      </c>
      <c r="I53" s="219">
        <v>150811</v>
      </c>
      <c r="J53" s="221">
        <v>1E-3</v>
      </c>
      <c r="K53" s="219">
        <v>39</v>
      </c>
      <c r="L53" s="219">
        <v>148248.76192999998</v>
      </c>
      <c r="M53" s="221">
        <f t="shared" si="1"/>
        <v>9.6731865152182802E-4</v>
      </c>
      <c r="N53" s="219">
        <v>40</v>
      </c>
      <c r="O53" s="309">
        <v>0.10942988599319903</v>
      </c>
      <c r="P53" s="309">
        <v>0.1126363307504048</v>
      </c>
      <c r="Q53" s="816"/>
      <c r="V53" s="452"/>
      <c r="X53" s="219"/>
    </row>
    <row r="54" spans="1:24" s="30" customFormat="1" ht="23.25" customHeight="1">
      <c r="A54" s="30" t="s">
        <v>1425</v>
      </c>
      <c r="B54" s="30" t="s">
        <v>856</v>
      </c>
      <c r="C54" s="219">
        <v>102861.35016999999</v>
      </c>
      <c r="D54" s="221">
        <v>9.0013804418848185E-4</v>
      </c>
      <c r="E54" s="219">
        <v>37</v>
      </c>
      <c r="F54" s="219">
        <v>106834.32735000001</v>
      </c>
      <c r="G54" s="221">
        <v>8.1530997166788489E-4</v>
      </c>
      <c r="H54" s="219">
        <v>44</v>
      </c>
      <c r="I54" s="219">
        <v>113390</v>
      </c>
      <c r="J54" s="221">
        <v>6.9999999999999999E-4</v>
      </c>
      <c r="K54" s="219">
        <v>42</v>
      </c>
      <c r="L54" s="219">
        <v>110488.8918</v>
      </c>
      <c r="M54" s="221">
        <f t="shared" si="1"/>
        <v>7.2093665021352922E-4</v>
      </c>
      <c r="N54" s="219">
        <v>43</v>
      </c>
      <c r="O54" s="309">
        <v>3.8624587111036668E-2</v>
      </c>
      <c r="P54" s="309">
        <v>4.1626392276097546E-2</v>
      </c>
      <c r="Q54" s="816"/>
    </row>
    <row r="55" spans="1:24" s="30" customFormat="1" ht="23.25" customHeight="1">
      <c r="A55" s="30" t="s">
        <v>1425</v>
      </c>
      <c r="B55" s="30" t="s">
        <v>862</v>
      </c>
      <c r="C55" s="219">
        <v>51163.691169999991</v>
      </c>
      <c r="D55" s="221">
        <v>4.4773265008783909E-4</v>
      </c>
      <c r="E55" s="219">
        <v>49</v>
      </c>
      <c r="F55" s="219">
        <v>52597.270360000002</v>
      </c>
      <c r="G55" s="221">
        <v>4.0139794081850118E-4</v>
      </c>
      <c r="H55" s="219">
        <v>55</v>
      </c>
      <c r="I55" s="219">
        <v>53112</v>
      </c>
      <c r="J55" s="221">
        <v>4.0000000000000002E-4</v>
      </c>
      <c r="K55" s="219">
        <v>55</v>
      </c>
      <c r="L55" s="219">
        <v>53457.898660000006</v>
      </c>
      <c r="M55" s="221">
        <f t="shared" si="1"/>
        <v>3.4881115883718833E-4</v>
      </c>
      <c r="N55" s="219">
        <v>56</v>
      </c>
      <c r="O55" s="309">
        <v>2.8019463748944595E-2</v>
      </c>
      <c r="P55" s="309">
        <v>3.0990618268450287E-2</v>
      </c>
      <c r="Q55" s="816"/>
    </row>
    <row r="56" spans="1:24" s="30" customFormat="1" ht="23.25" customHeight="1">
      <c r="A56" s="30" t="s">
        <v>1425</v>
      </c>
      <c r="B56" s="30" t="s">
        <v>860</v>
      </c>
      <c r="C56" s="219">
        <v>97867.765299999985</v>
      </c>
      <c r="D56" s="221">
        <v>8.5643926217811349E-4</v>
      </c>
      <c r="E56" s="219">
        <v>39</v>
      </c>
      <c r="F56" s="219">
        <v>94940.770810000016</v>
      </c>
      <c r="G56" s="221">
        <v>7.2454387161195776E-4</v>
      </c>
      <c r="H56" s="219">
        <v>46</v>
      </c>
      <c r="I56" s="219">
        <v>106369</v>
      </c>
      <c r="J56" s="221">
        <v>6.9999999999999999E-4</v>
      </c>
      <c r="K56" s="219">
        <v>44</v>
      </c>
      <c r="L56" s="219">
        <v>107025.43837999999</v>
      </c>
      <c r="M56" s="221">
        <f t="shared" si="1"/>
        <v>6.9833772224794531E-4</v>
      </c>
      <c r="N56" s="219">
        <v>45</v>
      </c>
      <c r="O56" s="309">
        <v>-2.9907646108273456E-2</v>
      </c>
      <c r="P56" s="309">
        <v>-2.7103910981418844E-2</v>
      </c>
      <c r="Q56" s="816"/>
    </row>
    <row r="57" spans="1:24" s="30" customFormat="1" ht="23.25" customHeight="1">
      <c r="A57" s="30" t="s">
        <v>1425</v>
      </c>
      <c r="B57" s="30" t="s">
        <v>869</v>
      </c>
      <c r="C57" s="219">
        <v>130625.09517999997</v>
      </c>
      <c r="D57" s="221">
        <v>1.1430981365005688E-3</v>
      </c>
      <c r="E57" s="219">
        <v>33</v>
      </c>
      <c r="F57" s="219">
        <v>142034.16965999999</v>
      </c>
      <c r="G57" s="221">
        <v>1.0839388211055755E-3</v>
      </c>
      <c r="H57" s="219">
        <v>39</v>
      </c>
      <c r="I57" s="219">
        <v>158272</v>
      </c>
      <c r="J57" s="221">
        <v>1E-3</v>
      </c>
      <c r="K57" s="219">
        <v>38</v>
      </c>
      <c r="L57" s="219">
        <v>157399.57475000003</v>
      </c>
      <c r="M57" s="221">
        <f t="shared" si="1"/>
        <v>1.0270274261661026E-3</v>
      </c>
      <c r="N57" s="219">
        <v>39</v>
      </c>
      <c r="O57" s="309">
        <v>8.7342133334168404E-2</v>
      </c>
      <c r="P57" s="309">
        <v>9.0484740655943474E-2</v>
      </c>
      <c r="Q57" s="816"/>
    </row>
    <row r="58" spans="1:24" s="30" customFormat="1" ht="23.25" customHeight="1">
      <c r="A58" s="30" t="s">
        <v>1425</v>
      </c>
      <c r="B58" s="30" t="s">
        <v>861</v>
      </c>
      <c r="C58" s="219">
        <v>66987.649099999995</v>
      </c>
      <c r="D58" s="221">
        <v>5.8620785500095984E-4</v>
      </c>
      <c r="E58" s="219">
        <v>46</v>
      </c>
      <c r="F58" s="219">
        <v>73072.275450000001</v>
      </c>
      <c r="G58" s="221">
        <v>5.576536709186046E-4</v>
      </c>
      <c r="H58" s="219">
        <v>52</v>
      </c>
      <c r="I58" s="219">
        <v>82308</v>
      </c>
      <c r="J58" s="221">
        <v>5.0000000000000001E-4</v>
      </c>
      <c r="K58" s="219">
        <v>50</v>
      </c>
      <c r="L58" s="219">
        <v>81864.10510999999</v>
      </c>
      <c r="M58" s="221">
        <f t="shared" si="1"/>
        <v>5.3416078982458984E-4</v>
      </c>
      <c r="N58" s="219">
        <v>52</v>
      </c>
      <c r="O58" s="309">
        <v>9.0832062801857738E-2</v>
      </c>
      <c r="P58" s="309">
        <v>9.3984756624984511E-2</v>
      </c>
      <c r="Q58" s="816"/>
    </row>
    <row r="59" spans="1:24" s="30" customFormat="1" ht="23.25" customHeight="1">
      <c r="A59" s="30" t="s">
        <v>1425</v>
      </c>
      <c r="B59" s="30" t="s">
        <v>859</v>
      </c>
      <c r="C59" s="219">
        <v>159140.57212999999</v>
      </c>
      <c r="D59" s="221">
        <v>1.3926366230988219E-3</v>
      </c>
      <c r="E59" s="219">
        <v>28</v>
      </c>
      <c r="F59" s="219">
        <v>171337.07311</v>
      </c>
      <c r="G59" s="221">
        <v>1.3075649717466248E-3</v>
      </c>
      <c r="H59" s="219">
        <v>34</v>
      </c>
      <c r="I59" s="219">
        <v>185391</v>
      </c>
      <c r="J59" s="221">
        <v>1.1999999999999999E-3</v>
      </c>
      <c r="K59" s="219">
        <v>34</v>
      </c>
      <c r="L59" s="219">
        <v>184798.18880999999</v>
      </c>
      <c r="M59" s="221">
        <f t="shared" si="1"/>
        <v>1.2058025475300195E-3</v>
      </c>
      <c r="N59" s="219">
        <v>36</v>
      </c>
      <c r="O59" s="309">
        <v>7.6639795978845848E-2</v>
      </c>
      <c r="P59" s="309">
        <v>7.9751471689767595E-2</v>
      </c>
      <c r="Q59" s="816"/>
    </row>
    <row r="60" spans="1:24" s="30" customFormat="1" ht="23.25" customHeight="1">
      <c r="A60" s="30" t="s">
        <v>1425</v>
      </c>
      <c r="B60" s="30" t="s">
        <v>857</v>
      </c>
      <c r="C60" s="219">
        <v>76650.674779999987</v>
      </c>
      <c r="D60" s="221">
        <v>6.7076883949283069E-4</v>
      </c>
      <c r="E60" s="219">
        <v>43</v>
      </c>
      <c r="F60" s="219">
        <v>84030.966970000009</v>
      </c>
      <c r="G60" s="221">
        <v>6.4128531530025748E-4</v>
      </c>
      <c r="H60" s="219">
        <v>50</v>
      </c>
      <c r="I60" s="219">
        <v>90020</v>
      </c>
      <c r="J60" s="221">
        <v>5.9999999999999995E-4</v>
      </c>
      <c r="K60" s="219">
        <v>47</v>
      </c>
      <c r="L60" s="219">
        <v>89567.256780000011</v>
      </c>
      <c r="M60" s="221">
        <f t="shared" si="1"/>
        <v>5.8442361960397743E-4</v>
      </c>
      <c r="N60" s="219">
        <v>48</v>
      </c>
      <c r="O60" s="309">
        <v>9.6284764761467079E-2</v>
      </c>
      <c r="P60" s="309">
        <v>9.9453217838812558E-2</v>
      </c>
      <c r="Q60" s="816"/>
    </row>
    <row r="61" spans="1:24" s="30" customFormat="1" ht="23.25" customHeight="1">
      <c r="A61" s="30" t="s">
        <v>1425</v>
      </c>
      <c r="B61" s="30" t="s">
        <v>858</v>
      </c>
      <c r="C61" s="219">
        <v>53576.742160000002</v>
      </c>
      <c r="D61" s="221">
        <v>4.688492210357789E-4</v>
      </c>
      <c r="E61" s="219">
        <v>48</v>
      </c>
      <c r="F61" s="219">
        <v>50510.18899000001</v>
      </c>
      <c r="G61" s="221">
        <v>3.8547030505898925E-4</v>
      </c>
      <c r="H61" s="219">
        <v>56</v>
      </c>
      <c r="I61" s="219">
        <v>52555</v>
      </c>
      <c r="J61" s="221">
        <v>2.9999999999999997E-4</v>
      </c>
      <c r="K61" s="219">
        <v>56</v>
      </c>
      <c r="L61" s="219">
        <v>52614.484510000002</v>
      </c>
      <c r="M61" s="221">
        <f t="shared" si="1"/>
        <v>3.4330790722394614E-4</v>
      </c>
      <c r="N61" s="219">
        <v>57</v>
      </c>
      <c r="O61" s="309">
        <v>-5.7236648709287463E-2</v>
      </c>
      <c r="P61" s="309">
        <v>-5.4511899139083053E-2</v>
      </c>
      <c r="Q61" s="816"/>
    </row>
    <row r="62" spans="1:24" s="30" customFormat="1" ht="23.25" customHeight="1">
      <c r="A62" s="30" t="s">
        <v>1425</v>
      </c>
      <c r="B62" s="30" t="s">
        <v>866</v>
      </c>
      <c r="C62" s="219">
        <v>144981.24337000001</v>
      </c>
      <c r="D62" s="221">
        <v>1.2687285616551044E-3</v>
      </c>
      <c r="E62" s="219">
        <v>30</v>
      </c>
      <c r="F62" s="219">
        <v>155184.41085000001</v>
      </c>
      <c r="G62" s="221">
        <v>1.1842953547964742E-3</v>
      </c>
      <c r="H62" s="219">
        <v>37</v>
      </c>
      <c r="I62" s="219">
        <v>177516</v>
      </c>
      <c r="J62" s="221">
        <v>1.1999999999999999E-3</v>
      </c>
      <c r="K62" s="219">
        <v>36</v>
      </c>
      <c r="L62" s="219">
        <v>180712.16351000001</v>
      </c>
      <c r="M62" s="221">
        <f t="shared" si="1"/>
        <v>1.1791413570295126E-3</v>
      </c>
      <c r="N62" s="219">
        <v>37</v>
      </c>
      <c r="O62" s="309">
        <v>7.0375775809571106E-2</v>
      </c>
      <c r="P62" s="309">
        <v>7.3469347415957342E-2</v>
      </c>
      <c r="Q62" s="816"/>
    </row>
    <row r="63" spans="1:24" s="30" customFormat="1" ht="23.25" customHeight="1">
      <c r="A63" s="30" t="s">
        <v>1425</v>
      </c>
      <c r="B63" s="30" t="s">
        <v>867</v>
      </c>
      <c r="C63" s="219">
        <v>176831.80356</v>
      </c>
      <c r="D63" s="221">
        <v>1.5474523087996934E-3</v>
      </c>
      <c r="E63" s="219">
        <v>26</v>
      </c>
      <c r="F63" s="219">
        <v>190413.29255000001</v>
      </c>
      <c r="G63" s="221">
        <v>1.4531458193725332E-3</v>
      </c>
      <c r="H63" s="219">
        <v>31</v>
      </c>
      <c r="I63" s="219">
        <v>212481</v>
      </c>
      <c r="J63" s="221">
        <v>1.4E-3</v>
      </c>
      <c r="K63" s="219">
        <v>30</v>
      </c>
      <c r="L63" s="219">
        <v>216640.83087000001</v>
      </c>
      <c r="M63" s="221">
        <f t="shared" si="1"/>
        <v>1.4135748160965221E-3</v>
      </c>
      <c r="N63" s="219">
        <v>30</v>
      </c>
      <c r="O63" s="309">
        <v>7.680456069878705E-2</v>
      </c>
      <c r="P63" s="309">
        <v>7.9916712608321339E-2</v>
      </c>
      <c r="Q63" s="816"/>
    </row>
    <row r="64" spans="1:24" s="30" customFormat="1" ht="23.25" customHeight="1">
      <c r="A64" s="30" t="s">
        <v>1425</v>
      </c>
      <c r="B64" s="30" t="s">
        <v>865</v>
      </c>
      <c r="C64" s="219">
        <v>56099.830660000007</v>
      </c>
      <c r="D64" s="221">
        <v>4.9092872848878184E-4</v>
      </c>
      <c r="E64" s="219">
        <v>47</v>
      </c>
      <c r="F64" s="219">
        <v>55390.432699999998</v>
      </c>
      <c r="G64" s="221">
        <v>4.2271405863172575E-4</v>
      </c>
      <c r="H64" s="219">
        <v>54</v>
      </c>
      <c r="I64" s="219">
        <v>59680</v>
      </c>
      <c r="J64" s="221">
        <v>4.0000000000000002E-4</v>
      </c>
      <c r="K64" s="219">
        <v>53</v>
      </c>
      <c r="L64" s="219">
        <v>61195.181530000002</v>
      </c>
      <c r="M64" s="221">
        <f t="shared" si="1"/>
        <v>3.9929669365592311E-4</v>
      </c>
      <c r="N64" s="219">
        <v>54</v>
      </c>
      <c r="O64" s="309">
        <v>-1.2645278098955437E-2</v>
      </c>
      <c r="P64" s="309">
        <v>-9.7916517350795651E-3</v>
      </c>
      <c r="Q64" s="816"/>
    </row>
    <row r="65" spans="1:24" s="30" customFormat="1" ht="23.25" customHeight="1">
      <c r="A65" s="30" t="s">
        <v>1425</v>
      </c>
      <c r="B65" s="30" t="s">
        <v>864</v>
      </c>
      <c r="C65" s="219">
        <v>114588.37323</v>
      </c>
      <c r="D65" s="221">
        <v>1.0027610370223863E-3</v>
      </c>
      <c r="E65" s="219">
        <v>35</v>
      </c>
      <c r="F65" s="219">
        <v>134996.51210999998</v>
      </c>
      <c r="G65" s="221">
        <v>1.0302306870252163E-3</v>
      </c>
      <c r="H65" s="219">
        <v>41</v>
      </c>
      <c r="I65" s="219">
        <v>143672</v>
      </c>
      <c r="J65" s="221">
        <v>8.9999999999999998E-4</v>
      </c>
      <c r="K65" s="219">
        <v>40</v>
      </c>
      <c r="L65" s="219">
        <v>143593.64138000002</v>
      </c>
      <c r="M65" s="221">
        <f t="shared" si="1"/>
        <v>9.3694413186665724E-4</v>
      </c>
      <c r="N65" s="219">
        <v>41</v>
      </c>
      <c r="O65" s="309">
        <v>0.17809956023232032</v>
      </c>
      <c r="P65" s="309">
        <v>0.18150447225611344</v>
      </c>
      <c r="Q65" s="816"/>
    </row>
    <row r="66" spans="1:24" s="30" customFormat="1" ht="23.25" customHeight="1">
      <c r="A66" s="30" t="s">
        <v>1425</v>
      </c>
      <c r="B66" s="30" t="s">
        <v>863</v>
      </c>
      <c r="C66" s="219">
        <v>73437.478279999996</v>
      </c>
      <c r="D66" s="221">
        <v>6.4265020787538545E-4</v>
      </c>
      <c r="E66" s="219">
        <v>44</v>
      </c>
      <c r="F66" s="219">
        <v>78114.531410000011</v>
      </c>
      <c r="G66" s="221">
        <v>5.9613382674363058E-4</v>
      </c>
      <c r="H66" s="219">
        <v>51</v>
      </c>
      <c r="I66" s="219">
        <v>79629</v>
      </c>
      <c r="J66" s="221">
        <v>5.0000000000000001E-4</v>
      </c>
      <c r="K66" s="219">
        <v>51</v>
      </c>
      <c r="L66" s="219">
        <v>82266.351089999996</v>
      </c>
      <c r="M66" s="221">
        <f t="shared" si="1"/>
        <v>5.3678543257970038E-4</v>
      </c>
      <c r="N66" s="219">
        <v>51</v>
      </c>
      <c r="O66" s="309">
        <v>6.3687550819317318E-2</v>
      </c>
      <c r="P66" s="309">
        <v>6.6761792295673805E-2</v>
      </c>
      <c r="Q66" s="816"/>
    </row>
    <row r="67" spans="1:24" s="30" customFormat="1" ht="23.25" customHeight="1">
      <c r="A67" s="30" t="s">
        <v>1425</v>
      </c>
      <c r="B67" s="30" t="s">
        <v>870</v>
      </c>
      <c r="C67" s="219">
        <v>79885.679769999988</v>
      </c>
      <c r="D67" s="221">
        <v>6.9907831686043254E-4</v>
      </c>
      <c r="E67" s="219">
        <v>42</v>
      </c>
      <c r="F67" s="219">
        <v>84672.68366000001</v>
      </c>
      <c r="G67" s="221">
        <v>6.4618259906026713E-4</v>
      </c>
      <c r="H67" s="219">
        <v>49</v>
      </c>
      <c r="I67" s="219">
        <v>89364</v>
      </c>
      <c r="J67" s="221">
        <v>5.9999999999999995E-4</v>
      </c>
      <c r="K67" s="219">
        <v>48</v>
      </c>
      <c r="L67" s="219">
        <v>88824.136459999994</v>
      </c>
      <c r="M67" s="221">
        <f t="shared" si="1"/>
        <v>5.7957478217354882E-4</v>
      </c>
      <c r="N67" s="219">
        <v>49</v>
      </c>
      <c r="O67" s="309">
        <v>5.9923179020099138E-2</v>
      </c>
      <c r="P67" s="309">
        <v>6.298654080917454E-2</v>
      </c>
      <c r="Q67" s="816"/>
    </row>
    <row r="68" spans="1:24" s="30" customFormat="1" ht="23.25" customHeight="1">
      <c r="A68" s="30" t="s">
        <v>1425</v>
      </c>
      <c r="B68" s="30" t="s">
        <v>871</v>
      </c>
      <c r="C68" s="219">
        <v>230630.00679000001</v>
      </c>
      <c r="D68" s="221">
        <v>2.018239532147169E-3</v>
      </c>
      <c r="E68" s="219">
        <v>22</v>
      </c>
      <c r="F68" s="219">
        <v>241326.75918999998</v>
      </c>
      <c r="G68" s="221">
        <v>1.8416937521711402E-3</v>
      </c>
      <c r="H68" s="219">
        <v>28</v>
      </c>
      <c r="I68" s="219">
        <v>240232</v>
      </c>
      <c r="J68" s="221">
        <v>1.6000000000000001E-3</v>
      </c>
      <c r="K68" s="219">
        <v>27</v>
      </c>
      <c r="L68" s="219">
        <v>239627.62069000001</v>
      </c>
      <c r="M68" s="221">
        <f t="shared" si="1"/>
        <v>1.5635629188099685E-3</v>
      </c>
      <c r="N68" s="219">
        <v>28</v>
      </c>
      <c r="O68" s="309">
        <v>4.6380575315769335E-2</v>
      </c>
      <c r="P68" s="309">
        <v>4.9404796631710823E-2</v>
      </c>
      <c r="Q68" s="816"/>
    </row>
    <row r="69" spans="1:24" s="30" customFormat="1" ht="23.25" customHeight="1">
      <c r="B69" s="30" t="s">
        <v>872</v>
      </c>
      <c r="C69" s="219">
        <v>81042.063519999996</v>
      </c>
      <c r="D69" s="221">
        <v>7.0919781271904252E-4</v>
      </c>
      <c r="E69" s="219">
        <v>41</v>
      </c>
      <c r="F69" s="219">
        <v>91440.577129999991</v>
      </c>
      <c r="G69" s="221">
        <v>6.9783201896253934E-4</v>
      </c>
      <c r="H69" s="219">
        <v>47</v>
      </c>
      <c r="I69" s="219">
        <v>96351</v>
      </c>
      <c r="J69" s="221">
        <v>5.9999999999999995E-4</v>
      </c>
      <c r="K69" s="219">
        <v>46</v>
      </c>
      <c r="L69" s="219">
        <v>97839.55548000001</v>
      </c>
      <c r="M69" s="221">
        <f t="shared" si="1"/>
        <v>6.3840011640094987E-4</v>
      </c>
      <c r="N69" s="219">
        <v>46</v>
      </c>
      <c r="O69" s="309">
        <v>0.12831007946180684</v>
      </c>
      <c r="P69" s="309">
        <v>0.13157109125215882</v>
      </c>
      <c r="Q69" s="816"/>
    </row>
    <row r="70" spans="1:24" s="30" customFormat="1" ht="23.25" customHeight="1">
      <c r="B70" s="30" t="s">
        <v>1327</v>
      </c>
      <c r="C70" s="221" t="s">
        <v>967</v>
      </c>
      <c r="D70" s="221" t="s">
        <v>967</v>
      </c>
      <c r="E70" s="221" t="s">
        <v>967</v>
      </c>
      <c r="F70" s="219">
        <v>188653.31239999997</v>
      </c>
      <c r="G70" s="221">
        <v>1.4397144682157875E-3</v>
      </c>
      <c r="H70" s="219">
        <v>32</v>
      </c>
      <c r="I70" s="219">
        <v>216664</v>
      </c>
      <c r="J70" s="221">
        <v>1.4E-3</v>
      </c>
      <c r="K70" s="219">
        <v>29</v>
      </c>
      <c r="L70" s="219">
        <v>214162.27115000002</v>
      </c>
      <c r="M70" s="221">
        <f t="shared" si="1"/>
        <v>1.3974022894942509E-3</v>
      </c>
      <c r="N70" s="219">
        <v>31</v>
      </c>
      <c r="O70" s="309" t="e">
        <v>#VALUE!</v>
      </c>
      <c r="P70" s="309" t="e">
        <v>#VALUE!</v>
      </c>
      <c r="Q70" s="816"/>
    </row>
    <row r="71" spans="1:24" s="30" customFormat="1" ht="23.25" customHeight="1">
      <c r="B71" s="30" t="s">
        <v>1337</v>
      </c>
      <c r="C71" s="221" t="s">
        <v>967</v>
      </c>
      <c r="D71" s="221" t="s">
        <v>967</v>
      </c>
      <c r="E71" s="221" t="s">
        <v>967</v>
      </c>
      <c r="F71" s="219">
        <v>215911.65406999999</v>
      </c>
      <c r="G71" s="221">
        <v>1.6477374728617866E-3</v>
      </c>
      <c r="H71" s="219">
        <v>29</v>
      </c>
      <c r="I71" s="219">
        <v>221939</v>
      </c>
      <c r="J71" s="221">
        <v>1.5E-3</v>
      </c>
      <c r="K71" s="219">
        <v>28</v>
      </c>
      <c r="L71" s="219">
        <v>230562.46008000002</v>
      </c>
      <c r="M71" s="221">
        <f t="shared" si="1"/>
        <v>1.5044130222244274E-3</v>
      </c>
      <c r="N71" s="219">
        <v>29</v>
      </c>
      <c r="O71" s="309" t="e">
        <v>#VALUE!</v>
      </c>
      <c r="P71" s="309" t="e">
        <v>#VALUE!</v>
      </c>
      <c r="Q71" s="816"/>
    </row>
    <row r="72" spans="1:24" s="30" customFormat="1" ht="23.25" customHeight="1">
      <c r="B72" s="30" t="s">
        <v>1372</v>
      </c>
      <c r="C72" s="221" t="s">
        <v>967</v>
      </c>
      <c r="D72" s="221" t="s">
        <v>967</v>
      </c>
      <c r="E72" s="221" t="s">
        <v>967</v>
      </c>
      <c r="F72" s="221" t="s">
        <v>967</v>
      </c>
      <c r="G72" s="221" t="s">
        <v>967</v>
      </c>
      <c r="H72" s="221" t="s">
        <v>967</v>
      </c>
      <c r="I72" s="219">
        <v>55466</v>
      </c>
      <c r="J72" s="221">
        <v>4.0000000000000002E-4</v>
      </c>
      <c r="K72" s="219">
        <v>54</v>
      </c>
      <c r="L72" s="219">
        <v>54150.710930000008</v>
      </c>
      <c r="M72" s="221">
        <f t="shared" si="1"/>
        <v>3.5333173777524798E-4</v>
      </c>
      <c r="N72" s="219">
        <v>55</v>
      </c>
      <c r="O72" s="309" t="e">
        <v>#VALUE!</v>
      </c>
      <c r="P72" s="309" t="e">
        <v>#VALUE!</v>
      </c>
      <c r="Q72" s="816"/>
    </row>
    <row r="73" spans="1:24" s="30" customFormat="1" ht="23.25" customHeight="1">
      <c r="B73" s="30" t="s">
        <v>1373</v>
      </c>
      <c r="C73" s="221" t="s">
        <v>967</v>
      </c>
      <c r="D73" s="221" t="s">
        <v>967</v>
      </c>
      <c r="E73" s="221" t="s">
        <v>967</v>
      </c>
      <c r="F73" s="221" t="s">
        <v>967</v>
      </c>
      <c r="G73" s="221" t="s">
        <v>967</v>
      </c>
      <c r="H73" s="221" t="s">
        <v>967</v>
      </c>
      <c r="I73" s="219">
        <v>193568</v>
      </c>
      <c r="J73" s="221">
        <v>1.2999999999999999E-3</v>
      </c>
      <c r="K73" s="219">
        <v>32</v>
      </c>
      <c r="L73" s="219">
        <v>195066.6231</v>
      </c>
      <c r="M73" s="221">
        <f t="shared" si="1"/>
        <v>1.2728037681900167E-3</v>
      </c>
      <c r="N73" s="219">
        <v>33</v>
      </c>
      <c r="O73" s="309" t="e">
        <v>#VALUE!</v>
      </c>
      <c r="P73" s="309" t="e">
        <v>#VALUE!</v>
      </c>
      <c r="Q73" s="816"/>
    </row>
    <row r="74" spans="1:24" s="30" customFormat="1" ht="23.25" customHeight="1">
      <c r="A74" s="30" t="s">
        <v>1425</v>
      </c>
      <c r="B74" s="102" t="s">
        <v>968</v>
      </c>
      <c r="C74" s="220">
        <v>4932603.6133000012</v>
      </c>
      <c r="D74" s="221">
        <v>4.3165136000011928E-2</v>
      </c>
      <c r="E74" s="219"/>
      <c r="F74" s="219">
        <f>SUM(F44:F73)</f>
        <v>5560672.1343299998</v>
      </c>
      <c r="G74" s="221">
        <f>SUM(G44:G73)</f>
        <v>4.2436467311131425E-2</v>
      </c>
      <c r="H74" s="219"/>
      <c r="I74" s="219">
        <v>6122576</v>
      </c>
      <c r="J74" s="221">
        <v>4.0399999999999998E-2</v>
      </c>
      <c r="K74" s="219"/>
      <c r="L74" s="219">
        <f>SUM(L44:L73)</f>
        <v>6148123.0159200002</v>
      </c>
      <c r="M74" s="221">
        <f>SUM(M44:M73)</f>
        <v>4.0116315223989472E-2</v>
      </c>
      <c r="N74" s="219"/>
      <c r="O74" s="309">
        <v>0.12733002087102818</v>
      </c>
      <c r="P74" s="309">
        <v>0.1305882001221006</v>
      </c>
      <c r="Q74" s="816"/>
      <c r="V74" s="452"/>
      <c r="X74" s="219"/>
    </row>
    <row r="75" spans="1:24" s="30" customFormat="1" ht="14.25" customHeight="1">
      <c r="B75" s="102"/>
      <c r="C75" s="220"/>
      <c r="D75" s="221"/>
      <c r="E75" s="219"/>
      <c r="F75" s="220"/>
      <c r="G75" s="221"/>
      <c r="H75" s="219"/>
      <c r="I75" s="220"/>
      <c r="J75" s="221"/>
      <c r="K75" s="219"/>
      <c r="L75" s="220"/>
      <c r="M75" s="221"/>
      <c r="N75" s="219"/>
      <c r="O75" s="309"/>
      <c r="P75" s="309"/>
      <c r="Q75" s="816"/>
      <c r="V75" s="452"/>
      <c r="X75" s="219"/>
    </row>
    <row r="76" spans="1:24" s="30" customFormat="1" ht="23.25" customHeight="1">
      <c r="B76" s="197" t="s">
        <v>1351</v>
      </c>
      <c r="C76" s="314"/>
      <c r="D76" s="316"/>
      <c r="E76" s="314"/>
      <c r="F76" s="314"/>
      <c r="G76" s="316"/>
      <c r="H76" s="314"/>
      <c r="I76" s="314"/>
      <c r="J76" s="316"/>
      <c r="K76" s="314"/>
      <c r="L76" s="314"/>
      <c r="M76" s="316"/>
      <c r="N76" s="314"/>
      <c r="O76" s="309"/>
      <c r="P76" s="309"/>
      <c r="Q76" s="816"/>
      <c r="V76" s="452"/>
      <c r="X76" s="219"/>
    </row>
    <row r="77" spans="1:24" s="30" customFormat="1" ht="23.25" customHeight="1">
      <c r="B77" s="30" t="s">
        <v>1352</v>
      </c>
      <c r="C77" s="221" t="s">
        <v>967</v>
      </c>
      <c r="D77" s="221" t="s">
        <v>967</v>
      </c>
      <c r="E77" s="220" t="s">
        <v>973</v>
      </c>
      <c r="F77" s="219">
        <v>598873</v>
      </c>
      <c r="G77" s="221">
        <v>4.4000000000000003E-3</v>
      </c>
      <c r="H77" s="220">
        <v>21</v>
      </c>
      <c r="I77" s="219">
        <v>652923</v>
      </c>
      <c r="J77" s="221">
        <v>4.3E-3</v>
      </c>
      <c r="K77" s="220">
        <v>20</v>
      </c>
      <c r="L77" s="219">
        <v>654972.36285999999</v>
      </c>
      <c r="M77" s="221">
        <f t="shared" ref="M77:M84" si="2">+L77/L$87</f>
        <v>4.2736746977014078E-3</v>
      </c>
      <c r="N77" s="220">
        <v>20</v>
      </c>
      <c r="O77" s="309"/>
      <c r="P77" s="309"/>
      <c r="Q77" s="816"/>
      <c r="V77" s="452"/>
      <c r="X77" s="219"/>
    </row>
    <row r="78" spans="1:24" s="30" customFormat="1" ht="23.25" customHeight="1">
      <c r="B78" s="30" t="s">
        <v>1353</v>
      </c>
      <c r="C78" s="221" t="s">
        <v>967</v>
      </c>
      <c r="D78" s="221" t="s">
        <v>967</v>
      </c>
      <c r="E78" s="220" t="s">
        <v>973</v>
      </c>
      <c r="F78" s="219">
        <v>1521947</v>
      </c>
      <c r="G78" s="221">
        <v>1.1299999999999999E-2</v>
      </c>
      <c r="H78" s="220">
        <v>16</v>
      </c>
      <c r="I78" s="219">
        <v>1695865</v>
      </c>
      <c r="J78" s="221">
        <v>1.12E-2</v>
      </c>
      <c r="K78" s="220">
        <v>15</v>
      </c>
      <c r="L78" s="219">
        <v>1603977.5733399999</v>
      </c>
      <c r="M78" s="221">
        <f t="shared" si="2"/>
        <v>1.0465904761127895E-2</v>
      </c>
      <c r="N78" s="220">
        <v>15</v>
      </c>
      <c r="O78" s="309"/>
      <c r="P78" s="309"/>
      <c r="Q78" s="816"/>
      <c r="V78" s="452"/>
      <c r="X78" s="219"/>
    </row>
    <row r="79" spans="1:24" s="30" customFormat="1" ht="23.25" customHeight="1">
      <c r="B79" s="30" t="s">
        <v>1354</v>
      </c>
      <c r="C79" s="221" t="s">
        <v>967</v>
      </c>
      <c r="D79" s="221" t="s">
        <v>967</v>
      </c>
      <c r="E79" s="220" t="s">
        <v>973</v>
      </c>
      <c r="F79" s="219">
        <v>855752</v>
      </c>
      <c r="G79" s="221">
        <v>6.3E-3</v>
      </c>
      <c r="H79" s="220">
        <v>19</v>
      </c>
      <c r="I79" s="219">
        <v>1045624</v>
      </c>
      <c r="J79" s="221">
        <v>6.8999999999999999E-3</v>
      </c>
      <c r="K79" s="220">
        <v>17</v>
      </c>
      <c r="L79" s="219">
        <v>1042975.05418</v>
      </c>
      <c r="M79" s="221">
        <f t="shared" si="2"/>
        <v>6.8053804284495803E-3</v>
      </c>
      <c r="N79" s="220">
        <v>17</v>
      </c>
      <c r="O79" s="309"/>
      <c r="P79" s="309"/>
      <c r="Q79" s="816"/>
      <c r="V79" s="452"/>
      <c r="X79" s="219"/>
    </row>
    <row r="80" spans="1:24" s="30" customFormat="1" ht="23.25" customHeight="1">
      <c r="B80" s="30" t="s">
        <v>1355</v>
      </c>
      <c r="C80" s="221" t="s">
        <v>967</v>
      </c>
      <c r="D80" s="221" t="s">
        <v>967</v>
      </c>
      <c r="E80" s="220" t="s">
        <v>973</v>
      </c>
      <c r="F80" s="219">
        <v>141312</v>
      </c>
      <c r="G80" s="221">
        <v>1E-3</v>
      </c>
      <c r="H80" s="220">
        <v>40</v>
      </c>
      <c r="I80" s="219">
        <v>99248</v>
      </c>
      <c r="J80" s="221">
        <v>6.9999999999999999E-4</v>
      </c>
      <c r="K80" s="220">
        <v>45</v>
      </c>
      <c r="L80" s="219">
        <v>95786.385349999997</v>
      </c>
      <c r="M80" s="221">
        <f t="shared" si="2"/>
        <v>6.2500324390339537E-4</v>
      </c>
      <c r="N80" s="220">
        <v>47</v>
      </c>
      <c r="O80" s="309"/>
      <c r="P80" s="309"/>
      <c r="Q80" s="816"/>
      <c r="V80" s="452"/>
      <c r="X80" s="219"/>
    </row>
    <row r="81" spans="1:24" s="30" customFormat="1" ht="23.25" customHeight="1">
      <c r="B81" s="30" t="s">
        <v>1356</v>
      </c>
      <c r="C81" s="221" t="s">
        <v>967</v>
      </c>
      <c r="D81" s="221" t="s">
        <v>967</v>
      </c>
      <c r="E81" s="220" t="s">
        <v>973</v>
      </c>
      <c r="F81" s="219">
        <v>245549</v>
      </c>
      <c r="G81" s="221">
        <v>1.8E-3</v>
      </c>
      <c r="H81" s="220">
        <v>27</v>
      </c>
      <c r="I81" s="219">
        <v>259760</v>
      </c>
      <c r="J81" s="221">
        <v>1.6999999999999999E-3</v>
      </c>
      <c r="K81" s="220">
        <v>26</v>
      </c>
      <c r="L81" s="219">
        <v>250710.40964</v>
      </c>
      <c r="M81" s="221">
        <f t="shared" si="2"/>
        <v>1.635877778796975E-3</v>
      </c>
      <c r="N81" s="220">
        <v>27</v>
      </c>
      <c r="O81" s="309"/>
      <c r="P81" s="309"/>
      <c r="Q81" s="816"/>
      <c r="V81" s="452"/>
      <c r="X81" s="219"/>
    </row>
    <row r="82" spans="1:24" s="30" customFormat="1" ht="23.25" customHeight="1">
      <c r="B82" s="30" t="s">
        <v>1357</v>
      </c>
      <c r="C82" s="221" t="s">
        <v>967</v>
      </c>
      <c r="D82" s="221" t="s">
        <v>967</v>
      </c>
      <c r="E82" s="220" t="s">
        <v>973</v>
      </c>
      <c r="F82" s="219">
        <v>377680</v>
      </c>
      <c r="G82" s="221">
        <v>2.8E-3</v>
      </c>
      <c r="H82" s="220">
        <v>23</v>
      </c>
      <c r="I82" s="219">
        <v>362299</v>
      </c>
      <c r="J82" s="221">
        <v>2.3999999999999998E-3</v>
      </c>
      <c r="K82" s="220">
        <v>22</v>
      </c>
      <c r="L82" s="219">
        <v>360248.30227999989</v>
      </c>
      <c r="M82" s="221">
        <f t="shared" si="2"/>
        <v>2.350609188487254E-3</v>
      </c>
      <c r="N82" s="220">
        <v>23</v>
      </c>
      <c r="O82" s="309"/>
      <c r="P82" s="309"/>
      <c r="Q82" s="816"/>
      <c r="V82" s="452"/>
      <c r="X82" s="219"/>
    </row>
    <row r="83" spans="1:24" s="30" customFormat="1" ht="23.25" customHeight="1">
      <c r="B83" s="30" t="s">
        <v>1358</v>
      </c>
      <c r="C83" s="221" t="s">
        <v>967</v>
      </c>
      <c r="D83" s="221" t="s">
        <v>967</v>
      </c>
      <c r="E83" s="220" t="s">
        <v>973</v>
      </c>
      <c r="F83" s="219">
        <v>27199</v>
      </c>
      <c r="G83" s="221">
        <v>2.0000000000000001E-4</v>
      </c>
      <c r="H83" s="220">
        <v>60</v>
      </c>
      <c r="I83" s="219">
        <v>29071</v>
      </c>
      <c r="J83" s="221">
        <v>2.0000000000000001E-4</v>
      </c>
      <c r="K83" s="220">
        <v>59</v>
      </c>
      <c r="L83" s="219">
        <v>29439.71888</v>
      </c>
      <c r="M83" s="221">
        <f>+L83/L$87</f>
        <v>1.9209326808159E-4</v>
      </c>
      <c r="N83" s="220">
        <v>60</v>
      </c>
      <c r="O83" s="309"/>
      <c r="P83" s="309"/>
      <c r="Q83" s="816"/>
      <c r="V83" s="452"/>
      <c r="X83" s="219"/>
    </row>
    <row r="84" spans="1:24" s="30" customFormat="1" ht="23.25" customHeight="1">
      <c r="B84" s="30" t="s">
        <v>1519</v>
      </c>
      <c r="C84" s="221" t="s">
        <v>967</v>
      </c>
      <c r="D84" s="221" t="s">
        <v>967</v>
      </c>
      <c r="E84" s="220" t="s">
        <v>973</v>
      </c>
      <c r="F84" s="220" t="s">
        <v>973</v>
      </c>
      <c r="G84" s="220" t="s">
        <v>973</v>
      </c>
      <c r="H84" s="220" t="s">
        <v>973</v>
      </c>
      <c r="I84" s="220" t="s">
        <v>973</v>
      </c>
      <c r="J84" s="220" t="s">
        <v>973</v>
      </c>
      <c r="K84" s="220" t="s">
        <v>973</v>
      </c>
      <c r="L84" s="219">
        <v>533131.51759000006</v>
      </c>
      <c r="M84" s="221">
        <f t="shared" si="2"/>
        <v>3.4786668972146381E-3</v>
      </c>
      <c r="N84" s="220">
        <v>22</v>
      </c>
      <c r="O84" s="309"/>
      <c r="P84" s="309"/>
      <c r="Q84" s="816"/>
      <c r="V84" s="452"/>
      <c r="X84" s="219"/>
    </row>
    <row r="85" spans="1:24" s="30" customFormat="1" ht="23.25" customHeight="1">
      <c r="B85" s="102" t="s">
        <v>968</v>
      </c>
      <c r="C85" s="220"/>
      <c r="D85" s="221"/>
      <c r="E85" s="220"/>
      <c r="F85" s="219">
        <v>3768312</v>
      </c>
      <c r="G85" s="221">
        <v>2.8000000000000001E-2</v>
      </c>
      <c r="H85" s="220"/>
      <c r="I85" s="219">
        <v>4144790</v>
      </c>
      <c r="J85" s="221">
        <v>2.7400000000000001E-2</v>
      </c>
      <c r="K85" s="220"/>
      <c r="L85" s="219">
        <f>SUM(L77:L84)</f>
        <v>4571241.32412</v>
      </c>
      <c r="M85" s="221">
        <f>SUM(M77:M84)</f>
        <v>2.9827210263762737E-2</v>
      </c>
      <c r="N85" s="220"/>
      <c r="O85" s="309"/>
      <c r="P85" s="309"/>
      <c r="Q85" s="816"/>
      <c r="V85" s="452"/>
      <c r="X85" s="219"/>
    </row>
    <row r="86" spans="1:24" s="30" customFormat="1" ht="10.5" customHeight="1">
      <c r="B86" s="102"/>
      <c r="C86" s="219"/>
      <c r="D86" s="221"/>
      <c r="E86" s="219"/>
      <c r="F86" s="219"/>
      <c r="G86" s="221"/>
      <c r="H86" s="219"/>
      <c r="I86" s="219"/>
      <c r="J86" s="221"/>
      <c r="K86" s="219"/>
      <c r="L86" s="219"/>
      <c r="M86" s="221"/>
      <c r="N86" s="219"/>
      <c r="O86" s="309"/>
      <c r="P86" s="309"/>
      <c r="Q86" s="816"/>
      <c r="V86" s="452"/>
      <c r="X86" s="219"/>
    </row>
    <row r="87" spans="1:24" s="96" customFormat="1" ht="18.75" customHeight="1">
      <c r="B87" s="298" t="s">
        <v>6</v>
      </c>
      <c r="C87" s="223">
        <v>114272862</v>
      </c>
      <c r="D87" s="224">
        <v>1</v>
      </c>
      <c r="E87" s="297"/>
      <c r="F87" s="223">
        <v>134803540</v>
      </c>
      <c r="G87" s="224">
        <v>1</v>
      </c>
      <c r="H87" s="297"/>
      <c r="I87" s="223">
        <v>151544775</v>
      </c>
      <c r="J87" s="224">
        <v>1</v>
      </c>
      <c r="K87" s="297"/>
      <c r="L87" s="223">
        <f>+L24+L30+L41+L74+L85</f>
        <v>153257421.11637002</v>
      </c>
      <c r="M87" s="224">
        <f>+L87/L$87</f>
        <v>1</v>
      </c>
      <c r="N87" s="297"/>
      <c r="O87" s="602"/>
      <c r="P87" s="602"/>
      <c r="Q87" s="852"/>
    </row>
    <row r="88" spans="1:24" s="65" customFormat="1" ht="5.25" customHeight="1" thickBot="1">
      <c r="B88" s="318"/>
      <c r="C88" s="492"/>
      <c r="D88" s="319"/>
      <c r="E88" s="320"/>
      <c r="F88" s="492"/>
      <c r="G88" s="319"/>
      <c r="H88" s="492"/>
      <c r="I88" s="492"/>
      <c r="J88" s="319"/>
      <c r="K88" s="492"/>
      <c r="L88" s="492"/>
      <c r="M88" s="319"/>
      <c r="N88" s="492"/>
      <c r="O88" s="319"/>
      <c r="P88" s="319"/>
      <c r="Q88" s="63"/>
    </row>
    <row r="89" spans="1:24" s="65" customFormat="1" ht="15.75" thickTop="1">
      <c r="B89" s="216" t="s">
        <v>1088</v>
      </c>
      <c r="C89" s="219"/>
      <c r="D89" s="309"/>
      <c r="E89" s="315"/>
      <c r="F89" s="174"/>
      <c r="G89" s="230"/>
      <c r="H89" s="174"/>
      <c r="I89" s="174"/>
      <c r="J89" s="230"/>
      <c r="K89" s="174"/>
      <c r="L89" s="174"/>
      <c r="M89" s="230"/>
      <c r="N89" s="174"/>
      <c r="O89" s="230"/>
      <c r="P89" s="230"/>
      <c r="Q89" s="248"/>
    </row>
    <row r="90" spans="1:24" s="65" customFormat="1" ht="12.75" customHeight="1">
      <c r="B90" s="216" t="s">
        <v>1414</v>
      </c>
      <c r="C90" s="219"/>
      <c r="D90" s="309"/>
      <c r="E90" s="315"/>
      <c r="F90" s="174"/>
      <c r="G90" s="230"/>
      <c r="H90" s="174"/>
      <c r="I90" s="174"/>
      <c r="J90" s="230"/>
      <c r="K90" s="174"/>
      <c r="L90" s="174"/>
      <c r="M90" s="230"/>
      <c r="N90" s="174"/>
      <c r="O90" s="230"/>
      <c r="P90" s="230"/>
      <c r="Q90" s="248"/>
    </row>
    <row r="91" spans="1:24" s="65" customFormat="1">
      <c r="B91" s="216" t="s">
        <v>1504</v>
      </c>
      <c r="C91" s="174"/>
      <c r="D91" s="230"/>
      <c r="E91" s="174"/>
      <c r="F91" s="219"/>
      <c r="G91" s="309"/>
      <c r="H91" s="315"/>
      <c r="I91" s="219"/>
      <c r="J91" s="309"/>
      <c r="K91" s="315"/>
      <c r="L91" s="174"/>
      <c r="M91" s="230"/>
      <c r="N91" s="174"/>
      <c r="O91" s="230"/>
      <c r="P91" s="230"/>
      <c r="Q91" s="248"/>
    </row>
    <row r="92" spans="1:24" s="65" customFormat="1">
      <c r="B92" s="216" t="s">
        <v>1505</v>
      </c>
      <c r="C92" s="219"/>
      <c r="D92" s="309"/>
      <c r="E92" s="315"/>
      <c r="F92" s="174"/>
      <c r="G92" s="230"/>
      <c r="H92" s="174"/>
      <c r="I92" s="174"/>
      <c r="J92" s="230"/>
      <c r="K92" s="174"/>
      <c r="L92" s="174"/>
      <c r="M92" s="230"/>
      <c r="N92" s="174"/>
      <c r="O92" s="230"/>
      <c r="P92" s="230"/>
      <c r="Q92" s="248"/>
    </row>
    <row r="93" spans="1:24" s="65" customFormat="1">
      <c r="A93" s="65" t="s">
        <v>497</v>
      </c>
      <c r="B93" s="216" t="s">
        <v>1506</v>
      </c>
      <c r="C93" s="219"/>
      <c r="D93" s="309"/>
      <c r="E93" s="315"/>
      <c r="F93" s="174"/>
      <c r="G93" s="230"/>
      <c r="H93" s="174"/>
      <c r="I93" s="174"/>
      <c r="J93" s="230"/>
      <c r="K93" s="174"/>
      <c r="L93" s="174"/>
      <c r="M93" s="230"/>
      <c r="N93" s="174"/>
      <c r="O93" s="230"/>
      <c r="P93" s="230"/>
      <c r="Q93" s="248"/>
    </row>
    <row r="94" spans="1:24" s="65" customFormat="1">
      <c r="B94" s="216"/>
      <c r="C94" s="219"/>
      <c r="D94" s="309"/>
      <c r="E94" s="315"/>
      <c r="F94" s="174"/>
      <c r="G94" s="230"/>
      <c r="H94" s="174"/>
      <c r="I94" s="174"/>
      <c r="J94" s="230"/>
      <c r="K94" s="174"/>
      <c r="L94" s="174"/>
      <c r="M94" s="230"/>
      <c r="N94" s="174"/>
      <c r="O94" s="230"/>
      <c r="P94" s="230"/>
      <c r="Q94" s="248"/>
    </row>
    <row r="95" spans="1:24" s="65" customFormat="1">
      <c r="C95" s="219"/>
      <c r="D95" s="309"/>
      <c r="E95" s="315"/>
      <c r="F95" s="174"/>
      <c r="G95" s="230"/>
      <c r="H95" s="174"/>
      <c r="I95" s="174"/>
      <c r="J95" s="230"/>
      <c r="K95" s="174"/>
      <c r="L95" s="174"/>
      <c r="M95" s="230"/>
      <c r="N95" s="174"/>
      <c r="O95" s="230"/>
      <c r="P95" s="230"/>
      <c r="Q95" s="248"/>
    </row>
    <row r="96" spans="1:24" s="65" customFormat="1">
      <c r="C96" s="219"/>
      <c r="D96" s="309"/>
      <c r="E96" s="315"/>
      <c r="F96" s="174"/>
      <c r="G96" s="230"/>
      <c r="H96" s="174"/>
      <c r="I96" s="174"/>
      <c r="J96" s="230"/>
      <c r="K96" s="174"/>
      <c r="L96" s="174"/>
      <c r="M96" s="230"/>
      <c r="N96" s="174"/>
      <c r="O96" s="230"/>
      <c r="P96" s="230"/>
      <c r="Q96" s="248"/>
    </row>
    <row r="97" spans="2:17" s="65" customFormat="1">
      <c r="C97" s="219"/>
      <c r="D97" s="309"/>
      <c r="E97" s="315"/>
      <c r="F97" s="174"/>
      <c r="G97" s="230"/>
      <c r="H97" s="174"/>
      <c r="I97" s="174"/>
      <c r="J97" s="230"/>
      <c r="K97" s="174"/>
      <c r="L97" s="174"/>
      <c r="M97" s="230"/>
      <c r="N97" s="174"/>
      <c r="O97" s="230"/>
      <c r="P97" s="230"/>
      <c r="Q97" s="248"/>
    </row>
    <row r="98" spans="2:17" s="65" customFormat="1">
      <c r="C98" s="219"/>
      <c r="D98" s="309"/>
      <c r="E98" s="315"/>
      <c r="F98" s="174"/>
      <c r="G98" s="230"/>
      <c r="H98" s="174"/>
      <c r="I98" s="174"/>
      <c r="J98" s="230"/>
      <c r="K98" s="174"/>
      <c r="L98" s="174"/>
      <c r="M98" s="230"/>
      <c r="N98" s="174"/>
      <c r="O98" s="230"/>
      <c r="P98" s="230"/>
      <c r="Q98" s="248"/>
    </row>
    <row r="99" spans="2:17" s="65" customFormat="1">
      <c r="C99" s="219"/>
      <c r="D99" s="309"/>
      <c r="E99" s="315"/>
      <c r="F99" s="174"/>
      <c r="G99" s="230"/>
      <c r="H99" s="174"/>
      <c r="I99" s="174"/>
      <c r="J99" s="230"/>
      <c r="K99" s="174"/>
      <c r="L99" s="174"/>
      <c r="M99" s="230"/>
      <c r="N99" s="174"/>
      <c r="O99" s="230"/>
      <c r="P99" s="230"/>
      <c r="Q99" s="248"/>
    </row>
    <row r="100" spans="2:17" s="65" customFormat="1">
      <c r="C100" s="219"/>
      <c r="D100" s="309"/>
      <c r="E100" s="315"/>
      <c r="F100" s="174"/>
      <c r="G100" s="230"/>
      <c r="H100" s="174"/>
      <c r="I100" s="174"/>
      <c r="J100" s="230"/>
      <c r="K100" s="174"/>
      <c r="L100" s="174"/>
      <c r="M100" s="230"/>
      <c r="N100" s="174"/>
      <c r="O100" s="230"/>
      <c r="P100" s="230"/>
      <c r="Q100" s="248"/>
    </row>
    <row r="101" spans="2:17" s="65" customFormat="1">
      <c r="C101" s="219"/>
      <c r="D101" s="309"/>
      <c r="E101" s="315"/>
      <c r="F101" s="174"/>
      <c r="G101" s="230"/>
      <c r="H101" s="174"/>
      <c r="I101" s="174"/>
      <c r="J101" s="230"/>
      <c r="K101" s="174"/>
      <c r="L101" s="174"/>
      <c r="M101" s="230"/>
      <c r="N101" s="174"/>
      <c r="O101" s="230"/>
      <c r="P101" s="230"/>
      <c r="Q101" s="248"/>
    </row>
    <row r="102" spans="2:17" s="65" customFormat="1">
      <c r="C102" s="219"/>
      <c r="D102" s="309"/>
      <c r="E102" s="315"/>
      <c r="F102" s="174"/>
      <c r="G102" s="230"/>
      <c r="H102" s="174"/>
      <c r="I102" s="174"/>
      <c r="J102" s="230"/>
      <c r="K102" s="174"/>
      <c r="L102" s="174"/>
      <c r="M102" s="230"/>
      <c r="N102" s="174"/>
      <c r="O102" s="230"/>
      <c r="P102" s="230"/>
      <c r="Q102" s="248"/>
    </row>
    <row r="103" spans="2:17" s="65" customFormat="1">
      <c r="C103" s="219"/>
      <c r="D103" s="309"/>
      <c r="E103" s="315"/>
      <c r="F103" s="174"/>
      <c r="G103" s="230"/>
      <c r="H103" s="174"/>
      <c r="I103" s="174"/>
      <c r="J103" s="230"/>
      <c r="K103" s="174"/>
      <c r="L103" s="174"/>
      <c r="M103" s="230"/>
      <c r="N103" s="174"/>
      <c r="O103" s="230"/>
      <c r="P103" s="230"/>
      <c r="Q103" s="248"/>
    </row>
    <row r="104" spans="2:17" s="65" customFormat="1">
      <c r="C104" s="219"/>
      <c r="D104" s="309"/>
      <c r="E104" s="315"/>
      <c r="F104" s="174"/>
      <c r="G104" s="230"/>
      <c r="H104" s="174"/>
      <c r="I104" s="174"/>
      <c r="J104" s="230"/>
      <c r="K104" s="174"/>
      <c r="L104" s="174"/>
      <c r="M104" s="230"/>
      <c r="N104" s="174"/>
      <c r="O104" s="230"/>
      <c r="P104" s="230"/>
      <c r="Q104" s="248"/>
    </row>
    <row r="105" spans="2:17" s="65" customFormat="1">
      <c r="B105" s="310"/>
      <c r="C105" s="219"/>
      <c r="D105" s="309"/>
      <c r="E105" s="315"/>
      <c r="F105" s="174"/>
      <c r="G105" s="230"/>
      <c r="H105" s="174"/>
      <c r="I105" s="174"/>
      <c r="J105" s="230"/>
      <c r="K105" s="174"/>
      <c r="L105" s="174"/>
      <c r="M105" s="230"/>
      <c r="N105" s="174"/>
      <c r="O105" s="230"/>
      <c r="P105" s="230"/>
      <c r="Q105" s="248"/>
    </row>
    <row r="106" spans="2:17" s="65" customFormat="1">
      <c r="B106" s="310"/>
      <c r="C106" s="219"/>
      <c r="D106" s="309"/>
      <c r="E106" s="315"/>
      <c r="F106" s="174"/>
      <c r="G106" s="230"/>
      <c r="H106" s="174"/>
      <c r="I106" s="174"/>
      <c r="J106" s="230"/>
      <c r="K106" s="174"/>
      <c r="L106" s="174"/>
      <c r="M106" s="230"/>
      <c r="N106" s="174"/>
      <c r="O106" s="230"/>
      <c r="P106" s="230"/>
      <c r="Q106" s="248"/>
    </row>
    <row r="107" spans="2:17" s="65" customFormat="1">
      <c r="B107" s="310"/>
      <c r="C107" s="219"/>
      <c r="D107" s="309"/>
      <c r="E107" s="315"/>
      <c r="F107" s="174"/>
      <c r="G107" s="230"/>
      <c r="H107" s="174"/>
      <c r="I107" s="174"/>
      <c r="J107" s="230"/>
      <c r="K107" s="174"/>
      <c r="L107" s="174"/>
      <c r="M107" s="230"/>
      <c r="N107" s="174"/>
      <c r="O107" s="230"/>
      <c r="P107" s="230"/>
      <c r="Q107" s="248"/>
    </row>
    <row r="108" spans="2:17" s="65" customFormat="1">
      <c r="B108" s="310"/>
      <c r="C108" s="219"/>
      <c r="D108" s="309"/>
      <c r="E108" s="315"/>
      <c r="F108" s="174"/>
      <c r="G108" s="230"/>
      <c r="H108" s="174"/>
      <c r="I108" s="174"/>
      <c r="J108" s="230"/>
      <c r="K108" s="174"/>
      <c r="L108" s="174"/>
      <c r="M108" s="230"/>
      <c r="N108" s="174"/>
      <c r="O108" s="230"/>
      <c r="P108" s="230"/>
      <c r="Q108" s="248"/>
    </row>
    <row r="109" spans="2:17" s="65" customFormat="1">
      <c r="B109" s="310"/>
      <c r="C109" s="219"/>
      <c r="D109" s="309"/>
      <c r="E109" s="315"/>
      <c r="F109" s="174"/>
      <c r="G109" s="230"/>
      <c r="H109" s="174"/>
      <c r="I109" s="174"/>
      <c r="J109" s="230"/>
      <c r="K109" s="174"/>
      <c r="L109" s="174"/>
      <c r="M109" s="230"/>
      <c r="N109" s="174"/>
      <c r="O109" s="230"/>
      <c r="P109" s="230"/>
      <c r="Q109" s="248"/>
    </row>
    <row r="110" spans="2:17" s="65" customFormat="1">
      <c r="B110" s="310"/>
      <c r="C110" s="219"/>
      <c r="D110" s="309"/>
      <c r="E110" s="315"/>
      <c r="F110" s="174"/>
      <c r="G110" s="230"/>
      <c r="H110" s="174"/>
      <c r="I110" s="174"/>
      <c r="J110" s="230"/>
      <c r="K110" s="174"/>
      <c r="L110" s="174"/>
      <c r="M110" s="230"/>
      <c r="N110" s="174"/>
      <c r="O110" s="230"/>
      <c r="P110" s="230"/>
      <c r="Q110" s="248"/>
    </row>
    <row r="111" spans="2:17" s="65" customFormat="1">
      <c r="B111" s="310"/>
      <c r="C111" s="219"/>
      <c r="D111" s="309"/>
      <c r="E111" s="315"/>
      <c r="F111" s="174"/>
      <c r="G111" s="230"/>
      <c r="H111" s="174"/>
      <c r="I111" s="174"/>
      <c r="J111" s="230"/>
      <c r="K111" s="174"/>
      <c r="L111" s="174"/>
      <c r="M111" s="230"/>
      <c r="N111" s="174"/>
      <c r="O111" s="230"/>
      <c r="P111" s="230"/>
      <c r="Q111" s="248"/>
    </row>
    <row r="112" spans="2:17" ht="15.75">
      <c r="B112" s="57"/>
      <c r="C112" s="219"/>
      <c r="D112" s="309"/>
      <c r="E112" s="315"/>
      <c r="F112" s="66"/>
      <c r="G112" s="159"/>
      <c r="H112" s="66"/>
      <c r="I112" s="66"/>
      <c r="J112" s="159"/>
      <c r="K112" s="66"/>
      <c r="L112" s="66"/>
      <c r="M112" s="159"/>
      <c r="N112" s="66"/>
      <c r="O112" s="159"/>
      <c r="P112" s="159"/>
    </row>
    <row r="113" spans="2:16" ht="15.75">
      <c r="B113" s="57"/>
      <c r="C113" s="219"/>
      <c r="D113" s="309"/>
      <c r="E113" s="315"/>
      <c r="F113" s="66"/>
      <c r="G113" s="159"/>
      <c r="H113" s="66"/>
      <c r="I113" s="66"/>
      <c r="J113" s="159"/>
      <c r="K113" s="66"/>
      <c r="L113" s="66"/>
      <c r="M113" s="159"/>
      <c r="N113" s="66"/>
      <c r="O113" s="159"/>
      <c r="P113" s="159"/>
    </row>
    <row r="114" spans="2:16" ht="15.75">
      <c r="B114" s="57"/>
      <c r="C114" s="219"/>
      <c r="D114" s="309"/>
      <c r="E114" s="315"/>
      <c r="F114" s="66"/>
      <c r="G114" s="159"/>
      <c r="H114" s="66"/>
      <c r="I114" s="66"/>
      <c r="J114" s="159"/>
      <c r="K114" s="66"/>
      <c r="L114" s="66"/>
      <c r="M114" s="159"/>
      <c r="N114" s="66"/>
      <c r="O114" s="159"/>
      <c r="P114" s="159"/>
    </row>
    <row r="115" spans="2:16" ht="15.75">
      <c r="B115" s="57"/>
      <c r="C115" s="219"/>
      <c r="D115" s="309"/>
      <c r="E115" s="315"/>
      <c r="F115" s="66"/>
      <c r="G115" s="159"/>
      <c r="H115" s="66"/>
      <c r="I115" s="66"/>
      <c r="J115" s="159"/>
      <c r="K115" s="66"/>
      <c r="L115" s="66"/>
      <c r="M115" s="159"/>
      <c r="N115" s="66"/>
      <c r="O115" s="159"/>
      <c r="P115" s="159"/>
    </row>
    <row r="116" spans="2:16" ht="15.75">
      <c r="B116" s="57"/>
      <c r="C116" s="219"/>
      <c r="D116" s="309"/>
      <c r="E116" s="315"/>
      <c r="F116" s="66"/>
      <c r="G116" s="159"/>
      <c r="H116" s="66"/>
      <c r="I116" s="66"/>
      <c r="J116" s="159"/>
      <c r="K116" s="66"/>
      <c r="L116" s="66"/>
      <c r="M116" s="159"/>
      <c r="N116" s="66"/>
      <c r="O116" s="159"/>
      <c r="P116" s="159"/>
    </row>
    <row r="117" spans="2:16" ht="15.75">
      <c r="B117" s="57"/>
      <c r="C117" s="219"/>
      <c r="D117" s="309"/>
      <c r="E117" s="315"/>
      <c r="F117" s="66"/>
      <c r="G117" s="159"/>
      <c r="H117" s="66"/>
      <c r="I117" s="66"/>
      <c r="J117" s="159"/>
      <c r="K117" s="66"/>
      <c r="L117" s="66"/>
      <c r="M117" s="159"/>
      <c r="N117" s="66"/>
      <c r="O117" s="159"/>
      <c r="P117" s="159"/>
    </row>
    <row r="118" spans="2:16" ht="15.75">
      <c r="B118" s="57"/>
      <c r="C118" s="219"/>
      <c r="D118" s="309"/>
      <c r="E118" s="315"/>
      <c r="F118" s="66"/>
      <c r="G118" s="159"/>
      <c r="H118" s="66"/>
      <c r="I118" s="66"/>
      <c r="J118" s="159"/>
      <c r="K118" s="66"/>
      <c r="L118" s="66"/>
      <c r="M118" s="159"/>
      <c r="N118" s="66"/>
      <c r="O118" s="159"/>
      <c r="P118" s="159"/>
    </row>
    <row r="119" spans="2:16" ht="15.75">
      <c r="B119" s="57"/>
      <c r="C119" s="219"/>
      <c r="D119" s="309"/>
      <c r="E119" s="315"/>
      <c r="F119" s="66"/>
      <c r="G119" s="159"/>
      <c r="H119" s="66"/>
      <c r="I119" s="66"/>
      <c r="J119" s="159"/>
      <c r="K119" s="66"/>
      <c r="L119" s="66"/>
      <c r="M119" s="159"/>
      <c r="N119" s="66"/>
      <c r="O119" s="159"/>
      <c r="P119" s="159"/>
    </row>
    <row r="120" spans="2:16" ht="15.75">
      <c r="B120" s="57"/>
      <c r="C120" s="219"/>
      <c r="D120" s="309"/>
      <c r="E120" s="315"/>
      <c r="F120" s="66"/>
      <c r="G120" s="159"/>
      <c r="H120" s="66"/>
      <c r="I120" s="66"/>
      <c r="J120" s="159"/>
      <c r="K120" s="66"/>
      <c r="L120" s="66"/>
      <c r="M120" s="159"/>
      <c r="N120" s="66"/>
      <c r="O120" s="159"/>
      <c r="P120" s="159"/>
    </row>
    <row r="121" spans="2:16" ht="15.75">
      <c r="B121" s="57"/>
      <c r="C121" s="219"/>
      <c r="D121" s="309"/>
      <c r="E121" s="315"/>
      <c r="F121" s="66"/>
      <c r="G121" s="159"/>
      <c r="H121" s="66"/>
      <c r="I121" s="66"/>
      <c r="J121" s="159"/>
      <c r="K121" s="66"/>
      <c r="L121" s="66"/>
      <c r="M121" s="159"/>
      <c r="N121" s="66"/>
      <c r="O121" s="159"/>
      <c r="P121" s="159"/>
    </row>
    <row r="122" spans="2:16" ht="15.75">
      <c r="B122" s="57"/>
      <c r="C122" s="219"/>
      <c r="D122" s="309"/>
      <c r="E122" s="315"/>
      <c r="F122" s="66"/>
      <c r="G122" s="159"/>
      <c r="H122" s="66"/>
      <c r="I122" s="66"/>
      <c r="J122" s="159"/>
      <c r="K122" s="66"/>
      <c r="L122" s="66"/>
      <c r="M122" s="159"/>
      <c r="N122" s="66"/>
      <c r="O122" s="159"/>
      <c r="P122" s="159"/>
    </row>
    <row r="123" spans="2:16" ht="15.75">
      <c r="B123" s="57"/>
      <c r="C123" s="219"/>
      <c r="D123" s="309"/>
      <c r="E123" s="315"/>
      <c r="F123" s="66"/>
      <c r="G123" s="159"/>
      <c r="H123" s="66"/>
      <c r="I123" s="66"/>
      <c r="J123" s="159"/>
      <c r="K123" s="66"/>
      <c r="L123" s="66"/>
      <c r="M123" s="159"/>
      <c r="N123" s="66"/>
      <c r="O123" s="159"/>
      <c r="P123" s="159"/>
    </row>
    <row r="124" spans="2:16" ht="15.75">
      <c r="B124" s="57"/>
      <c r="C124" s="219"/>
      <c r="D124" s="309"/>
      <c r="E124" s="315"/>
      <c r="F124" s="66"/>
      <c r="G124" s="159"/>
      <c r="H124" s="66"/>
      <c r="I124" s="66"/>
      <c r="J124" s="159"/>
      <c r="K124" s="66"/>
      <c r="L124" s="66"/>
      <c r="M124" s="159"/>
      <c r="N124" s="66"/>
      <c r="O124" s="159"/>
      <c r="P124" s="159"/>
    </row>
    <row r="125" spans="2:16" ht="15.75">
      <c r="B125" s="57"/>
      <c r="C125" s="219"/>
      <c r="D125" s="309"/>
      <c r="E125" s="315"/>
      <c r="F125" s="66"/>
      <c r="G125" s="159"/>
      <c r="H125" s="66"/>
      <c r="I125" s="66"/>
      <c r="J125" s="159"/>
      <c r="K125" s="66"/>
      <c r="L125" s="66"/>
      <c r="M125" s="159"/>
      <c r="N125" s="66"/>
      <c r="O125" s="159"/>
      <c r="P125" s="159"/>
    </row>
    <row r="126" spans="2:16" ht="15.75">
      <c r="B126" s="57"/>
      <c r="C126" s="219"/>
      <c r="D126" s="309"/>
      <c r="E126" s="315"/>
      <c r="F126" s="66"/>
      <c r="G126" s="159"/>
      <c r="H126" s="66"/>
      <c r="I126" s="66"/>
      <c r="J126" s="159"/>
      <c r="K126" s="66"/>
      <c r="L126" s="66"/>
      <c r="M126" s="159"/>
      <c r="N126" s="66"/>
      <c r="O126" s="159"/>
      <c r="P126" s="159"/>
    </row>
    <row r="127" spans="2:16" ht="15.75">
      <c r="B127" s="57"/>
      <c r="C127" s="219"/>
      <c r="D127" s="309"/>
      <c r="E127" s="315"/>
      <c r="F127" s="66"/>
      <c r="G127" s="159"/>
      <c r="H127" s="66"/>
      <c r="I127" s="66"/>
      <c r="J127" s="159"/>
      <c r="K127" s="66"/>
      <c r="L127" s="66"/>
      <c r="M127" s="159"/>
      <c r="N127" s="66"/>
      <c r="O127" s="159"/>
      <c r="P127" s="159"/>
    </row>
    <row r="128" spans="2:16" ht="15.75">
      <c r="B128" s="57"/>
      <c r="C128" s="219"/>
      <c r="D128" s="309"/>
      <c r="E128" s="315"/>
      <c r="F128" s="66"/>
      <c r="G128" s="159"/>
      <c r="H128" s="66"/>
      <c r="I128" s="66"/>
      <c r="J128" s="159"/>
      <c r="K128" s="66"/>
      <c r="L128" s="66"/>
      <c r="M128" s="159"/>
      <c r="N128" s="66"/>
      <c r="O128" s="159"/>
      <c r="P128" s="159"/>
    </row>
    <row r="129" spans="2:16" ht="15.75">
      <c r="B129" s="57"/>
      <c r="C129" s="219"/>
      <c r="D129" s="309"/>
      <c r="E129" s="315"/>
      <c r="F129" s="66"/>
      <c r="G129" s="159"/>
      <c r="H129" s="66"/>
      <c r="I129" s="66"/>
      <c r="J129" s="159"/>
      <c r="K129" s="66"/>
      <c r="L129" s="66"/>
      <c r="M129" s="159"/>
      <c r="N129" s="66"/>
      <c r="O129" s="159"/>
      <c r="P129" s="159"/>
    </row>
    <row r="130" spans="2:16" ht="15.75">
      <c r="B130" s="57"/>
      <c r="C130" s="219"/>
      <c r="D130" s="309"/>
      <c r="E130" s="315"/>
      <c r="F130" s="66"/>
      <c r="G130" s="159"/>
      <c r="H130" s="66"/>
      <c r="I130" s="66"/>
      <c r="J130" s="159"/>
      <c r="K130" s="66"/>
      <c r="L130" s="66"/>
      <c r="M130" s="159"/>
      <c r="N130" s="66"/>
      <c r="O130" s="159"/>
      <c r="P130" s="159"/>
    </row>
    <row r="131" spans="2:16" ht="15.75">
      <c r="B131" s="57"/>
      <c r="C131" s="219"/>
      <c r="D131" s="309"/>
      <c r="E131" s="315"/>
      <c r="F131" s="66"/>
      <c r="G131" s="159"/>
      <c r="H131" s="66"/>
      <c r="I131" s="66"/>
      <c r="J131" s="159"/>
      <c r="K131" s="66"/>
      <c r="L131" s="66"/>
      <c r="M131" s="159"/>
      <c r="N131" s="66"/>
      <c r="O131" s="159"/>
      <c r="P131" s="159"/>
    </row>
    <row r="132" spans="2:16" ht="15.75">
      <c r="B132" s="57"/>
      <c r="C132" s="219"/>
      <c r="D132" s="309"/>
      <c r="E132" s="315"/>
      <c r="F132" s="66"/>
      <c r="G132" s="159"/>
      <c r="H132" s="66"/>
      <c r="I132" s="66"/>
      <c r="J132" s="159"/>
      <c r="K132" s="66"/>
      <c r="L132" s="66"/>
      <c r="M132" s="159"/>
      <c r="N132" s="66"/>
      <c r="O132" s="159"/>
      <c r="P132" s="159"/>
    </row>
    <row r="133" spans="2:16" ht="15.75">
      <c r="B133" s="57"/>
      <c r="C133" s="219"/>
      <c r="D133" s="309"/>
      <c r="E133" s="315"/>
      <c r="F133" s="66"/>
      <c r="G133" s="159"/>
      <c r="H133" s="66"/>
      <c r="I133" s="66"/>
      <c r="J133" s="159"/>
      <c r="K133" s="66"/>
      <c r="L133" s="66"/>
      <c r="M133" s="159"/>
      <c r="N133" s="66"/>
      <c r="O133" s="159"/>
      <c r="P133" s="159"/>
    </row>
    <row r="134" spans="2:16" ht="15.75">
      <c r="B134" s="57"/>
      <c r="C134" s="219"/>
      <c r="D134" s="309"/>
      <c r="E134" s="315"/>
      <c r="F134" s="66"/>
      <c r="G134" s="159"/>
      <c r="H134" s="66"/>
      <c r="I134" s="66"/>
      <c r="J134" s="159"/>
      <c r="K134" s="66"/>
      <c r="L134" s="66"/>
      <c r="M134" s="159"/>
      <c r="N134" s="66"/>
      <c r="O134" s="159"/>
      <c r="P134" s="159"/>
    </row>
    <row r="135" spans="2:16" ht="15.75">
      <c r="B135" s="57"/>
      <c r="C135" s="219"/>
      <c r="D135" s="309"/>
      <c r="E135" s="315"/>
      <c r="F135" s="66"/>
      <c r="G135" s="159"/>
      <c r="H135" s="66"/>
      <c r="I135" s="66"/>
      <c r="J135" s="159"/>
      <c r="K135" s="66"/>
      <c r="L135" s="66"/>
      <c r="M135" s="159"/>
      <c r="N135" s="66"/>
      <c r="O135" s="159"/>
      <c r="P135" s="159"/>
    </row>
    <row r="136" spans="2:16" ht="15.75">
      <c r="B136" s="57"/>
      <c r="C136" s="219"/>
      <c r="D136" s="309"/>
      <c r="E136" s="315"/>
      <c r="F136" s="66"/>
      <c r="G136" s="159"/>
      <c r="H136" s="66"/>
      <c r="I136" s="66"/>
      <c r="J136" s="159"/>
      <c r="K136" s="66"/>
      <c r="L136" s="66"/>
      <c r="M136" s="159"/>
      <c r="N136" s="66"/>
      <c r="O136" s="159"/>
      <c r="P136" s="159"/>
    </row>
    <row r="137" spans="2:16" ht="15.75">
      <c r="B137" s="57"/>
      <c r="C137" s="219"/>
      <c r="D137" s="309"/>
      <c r="E137" s="315"/>
      <c r="F137" s="66"/>
      <c r="G137" s="159"/>
      <c r="H137" s="66"/>
      <c r="I137" s="66"/>
      <c r="J137" s="159"/>
      <c r="K137" s="66"/>
      <c r="L137" s="66"/>
      <c r="M137" s="159"/>
      <c r="N137" s="66"/>
      <c r="O137" s="159"/>
      <c r="P137" s="159"/>
    </row>
    <row r="138" spans="2:16" ht="15.75">
      <c r="B138" s="57"/>
      <c r="C138" s="219"/>
      <c r="D138" s="309"/>
      <c r="E138" s="315"/>
      <c r="F138" s="66"/>
      <c r="G138" s="159"/>
      <c r="H138" s="66"/>
      <c r="I138" s="66"/>
      <c r="J138" s="159"/>
      <c r="K138" s="66"/>
      <c r="L138" s="66"/>
      <c r="M138" s="159"/>
      <c r="N138" s="66"/>
      <c r="O138" s="159"/>
      <c r="P138" s="159"/>
    </row>
    <row r="139" spans="2:16" ht="15.75">
      <c r="B139" s="57"/>
      <c r="C139" s="219"/>
      <c r="D139" s="309"/>
      <c r="E139" s="315"/>
      <c r="F139" s="66"/>
      <c r="G139" s="159"/>
      <c r="H139" s="66"/>
      <c r="I139" s="66"/>
      <c r="J139" s="159"/>
      <c r="K139" s="66"/>
      <c r="L139" s="66"/>
      <c r="M139" s="159"/>
      <c r="N139" s="66"/>
      <c r="O139" s="159"/>
      <c r="P139" s="159"/>
    </row>
    <row r="140" spans="2:16" ht="15.75">
      <c r="B140" s="57"/>
      <c r="C140" s="219"/>
      <c r="D140" s="309"/>
      <c r="E140" s="315"/>
      <c r="F140" s="66"/>
      <c r="G140" s="159"/>
      <c r="H140" s="66"/>
      <c r="I140" s="66"/>
      <c r="J140" s="159"/>
      <c r="K140" s="66"/>
      <c r="L140" s="66"/>
      <c r="M140" s="159"/>
      <c r="N140" s="66"/>
      <c r="O140" s="159"/>
      <c r="P140" s="159"/>
    </row>
    <row r="141" spans="2:16" ht="15.75">
      <c r="B141" s="57"/>
      <c r="C141" s="219"/>
      <c r="D141" s="309"/>
      <c r="E141" s="315"/>
      <c r="F141" s="66"/>
      <c r="G141" s="159"/>
      <c r="H141" s="66"/>
      <c r="I141" s="66"/>
      <c r="J141" s="159"/>
      <c r="K141" s="66"/>
      <c r="L141" s="66"/>
      <c r="M141" s="159"/>
      <c r="N141" s="66"/>
      <c r="O141" s="159"/>
      <c r="P141" s="159"/>
    </row>
    <row r="142" spans="2:16" ht="15.75">
      <c r="B142" s="57"/>
      <c r="C142" s="219"/>
      <c r="D142" s="309"/>
      <c r="E142" s="315"/>
      <c r="F142" s="66"/>
      <c r="G142" s="159"/>
      <c r="H142" s="66"/>
      <c r="I142" s="66"/>
      <c r="J142" s="159"/>
      <c r="K142" s="66"/>
      <c r="L142" s="66"/>
      <c r="M142" s="159"/>
      <c r="N142" s="66"/>
      <c r="O142" s="159"/>
      <c r="P142" s="159"/>
    </row>
    <row r="143" spans="2:16" ht="15.75">
      <c r="B143" s="57"/>
      <c r="C143" s="219"/>
      <c r="D143" s="309"/>
      <c r="E143" s="315"/>
      <c r="F143" s="66"/>
      <c r="G143" s="159"/>
      <c r="H143" s="66"/>
      <c r="I143" s="66"/>
      <c r="J143" s="159"/>
      <c r="K143" s="66"/>
      <c r="L143" s="66"/>
      <c r="M143" s="159"/>
      <c r="N143" s="66"/>
      <c r="O143" s="159"/>
      <c r="P143" s="159"/>
    </row>
    <row r="144" spans="2:16" ht="15.75">
      <c r="B144" s="57"/>
      <c r="C144" s="219"/>
      <c r="D144" s="309"/>
      <c r="E144" s="315"/>
      <c r="F144" s="66"/>
      <c r="G144" s="159"/>
      <c r="H144" s="66"/>
      <c r="I144" s="66"/>
      <c r="J144" s="159"/>
      <c r="K144" s="66"/>
      <c r="L144" s="66"/>
      <c r="M144" s="159"/>
      <c r="N144" s="66"/>
      <c r="O144" s="159"/>
      <c r="P144" s="159"/>
    </row>
    <row r="145" spans="2:16" ht="15.75">
      <c r="B145" s="57"/>
      <c r="C145" s="219"/>
      <c r="D145" s="309"/>
      <c r="E145" s="315"/>
      <c r="F145" s="66"/>
      <c r="G145" s="159"/>
      <c r="H145" s="66"/>
      <c r="I145" s="66"/>
      <c r="J145" s="159"/>
      <c r="K145" s="66"/>
      <c r="L145" s="66"/>
      <c r="M145" s="159"/>
      <c r="N145" s="66"/>
      <c r="O145" s="159"/>
      <c r="P145" s="159"/>
    </row>
    <row r="146" spans="2:16" ht="15.75">
      <c r="B146" s="57"/>
      <c r="C146" s="219"/>
      <c r="D146" s="309"/>
      <c r="E146" s="315"/>
      <c r="F146" s="66"/>
      <c r="G146" s="159"/>
      <c r="H146" s="66"/>
      <c r="I146" s="66"/>
      <c r="J146" s="159"/>
      <c r="K146" s="66"/>
      <c r="L146" s="66"/>
      <c r="M146" s="159"/>
      <c r="N146" s="66"/>
      <c r="O146" s="159"/>
      <c r="P146" s="159"/>
    </row>
    <row r="147" spans="2:16" ht="15.75">
      <c r="B147" s="57"/>
      <c r="C147" s="219"/>
      <c r="D147" s="309"/>
      <c r="E147" s="315"/>
      <c r="F147" s="66"/>
      <c r="G147" s="159"/>
      <c r="H147" s="66"/>
      <c r="I147" s="66"/>
      <c r="J147" s="159"/>
      <c r="K147" s="66"/>
      <c r="L147" s="66"/>
      <c r="M147" s="159"/>
      <c r="N147" s="66"/>
      <c r="O147" s="159"/>
      <c r="P147" s="159"/>
    </row>
    <row r="148" spans="2:16" ht="15.75">
      <c r="B148" s="57"/>
      <c r="C148" s="219"/>
      <c r="D148" s="309"/>
      <c r="E148" s="315"/>
      <c r="F148" s="66"/>
      <c r="G148" s="159"/>
      <c r="H148" s="66"/>
      <c r="I148" s="66"/>
      <c r="J148" s="159"/>
      <c r="K148" s="66"/>
      <c r="L148" s="66"/>
      <c r="M148" s="159"/>
      <c r="N148" s="66"/>
      <c r="O148" s="159"/>
      <c r="P148" s="159"/>
    </row>
    <row r="149" spans="2:16" ht="15.75">
      <c r="B149" s="57"/>
      <c r="C149" s="219"/>
      <c r="D149" s="309"/>
      <c r="E149" s="315"/>
      <c r="F149" s="66"/>
      <c r="G149" s="159"/>
      <c r="H149" s="66"/>
      <c r="I149" s="66"/>
      <c r="J149" s="159"/>
      <c r="K149" s="66"/>
      <c r="L149" s="66"/>
      <c r="M149" s="159"/>
      <c r="N149" s="66"/>
      <c r="O149" s="159"/>
      <c r="P149" s="159"/>
    </row>
    <row r="150" spans="2:16" ht="15.75">
      <c r="B150" s="57"/>
      <c r="C150" s="219"/>
      <c r="D150" s="309"/>
      <c r="E150" s="315"/>
      <c r="F150" s="66"/>
      <c r="G150" s="159"/>
      <c r="H150" s="66"/>
      <c r="I150" s="66"/>
      <c r="J150" s="159"/>
      <c r="K150" s="66"/>
      <c r="L150" s="66"/>
      <c r="M150" s="159"/>
      <c r="N150" s="66"/>
      <c r="O150" s="159"/>
      <c r="P150" s="159"/>
    </row>
    <row r="151" spans="2:16" ht="15.75">
      <c r="B151" s="57"/>
      <c r="C151" s="219"/>
      <c r="D151" s="309"/>
      <c r="E151" s="315"/>
      <c r="F151" s="66"/>
      <c r="G151" s="159"/>
      <c r="H151" s="66"/>
      <c r="I151" s="66"/>
      <c r="J151" s="159"/>
      <c r="K151" s="66"/>
      <c r="L151" s="66"/>
      <c r="M151" s="159"/>
      <c r="N151" s="66"/>
      <c r="O151" s="159"/>
      <c r="P151" s="159"/>
    </row>
    <row r="152" spans="2:16" ht="15.75">
      <c r="B152" s="57"/>
      <c r="C152" s="219"/>
      <c r="D152" s="309"/>
      <c r="E152" s="315"/>
      <c r="F152" s="66"/>
      <c r="G152" s="159"/>
      <c r="H152" s="66"/>
      <c r="I152" s="66"/>
      <c r="J152" s="159"/>
      <c r="K152" s="66"/>
      <c r="L152" s="66"/>
      <c r="M152" s="159"/>
      <c r="N152" s="66"/>
      <c r="O152" s="159"/>
      <c r="P152" s="159"/>
    </row>
    <row r="153" spans="2:16" ht="15.75">
      <c r="B153" s="57"/>
      <c r="C153" s="219"/>
      <c r="D153" s="309"/>
      <c r="E153" s="315"/>
      <c r="F153" s="66"/>
      <c r="G153" s="159"/>
      <c r="H153" s="66"/>
      <c r="I153" s="66"/>
      <c r="J153" s="159"/>
      <c r="K153" s="66"/>
      <c r="L153" s="66"/>
      <c r="M153" s="159"/>
      <c r="N153" s="66"/>
      <c r="O153" s="159"/>
      <c r="P153" s="159"/>
    </row>
    <row r="154" spans="2:16" ht="15.75">
      <c r="B154" s="57"/>
      <c r="C154" s="219"/>
      <c r="D154" s="309"/>
      <c r="E154" s="315"/>
      <c r="F154" s="66"/>
      <c r="G154" s="159"/>
      <c r="H154" s="66"/>
      <c r="I154" s="66"/>
      <c r="J154" s="159"/>
      <c r="K154" s="66"/>
      <c r="L154" s="66"/>
      <c r="M154" s="159"/>
      <c r="N154" s="66"/>
      <c r="O154" s="159"/>
      <c r="P154" s="159"/>
    </row>
    <row r="155" spans="2:16" ht="15.75">
      <c r="B155" s="57"/>
      <c r="C155" s="219"/>
      <c r="D155" s="309"/>
      <c r="E155" s="315"/>
      <c r="F155" s="66"/>
      <c r="G155" s="159"/>
      <c r="H155" s="66"/>
      <c r="I155" s="66"/>
      <c r="J155" s="159"/>
      <c r="K155" s="66"/>
      <c r="L155" s="66"/>
      <c r="M155" s="159"/>
      <c r="N155" s="66"/>
      <c r="O155" s="159"/>
      <c r="P155" s="159"/>
    </row>
    <row r="156" spans="2:16" ht="15.75">
      <c r="B156" s="57"/>
      <c r="C156" s="219"/>
      <c r="D156" s="309"/>
      <c r="E156" s="315"/>
      <c r="F156" s="66"/>
      <c r="G156" s="159"/>
      <c r="H156" s="66"/>
      <c r="I156" s="66"/>
      <c r="J156" s="159"/>
      <c r="K156" s="66"/>
      <c r="L156" s="66"/>
      <c r="M156" s="159"/>
      <c r="N156" s="66"/>
      <c r="O156" s="159"/>
      <c r="P156" s="159"/>
    </row>
    <row r="157" spans="2:16" ht="15.75">
      <c r="B157" s="57"/>
      <c r="C157" s="219"/>
      <c r="D157" s="309"/>
      <c r="E157" s="315"/>
      <c r="F157" s="66"/>
      <c r="G157" s="159"/>
      <c r="H157" s="66"/>
      <c r="I157" s="66"/>
      <c r="J157" s="159"/>
      <c r="K157" s="66"/>
      <c r="L157" s="66"/>
      <c r="M157" s="159"/>
      <c r="N157" s="66"/>
      <c r="O157" s="159"/>
      <c r="P157" s="159"/>
    </row>
    <row r="158" spans="2:16" ht="15.75">
      <c r="B158" s="57"/>
      <c r="C158" s="219"/>
      <c r="D158" s="309"/>
      <c r="E158" s="315"/>
      <c r="F158" s="66"/>
      <c r="G158" s="159"/>
      <c r="H158" s="66"/>
      <c r="I158" s="66"/>
      <c r="J158" s="159"/>
      <c r="K158" s="66"/>
      <c r="L158" s="66"/>
      <c r="M158" s="159"/>
      <c r="N158" s="66"/>
      <c r="O158" s="159"/>
      <c r="P158" s="159"/>
    </row>
    <row r="159" spans="2:16" ht="15.75">
      <c r="B159" s="57"/>
      <c r="C159" s="219"/>
      <c r="D159" s="309"/>
      <c r="E159" s="315"/>
      <c r="F159" s="66"/>
      <c r="G159" s="159"/>
      <c r="H159" s="66"/>
      <c r="I159" s="66"/>
      <c r="J159" s="159"/>
      <c r="K159" s="66"/>
      <c r="L159" s="66"/>
      <c r="M159" s="159"/>
      <c r="N159" s="66"/>
      <c r="O159" s="159"/>
      <c r="P159" s="159"/>
    </row>
    <row r="160" spans="2:16" ht="15.75">
      <c r="B160" s="57"/>
      <c r="C160" s="219"/>
      <c r="D160" s="309"/>
      <c r="E160" s="315"/>
      <c r="F160" s="66"/>
      <c r="H160" s="66"/>
      <c r="I160" s="66"/>
      <c r="K160" s="66"/>
      <c r="L160" s="66"/>
      <c r="N160" s="66"/>
      <c r="O160" s="159"/>
      <c r="P160" s="159"/>
    </row>
    <row r="161" spans="2:16" ht="15.75">
      <c r="B161" s="57"/>
      <c r="C161" s="219"/>
      <c r="D161" s="309"/>
      <c r="E161" s="315"/>
      <c r="F161" s="66"/>
      <c r="H161" s="66"/>
      <c r="I161" s="66"/>
      <c r="K161" s="66"/>
      <c r="L161" s="66"/>
      <c r="N161" s="66"/>
      <c r="O161" s="159"/>
      <c r="P161" s="159"/>
    </row>
    <row r="162" spans="2:16" ht="15.75">
      <c r="B162" s="57"/>
      <c r="C162" s="219"/>
      <c r="D162" s="309"/>
      <c r="E162" s="315"/>
      <c r="F162" s="66"/>
      <c r="H162" s="66"/>
      <c r="I162" s="66"/>
      <c r="K162" s="66"/>
      <c r="L162" s="66"/>
      <c r="N162" s="66"/>
      <c r="O162" s="159"/>
      <c r="P162" s="159"/>
    </row>
    <row r="163" spans="2:16" ht="15.75">
      <c r="B163" s="57"/>
      <c r="C163" s="219"/>
      <c r="D163" s="309"/>
      <c r="E163" s="315"/>
      <c r="F163" s="66"/>
      <c r="H163" s="66"/>
      <c r="I163" s="66"/>
      <c r="K163" s="66"/>
      <c r="L163" s="66"/>
      <c r="N163" s="66"/>
      <c r="O163" s="159"/>
      <c r="P163" s="159"/>
    </row>
    <row r="164" spans="2:16" ht="15.75">
      <c r="B164" s="57"/>
      <c r="C164" s="219"/>
      <c r="D164" s="309"/>
      <c r="E164" s="315"/>
      <c r="F164" s="66"/>
      <c r="H164" s="66"/>
      <c r="I164" s="66"/>
      <c r="K164" s="66"/>
      <c r="L164" s="66"/>
      <c r="N164" s="66"/>
      <c r="O164" s="159"/>
      <c r="P164" s="159"/>
    </row>
    <row r="165" spans="2:16" ht="15.75">
      <c r="B165" s="57"/>
      <c r="C165" s="219"/>
      <c r="D165" s="309"/>
      <c r="E165" s="315"/>
      <c r="F165" s="66"/>
      <c r="H165" s="66"/>
      <c r="I165" s="66"/>
      <c r="K165" s="66"/>
      <c r="L165" s="66"/>
      <c r="N165" s="66"/>
      <c r="O165" s="159"/>
      <c r="P165" s="159"/>
    </row>
    <row r="166" spans="2:16" ht="15.75">
      <c r="B166" s="57"/>
      <c r="C166" s="219"/>
      <c r="D166" s="309"/>
      <c r="E166" s="315"/>
      <c r="F166" s="66"/>
      <c r="H166" s="66"/>
      <c r="I166" s="66"/>
      <c r="K166" s="66"/>
      <c r="L166" s="66"/>
      <c r="N166" s="66"/>
      <c r="O166" s="159"/>
      <c r="P166" s="159"/>
    </row>
    <row r="167" spans="2:16" ht="15.75">
      <c r="B167" s="57"/>
      <c r="C167" s="219"/>
      <c r="D167" s="309"/>
      <c r="E167" s="315"/>
      <c r="F167" s="66"/>
      <c r="H167" s="66"/>
      <c r="I167" s="66"/>
      <c r="K167" s="66"/>
      <c r="L167" s="66"/>
      <c r="N167" s="66"/>
      <c r="O167" s="159"/>
      <c r="P167" s="159"/>
    </row>
    <row r="168" spans="2:16" ht="15.75">
      <c r="B168" s="57"/>
      <c r="C168" s="219"/>
      <c r="D168" s="309"/>
      <c r="E168" s="315"/>
      <c r="F168" s="66"/>
      <c r="H168" s="66"/>
      <c r="I168" s="66"/>
      <c r="K168" s="66"/>
      <c r="L168" s="66"/>
      <c r="N168" s="66"/>
      <c r="O168" s="159"/>
      <c r="P168" s="159"/>
    </row>
    <row r="169" spans="2:16" ht="15.75">
      <c r="B169" s="57"/>
      <c r="C169" s="219"/>
      <c r="D169" s="309"/>
      <c r="E169" s="315"/>
      <c r="F169" s="66"/>
      <c r="H169" s="66"/>
      <c r="I169" s="66"/>
      <c r="K169" s="66"/>
      <c r="L169" s="66"/>
      <c r="N169" s="66"/>
      <c r="O169" s="159"/>
      <c r="P169" s="159"/>
    </row>
    <row r="170" spans="2:16" ht="15.75">
      <c r="B170" s="57"/>
      <c r="C170" s="219"/>
      <c r="D170" s="309"/>
      <c r="E170" s="315"/>
      <c r="F170" s="66"/>
      <c r="H170" s="66"/>
      <c r="I170" s="66"/>
      <c r="K170" s="66"/>
      <c r="L170" s="66"/>
      <c r="N170" s="66"/>
      <c r="O170" s="159"/>
      <c r="P170" s="159"/>
    </row>
    <row r="171" spans="2:16" ht="15.75">
      <c r="B171" s="57"/>
      <c r="C171" s="219"/>
      <c r="D171" s="309"/>
      <c r="E171" s="315"/>
      <c r="F171" s="66"/>
      <c r="H171" s="66"/>
      <c r="I171" s="66"/>
      <c r="K171" s="66"/>
      <c r="L171" s="66"/>
      <c r="N171" s="66"/>
      <c r="O171" s="159"/>
      <c r="P171" s="159"/>
    </row>
    <row r="172" spans="2:16" ht="15.75">
      <c r="B172" s="57"/>
      <c r="C172" s="219"/>
      <c r="D172" s="309"/>
      <c r="E172" s="315"/>
      <c r="F172" s="66"/>
      <c r="H172" s="66"/>
      <c r="I172" s="66"/>
      <c r="K172" s="66"/>
      <c r="L172" s="66"/>
      <c r="N172" s="66"/>
      <c r="O172" s="159"/>
      <c r="P172" s="159"/>
    </row>
    <row r="173" spans="2:16" ht="15.75">
      <c r="B173" s="57"/>
      <c r="C173" s="219"/>
      <c r="D173" s="309"/>
      <c r="E173" s="315"/>
      <c r="F173" s="66"/>
      <c r="H173" s="66"/>
      <c r="I173" s="66"/>
      <c r="K173" s="66"/>
      <c r="L173" s="66"/>
      <c r="N173" s="66"/>
      <c r="O173" s="159"/>
      <c r="P173" s="159"/>
    </row>
    <row r="174" spans="2:16" ht="15.75">
      <c r="B174" s="57"/>
      <c r="C174" s="219"/>
      <c r="D174" s="309"/>
      <c r="E174" s="315"/>
      <c r="F174" s="66"/>
      <c r="H174" s="66"/>
      <c r="I174" s="66"/>
      <c r="K174" s="66"/>
      <c r="L174" s="66"/>
      <c r="N174" s="66"/>
      <c r="O174" s="159"/>
      <c r="P174" s="159"/>
    </row>
    <row r="175" spans="2:16" ht="15.75">
      <c r="B175" s="57"/>
      <c r="C175" s="219"/>
      <c r="D175" s="309"/>
      <c r="E175" s="315"/>
      <c r="F175" s="66"/>
      <c r="H175" s="66"/>
      <c r="I175" s="66"/>
      <c r="K175" s="66"/>
      <c r="L175" s="66"/>
      <c r="N175" s="66"/>
      <c r="O175" s="159"/>
      <c r="P175" s="159"/>
    </row>
    <row r="176" spans="2:16" ht="15.75">
      <c r="B176" s="57"/>
      <c r="C176" s="219"/>
      <c r="D176" s="309"/>
      <c r="E176" s="315"/>
      <c r="F176" s="66"/>
      <c r="H176" s="66"/>
      <c r="I176" s="66"/>
      <c r="K176" s="66"/>
      <c r="L176" s="66"/>
      <c r="N176" s="66"/>
      <c r="O176" s="159"/>
      <c r="P176" s="159"/>
    </row>
    <row r="177" spans="2:16" ht="15.75">
      <c r="B177" s="57"/>
      <c r="C177" s="219"/>
      <c r="D177" s="309"/>
      <c r="E177" s="315"/>
      <c r="F177" s="66"/>
      <c r="H177" s="66"/>
      <c r="I177" s="66"/>
      <c r="K177" s="66"/>
      <c r="L177" s="66"/>
      <c r="N177" s="66"/>
      <c r="O177" s="159"/>
      <c r="P177" s="159"/>
    </row>
    <row r="178" spans="2:16" ht="15.75">
      <c r="B178" s="57"/>
      <c r="C178" s="219"/>
      <c r="D178" s="309"/>
      <c r="E178" s="315"/>
      <c r="F178" s="66"/>
      <c r="H178" s="66"/>
      <c r="I178" s="66"/>
      <c r="K178" s="66"/>
      <c r="L178" s="66"/>
      <c r="N178" s="66"/>
      <c r="O178" s="159"/>
      <c r="P178" s="159"/>
    </row>
    <row r="179" spans="2:16" ht="15.75">
      <c r="B179" s="57"/>
      <c r="C179" s="219"/>
      <c r="D179" s="309"/>
      <c r="E179" s="315"/>
      <c r="F179" s="66"/>
      <c r="H179" s="66"/>
      <c r="I179" s="66"/>
      <c r="K179" s="66"/>
      <c r="L179" s="66"/>
      <c r="N179" s="66"/>
      <c r="O179" s="159"/>
      <c r="P179" s="159"/>
    </row>
    <row r="180" spans="2:16" ht="15.75">
      <c r="B180" s="57"/>
      <c r="C180" s="219"/>
      <c r="D180" s="309"/>
      <c r="E180" s="315"/>
      <c r="F180" s="66"/>
      <c r="H180" s="66"/>
      <c r="I180" s="66"/>
      <c r="K180" s="66"/>
      <c r="L180" s="66"/>
      <c r="N180" s="66"/>
      <c r="O180" s="159"/>
      <c r="P180" s="159"/>
    </row>
    <row r="181" spans="2:16" ht="15.75">
      <c r="B181" s="57"/>
      <c r="C181" s="219"/>
      <c r="D181" s="309"/>
      <c r="E181" s="315"/>
      <c r="F181" s="66"/>
      <c r="H181" s="66"/>
      <c r="I181" s="66"/>
      <c r="K181" s="66"/>
      <c r="L181" s="66"/>
      <c r="N181" s="66"/>
      <c r="O181" s="159"/>
      <c r="P181" s="159"/>
    </row>
    <row r="182" spans="2:16" ht="15.75">
      <c r="B182" s="57"/>
      <c r="C182" s="219"/>
      <c r="D182" s="309"/>
      <c r="E182" s="315"/>
      <c r="F182" s="66"/>
      <c r="H182" s="159"/>
      <c r="I182" s="66"/>
      <c r="K182" s="159"/>
      <c r="L182" s="66"/>
      <c r="N182" s="159"/>
      <c r="O182" s="159"/>
      <c r="P182" s="159"/>
    </row>
    <row r="183" spans="2:16" ht="15.75">
      <c r="B183" s="57"/>
      <c r="C183" s="219"/>
      <c r="D183" s="309"/>
      <c r="E183" s="315"/>
      <c r="F183" s="66"/>
      <c r="H183" s="159"/>
      <c r="I183" s="66"/>
      <c r="K183" s="159"/>
      <c r="L183" s="66"/>
      <c r="N183" s="159"/>
      <c r="O183" s="159"/>
      <c r="P183" s="159"/>
    </row>
    <row r="184" spans="2:16" ht="15.75">
      <c r="B184" s="57"/>
      <c r="C184" s="219"/>
      <c r="D184" s="309"/>
      <c r="E184" s="315"/>
      <c r="F184" s="66"/>
      <c r="H184" s="159"/>
      <c r="I184" s="66"/>
      <c r="K184" s="159"/>
      <c r="L184" s="66"/>
      <c r="N184" s="159"/>
      <c r="O184" s="159"/>
      <c r="P184" s="159"/>
    </row>
    <row r="185" spans="2:16" ht="15.75">
      <c r="B185" s="57"/>
      <c r="C185" s="219"/>
      <c r="D185" s="309"/>
      <c r="E185" s="315"/>
      <c r="F185" s="66"/>
      <c r="H185" s="159"/>
      <c r="I185" s="66"/>
      <c r="K185" s="159"/>
      <c r="L185" s="66"/>
      <c r="N185" s="159"/>
      <c r="O185" s="159"/>
      <c r="P185" s="159"/>
    </row>
    <row r="186" spans="2:16" ht="15.75">
      <c r="B186" s="57"/>
      <c r="C186" s="219"/>
      <c r="D186" s="309"/>
      <c r="E186" s="315"/>
      <c r="F186" s="66"/>
      <c r="H186" s="159"/>
      <c r="I186" s="66"/>
      <c r="K186" s="159"/>
      <c r="L186" s="66"/>
      <c r="N186" s="159"/>
      <c r="O186" s="159"/>
      <c r="P186" s="159"/>
    </row>
    <row r="187" spans="2:16" ht="15.75">
      <c r="B187" s="57"/>
      <c r="C187" s="219"/>
      <c r="D187" s="309"/>
      <c r="E187" s="315"/>
      <c r="F187" s="66"/>
      <c r="H187" s="159"/>
      <c r="I187" s="66"/>
      <c r="K187" s="159"/>
      <c r="L187" s="66"/>
      <c r="N187" s="159"/>
      <c r="O187" s="159"/>
      <c r="P187" s="159"/>
    </row>
    <row r="188" spans="2:16" ht="15.75">
      <c r="B188" s="57"/>
      <c r="C188" s="219"/>
      <c r="D188" s="309"/>
      <c r="E188" s="315"/>
      <c r="F188" s="66"/>
      <c r="H188" s="159"/>
      <c r="I188" s="66"/>
      <c r="K188" s="159"/>
      <c r="L188" s="66"/>
      <c r="N188" s="159"/>
      <c r="O188" s="159"/>
      <c r="P188" s="159"/>
    </row>
    <row r="189" spans="2:16" ht="15.75">
      <c r="B189" s="57"/>
      <c r="C189" s="219"/>
      <c r="D189" s="309"/>
      <c r="E189" s="315"/>
      <c r="F189" s="66"/>
      <c r="H189" s="159"/>
      <c r="I189" s="66"/>
      <c r="K189" s="159"/>
      <c r="L189" s="66"/>
      <c r="N189" s="159"/>
      <c r="O189" s="159"/>
      <c r="P189" s="159"/>
    </row>
    <row r="190" spans="2:16" ht="15.75">
      <c r="B190" s="57"/>
      <c r="C190" s="219"/>
      <c r="D190" s="309"/>
      <c r="E190" s="315"/>
      <c r="F190" s="66"/>
      <c r="H190" s="159"/>
      <c r="I190" s="66"/>
      <c r="K190" s="159"/>
      <c r="L190" s="66"/>
      <c r="N190" s="159"/>
      <c r="O190" s="159"/>
      <c r="P190" s="159"/>
    </row>
    <row r="191" spans="2:16" ht="15.75">
      <c r="B191" s="57"/>
      <c r="C191" s="219"/>
      <c r="D191" s="309"/>
      <c r="E191" s="315"/>
      <c r="F191" s="66"/>
      <c r="H191" s="159"/>
      <c r="I191" s="66"/>
      <c r="K191" s="159"/>
      <c r="L191" s="66"/>
      <c r="N191" s="159"/>
      <c r="O191" s="159"/>
      <c r="P191" s="159"/>
    </row>
    <row r="192" spans="2:16" ht="15.75">
      <c r="B192" s="57"/>
      <c r="C192" s="219"/>
      <c r="D192" s="309"/>
      <c r="E192" s="315"/>
      <c r="F192" s="66"/>
      <c r="H192" s="159"/>
      <c r="I192" s="66"/>
      <c r="K192" s="159"/>
      <c r="L192" s="66"/>
      <c r="N192" s="159"/>
      <c r="O192" s="159"/>
      <c r="P192" s="159"/>
    </row>
    <row r="193" spans="2:16" ht="15.75">
      <c r="B193" s="57"/>
      <c r="C193" s="219"/>
      <c r="D193" s="309"/>
      <c r="E193" s="315"/>
      <c r="F193" s="66"/>
      <c r="H193" s="159"/>
      <c r="I193" s="66"/>
      <c r="K193" s="159"/>
      <c r="L193" s="66"/>
      <c r="N193" s="159"/>
      <c r="O193" s="159"/>
      <c r="P193" s="159"/>
    </row>
    <row r="194" spans="2:16" ht="15.75">
      <c r="B194" s="57"/>
      <c r="C194" s="219"/>
      <c r="D194" s="309"/>
      <c r="E194" s="315"/>
      <c r="F194" s="66"/>
      <c r="H194" s="159"/>
      <c r="I194" s="66"/>
      <c r="K194" s="159"/>
      <c r="L194" s="66"/>
      <c r="N194" s="159"/>
      <c r="O194" s="159"/>
      <c r="P194" s="159"/>
    </row>
    <row r="195" spans="2:16" ht="15.75">
      <c r="B195" s="57"/>
      <c r="C195" s="219"/>
      <c r="D195" s="309"/>
      <c r="E195" s="315"/>
      <c r="F195" s="66"/>
      <c r="H195" s="159"/>
      <c r="I195" s="66"/>
      <c r="K195" s="159"/>
      <c r="L195" s="66"/>
      <c r="N195" s="159"/>
      <c r="O195" s="159"/>
      <c r="P195" s="159"/>
    </row>
    <row r="196" spans="2:16" ht="15.75">
      <c r="B196" s="57"/>
      <c r="C196" s="219"/>
      <c r="D196" s="309"/>
      <c r="E196" s="315"/>
      <c r="F196" s="66"/>
      <c r="H196" s="159"/>
      <c r="I196" s="66"/>
      <c r="K196" s="159"/>
      <c r="L196" s="66"/>
      <c r="N196" s="159"/>
      <c r="O196" s="159"/>
      <c r="P196" s="159"/>
    </row>
    <row r="197" spans="2:16" ht="15.75">
      <c r="B197" s="57"/>
      <c r="C197" s="219"/>
      <c r="D197" s="309"/>
      <c r="E197" s="315"/>
      <c r="F197" s="66"/>
      <c r="H197" s="159"/>
      <c r="I197" s="66"/>
      <c r="K197" s="159"/>
      <c r="L197" s="66"/>
      <c r="N197" s="159"/>
      <c r="O197" s="159"/>
      <c r="P197" s="159"/>
    </row>
    <row r="198" spans="2:16" ht="15.75">
      <c r="B198" s="57"/>
      <c r="C198" s="219"/>
      <c r="D198" s="309"/>
      <c r="E198" s="315"/>
      <c r="F198" s="66"/>
      <c r="H198" s="159"/>
      <c r="I198" s="66"/>
      <c r="K198" s="159"/>
      <c r="L198" s="66"/>
      <c r="N198" s="159"/>
      <c r="O198" s="159"/>
      <c r="P198" s="159"/>
    </row>
    <row r="199" spans="2:16" ht="15.75">
      <c r="B199" s="57"/>
      <c r="C199" s="219"/>
      <c r="D199" s="309"/>
      <c r="E199" s="315"/>
      <c r="F199" s="66"/>
      <c r="H199" s="159"/>
      <c r="I199" s="66"/>
      <c r="K199" s="159"/>
      <c r="L199" s="66"/>
      <c r="N199" s="159"/>
      <c r="O199" s="159"/>
      <c r="P199" s="159"/>
    </row>
    <row r="200" spans="2:16" ht="15.75">
      <c r="B200" s="57"/>
      <c r="C200" s="219"/>
      <c r="D200" s="309"/>
      <c r="E200" s="315"/>
      <c r="F200" s="66"/>
      <c r="H200" s="159"/>
      <c r="I200" s="66"/>
      <c r="K200" s="159"/>
      <c r="L200" s="66"/>
      <c r="N200" s="159"/>
      <c r="O200" s="159"/>
      <c r="P200" s="159"/>
    </row>
    <row r="201" spans="2:16" ht="15.75">
      <c r="B201" s="57"/>
      <c r="C201" s="219"/>
      <c r="D201" s="309"/>
      <c r="E201" s="315"/>
      <c r="F201" s="66"/>
      <c r="I201" s="66"/>
      <c r="L201" s="66"/>
    </row>
    <row r="202" spans="2:16" ht="15.75">
      <c r="B202" s="57"/>
      <c r="C202" s="219"/>
      <c r="D202" s="309"/>
      <c r="E202" s="315"/>
    </row>
    <row r="203" spans="2:16" ht="15.75">
      <c r="B203" s="57"/>
      <c r="C203" s="219"/>
      <c r="D203" s="309"/>
      <c r="E203" s="315"/>
    </row>
    <row r="204" spans="2:16" ht="15.75">
      <c r="B204" s="57"/>
      <c r="C204" s="219"/>
      <c r="D204" s="309"/>
      <c r="E204" s="315"/>
    </row>
    <row r="205" spans="2:16" ht="15.75">
      <c r="B205" s="57"/>
      <c r="C205" s="219"/>
      <c r="D205" s="309"/>
      <c r="E205" s="315"/>
    </row>
    <row r="206" spans="2:16" ht="15.75">
      <c r="B206" s="57"/>
      <c r="C206" s="219"/>
      <c r="D206" s="309"/>
      <c r="E206" s="315"/>
    </row>
    <row r="207" spans="2:16" ht="15.75">
      <c r="B207" s="57"/>
      <c r="C207" s="219"/>
      <c r="D207" s="309"/>
      <c r="E207" s="315"/>
    </row>
    <row r="208" spans="2:16" ht="15.75">
      <c r="B208" s="57"/>
      <c r="C208" s="219"/>
      <c r="D208" s="309"/>
      <c r="E208" s="315"/>
    </row>
    <row r="209" spans="2:5" ht="15.75">
      <c r="B209" s="57"/>
      <c r="C209" s="219"/>
      <c r="D209" s="309"/>
      <c r="E209" s="315"/>
    </row>
    <row r="210" spans="2:5" ht="15.75">
      <c r="B210" s="57"/>
      <c r="C210" s="219"/>
      <c r="D210" s="309"/>
      <c r="E210" s="315"/>
    </row>
    <row r="211" spans="2:5" ht="15.75">
      <c r="B211" s="57"/>
      <c r="C211" s="219"/>
      <c r="D211" s="309"/>
      <c r="E211" s="315"/>
    </row>
    <row r="212" spans="2:5" ht="15.75">
      <c r="B212" s="57"/>
      <c r="C212" s="219"/>
      <c r="D212" s="309"/>
      <c r="E212" s="315"/>
    </row>
    <row r="213" spans="2:5" ht="15.75">
      <c r="B213" s="57"/>
      <c r="C213" s="219"/>
      <c r="D213" s="309"/>
      <c r="E213" s="315"/>
    </row>
    <row r="214" spans="2:5" ht="15.75">
      <c r="B214" s="57"/>
      <c r="C214" s="219"/>
      <c r="D214" s="309"/>
      <c r="E214" s="315"/>
    </row>
    <row r="215" spans="2:5" ht="15.75">
      <c r="B215" s="57"/>
      <c r="C215" s="219"/>
      <c r="D215" s="309"/>
      <c r="E215" s="315"/>
    </row>
    <row r="216" spans="2:5" ht="15.75">
      <c r="B216" s="57"/>
      <c r="C216" s="219"/>
      <c r="D216" s="309"/>
      <c r="E216" s="315"/>
    </row>
    <row r="217" spans="2:5" ht="15.75">
      <c r="B217" s="57"/>
      <c r="C217" s="219"/>
      <c r="D217" s="309"/>
      <c r="E217" s="315"/>
    </row>
    <row r="218" spans="2:5" ht="15.75">
      <c r="B218" s="57"/>
      <c r="C218" s="219"/>
      <c r="D218" s="309"/>
      <c r="E218" s="315"/>
    </row>
    <row r="219" spans="2:5" ht="15.75">
      <c r="B219" s="57"/>
      <c r="C219" s="219"/>
      <c r="D219" s="309"/>
      <c r="E219" s="315"/>
    </row>
    <row r="220" spans="2:5" ht="15.75">
      <c r="B220" s="57"/>
      <c r="C220" s="219"/>
      <c r="D220" s="309"/>
      <c r="E220" s="315"/>
    </row>
    <row r="221" spans="2:5" ht="15.75">
      <c r="B221" s="57"/>
      <c r="C221" s="219"/>
      <c r="D221" s="309"/>
      <c r="E221" s="315"/>
    </row>
    <row r="222" spans="2:5" ht="15.75">
      <c r="B222" s="57"/>
      <c r="C222" s="219"/>
      <c r="D222" s="309"/>
      <c r="E222" s="315"/>
    </row>
    <row r="223" spans="2:5" ht="15.75">
      <c r="B223" s="57"/>
      <c r="C223" s="219"/>
      <c r="D223" s="309"/>
      <c r="E223" s="315"/>
    </row>
    <row r="224" spans="2:5" ht="15.75">
      <c r="B224" s="57"/>
      <c r="C224" s="219"/>
      <c r="D224" s="309"/>
      <c r="E224" s="315"/>
    </row>
    <row r="225" spans="2:5" ht="15.75">
      <c r="B225" s="57"/>
      <c r="C225" s="219"/>
      <c r="D225" s="309"/>
      <c r="E225" s="315"/>
    </row>
    <row r="226" spans="2:5" ht="15.75">
      <c r="B226" s="57"/>
      <c r="C226" s="219"/>
      <c r="D226" s="309"/>
      <c r="E226" s="315"/>
    </row>
    <row r="227" spans="2:5" ht="15.75">
      <c r="B227" s="57"/>
      <c r="C227" s="219"/>
      <c r="D227" s="309"/>
      <c r="E227" s="315"/>
    </row>
    <row r="228" spans="2:5" ht="15.75">
      <c r="B228" s="57"/>
      <c r="C228" s="219"/>
      <c r="D228" s="309"/>
      <c r="E228" s="315"/>
    </row>
    <row r="229" spans="2:5" ht="15.75">
      <c r="B229" s="57"/>
      <c r="C229" s="219"/>
      <c r="D229" s="309"/>
      <c r="E229" s="315"/>
    </row>
    <row r="230" spans="2:5" ht="15.75">
      <c r="B230" s="57"/>
      <c r="C230" s="219"/>
      <c r="D230" s="309"/>
      <c r="E230" s="315"/>
    </row>
    <row r="231" spans="2:5" ht="15.75">
      <c r="B231" s="57"/>
      <c r="C231" s="219"/>
      <c r="D231" s="309"/>
      <c r="E231" s="315"/>
    </row>
    <row r="232" spans="2:5" ht="15.75">
      <c r="B232" s="57"/>
      <c r="C232" s="219"/>
      <c r="D232" s="309"/>
      <c r="E232" s="315"/>
    </row>
    <row r="233" spans="2:5" ht="15.75">
      <c r="B233" s="57"/>
      <c r="C233" s="219"/>
      <c r="D233" s="309"/>
      <c r="E233" s="315"/>
    </row>
    <row r="234" spans="2:5" ht="15.75">
      <c r="B234" s="57"/>
      <c r="C234" s="219"/>
      <c r="D234" s="309"/>
      <c r="E234" s="315"/>
    </row>
    <row r="235" spans="2:5" ht="15.75">
      <c r="B235" s="57"/>
      <c r="C235" s="219"/>
      <c r="D235" s="309"/>
      <c r="E235" s="315"/>
    </row>
    <row r="236" spans="2:5" ht="15.75">
      <c r="B236" s="57"/>
      <c r="C236" s="219"/>
      <c r="D236" s="309"/>
      <c r="E236" s="315"/>
    </row>
    <row r="237" spans="2:5" ht="15.75">
      <c r="B237" s="57"/>
      <c r="C237" s="219"/>
      <c r="D237" s="309"/>
      <c r="E237" s="315"/>
    </row>
    <row r="238" spans="2:5" ht="15.75">
      <c r="B238" s="57"/>
      <c r="C238" s="219"/>
      <c r="D238" s="309"/>
      <c r="E238" s="315"/>
    </row>
    <row r="239" spans="2:5" ht="15.75">
      <c r="B239" s="57"/>
      <c r="C239" s="219"/>
      <c r="D239" s="309"/>
      <c r="E239" s="315"/>
    </row>
    <row r="240" spans="2:5" ht="15.75">
      <c r="B240" s="57"/>
      <c r="C240" s="219"/>
      <c r="D240" s="309"/>
      <c r="E240" s="315"/>
    </row>
    <row r="241" spans="2:5" ht="15.75">
      <c r="B241" s="57"/>
      <c r="C241" s="219"/>
      <c r="D241" s="309"/>
      <c r="E241" s="315"/>
    </row>
    <row r="242" spans="2:5" ht="15.75">
      <c r="B242" s="57"/>
      <c r="C242" s="219"/>
      <c r="D242" s="309"/>
      <c r="E242" s="315"/>
    </row>
    <row r="243" spans="2:5" ht="15.75">
      <c r="B243" s="57"/>
      <c r="C243" s="219"/>
      <c r="D243" s="309"/>
      <c r="E243" s="315"/>
    </row>
    <row r="244" spans="2:5" ht="15.75">
      <c r="B244" s="57"/>
      <c r="C244" s="219"/>
      <c r="D244" s="309"/>
      <c r="E244" s="315"/>
    </row>
    <row r="245" spans="2:5" ht="15.75">
      <c r="B245" s="57"/>
      <c r="C245" s="219"/>
      <c r="D245" s="309"/>
      <c r="E245" s="315"/>
    </row>
    <row r="246" spans="2:5" ht="15.75">
      <c r="B246" s="57"/>
      <c r="C246" s="219"/>
      <c r="D246" s="309"/>
      <c r="E246" s="315"/>
    </row>
    <row r="247" spans="2:5" ht="15.75">
      <c r="B247" s="57"/>
      <c r="C247" s="219"/>
      <c r="D247" s="309"/>
      <c r="E247" s="315"/>
    </row>
    <row r="248" spans="2:5" ht="15.75">
      <c r="B248" s="57"/>
      <c r="C248" s="219"/>
      <c r="D248" s="309"/>
      <c r="E248" s="315"/>
    </row>
    <row r="249" spans="2:5" ht="15.75">
      <c r="B249" s="57"/>
      <c r="C249" s="219"/>
      <c r="D249" s="309"/>
      <c r="E249" s="315"/>
    </row>
    <row r="250" spans="2:5" ht="15.75">
      <c r="B250" s="57"/>
      <c r="C250" s="219"/>
      <c r="D250" s="309"/>
      <c r="E250" s="315"/>
    </row>
    <row r="251" spans="2:5" ht="15.75">
      <c r="B251" s="57"/>
      <c r="C251" s="219"/>
      <c r="D251" s="309"/>
      <c r="E251" s="315"/>
    </row>
    <row r="252" spans="2:5" ht="15.75">
      <c r="B252" s="57"/>
      <c r="C252" s="219"/>
      <c r="D252" s="309"/>
      <c r="E252" s="315"/>
    </row>
    <row r="253" spans="2:5" ht="15.75">
      <c r="B253" s="57"/>
      <c r="C253" s="219"/>
      <c r="D253" s="309"/>
      <c r="E253" s="315"/>
    </row>
    <row r="254" spans="2:5" ht="15.75">
      <c r="B254" s="57"/>
      <c r="C254" s="219"/>
      <c r="D254" s="309"/>
      <c r="E254" s="315"/>
    </row>
    <row r="255" spans="2:5" ht="15.75">
      <c r="B255" s="57"/>
      <c r="C255" s="219"/>
      <c r="D255" s="309"/>
      <c r="E255" s="315"/>
    </row>
    <row r="256" spans="2:5" ht="15.75">
      <c r="B256" s="57"/>
      <c r="C256" s="219"/>
      <c r="D256" s="309"/>
      <c r="E256" s="315"/>
    </row>
    <row r="257" spans="2:5" ht="15.75">
      <c r="B257" s="57"/>
      <c r="C257" s="219"/>
      <c r="D257" s="309"/>
      <c r="E257" s="315"/>
    </row>
    <row r="258" spans="2:5" ht="15.75">
      <c r="B258" s="57"/>
      <c r="C258" s="219"/>
      <c r="D258" s="309"/>
      <c r="E258" s="315"/>
    </row>
    <row r="259" spans="2:5" ht="15.75">
      <c r="B259" s="57"/>
      <c r="C259" s="219"/>
      <c r="D259" s="309"/>
      <c r="E259" s="315"/>
    </row>
    <row r="260" spans="2:5" ht="15.75">
      <c r="B260" s="57"/>
      <c r="C260" s="219"/>
      <c r="D260" s="309"/>
      <c r="E260" s="315"/>
    </row>
    <row r="261" spans="2:5" ht="15.75">
      <c r="B261" s="57"/>
      <c r="C261" s="219"/>
      <c r="D261" s="309"/>
      <c r="E261" s="315"/>
    </row>
    <row r="262" spans="2:5" ht="15.75">
      <c r="B262" s="57"/>
      <c r="C262" s="219"/>
      <c r="D262" s="309"/>
      <c r="E262" s="315"/>
    </row>
    <row r="263" spans="2:5" ht="15.75">
      <c r="B263" s="57"/>
      <c r="C263" s="219"/>
      <c r="D263" s="309"/>
      <c r="E263" s="315"/>
    </row>
    <row r="264" spans="2:5" ht="15.75">
      <c r="B264" s="57"/>
      <c r="C264" s="219"/>
      <c r="D264" s="309"/>
      <c r="E264" s="315"/>
    </row>
    <row r="265" spans="2:5" ht="15.75">
      <c r="B265" s="57"/>
      <c r="C265" s="219"/>
      <c r="D265" s="309"/>
      <c r="E265" s="315"/>
    </row>
    <row r="266" spans="2:5" ht="15.75">
      <c r="B266" s="57"/>
      <c r="C266" s="219"/>
      <c r="D266" s="309"/>
      <c r="E266" s="315"/>
    </row>
    <row r="267" spans="2:5" ht="15.75">
      <c r="B267" s="57"/>
      <c r="C267" s="219"/>
      <c r="D267" s="309"/>
      <c r="E267" s="315"/>
    </row>
    <row r="268" spans="2:5" ht="15.75">
      <c r="B268" s="57"/>
      <c r="C268" s="219"/>
      <c r="D268" s="309"/>
      <c r="E268" s="315"/>
    </row>
    <row r="269" spans="2:5" ht="15.75">
      <c r="B269" s="57"/>
      <c r="C269" s="219"/>
      <c r="D269" s="309"/>
      <c r="E269" s="315"/>
    </row>
    <row r="270" spans="2:5" ht="15.75">
      <c r="B270" s="57"/>
      <c r="C270" s="219"/>
      <c r="D270" s="309"/>
      <c r="E270" s="315"/>
    </row>
    <row r="271" spans="2:5" ht="15.75">
      <c r="B271" s="57"/>
      <c r="C271" s="219"/>
      <c r="D271" s="309"/>
      <c r="E271" s="315"/>
    </row>
    <row r="272" spans="2:5" ht="15.75">
      <c r="B272" s="57"/>
      <c r="C272" s="219"/>
      <c r="D272" s="309"/>
      <c r="E272" s="315"/>
    </row>
    <row r="273" spans="2:5" ht="15.75">
      <c r="B273" s="57"/>
      <c r="C273" s="219"/>
      <c r="D273" s="309"/>
      <c r="E273" s="315"/>
    </row>
    <row r="274" spans="2:5" ht="15.75">
      <c r="B274" s="57"/>
      <c r="C274" s="219"/>
      <c r="D274" s="309"/>
      <c r="E274" s="315"/>
    </row>
    <row r="275" spans="2:5" ht="15.75">
      <c r="B275" s="57"/>
      <c r="C275" s="219"/>
      <c r="D275" s="309"/>
      <c r="E275" s="315"/>
    </row>
    <row r="276" spans="2:5" ht="15.75">
      <c r="B276" s="57"/>
      <c r="C276" s="219"/>
      <c r="D276" s="309"/>
      <c r="E276" s="315"/>
    </row>
    <row r="277" spans="2:5" ht="15.75">
      <c r="B277" s="57"/>
      <c r="C277" s="219"/>
      <c r="D277" s="309"/>
      <c r="E277" s="315"/>
    </row>
    <row r="278" spans="2:5" ht="15.75">
      <c r="B278" s="57"/>
      <c r="C278" s="219"/>
      <c r="D278" s="309"/>
      <c r="E278" s="315"/>
    </row>
    <row r="279" spans="2:5" ht="15.75">
      <c r="B279" s="57"/>
      <c r="C279" s="219"/>
      <c r="D279" s="309"/>
      <c r="E279" s="315"/>
    </row>
    <row r="280" spans="2:5" ht="15.75">
      <c r="B280" s="57"/>
      <c r="C280" s="219"/>
      <c r="D280" s="309"/>
      <c r="E280" s="315"/>
    </row>
    <row r="281" spans="2:5" ht="15.75">
      <c r="B281" s="57"/>
      <c r="C281" s="219"/>
      <c r="D281" s="309"/>
      <c r="E281" s="315"/>
    </row>
    <row r="282" spans="2:5" ht="15.75">
      <c r="B282" s="57"/>
      <c r="C282" s="219"/>
      <c r="D282" s="309"/>
      <c r="E282" s="315"/>
    </row>
    <row r="283" spans="2:5" ht="15.75">
      <c r="B283" s="57"/>
      <c r="C283" s="219"/>
      <c r="D283" s="309"/>
      <c r="E283" s="315"/>
    </row>
    <row r="284" spans="2:5" ht="15.75">
      <c r="B284" s="57"/>
      <c r="C284" s="219"/>
      <c r="D284" s="309"/>
      <c r="E284" s="315"/>
    </row>
    <row r="285" spans="2:5" ht="15.75">
      <c r="B285" s="57"/>
      <c r="C285" s="219"/>
      <c r="D285" s="309"/>
      <c r="E285" s="315"/>
    </row>
    <row r="286" spans="2:5" ht="15.75">
      <c r="B286" s="57"/>
      <c r="C286" s="219"/>
      <c r="D286" s="309"/>
      <c r="E286" s="315"/>
    </row>
    <row r="287" spans="2:5" ht="15.75">
      <c r="B287" s="57"/>
      <c r="C287" s="219"/>
      <c r="D287" s="309"/>
      <c r="E287" s="315"/>
    </row>
    <row r="288" spans="2:5" ht="15.75">
      <c r="B288" s="57"/>
      <c r="C288" s="219"/>
      <c r="D288" s="309"/>
      <c r="E288" s="315"/>
    </row>
    <row r="289" spans="2:5" ht="15.75">
      <c r="B289" s="57"/>
      <c r="C289" s="219"/>
      <c r="D289" s="309"/>
      <c r="E289" s="315"/>
    </row>
    <row r="290" spans="2:5" ht="15.75">
      <c r="B290" s="57"/>
      <c r="C290" s="219"/>
      <c r="D290" s="309"/>
      <c r="E290" s="315"/>
    </row>
    <row r="291" spans="2:5" ht="15.75">
      <c r="B291" s="57"/>
      <c r="C291" s="219"/>
      <c r="D291" s="309"/>
      <c r="E291" s="315"/>
    </row>
    <row r="292" spans="2:5" ht="15.75">
      <c r="B292" s="57"/>
      <c r="C292" s="219"/>
      <c r="D292" s="309"/>
      <c r="E292" s="315"/>
    </row>
    <row r="293" spans="2:5" ht="15.75">
      <c r="B293" s="57"/>
      <c r="C293" s="219"/>
      <c r="D293" s="309"/>
      <c r="E293" s="315"/>
    </row>
    <row r="294" spans="2:5" ht="15.75">
      <c r="B294" s="57"/>
      <c r="C294" s="219"/>
      <c r="D294" s="309"/>
      <c r="E294" s="315"/>
    </row>
    <row r="295" spans="2:5" ht="15.75">
      <c r="B295" s="57"/>
      <c r="C295" s="219"/>
      <c r="D295" s="309"/>
      <c r="E295" s="315"/>
    </row>
    <row r="296" spans="2:5" ht="15.75">
      <c r="B296" s="57"/>
      <c r="C296" s="219"/>
      <c r="D296" s="309"/>
      <c r="E296" s="315"/>
    </row>
    <row r="297" spans="2:5" ht="15.75">
      <c r="B297" s="57"/>
      <c r="C297" s="219"/>
      <c r="D297" s="309"/>
      <c r="E297" s="315"/>
    </row>
    <row r="298" spans="2:5" ht="15.75">
      <c r="B298" s="57"/>
      <c r="C298" s="219"/>
      <c r="D298" s="309"/>
      <c r="E298" s="315"/>
    </row>
    <row r="299" spans="2:5" ht="15.75">
      <c r="B299" s="57"/>
      <c r="C299" s="219"/>
      <c r="D299" s="309"/>
      <c r="E299" s="315"/>
    </row>
    <row r="300" spans="2:5" ht="15.75">
      <c r="B300" s="57"/>
      <c r="C300" s="219"/>
      <c r="D300" s="309"/>
      <c r="E300" s="315"/>
    </row>
    <row r="301" spans="2:5" ht="15.75">
      <c r="B301" s="57"/>
      <c r="C301" s="219"/>
      <c r="D301" s="309"/>
      <c r="E301" s="315"/>
    </row>
    <row r="302" spans="2:5" ht="15.75">
      <c r="B302" s="57"/>
      <c r="C302" s="219"/>
      <c r="D302" s="309"/>
      <c r="E302" s="315"/>
    </row>
    <row r="303" spans="2:5" ht="15.75">
      <c r="B303" s="57"/>
      <c r="C303" s="219"/>
      <c r="D303" s="309"/>
      <c r="E303" s="315"/>
    </row>
    <row r="304" spans="2:5" ht="15.75">
      <c r="B304" s="57"/>
      <c r="C304" s="219"/>
      <c r="D304" s="309"/>
      <c r="E304" s="315"/>
    </row>
    <row r="305" spans="2:5" ht="15.75">
      <c r="B305" s="57"/>
      <c r="C305" s="219"/>
      <c r="D305" s="309"/>
      <c r="E305" s="315"/>
    </row>
    <row r="306" spans="2:5" ht="15.75">
      <c r="B306" s="57"/>
      <c r="C306" s="219"/>
      <c r="D306" s="309"/>
      <c r="E306" s="315"/>
    </row>
    <row r="307" spans="2:5" ht="15.75">
      <c r="B307" s="57"/>
      <c r="C307" s="219"/>
      <c r="D307" s="309"/>
      <c r="E307" s="315"/>
    </row>
    <row r="308" spans="2:5" ht="15.75">
      <c r="B308" s="57"/>
      <c r="C308" s="219"/>
      <c r="D308" s="309"/>
      <c r="E308" s="315"/>
    </row>
    <row r="309" spans="2:5" ht="15.75">
      <c r="B309" s="57"/>
      <c r="C309" s="219"/>
      <c r="D309" s="309"/>
      <c r="E309" s="315"/>
    </row>
    <row r="310" spans="2:5" ht="15.75">
      <c r="B310" s="57"/>
      <c r="C310" s="219"/>
      <c r="D310" s="309"/>
      <c r="E310" s="315"/>
    </row>
    <row r="311" spans="2:5" ht="15.75">
      <c r="B311" s="57"/>
      <c r="C311" s="219"/>
      <c r="D311" s="309"/>
      <c r="E311" s="315"/>
    </row>
    <row r="312" spans="2:5" ht="15.75">
      <c r="B312" s="57"/>
      <c r="C312" s="219"/>
      <c r="D312" s="309"/>
      <c r="E312" s="315"/>
    </row>
    <row r="313" spans="2:5" ht="15.75">
      <c r="B313" s="57"/>
      <c r="C313" s="219"/>
      <c r="D313" s="309"/>
      <c r="E313" s="315"/>
    </row>
    <row r="314" spans="2:5" ht="15.75">
      <c r="B314" s="57"/>
      <c r="C314" s="219"/>
      <c r="D314" s="309"/>
      <c r="E314" s="315"/>
    </row>
    <row r="315" spans="2:5" ht="15.75">
      <c r="B315" s="57"/>
      <c r="C315" s="219"/>
      <c r="D315" s="309"/>
      <c r="E315" s="315"/>
    </row>
    <row r="316" spans="2:5" ht="15.75">
      <c r="B316" s="57"/>
      <c r="C316" s="219"/>
      <c r="D316" s="309"/>
      <c r="E316" s="315"/>
    </row>
    <row r="317" spans="2:5" ht="15.75">
      <c r="B317" s="57"/>
      <c r="C317" s="219"/>
      <c r="D317" s="309"/>
      <c r="E317" s="315"/>
    </row>
    <row r="318" spans="2:5" ht="15.75">
      <c r="B318" s="57"/>
      <c r="C318" s="219"/>
      <c r="D318" s="309"/>
      <c r="E318" s="315"/>
    </row>
    <row r="319" spans="2:5" ht="15.75">
      <c r="B319" s="57"/>
      <c r="C319" s="219"/>
      <c r="D319" s="309"/>
      <c r="E319" s="315"/>
    </row>
    <row r="320" spans="2:5" ht="15.75">
      <c r="B320" s="57"/>
      <c r="C320" s="219"/>
      <c r="D320" s="309"/>
      <c r="E320" s="315"/>
    </row>
    <row r="321" spans="2:5" ht="15.75">
      <c r="B321" s="57"/>
      <c r="C321" s="219"/>
      <c r="D321" s="309"/>
      <c r="E321" s="315"/>
    </row>
    <row r="322" spans="2:5" ht="15.75">
      <c r="B322" s="57"/>
      <c r="C322" s="219"/>
      <c r="D322" s="309"/>
      <c r="E322" s="315"/>
    </row>
    <row r="323" spans="2:5" ht="15.75">
      <c r="B323" s="57"/>
      <c r="C323" s="219"/>
      <c r="D323" s="309"/>
      <c r="E323" s="315"/>
    </row>
    <row r="324" spans="2:5" ht="15.75">
      <c r="B324" s="57"/>
      <c r="C324" s="219"/>
      <c r="D324" s="309"/>
      <c r="E324" s="315"/>
    </row>
    <row r="325" spans="2:5" ht="15.75">
      <c r="B325" s="57"/>
      <c r="C325" s="219"/>
      <c r="D325" s="309"/>
      <c r="E325" s="315"/>
    </row>
    <row r="326" spans="2:5" ht="15.75">
      <c r="B326" s="57"/>
      <c r="C326" s="219"/>
      <c r="D326" s="309"/>
      <c r="E326" s="315"/>
    </row>
    <row r="327" spans="2:5" ht="15.75">
      <c r="B327" s="57"/>
      <c r="C327" s="219"/>
      <c r="D327" s="309"/>
      <c r="E327" s="315"/>
    </row>
    <row r="328" spans="2:5" ht="15.75">
      <c r="B328" s="57"/>
      <c r="C328" s="219"/>
      <c r="D328" s="309"/>
      <c r="E328" s="315"/>
    </row>
    <row r="329" spans="2:5" ht="15.75">
      <c r="B329" s="57"/>
      <c r="C329" s="219"/>
      <c r="D329" s="309"/>
      <c r="E329" s="315"/>
    </row>
    <row r="330" spans="2:5" ht="15.75">
      <c r="B330" s="57"/>
      <c r="C330" s="219"/>
      <c r="D330" s="309"/>
      <c r="E330" s="315"/>
    </row>
    <row r="331" spans="2:5" ht="15.75">
      <c r="B331" s="57"/>
      <c r="C331" s="219"/>
      <c r="D331" s="309"/>
      <c r="E331" s="315"/>
    </row>
    <row r="332" spans="2:5" ht="15.75">
      <c r="B332" s="57"/>
      <c r="C332" s="219"/>
      <c r="D332" s="309"/>
      <c r="E332" s="315"/>
    </row>
    <row r="333" spans="2:5" ht="15.75">
      <c r="B333" s="57"/>
      <c r="C333" s="219"/>
      <c r="D333" s="309"/>
      <c r="E333" s="315"/>
    </row>
    <row r="334" spans="2:5" ht="15.75">
      <c r="B334" s="57"/>
      <c r="C334" s="219"/>
      <c r="D334" s="309"/>
      <c r="E334" s="315"/>
    </row>
    <row r="335" spans="2:5" ht="15.75">
      <c r="B335" s="57"/>
      <c r="C335" s="219"/>
      <c r="D335" s="309"/>
      <c r="E335" s="315"/>
    </row>
    <row r="336" spans="2:5" ht="15.75">
      <c r="B336" s="57"/>
      <c r="C336" s="219"/>
      <c r="D336" s="309"/>
      <c r="E336" s="315"/>
    </row>
    <row r="337" spans="2:5" ht="15.75">
      <c r="B337" s="57"/>
      <c r="C337" s="219"/>
      <c r="D337" s="309"/>
      <c r="E337" s="315"/>
    </row>
    <row r="338" spans="2:5" ht="15.75">
      <c r="B338" s="57"/>
      <c r="C338" s="219"/>
      <c r="D338" s="309"/>
      <c r="E338" s="315"/>
    </row>
    <row r="339" spans="2:5" ht="15.75">
      <c r="B339" s="57"/>
      <c r="C339" s="219"/>
      <c r="D339" s="309"/>
      <c r="E339" s="315"/>
    </row>
    <row r="340" spans="2:5" ht="15.75">
      <c r="B340" s="57"/>
      <c r="C340" s="219"/>
      <c r="D340" s="309"/>
      <c r="E340" s="315"/>
    </row>
    <row r="341" spans="2:5" ht="15.75">
      <c r="B341" s="57"/>
      <c r="C341" s="219"/>
      <c r="D341" s="309"/>
      <c r="E341" s="315"/>
    </row>
    <row r="342" spans="2:5" ht="15.75">
      <c r="B342" s="57"/>
      <c r="C342" s="219"/>
      <c r="D342" s="309"/>
      <c r="E342" s="315"/>
    </row>
    <row r="343" spans="2:5" ht="15.75">
      <c r="B343" s="57"/>
      <c r="C343" s="219"/>
      <c r="D343" s="309"/>
      <c r="E343" s="315"/>
    </row>
    <row r="344" spans="2:5" ht="15.75">
      <c r="B344" s="57"/>
      <c r="C344" s="219"/>
      <c r="D344" s="309"/>
      <c r="E344" s="315"/>
    </row>
    <row r="345" spans="2:5" ht="15.75">
      <c r="B345" s="57"/>
      <c r="C345" s="219"/>
      <c r="D345" s="309"/>
      <c r="E345" s="315"/>
    </row>
    <row r="346" spans="2:5" ht="15.75">
      <c r="B346" s="57"/>
      <c r="C346" s="219"/>
      <c r="D346" s="309"/>
      <c r="E346" s="315"/>
    </row>
    <row r="347" spans="2:5" ht="15.75">
      <c r="B347" s="57"/>
      <c r="C347" s="219"/>
      <c r="D347" s="309"/>
      <c r="E347" s="315"/>
    </row>
    <row r="348" spans="2:5" ht="15.75">
      <c r="B348" s="57"/>
      <c r="C348" s="219"/>
      <c r="D348" s="309"/>
      <c r="E348" s="315"/>
    </row>
    <row r="349" spans="2:5" ht="15.75">
      <c r="B349" s="57"/>
      <c r="C349" s="219"/>
      <c r="D349" s="309"/>
      <c r="E349" s="315"/>
    </row>
    <row r="350" spans="2:5" ht="15.75">
      <c r="B350" s="57"/>
      <c r="C350" s="219"/>
      <c r="D350" s="309"/>
      <c r="E350" s="315"/>
    </row>
    <row r="351" spans="2:5" ht="15.75">
      <c r="B351" s="57"/>
      <c r="C351" s="219"/>
      <c r="D351" s="309"/>
      <c r="E351" s="315"/>
    </row>
    <row r="352" spans="2:5" ht="15.75">
      <c r="B352" s="57"/>
      <c r="C352" s="219"/>
      <c r="D352" s="309"/>
      <c r="E352" s="315"/>
    </row>
    <row r="353" spans="2:5" ht="15.75">
      <c r="B353" s="57"/>
      <c r="C353" s="219"/>
      <c r="D353" s="309"/>
      <c r="E353" s="315"/>
    </row>
    <row r="354" spans="2:5" ht="15.75">
      <c r="B354" s="57"/>
      <c r="C354" s="219"/>
      <c r="D354" s="309"/>
      <c r="E354" s="315"/>
    </row>
    <row r="355" spans="2:5" ht="15.75">
      <c r="B355" s="57"/>
      <c r="C355" s="219"/>
      <c r="D355" s="309"/>
      <c r="E355" s="315"/>
    </row>
    <row r="356" spans="2:5" ht="15.75">
      <c r="B356" s="57"/>
      <c r="C356" s="219"/>
      <c r="D356" s="309"/>
      <c r="E356" s="315"/>
    </row>
    <row r="357" spans="2:5" ht="15.75">
      <c r="B357" s="57"/>
      <c r="C357" s="219"/>
      <c r="D357" s="309"/>
      <c r="E357" s="315"/>
    </row>
    <row r="358" spans="2:5" ht="15.75">
      <c r="B358" s="57"/>
      <c r="C358" s="219"/>
      <c r="D358" s="309"/>
      <c r="E358" s="315"/>
    </row>
    <row r="359" spans="2:5" ht="15.75">
      <c r="B359" s="57"/>
      <c r="C359" s="219"/>
      <c r="D359" s="309"/>
      <c r="E359" s="315"/>
    </row>
    <row r="360" spans="2:5" ht="15.75">
      <c r="B360" s="57"/>
      <c r="C360" s="219"/>
      <c r="D360" s="309"/>
      <c r="E360" s="315"/>
    </row>
    <row r="361" spans="2:5" ht="15.75">
      <c r="B361" s="57"/>
      <c r="C361" s="219"/>
      <c r="D361" s="309"/>
      <c r="E361" s="315"/>
    </row>
    <row r="362" spans="2:5" ht="15.75">
      <c r="B362" s="57"/>
      <c r="C362" s="219"/>
      <c r="D362" s="309"/>
      <c r="E362" s="315"/>
    </row>
    <row r="363" spans="2:5" ht="15.75">
      <c r="B363" s="57"/>
      <c r="C363" s="219"/>
      <c r="D363" s="309"/>
      <c r="E363" s="315"/>
    </row>
    <row r="364" spans="2:5" ht="15.75">
      <c r="B364" s="57"/>
      <c r="C364" s="219"/>
      <c r="D364" s="309"/>
      <c r="E364" s="315"/>
    </row>
    <row r="365" spans="2:5" ht="15.75">
      <c r="B365" s="57"/>
      <c r="C365" s="219"/>
      <c r="D365" s="309"/>
      <c r="E365" s="315"/>
    </row>
    <row r="366" spans="2:5" ht="15.75">
      <c r="B366" s="57"/>
      <c r="C366" s="219"/>
      <c r="D366" s="309"/>
      <c r="E366" s="315"/>
    </row>
    <row r="367" spans="2:5" ht="15.75">
      <c r="B367" s="57"/>
      <c r="C367" s="219"/>
      <c r="D367" s="309"/>
      <c r="E367" s="315"/>
    </row>
    <row r="368" spans="2:5" ht="15.75">
      <c r="B368" s="57"/>
      <c r="C368" s="219"/>
      <c r="D368" s="309"/>
      <c r="E368" s="315"/>
    </row>
    <row r="369" spans="2:5" ht="15.75">
      <c r="B369" s="57"/>
      <c r="C369" s="219"/>
      <c r="D369" s="309"/>
      <c r="E369" s="315"/>
    </row>
    <row r="370" spans="2:5" ht="15.75">
      <c r="B370" s="57"/>
      <c r="C370" s="219"/>
      <c r="D370" s="309"/>
      <c r="E370" s="315"/>
    </row>
    <row r="371" spans="2:5" ht="15.75">
      <c r="B371" s="57"/>
      <c r="C371" s="219"/>
      <c r="D371" s="309"/>
      <c r="E371" s="315"/>
    </row>
    <row r="372" spans="2:5" ht="15.75">
      <c r="B372" s="57"/>
      <c r="C372" s="219"/>
      <c r="D372" s="309"/>
      <c r="E372" s="315"/>
    </row>
    <row r="373" spans="2:5" ht="15.75">
      <c r="B373" s="57"/>
      <c r="C373" s="219"/>
      <c r="D373" s="309"/>
      <c r="E373" s="315"/>
    </row>
    <row r="374" spans="2:5" ht="15.75">
      <c r="B374" s="57"/>
      <c r="C374" s="219"/>
      <c r="D374" s="309"/>
      <c r="E374" s="315"/>
    </row>
    <row r="375" spans="2:5" ht="15.75">
      <c r="B375" s="57"/>
      <c r="C375" s="219"/>
      <c r="D375" s="309"/>
      <c r="E375" s="315"/>
    </row>
    <row r="376" spans="2:5" ht="15.75">
      <c r="B376" s="57"/>
      <c r="C376" s="219"/>
      <c r="D376" s="309"/>
      <c r="E376" s="315"/>
    </row>
    <row r="377" spans="2:5" ht="15.75">
      <c r="B377" s="57"/>
      <c r="C377" s="219"/>
      <c r="D377" s="309"/>
      <c r="E377" s="315"/>
    </row>
    <row r="378" spans="2:5" ht="15.75">
      <c r="B378" s="57"/>
      <c r="C378" s="219"/>
      <c r="D378" s="309"/>
      <c r="E378" s="315"/>
    </row>
    <row r="379" spans="2:5" ht="15.75">
      <c r="B379" s="57"/>
      <c r="C379" s="219"/>
      <c r="D379" s="309"/>
      <c r="E379" s="315"/>
    </row>
    <row r="380" spans="2:5" ht="15.75">
      <c r="B380" s="57"/>
      <c r="C380" s="219"/>
      <c r="D380" s="309"/>
      <c r="E380" s="315"/>
    </row>
    <row r="381" spans="2:5" ht="15.75">
      <c r="B381" s="57"/>
      <c r="C381" s="219"/>
      <c r="D381" s="309"/>
      <c r="E381" s="315"/>
    </row>
    <row r="382" spans="2:5" ht="15.75">
      <c r="B382" s="57"/>
      <c r="C382" s="219"/>
      <c r="D382" s="309"/>
      <c r="E382" s="315"/>
    </row>
    <row r="383" spans="2:5" ht="15.75">
      <c r="B383" s="57"/>
      <c r="C383" s="219"/>
      <c r="D383" s="309"/>
      <c r="E383" s="315"/>
    </row>
    <row r="384" spans="2:5" ht="15.75">
      <c r="B384" s="57"/>
      <c r="C384" s="219"/>
      <c r="D384" s="309"/>
      <c r="E384" s="315"/>
    </row>
    <row r="385" spans="2:5" ht="15.75">
      <c r="B385" s="57"/>
      <c r="C385" s="219"/>
      <c r="D385" s="309"/>
      <c r="E385" s="315"/>
    </row>
    <row r="386" spans="2:5" ht="15.75">
      <c r="B386" s="57"/>
      <c r="C386" s="219"/>
      <c r="D386" s="309"/>
      <c r="E386" s="315"/>
    </row>
    <row r="387" spans="2:5" ht="15.75">
      <c r="B387" s="57"/>
      <c r="C387" s="219"/>
      <c r="D387" s="309"/>
      <c r="E387" s="315"/>
    </row>
    <row r="388" spans="2:5" ht="15.75">
      <c r="B388" s="57"/>
      <c r="C388" s="219"/>
      <c r="D388" s="309"/>
      <c r="E388" s="315"/>
    </row>
    <row r="389" spans="2:5" ht="15.75">
      <c r="B389" s="57"/>
      <c r="C389" s="219"/>
      <c r="D389" s="309"/>
      <c r="E389" s="315"/>
    </row>
    <row r="390" spans="2:5" ht="15.75">
      <c r="B390" s="57"/>
      <c r="C390" s="219"/>
      <c r="D390" s="309"/>
      <c r="E390" s="315"/>
    </row>
    <row r="391" spans="2:5" ht="15.75">
      <c r="B391" s="57"/>
      <c r="C391" s="219"/>
      <c r="D391" s="309"/>
      <c r="E391" s="315"/>
    </row>
    <row r="392" spans="2:5" ht="15.75">
      <c r="B392" s="57"/>
      <c r="C392" s="219"/>
      <c r="D392" s="309"/>
      <c r="E392" s="315"/>
    </row>
    <row r="393" spans="2:5" ht="15.75">
      <c r="B393" s="57"/>
      <c r="C393" s="219"/>
      <c r="D393" s="309"/>
      <c r="E393" s="315"/>
    </row>
    <row r="394" spans="2:5" ht="15.75">
      <c r="B394" s="57"/>
      <c r="C394" s="219"/>
      <c r="D394" s="309"/>
      <c r="E394" s="315"/>
    </row>
    <row r="395" spans="2:5" ht="15.75">
      <c r="B395" s="57"/>
      <c r="C395" s="219"/>
      <c r="D395" s="309"/>
      <c r="E395" s="315"/>
    </row>
    <row r="396" spans="2:5" ht="15.75">
      <c r="B396" s="57"/>
      <c r="C396" s="219"/>
      <c r="D396" s="309"/>
      <c r="E396" s="315"/>
    </row>
    <row r="397" spans="2:5" ht="15.75">
      <c r="B397" s="57"/>
      <c r="C397" s="219"/>
      <c r="D397" s="309"/>
      <c r="E397" s="315"/>
    </row>
    <row r="398" spans="2:5" ht="15.75">
      <c r="B398" s="57"/>
      <c r="C398" s="219"/>
      <c r="D398" s="309"/>
      <c r="E398" s="315"/>
    </row>
    <row r="399" spans="2:5" ht="15.75">
      <c r="B399" s="57"/>
      <c r="C399" s="219"/>
      <c r="D399" s="309"/>
      <c r="E399" s="315"/>
    </row>
    <row r="400" spans="2:5" ht="15.75">
      <c r="B400" s="57"/>
      <c r="C400" s="219"/>
      <c r="D400" s="309"/>
      <c r="E400" s="315"/>
    </row>
    <row r="401" spans="2:5" ht="15.75">
      <c r="B401" s="57"/>
      <c r="C401" s="219"/>
      <c r="D401" s="309"/>
      <c r="E401" s="315"/>
    </row>
    <row r="402" spans="2:5" ht="15.75">
      <c r="B402" s="57"/>
      <c r="C402" s="219"/>
      <c r="D402" s="309"/>
      <c r="E402" s="315"/>
    </row>
    <row r="403" spans="2:5" ht="15.75">
      <c r="B403" s="57"/>
      <c r="C403" s="219"/>
      <c r="D403" s="309"/>
      <c r="E403" s="315"/>
    </row>
    <row r="404" spans="2:5" ht="15.75">
      <c r="B404" s="57"/>
      <c r="C404" s="219"/>
      <c r="D404" s="309"/>
      <c r="E404" s="315"/>
    </row>
    <row r="405" spans="2:5" ht="15.75">
      <c r="B405" s="57"/>
      <c r="C405" s="219"/>
      <c r="D405" s="309"/>
      <c r="E405" s="315"/>
    </row>
    <row r="406" spans="2:5" ht="15.75">
      <c r="B406" s="57"/>
      <c r="C406" s="219"/>
      <c r="D406" s="309"/>
      <c r="E406" s="315"/>
    </row>
    <row r="407" spans="2:5" ht="15.75">
      <c r="B407" s="57"/>
      <c r="C407" s="219"/>
      <c r="D407" s="309"/>
      <c r="E407" s="315"/>
    </row>
    <row r="408" spans="2:5" ht="15.75">
      <c r="B408" s="57"/>
      <c r="C408" s="219"/>
      <c r="D408" s="309"/>
      <c r="E408" s="315"/>
    </row>
    <row r="409" spans="2:5" ht="15.75">
      <c r="B409" s="57"/>
      <c r="C409" s="219"/>
      <c r="D409" s="309"/>
      <c r="E409" s="315"/>
    </row>
    <row r="410" spans="2:5" ht="15.75">
      <c r="B410" s="57"/>
      <c r="C410" s="219"/>
      <c r="D410" s="309"/>
      <c r="E410" s="315"/>
    </row>
    <row r="411" spans="2:5" ht="15.75">
      <c r="B411" s="57"/>
      <c r="C411" s="219"/>
      <c r="D411" s="309"/>
      <c r="E411" s="315"/>
    </row>
    <row r="412" spans="2:5" ht="15.75">
      <c r="B412" s="57"/>
      <c r="C412" s="219"/>
      <c r="D412" s="309"/>
      <c r="E412" s="315"/>
    </row>
    <row r="413" spans="2:5" ht="15.75">
      <c r="B413" s="57"/>
      <c r="C413" s="219"/>
      <c r="D413" s="309"/>
      <c r="E413" s="315"/>
    </row>
    <row r="414" spans="2:5" ht="15.75">
      <c r="B414" s="57"/>
      <c r="C414" s="219"/>
      <c r="D414" s="309"/>
      <c r="E414" s="315"/>
    </row>
    <row r="415" spans="2:5" ht="15.75">
      <c r="B415" s="57"/>
      <c r="C415" s="219"/>
      <c r="D415" s="309"/>
      <c r="E415" s="315"/>
    </row>
    <row r="416" spans="2:5" ht="15.75">
      <c r="B416" s="57"/>
      <c r="C416" s="219"/>
      <c r="D416" s="309"/>
      <c r="E416" s="315"/>
    </row>
    <row r="417" spans="2:5" ht="15.75">
      <c r="B417" s="57"/>
      <c r="C417" s="219"/>
      <c r="D417" s="309"/>
      <c r="E417" s="315"/>
    </row>
    <row r="418" spans="2:5" ht="15.75">
      <c r="B418" s="57"/>
      <c r="C418" s="219"/>
      <c r="D418" s="309"/>
      <c r="E418" s="315"/>
    </row>
    <row r="419" spans="2:5" ht="15.75">
      <c r="B419" s="57"/>
      <c r="C419" s="219"/>
      <c r="D419" s="309"/>
      <c r="E419" s="315"/>
    </row>
    <row r="420" spans="2:5" ht="15.75">
      <c r="B420" s="57"/>
      <c r="C420" s="219"/>
      <c r="D420" s="309"/>
      <c r="E420" s="315"/>
    </row>
    <row r="421" spans="2:5" ht="15.75">
      <c r="B421" s="57"/>
      <c r="C421" s="219"/>
      <c r="D421" s="309"/>
      <c r="E421" s="315"/>
    </row>
    <row r="422" spans="2:5" ht="15.75">
      <c r="B422" s="57"/>
      <c r="C422" s="219"/>
      <c r="D422" s="309"/>
      <c r="E422" s="315"/>
    </row>
    <row r="423" spans="2:5" ht="15.75">
      <c r="B423" s="57"/>
      <c r="C423" s="219"/>
      <c r="D423" s="309"/>
      <c r="E423" s="315"/>
    </row>
    <row r="424" spans="2:5" ht="15.75">
      <c r="B424" s="57"/>
      <c r="C424" s="219"/>
      <c r="D424" s="309"/>
      <c r="E424" s="315"/>
    </row>
    <row r="425" spans="2:5" ht="15.75">
      <c r="B425" s="57"/>
      <c r="C425" s="219"/>
      <c r="D425" s="309"/>
      <c r="E425" s="315"/>
    </row>
    <row r="426" spans="2:5" ht="15.75">
      <c r="B426" s="57"/>
      <c r="C426" s="219"/>
      <c r="D426" s="309"/>
      <c r="E426" s="315"/>
    </row>
    <row r="427" spans="2:5" ht="15.75">
      <c r="B427" s="57"/>
      <c r="C427" s="219"/>
      <c r="D427" s="309"/>
      <c r="E427" s="315"/>
    </row>
    <row r="428" spans="2:5" ht="15.75">
      <c r="B428" s="57"/>
      <c r="C428" s="219"/>
      <c r="D428" s="309"/>
      <c r="E428" s="315"/>
    </row>
    <row r="429" spans="2:5" ht="15.75">
      <c r="B429" s="57"/>
      <c r="C429" s="219"/>
      <c r="D429" s="309"/>
      <c r="E429" s="315"/>
    </row>
    <row r="430" spans="2:5" ht="15.75">
      <c r="B430" s="57"/>
      <c r="C430" s="219"/>
      <c r="D430" s="309"/>
      <c r="E430" s="315"/>
    </row>
    <row r="431" spans="2:5" ht="15.75">
      <c r="B431" s="57"/>
      <c r="C431" s="219"/>
      <c r="D431" s="309"/>
      <c r="E431" s="315"/>
    </row>
    <row r="432" spans="2:5" ht="15.75">
      <c r="B432" s="57"/>
      <c r="C432" s="219"/>
      <c r="D432" s="309"/>
      <c r="E432" s="315"/>
    </row>
    <row r="433" spans="2:5" ht="15.75">
      <c r="B433" s="57"/>
      <c r="C433" s="219"/>
      <c r="D433" s="309"/>
      <c r="E433" s="315"/>
    </row>
    <row r="434" spans="2:5" ht="15.75">
      <c r="B434" s="57"/>
      <c r="C434" s="219"/>
      <c r="D434" s="309"/>
      <c r="E434" s="315"/>
    </row>
    <row r="435" spans="2:5" ht="15.75">
      <c r="B435" s="57"/>
      <c r="C435" s="219"/>
      <c r="D435" s="309"/>
      <c r="E435" s="315"/>
    </row>
    <row r="436" spans="2:5" ht="15.75">
      <c r="B436" s="57"/>
      <c r="C436" s="219"/>
      <c r="D436" s="309"/>
      <c r="E436" s="315"/>
    </row>
    <row r="437" spans="2:5" ht="15.75">
      <c r="B437" s="57"/>
      <c r="C437" s="219"/>
      <c r="D437" s="309"/>
      <c r="E437" s="315"/>
    </row>
    <row r="438" spans="2:5" ht="15.75">
      <c r="B438" s="57"/>
      <c r="C438" s="219"/>
      <c r="D438" s="309"/>
      <c r="E438" s="315"/>
    </row>
    <row r="439" spans="2:5" ht="15.75">
      <c r="B439" s="57"/>
      <c r="C439" s="219"/>
      <c r="D439" s="309"/>
      <c r="E439" s="315"/>
    </row>
    <row r="440" spans="2:5" ht="15.75">
      <c r="B440" s="57"/>
      <c r="C440" s="219"/>
      <c r="D440" s="309"/>
      <c r="E440" s="315"/>
    </row>
    <row r="441" spans="2:5" ht="15.75">
      <c r="B441" s="57"/>
      <c r="C441" s="219"/>
      <c r="D441" s="309"/>
      <c r="E441" s="315"/>
    </row>
    <row r="442" spans="2:5" ht="15.75">
      <c r="B442" s="57"/>
      <c r="C442" s="219"/>
      <c r="D442" s="309"/>
      <c r="E442" s="315"/>
    </row>
    <row r="443" spans="2:5" ht="15.75">
      <c r="B443" s="57"/>
      <c r="C443" s="219"/>
      <c r="D443" s="309"/>
      <c r="E443" s="315"/>
    </row>
    <row r="444" spans="2:5" ht="15.75">
      <c r="B444" s="57"/>
      <c r="C444" s="219"/>
      <c r="D444" s="309"/>
      <c r="E444" s="315"/>
    </row>
    <row r="445" spans="2:5" ht="15.75">
      <c r="B445" s="57"/>
      <c r="C445" s="219"/>
      <c r="D445" s="309"/>
      <c r="E445" s="315"/>
    </row>
    <row r="446" spans="2:5" ht="15.75">
      <c r="B446" s="57"/>
      <c r="C446" s="219"/>
      <c r="D446" s="309"/>
      <c r="E446" s="315"/>
    </row>
    <row r="447" spans="2:5" ht="15.75">
      <c r="B447" s="57"/>
      <c r="C447" s="219"/>
      <c r="D447" s="309"/>
      <c r="E447" s="315"/>
    </row>
    <row r="448" spans="2:5" ht="15.75">
      <c r="B448" s="57"/>
      <c r="C448" s="219"/>
      <c r="D448" s="309"/>
      <c r="E448" s="315"/>
    </row>
    <row r="449" spans="2:5" ht="15.75">
      <c r="B449" s="57"/>
      <c r="C449" s="219"/>
      <c r="D449" s="309"/>
      <c r="E449" s="315"/>
    </row>
    <row r="450" spans="2:5" ht="15.75">
      <c r="B450" s="57"/>
      <c r="C450" s="219"/>
      <c r="D450" s="309"/>
      <c r="E450" s="315"/>
    </row>
    <row r="451" spans="2:5" ht="15.75">
      <c r="B451" s="57"/>
      <c r="C451" s="219"/>
      <c r="D451" s="309"/>
      <c r="E451" s="315"/>
    </row>
    <row r="452" spans="2:5" ht="15.75">
      <c r="B452" s="57"/>
      <c r="C452" s="219"/>
      <c r="D452" s="309"/>
      <c r="E452" s="315"/>
    </row>
    <row r="453" spans="2:5" ht="15.75">
      <c r="B453" s="57"/>
      <c r="C453" s="219"/>
      <c r="D453" s="309"/>
      <c r="E453" s="315"/>
    </row>
    <row r="454" spans="2:5" ht="15.75">
      <c r="B454" s="57"/>
      <c r="C454" s="219"/>
      <c r="D454" s="309"/>
      <c r="E454" s="315"/>
    </row>
    <row r="455" spans="2:5" ht="15.75">
      <c r="B455" s="57"/>
      <c r="C455" s="219"/>
      <c r="D455" s="309"/>
      <c r="E455" s="315"/>
    </row>
    <row r="456" spans="2:5" ht="15.75">
      <c r="B456" s="57"/>
      <c r="C456" s="219"/>
      <c r="D456" s="309"/>
      <c r="E456" s="315"/>
    </row>
    <row r="457" spans="2:5" ht="15.75">
      <c r="B457" s="57"/>
      <c r="C457" s="219"/>
      <c r="D457" s="309"/>
      <c r="E457" s="315"/>
    </row>
    <row r="458" spans="2:5" ht="15.75">
      <c r="B458" s="57"/>
      <c r="C458" s="219"/>
      <c r="D458" s="309"/>
      <c r="E458" s="315"/>
    </row>
    <row r="459" spans="2:5" ht="15.75">
      <c r="B459" s="57"/>
      <c r="C459" s="219"/>
      <c r="D459" s="309"/>
      <c r="E459" s="315"/>
    </row>
    <row r="460" spans="2:5" ht="15.75">
      <c r="B460" s="57"/>
      <c r="C460" s="219"/>
      <c r="D460" s="309"/>
      <c r="E460" s="315"/>
    </row>
    <row r="461" spans="2:5" ht="15.75">
      <c r="B461" s="57"/>
    </row>
    <row r="462" spans="2:5" ht="15.75">
      <c r="B462" s="57"/>
    </row>
    <row r="463" spans="2:5" ht="15.75">
      <c r="B463" s="57"/>
    </row>
    <row r="464" spans="2:5" ht="15.75">
      <c r="B464" s="57"/>
    </row>
    <row r="465" spans="2:2" ht="15.75">
      <c r="B465" s="57"/>
    </row>
    <row r="466" spans="2:2" ht="15.75">
      <c r="B466" s="57"/>
    </row>
    <row r="467" spans="2:2" ht="15.75">
      <c r="B467" s="57"/>
    </row>
    <row r="468" spans="2:2" ht="15.75">
      <c r="B468" s="57"/>
    </row>
    <row r="469" spans="2:2" ht="15.75">
      <c r="B469" s="57"/>
    </row>
    <row r="470" spans="2:2" ht="15.75">
      <c r="B470" s="57"/>
    </row>
    <row r="471" spans="2:2" ht="15.75">
      <c r="B471" s="57"/>
    </row>
    <row r="472" spans="2:2" ht="15.75">
      <c r="B472" s="57"/>
    </row>
    <row r="473" spans="2:2" ht="15.75">
      <c r="B473" s="57"/>
    </row>
    <row r="474" spans="2:2" ht="15.75">
      <c r="B474" s="57"/>
    </row>
    <row r="475" spans="2:2" ht="15.75">
      <c r="B475" s="57"/>
    </row>
    <row r="476" spans="2:2" ht="15.75">
      <c r="B476" s="57"/>
    </row>
    <row r="477" spans="2:2" ht="15.75">
      <c r="B477" s="57"/>
    </row>
    <row r="478" spans="2:2" ht="15.75">
      <c r="B478" s="57"/>
    </row>
    <row r="479" spans="2:2" ht="15.75">
      <c r="B479" s="57"/>
    </row>
    <row r="480" spans="2:2" ht="15.75">
      <c r="B480" s="57"/>
    </row>
    <row r="481" spans="2:2" ht="15.75">
      <c r="B481" s="57"/>
    </row>
    <row r="482" spans="2:2" ht="15.75">
      <c r="B482" s="57"/>
    </row>
    <row r="483" spans="2:2" ht="15.75">
      <c r="B483" s="57"/>
    </row>
    <row r="484" spans="2:2" ht="15.75">
      <c r="B484" s="57"/>
    </row>
    <row r="485" spans="2:2" ht="15.75">
      <c r="B485" s="57"/>
    </row>
    <row r="486" spans="2:2" ht="15.75">
      <c r="B486" s="57"/>
    </row>
    <row r="487" spans="2:2" ht="15.75">
      <c r="B487" s="57"/>
    </row>
    <row r="488" spans="2:2" ht="15.75">
      <c r="B488" s="57"/>
    </row>
    <row r="489" spans="2:2" ht="15.75">
      <c r="B489" s="57"/>
    </row>
    <row r="490" spans="2:2" ht="15.75">
      <c r="B490" s="57"/>
    </row>
    <row r="491" spans="2:2" ht="15.75">
      <c r="B491" s="57"/>
    </row>
    <row r="492" spans="2:2" ht="15.75">
      <c r="B492" s="57"/>
    </row>
    <row r="493" spans="2:2" ht="15.75">
      <c r="B493" s="57"/>
    </row>
    <row r="494" spans="2:2" ht="15.75">
      <c r="B494" s="57"/>
    </row>
    <row r="495" spans="2:2" ht="15.75">
      <c r="B495" s="57"/>
    </row>
    <row r="496" spans="2:2" ht="15.75">
      <c r="B496" s="57"/>
    </row>
    <row r="497" spans="2:2" ht="15.75">
      <c r="B497" s="57"/>
    </row>
    <row r="498" spans="2:2" ht="15.75">
      <c r="B498" s="57"/>
    </row>
    <row r="499" spans="2:2" ht="15.75">
      <c r="B499" s="57"/>
    </row>
    <row r="500" spans="2:2" ht="15.75">
      <c r="B500" s="57"/>
    </row>
    <row r="501" spans="2:2" ht="15.75">
      <c r="B501" s="57"/>
    </row>
    <row r="502" spans="2:2" ht="15.75">
      <c r="B502" s="57"/>
    </row>
    <row r="503" spans="2:2" ht="15.75">
      <c r="B503" s="57"/>
    </row>
    <row r="504" spans="2:2" ht="15.75">
      <c r="B504" s="57"/>
    </row>
    <row r="505" spans="2:2" ht="15.75">
      <c r="B505" s="57"/>
    </row>
    <row r="506" spans="2:2" ht="15.75">
      <c r="B506" s="57"/>
    </row>
    <row r="507" spans="2:2" ht="15.75">
      <c r="B507" s="57"/>
    </row>
    <row r="508" spans="2:2" ht="15.75">
      <c r="B508" s="57"/>
    </row>
    <row r="509" spans="2:2" ht="15.75">
      <c r="B509" s="57"/>
    </row>
    <row r="510" spans="2:2" ht="15.75">
      <c r="B510" s="57"/>
    </row>
    <row r="511" spans="2:2" ht="15.75">
      <c r="B511" s="57"/>
    </row>
    <row r="512" spans="2:2" ht="15.75">
      <c r="B512" s="57"/>
    </row>
    <row r="513" spans="2:2" ht="15.75">
      <c r="B513" s="57"/>
    </row>
    <row r="514" spans="2:2" ht="15.75">
      <c r="B514" s="57"/>
    </row>
    <row r="515" spans="2:2" ht="15.75">
      <c r="B515" s="57"/>
    </row>
    <row r="516" spans="2:2" ht="15.75">
      <c r="B516" s="57"/>
    </row>
    <row r="517" spans="2:2" ht="15.75">
      <c r="B517" s="57"/>
    </row>
    <row r="518" spans="2:2" ht="15.75">
      <c r="B518" s="57"/>
    </row>
    <row r="519" spans="2:2" ht="15.75">
      <c r="B519" s="57"/>
    </row>
    <row r="520" spans="2:2" ht="15.75">
      <c r="B520" s="57"/>
    </row>
    <row r="521" spans="2:2" ht="15.75">
      <c r="B521" s="57"/>
    </row>
    <row r="522" spans="2:2" ht="15.75">
      <c r="B522" s="57"/>
    </row>
    <row r="523" spans="2:2" ht="15.75">
      <c r="B523" s="57"/>
    </row>
    <row r="524" spans="2:2" ht="15.75">
      <c r="B524" s="57"/>
    </row>
    <row r="525" spans="2:2" ht="15.75">
      <c r="B525" s="57"/>
    </row>
    <row r="526" spans="2:2" ht="15.75">
      <c r="B526" s="57"/>
    </row>
    <row r="527" spans="2:2" ht="15.75">
      <c r="B527" s="57"/>
    </row>
    <row r="528" spans="2:2" ht="15.75">
      <c r="B528" s="57"/>
    </row>
    <row r="529" spans="2:2" ht="15.75">
      <c r="B529" s="57"/>
    </row>
    <row r="530" spans="2:2" ht="15.75">
      <c r="B530" s="57"/>
    </row>
    <row r="531" spans="2:2" ht="15.75">
      <c r="B531" s="57"/>
    </row>
    <row r="532" spans="2:2" ht="15.75">
      <c r="B532" s="57"/>
    </row>
    <row r="533" spans="2:2" ht="15.75">
      <c r="B533" s="57"/>
    </row>
    <row r="534" spans="2:2" ht="15.75">
      <c r="B534" s="57"/>
    </row>
    <row r="535" spans="2:2" ht="15.75">
      <c r="B535" s="57"/>
    </row>
    <row r="536" spans="2:2" ht="15.75">
      <c r="B536" s="57"/>
    </row>
    <row r="537" spans="2:2" ht="15.75">
      <c r="B537" s="57"/>
    </row>
    <row r="538" spans="2:2" ht="15.75">
      <c r="B538" s="57"/>
    </row>
    <row r="539" spans="2:2" ht="15.75">
      <c r="B539" s="57"/>
    </row>
    <row r="540" spans="2:2" ht="15.75">
      <c r="B540" s="57"/>
    </row>
    <row r="541" spans="2:2" ht="15.75">
      <c r="B541" s="57"/>
    </row>
    <row r="542" spans="2:2" ht="15.75">
      <c r="B542" s="57"/>
    </row>
    <row r="543" spans="2:2" ht="15.75">
      <c r="B543" s="57"/>
    </row>
    <row r="544" spans="2:2" ht="15.75">
      <c r="B544" s="57"/>
    </row>
    <row r="545" spans="2:2" ht="15.75">
      <c r="B545" s="57"/>
    </row>
    <row r="546" spans="2:2" ht="15.75">
      <c r="B546" s="57"/>
    </row>
    <row r="547" spans="2:2" ht="15.75">
      <c r="B547" s="57"/>
    </row>
    <row r="548" spans="2:2" ht="15.75">
      <c r="B548" s="57"/>
    </row>
    <row r="549" spans="2:2" ht="15.75">
      <c r="B549" s="57"/>
    </row>
    <row r="550" spans="2:2" ht="15.75">
      <c r="B550" s="57"/>
    </row>
    <row r="551" spans="2:2" ht="15.75">
      <c r="B551" s="57"/>
    </row>
    <row r="552" spans="2:2" ht="15.75">
      <c r="B552" s="57"/>
    </row>
    <row r="553" spans="2:2" ht="15.75">
      <c r="B553" s="57"/>
    </row>
    <row r="554" spans="2:2" ht="15.75">
      <c r="B554" s="57"/>
    </row>
    <row r="555" spans="2:2" ht="15.75">
      <c r="B555" s="57"/>
    </row>
    <row r="556" spans="2:2" ht="15.75">
      <c r="B556" s="57"/>
    </row>
    <row r="557" spans="2:2" ht="15.75">
      <c r="B557" s="57"/>
    </row>
    <row r="558" spans="2:2" ht="15.75">
      <c r="B558" s="57"/>
    </row>
    <row r="559" spans="2:2" ht="15.75">
      <c r="B559" s="57"/>
    </row>
    <row r="560" spans="2:2" ht="15.75">
      <c r="B560" s="57"/>
    </row>
    <row r="561" spans="2:2" ht="15.75">
      <c r="B561" s="57"/>
    </row>
    <row r="562" spans="2:2" ht="15.75">
      <c r="B562" s="57"/>
    </row>
    <row r="563" spans="2:2" ht="15.75">
      <c r="B563" s="57"/>
    </row>
    <row r="564" spans="2:2" ht="15.75">
      <c r="B564" s="57"/>
    </row>
    <row r="565" spans="2:2" ht="15.75">
      <c r="B565" s="57"/>
    </row>
    <row r="566" spans="2:2" ht="15.75">
      <c r="B566" s="57"/>
    </row>
    <row r="567" spans="2:2" ht="15.75">
      <c r="B567" s="57"/>
    </row>
    <row r="568" spans="2:2" ht="15.75">
      <c r="B568" s="57"/>
    </row>
    <row r="569" spans="2:2" ht="15.75">
      <c r="B569" s="57"/>
    </row>
    <row r="570" spans="2:2" ht="15.75">
      <c r="B570" s="57"/>
    </row>
    <row r="571" spans="2:2" ht="15.75">
      <c r="B571" s="57"/>
    </row>
    <row r="572" spans="2:2" ht="15.75">
      <c r="B572" s="57"/>
    </row>
    <row r="573" spans="2:2" ht="15.75">
      <c r="B573" s="57"/>
    </row>
    <row r="574" spans="2:2" ht="15.75">
      <c r="B574" s="57"/>
    </row>
    <row r="575" spans="2:2" ht="15.75">
      <c r="B575" s="57"/>
    </row>
    <row r="576" spans="2:2" ht="15.75">
      <c r="B576" s="57"/>
    </row>
    <row r="577" spans="2:2" ht="15.75">
      <c r="B577" s="57"/>
    </row>
    <row r="578" spans="2:2" ht="15.75">
      <c r="B578" s="57"/>
    </row>
    <row r="579" spans="2:2" ht="15.75">
      <c r="B579" s="57"/>
    </row>
    <row r="580" spans="2:2" ht="15.75">
      <c r="B580" s="57"/>
    </row>
    <row r="581" spans="2:2" ht="15.75">
      <c r="B581" s="57"/>
    </row>
    <row r="582" spans="2:2" ht="15.75">
      <c r="B582" s="57"/>
    </row>
    <row r="583" spans="2:2" ht="15.75">
      <c r="B583" s="57"/>
    </row>
    <row r="584" spans="2:2" ht="15.75">
      <c r="B584" s="57"/>
    </row>
    <row r="585" spans="2:2" ht="15.75">
      <c r="B585" s="57"/>
    </row>
    <row r="586" spans="2:2" ht="15.75">
      <c r="B586" s="57"/>
    </row>
    <row r="587" spans="2:2" ht="15.75">
      <c r="B587" s="57"/>
    </row>
    <row r="588" spans="2:2" ht="15.75">
      <c r="B588" s="57"/>
    </row>
    <row r="589" spans="2:2" ht="15.75">
      <c r="B589" s="57"/>
    </row>
    <row r="590" spans="2:2" ht="15.75">
      <c r="B590" s="57"/>
    </row>
    <row r="591" spans="2:2" ht="15.75">
      <c r="B591" s="57"/>
    </row>
    <row r="592" spans="2:2" ht="15.75">
      <c r="B592" s="57"/>
    </row>
    <row r="593" spans="2:2" ht="15.75">
      <c r="B593" s="57"/>
    </row>
    <row r="594" spans="2:2" ht="15.75">
      <c r="B594" s="57"/>
    </row>
    <row r="595" spans="2:2" ht="15.75">
      <c r="B595" s="57"/>
    </row>
    <row r="596" spans="2:2" ht="15.75">
      <c r="B596" s="57"/>
    </row>
    <row r="597" spans="2:2" ht="15.75">
      <c r="B597" s="57"/>
    </row>
    <row r="598" spans="2:2" ht="15.75">
      <c r="B598" s="57"/>
    </row>
    <row r="599" spans="2:2" ht="15.75">
      <c r="B599" s="57"/>
    </row>
    <row r="600" spans="2:2" ht="15.75">
      <c r="B600" s="57"/>
    </row>
    <row r="601" spans="2:2" ht="15.75">
      <c r="B601" s="57"/>
    </row>
    <row r="602" spans="2:2" ht="15.75">
      <c r="B602" s="57"/>
    </row>
    <row r="603" spans="2:2" ht="15.75">
      <c r="B603" s="57"/>
    </row>
    <row r="604" spans="2:2" ht="15.75">
      <c r="B604" s="57"/>
    </row>
    <row r="605" spans="2:2" ht="15.75">
      <c r="B605" s="57"/>
    </row>
    <row r="606" spans="2:2" ht="15.75">
      <c r="B606" s="57"/>
    </row>
    <row r="607" spans="2:2" ht="15.75">
      <c r="B607" s="57"/>
    </row>
    <row r="608" spans="2:2" ht="15.75">
      <c r="B608" s="57"/>
    </row>
    <row r="609" spans="2:2" ht="15.75">
      <c r="B609" s="57"/>
    </row>
    <row r="610" spans="2:2" ht="15.75">
      <c r="B610" s="57"/>
    </row>
    <row r="611" spans="2:2" ht="15.75">
      <c r="B611" s="57"/>
    </row>
    <row r="612" spans="2:2" ht="15.75">
      <c r="B612" s="57"/>
    </row>
    <row r="613" spans="2:2" ht="15.75">
      <c r="B613" s="57"/>
    </row>
    <row r="614" spans="2:2" ht="15.75">
      <c r="B614" s="57"/>
    </row>
    <row r="615" spans="2:2" ht="15.75">
      <c r="B615" s="57"/>
    </row>
    <row r="616" spans="2:2" ht="15.75">
      <c r="B616" s="57"/>
    </row>
    <row r="617" spans="2:2" ht="15.75">
      <c r="B617" s="57"/>
    </row>
    <row r="618" spans="2:2" ht="15.75">
      <c r="B618" s="57"/>
    </row>
    <row r="619" spans="2:2" ht="15.75">
      <c r="B619" s="57"/>
    </row>
    <row r="620" spans="2:2" ht="15.75">
      <c r="B620" s="57"/>
    </row>
    <row r="621" spans="2:2" ht="15.75">
      <c r="B621" s="57"/>
    </row>
    <row r="622" spans="2:2" ht="15.75">
      <c r="B622" s="57"/>
    </row>
    <row r="623" spans="2:2" ht="15.75">
      <c r="B623" s="57"/>
    </row>
    <row r="624" spans="2:2" ht="15.75">
      <c r="B624" s="57"/>
    </row>
    <row r="625" spans="2:2" ht="15.75">
      <c r="B625" s="57"/>
    </row>
    <row r="626" spans="2:2" ht="15.75">
      <c r="B626" s="57"/>
    </row>
    <row r="627" spans="2:2" ht="15.75">
      <c r="B627" s="57"/>
    </row>
    <row r="628" spans="2:2" ht="15.75">
      <c r="B628" s="57"/>
    </row>
    <row r="629" spans="2:2" ht="15.75">
      <c r="B629" s="57"/>
    </row>
    <row r="630" spans="2:2" ht="15.75">
      <c r="B630" s="57"/>
    </row>
    <row r="631" spans="2:2" ht="15.75">
      <c r="B631" s="57"/>
    </row>
    <row r="632" spans="2:2" ht="15.75">
      <c r="B632" s="57"/>
    </row>
    <row r="633" spans="2:2" ht="15.75">
      <c r="B633" s="57"/>
    </row>
    <row r="634" spans="2:2" ht="15.75">
      <c r="B634" s="57"/>
    </row>
    <row r="635" spans="2:2" ht="15.75">
      <c r="B635" s="57"/>
    </row>
    <row r="636" spans="2:2" ht="15.75">
      <c r="B636" s="57"/>
    </row>
    <row r="637" spans="2:2" ht="15.75">
      <c r="B637" s="57"/>
    </row>
    <row r="638" spans="2:2" ht="15.75">
      <c r="B638" s="57"/>
    </row>
    <row r="639" spans="2:2" ht="15.75">
      <c r="B639" s="57"/>
    </row>
    <row r="640" spans="2:2" ht="15.75">
      <c r="B640" s="57"/>
    </row>
    <row r="641" spans="2:2" ht="15.75">
      <c r="B641" s="57"/>
    </row>
    <row r="642" spans="2:2" ht="15.75">
      <c r="B642" s="57"/>
    </row>
    <row r="643" spans="2:2" ht="15.75">
      <c r="B643" s="57"/>
    </row>
    <row r="644" spans="2:2" ht="15.75">
      <c r="B644" s="57"/>
    </row>
    <row r="645" spans="2:2" ht="15.75">
      <c r="B645" s="57"/>
    </row>
    <row r="646" spans="2:2" ht="15.75">
      <c r="B646" s="57"/>
    </row>
    <row r="647" spans="2:2" ht="15.75">
      <c r="B647" s="57"/>
    </row>
    <row r="648" spans="2:2" ht="15.75">
      <c r="B648" s="57"/>
    </row>
    <row r="649" spans="2:2" ht="15.75">
      <c r="B649" s="57"/>
    </row>
    <row r="650" spans="2:2" ht="15.75">
      <c r="B650" s="57"/>
    </row>
    <row r="651" spans="2:2" ht="15.75">
      <c r="B651" s="57"/>
    </row>
  </sheetData>
  <mergeCells count="9">
    <mergeCell ref="Q7:Q8"/>
    <mergeCell ref="B2:P2"/>
    <mergeCell ref="B3:P3"/>
    <mergeCell ref="B4:P4"/>
    <mergeCell ref="B5:P5"/>
    <mergeCell ref="C7:E7"/>
    <mergeCell ref="F7:H7"/>
    <mergeCell ref="I7:K7"/>
    <mergeCell ref="L7:N7"/>
  </mergeCells>
  <conditionalFormatting sqref="D135:D141">
    <cfRule type="expression" dxfId="0" priority="1" stopIfTrue="1">
      <formula>OR(XET135="BANCOS",XET135="MUTUALES", XET135="FFP", XET135="COOPERATIVAS", XET135="TOTAL")</formula>
    </cfRule>
  </conditionalFormatting>
  <pageMargins left="0.9" right="0.65" top="0.56000000000000005" bottom="0.28000000000000003" header="0.5" footer="0.23"/>
  <pageSetup scale="4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2"/>
  <sheetViews>
    <sheetView showGridLines="0" topLeftCell="B1" zoomScale="85" zoomScaleNormal="85" workbookViewId="0">
      <selection activeCell="T16" sqref="T16"/>
    </sheetView>
  </sheetViews>
  <sheetFormatPr baseColWidth="10" defaultColWidth="9.140625" defaultRowHeight="18"/>
  <cols>
    <col min="1" max="1" width="26" style="882" hidden="1" customWidth="1"/>
    <col min="2" max="2" width="27" style="59" customWidth="1"/>
    <col min="3" max="3" width="19.85546875" style="882" customWidth="1"/>
    <col min="4" max="4" width="21.5703125" style="882" customWidth="1"/>
    <col min="5" max="5" width="14.42578125" style="882" customWidth="1"/>
    <col min="6" max="6" width="19.85546875" style="882" customWidth="1"/>
    <col min="7" max="7" width="21.5703125" style="882" customWidth="1"/>
    <col min="8" max="8" width="14.42578125" style="882" customWidth="1"/>
    <col min="9" max="9" width="19.85546875" style="882" customWidth="1"/>
    <col min="10" max="10" width="21.5703125" style="882" customWidth="1"/>
    <col min="11" max="11" width="14.42578125" style="882" customWidth="1"/>
    <col min="12" max="12" width="19.85546875" style="882" customWidth="1"/>
    <col min="13" max="13" width="21.5703125" style="882" customWidth="1"/>
    <col min="14" max="14" width="14.42578125" style="882" customWidth="1"/>
    <col min="15" max="15" width="22.7109375" style="882" hidden="1" customWidth="1"/>
    <col min="16" max="16" width="25" style="882" hidden="1" customWidth="1"/>
    <col min="17" max="17" width="4" style="882" customWidth="1"/>
    <col min="18" max="21" width="9.140625" style="882" customWidth="1"/>
    <col min="22" max="25" width="9.140625" style="27" customWidth="1"/>
    <col min="26" max="256" width="9.140625" style="882"/>
    <col min="257" max="257" width="0" style="882" hidden="1" customWidth="1"/>
    <col min="258" max="258" width="27" style="882" customWidth="1"/>
    <col min="259" max="259" width="19.85546875" style="882" customWidth="1"/>
    <col min="260" max="260" width="21.5703125" style="882" customWidth="1"/>
    <col min="261" max="261" width="14.42578125" style="882" customWidth="1"/>
    <col min="262" max="262" width="19.85546875" style="882" customWidth="1"/>
    <col min="263" max="263" width="21.5703125" style="882" customWidth="1"/>
    <col min="264" max="264" width="14.42578125" style="882" customWidth="1"/>
    <col min="265" max="265" width="19.85546875" style="882" customWidth="1"/>
    <col min="266" max="266" width="21.5703125" style="882" customWidth="1"/>
    <col min="267" max="267" width="14.42578125" style="882" customWidth="1"/>
    <col min="268" max="268" width="19.85546875" style="882" customWidth="1"/>
    <col min="269" max="269" width="21.5703125" style="882" customWidth="1"/>
    <col min="270" max="270" width="14.42578125" style="882" customWidth="1"/>
    <col min="271" max="272" width="0" style="882" hidden="1" customWidth="1"/>
    <col min="273" max="273" width="4" style="882" customWidth="1"/>
    <col min="274" max="281" width="9.140625" style="882" customWidth="1"/>
    <col min="282" max="512" width="9.140625" style="882"/>
    <col min="513" max="513" width="0" style="882" hidden="1" customWidth="1"/>
    <col min="514" max="514" width="27" style="882" customWidth="1"/>
    <col min="515" max="515" width="19.85546875" style="882" customWidth="1"/>
    <col min="516" max="516" width="21.5703125" style="882" customWidth="1"/>
    <col min="517" max="517" width="14.42578125" style="882" customWidth="1"/>
    <col min="518" max="518" width="19.85546875" style="882" customWidth="1"/>
    <col min="519" max="519" width="21.5703125" style="882" customWidth="1"/>
    <col min="520" max="520" width="14.42578125" style="882" customWidth="1"/>
    <col min="521" max="521" width="19.85546875" style="882" customWidth="1"/>
    <col min="522" max="522" width="21.5703125" style="882" customWidth="1"/>
    <col min="523" max="523" width="14.42578125" style="882" customWidth="1"/>
    <col min="524" max="524" width="19.85546875" style="882" customWidth="1"/>
    <col min="525" max="525" width="21.5703125" style="882" customWidth="1"/>
    <col min="526" max="526" width="14.42578125" style="882" customWidth="1"/>
    <col min="527" max="528" width="0" style="882" hidden="1" customWidth="1"/>
    <col min="529" max="529" width="4" style="882" customWidth="1"/>
    <col min="530" max="537" width="9.140625" style="882" customWidth="1"/>
    <col min="538" max="768" width="9.140625" style="882"/>
    <col min="769" max="769" width="0" style="882" hidden="1" customWidth="1"/>
    <col min="770" max="770" width="27" style="882" customWidth="1"/>
    <col min="771" max="771" width="19.85546875" style="882" customWidth="1"/>
    <col min="772" max="772" width="21.5703125" style="882" customWidth="1"/>
    <col min="773" max="773" width="14.42578125" style="882" customWidth="1"/>
    <col min="774" max="774" width="19.85546875" style="882" customWidth="1"/>
    <col min="775" max="775" width="21.5703125" style="882" customWidth="1"/>
    <col min="776" max="776" width="14.42578125" style="882" customWidth="1"/>
    <col min="777" max="777" width="19.85546875" style="882" customWidth="1"/>
    <col min="778" max="778" width="21.5703125" style="882" customWidth="1"/>
    <col min="779" max="779" width="14.42578125" style="882" customWidth="1"/>
    <col min="780" max="780" width="19.85546875" style="882" customWidth="1"/>
    <col min="781" max="781" width="21.5703125" style="882" customWidth="1"/>
    <col min="782" max="782" width="14.42578125" style="882" customWidth="1"/>
    <col min="783" max="784" width="0" style="882" hidden="1" customWidth="1"/>
    <col min="785" max="785" width="4" style="882" customWidth="1"/>
    <col min="786" max="793" width="9.140625" style="882" customWidth="1"/>
    <col min="794" max="1024" width="9.140625" style="882"/>
    <col min="1025" max="1025" width="0" style="882" hidden="1" customWidth="1"/>
    <col min="1026" max="1026" width="27" style="882" customWidth="1"/>
    <col min="1027" max="1027" width="19.85546875" style="882" customWidth="1"/>
    <col min="1028" max="1028" width="21.5703125" style="882" customWidth="1"/>
    <col min="1029" max="1029" width="14.42578125" style="882" customWidth="1"/>
    <col min="1030" max="1030" width="19.85546875" style="882" customWidth="1"/>
    <col min="1031" max="1031" width="21.5703125" style="882" customWidth="1"/>
    <col min="1032" max="1032" width="14.42578125" style="882" customWidth="1"/>
    <col min="1033" max="1033" width="19.85546875" style="882" customWidth="1"/>
    <col min="1034" max="1034" width="21.5703125" style="882" customWidth="1"/>
    <col min="1035" max="1035" width="14.42578125" style="882" customWidth="1"/>
    <col min="1036" max="1036" width="19.85546875" style="882" customWidth="1"/>
    <col min="1037" max="1037" width="21.5703125" style="882" customWidth="1"/>
    <col min="1038" max="1038" width="14.42578125" style="882" customWidth="1"/>
    <col min="1039" max="1040" width="0" style="882" hidden="1" customWidth="1"/>
    <col min="1041" max="1041" width="4" style="882" customWidth="1"/>
    <col min="1042" max="1049" width="9.140625" style="882" customWidth="1"/>
    <col min="1050" max="1280" width="9.140625" style="882"/>
    <col min="1281" max="1281" width="0" style="882" hidden="1" customWidth="1"/>
    <col min="1282" max="1282" width="27" style="882" customWidth="1"/>
    <col min="1283" max="1283" width="19.85546875" style="882" customWidth="1"/>
    <col min="1284" max="1284" width="21.5703125" style="882" customWidth="1"/>
    <col min="1285" max="1285" width="14.42578125" style="882" customWidth="1"/>
    <col min="1286" max="1286" width="19.85546875" style="882" customWidth="1"/>
    <col min="1287" max="1287" width="21.5703125" style="882" customWidth="1"/>
    <col min="1288" max="1288" width="14.42578125" style="882" customWidth="1"/>
    <col min="1289" max="1289" width="19.85546875" style="882" customWidth="1"/>
    <col min="1290" max="1290" width="21.5703125" style="882" customWidth="1"/>
    <col min="1291" max="1291" width="14.42578125" style="882" customWidth="1"/>
    <col min="1292" max="1292" width="19.85546875" style="882" customWidth="1"/>
    <col min="1293" max="1293" width="21.5703125" style="882" customWidth="1"/>
    <col min="1294" max="1294" width="14.42578125" style="882" customWidth="1"/>
    <col min="1295" max="1296" width="0" style="882" hidden="1" customWidth="1"/>
    <col min="1297" max="1297" width="4" style="882" customWidth="1"/>
    <col min="1298" max="1305" width="9.140625" style="882" customWidth="1"/>
    <col min="1306" max="1536" width="9.140625" style="882"/>
    <col min="1537" max="1537" width="0" style="882" hidden="1" customWidth="1"/>
    <col min="1538" max="1538" width="27" style="882" customWidth="1"/>
    <col min="1539" max="1539" width="19.85546875" style="882" customWidth="1"/>
    <col min="1540" max="1540" width="21.5703125" style="882" customWidth="1"/>
    <col min="1541" max="1541" width="14.42578125" style="882" customWidth="1"/>
    <col min="1542" max="1542" width="19.85546875" style="882" customWidth="1"/>
    <col min="1543" max="1543" width="21.5703125" style="882" customWidth="1"/>
    <col min="1544" max="1544" width="14.42578125" style="882" customWidth="1"/>
    <col min="1545" max="1545" width="19.85546875" style="882" customWidth="1"/>
    <col min="1546" max="1546" width="21.5703125" style="882" customWidth="1"/>
    <col min="1547" max="1547" width="14.42578125" style="882" customWidth="1"/>
    <col min="1548" max="1548" width="19.85546875" style="882" customWidth="1"/>
    <col min="1549" max="1549" width="21.5703125" style="882" customWidth="1"/>
    <col min="1550" max="1550" width="14.42578125" style="882" customWidth="1"/>
    <col min="1551" max="1552" width="0" style="882" hidden="1" customWidth="1"/>
    <col min="1553" max="1553" width="4" style="882" customWidth="1"/>
    <col min="1554" max="1561" width="9.140625" style="882" customWidth="1"/>
    <col min="1562" max="1792" width="9.140625" style="882"/>
    <col min="1793" max="1793" width="0" style="882" hidden="1" customWidth="1"/>
    <col min="1794" max="1794" width="27" style="882" customWidth="1"/>
    <col min="1795" max="1795" width="19.85546875" style="882" customWidth="1"/>
    <col min="1796" max="1796" width="21.5703125" style="882" customWidth="1"/>
    <col min="1797" max="1797" width="14.42578125" style="882" customWidth="1"/>
    <col min="1798" max="1798" width="19.85546875" style="882" customWidth="1"/>
    <col min="1799" max="1799" width="21.5703125" style="882" customWidth="1"/>
    <col min="1800" max="1800" width="14.42578125" style="882" customWidth="1"/>
    <col min="1801" max="1801" width="19.85546875" style="882" customWidth="1"/>
    <col min="1802" max="1802" width="21.5703125" style="882" customWidth="1"/>
    <col min="1803" max="1803" width="14.42578125" style="882" customWidth="1"/>
    <col min="1804" max="1804" width="19.85546875" style="882" customWidth="1"/>
    <col min="1805" max="1805" width="21.5703125" style="882" customWidth="1"/>
    <col min="1806" max="1806" width="14.42578125" style="882" customWidth="1"/>
    <col min="1807" max="1808" width="0" style="882" hidden="1" customWidth="1"/>
    <col min="1809" max="1809" width="4" style="882" customWidth="1"/>
    <col min="1810" max="1817" width="9.140625" style="882" customWidth="1"/>
    <col min="1818" max="2048" width="9.140625" style="882"/>
    <col min="2049" max="2049" width="0" style="882" hidden="1" customWidth="1"/>
    <col min="2050" max="2050" width="27" style="882" customWidth="1"/>
    <col min="2051" max="2051" width="19.85546875" style="882" customWidth="1"/>
    <col min="2052" max="2052" width="21.5703125" style="882" customWidth="1"/>
    <col min="2053" max="2053" width="14.42578125" style="882" customWidth="1"/>
    <col min="2054" max="2054" width="19.85546875" style="882" customWidth="1"/>
    <col min="2055" max="2055" width="21.5703125" style="882" customWidth="1"/>
    <col min="2056" max="2056" width="14.42578125" style="882" customWidth="1"/>
    <col min="2057" max="2057" width="19.85546875" style="882" customWidth="1"/>
    <col min="2058" max="2058" width="21.5703125" style="882" customWidth="1"/>
    <col min="2059" max="2059" width="14.42578125" style="882" customWidth="1"/>
    <col min="2060" max="2060" width="19.85546875" style="882" customWidth="1"/>
    <col min="2061" max="2061" width="21.5703125" style="882" customWidth="1"/>
    <col min="2062" max="2062" width="14.42578125" style="882" customWidth="1"/>
    <col min="2063" max="2064" width="0" style="882" hidden="1" customWidth="1"/>
    <col min="2065" max="2065" width="4" style="882" customWidth="1"/>
    <col min="2066" max="2073" width="9.140625" style="882" customWidth="1"/>
    <col min="2074" max="2304" width="9.140625" style="882"/>
    <col min="2305" max="2305" width="0" style="882" hidden="1" customWidth="1"/>
    <col min="2306" max="2306" width="27" style="882" customWidth="1"/>
    <col min="2307" max="2307" width="19.85546875" style="882" customWidth="1"/>
    <col min="2308" max="2308" width="21.5703125" style="882" customWidth="1"/>
    <col min="2309" max="2309" width="14.42578125" style="882" customWidth="1"/>
    <col min="2310" max="2310" width="19.85546875" style="882" customWidth="1"/>
    <col min="2311" max="2311" width="21.5703125" style="882" customWidth="1"/>
    <col min="2312" max="2312" width="14.42578125" style="882" customWidth="1"/>
    <col min="2313" max="2313" width="19.85546875" style="882" customWidth="1"/>
    <col min="2314" max="2314" width="21.5703125" style="882" customWidth="1"/>
    <col min="2315" max="2315" width="14.42578125" style="882" customWidth="1"/>
    <col min="2316" max="2316" width="19.85546875" style="882" customWidth="1"/>
    <col min="2317" max="2317" width="21.5703125" style="882" customWidth="1"/>
    <col min="2318" max="2318" width="14.42578125" style="882" customWidth="1"/>
    <col min="2319" max="2320" width="0" style="882" hidden="1" customWidth="1"/>
    <col min="2321" max="2321" width="4" style="882" customWidth="1"/>
    <col min="2322" max="2329" width="9.140625" style="882" customWidth="1"/>
    <col min="2330" max="2560" width="9.140625" style="882"/>
    <col min="2561" max="2561" width="0" style="882" hidden="1" customWidth="1"/>
    <col min="2562" max="2562" width="27" style="882" customWidth="1"/>
    <col min="2563" max="2563" width="19.85546875" style="882" customWidth="1"/>
    <col min="2564" max="2564" width="21.5703125" style="882" customWidth="1"/>
    <col min="2565" max="2565" width="14.42578125" style="882" customWidth="1"/>
    <col min="2566" max="2566" width="19.85546875" style="882" customWidth="1"/>
    <col min="2567" max="2567" width="21.5703125" style="882" customWidth="1"/>
    <col min="2568" max="2568" width="14.42578125" style="882" customWidth="1"/>
    <col min="2569" max="2569" width="19.85546875" style="882" customWidth="1"/>
    <col min="2570" max="2570" width="21.5703125" style="882" customWidth="1"/>
    <col min="2571" max="2571" width="14.42578125" style="882" customWidth="1"/>
    <col min="2572" max="2572" width="19.85546875" style="882" customWidth="1"/>
    <col min="2573" max="2573" width="21.5703125" style="882" customWidth="1"/>
    <col min="2574" max="2574" width="14.42578125" style="882" customWidth="1"/>
    <col min="2575" max="2576" width="0" style="882" hidden="1" customWidth="1"/>
    <col min="2577" max="2577" width="4" style="882" customWidth="1"/>
    <col min="2578" max="2585" width="9.140625" style="882" customWidth="1"/>
    <col min="2586" max="2816" width="9.140625" style="882"/>
    <col min="2817" max="2817" width="0" style="882" hidden="1" customWidth="1"/>
    <col min="2818" max="2818" width="27" style="882" customWidth="1"/>
    <col min="2819" max="2819" width="19.85546875" style="882" customWidth="1"/>
    <col min="2820" max="2820" width="21.5703125" style="882" customWidth="1"/>
    <col min="2821" max="2821" width="14.42578125" style="882" customWidth="1"/>
    <col min="2822" max="2822" width="19.85546875" style="882" customWidth="1"/>
    <col min="2823" max="2823" width="21.5703125" style="882" customWidth="1"/>
    <col min="2824" max="2824" width="14.42578125" style="882" customWidth="1"/>
    <col min="2825" max="2825" width="19.85546875" style="882" customWidth="1"/>
    <col min="2826" max="2826" width="21.5703125" style="882" customWidth="1"/>
    <col min="2827" max="2827" width="14.42578125" style="882" customWidth="1"/>
    <col min="2828" max="2828" width="19.85546875" style="882" customWidth="1"/>
    <col min="2829" max="2829" width="21.5703125" style="882" customWidth="1"/>
    <col min="2830" max="2830" width="14.42578125" style="882" customWidth="1"/>
    <col min="2831" max="2832" width="0" style="882" hidden="1" customWidth="1"/>
    <col min="2833" max="2833" width="4" style="882" customWidth="1"/>
    <col min="2834" max="2841" width="9.140625" style="882" customWidth="1"/>
    <col min="2842" max="3072" width="9.140625" style="882"/>
    <col min="3073" max="3073" width="0" style="882" hidden="1" customWidth="1"/>
    <col min="3074" max="3074" width="27" style="882" customWidth="1"/>
    <col min="3075" max="3075" width="19.85546875" style="882" customWidth="1"/>
    <col min="3076" max="3076" width="21.5703125" style="882" customWidth="1"/>
    <col min="3077" max="3077" width="14.42578125" style="882" customWidth="1"/>
    <col min="3078" max="3078" width="19.85546875" style="882" customWidth="1"/>
    <col min="3079" max="3079" width="21.5703125" style="882" customWidth="1"/>
    <col min="3080" max="3080" width="14.42578125" style="882" customWidth="1"/>
    <col min="3081" max="3081" width="19.85546875" style="882" customWidth="1"/>
    <col min="3082" max="3082" width="21.5703125" style="882" customWidth="1"/>
    <col min="3083" max="3083" width="14.42578125" style="882" customWidth="1"/>
    <col min="3084" max="3084" width="19.85546875" style="882" customWidth="1"/>
    <col min="3085" max="3085" width="21.5703125" style="882" customWidth="1"/>
    <col min="3086" max="3086" width="14.42578125" style="882" customWidth="1"/>
    <col min="3087" max="3088" width="0" style="882" hidden="1" customWidth="1"/>
    <col min="3089" max="3089" width="4" style="882" customWidth="1"/>
    <col min="3090" max="3097" width="9.140625" style="882" customWidth="1"/>
    <col min="3098" max="3328" width="9.140625" style="882"/>
    <col min="3329" max="3329" width="0" style="882" hidden="1" customWidth="1"/>
    <col min="3330" max="3330" width="27" style="882" customWidth="1"/>
    <col min="3331" max="3331" width="19.85546875" style="882" customWidth="1"/>
    <col min="3332" max="3332" width="21.5703125" style="882" customWidth="1"/>
    <col min="3333" max="3333" width="14.42578125" style="882" customWidth="1"/>
    <col min="3334" max="3334" width="19.85546875" style="882" customWidth="1"/>
    <col min="3335" max="3335" width="21.5703125" style="882" customWidth="1"/>
    <col min="3336" max="3336" width="14.42578125" style="882" customWidth="1"/>
    <col min="3337" max="3337" width="19.85546875" style="882" customWidth="1"/>
    <col min="3338" max="3338" width="21.5703125" style="882" customWidth="1"/>
    <col min="3339" max="3339" width="14.42578125" style="882" customWidth="1"/>
    <col min="3340" max="3340" width="19.85546875" style="882" customWidth="1"/>
    <col min="3341" max="3341" width="21.5703125" style="882" customWidth="1"/>
    <col min="3342" max="3342" width="14.42578125" style="882" customWidth="1"/>
    <col min="3343" max="3344" width="0" style="882" hidden="1" customWidth="1"/>
    <col min="3345" max="3345" width="4" style="882" customWidth="1"/>
    <col min="3346" max="3353" width="9.140625" style="882" customWidth="1"/>
    <col min="3354" max="3584" width="9.140625" style="882"/>
    <col min="3585" max="3585" width="0" style="882" hidden="1" customWidth="1"/>
    <col min="3586" max="3586" width="27" style="882" customWidth="1"/>
    <col min="3587" max="3587" width="19.85546875" style="882" customWidth="1"/>
    <col min="3588" max="3588" width="21.5703125" style="882" customWidth="1"/>
    <col min="3589" max="3589" width="14.42578125" style="882" customWidth="1"/>
    <col min="3590" max="3590" width="19.85546875" style="882" customWidth="1"/>
    <col min="3591" max="3591" width="21.5703125" style="882" customWidth="1"/>
    <col min="3592" max="3592" width="14.42578125" style="882" customWidth="1"/>
    <col min="3593" max="3593" width="19.85546875" style="882" customWidth="1"/>
    <col min="3594" max="3594" width="21.5703125" style="882" customWidth="1"/>
    <col min="3595" max="3595" width="14.42578125" style="882" customWidth="1"/>
    <col min="3596" max="3596" width="19.85546875" style="882" customWidth="1"/>
    <col min="3597" max="3597" width="21.5703125" style="882" customWidth="1"/>
    <col min="3598" max="3598" width="14.42578125" style="882" customWidth="1"/>
    <col min="3599" max="3600" width="0" style="882" hidden="1" customWidth="1"/>
    <col min="3601" max="3601" width="4" style="882" customWidth="1"/>
    <col min="3602" max="3609" width="9.140625" style="882" customWidth="1"/>
    <col min="3610" max="3840" width="9.140625" style="882"/>
    <col min="3841" max="3841" width="0" style="882" hidden="1" customWidth="1"/>
    <col min="3842" max="3842" width="27" style="882" customWidth="1"/>
    <col min="3843" max="3843" width="19.85546875" style="882" customWidth="1"/>
    <col min="3844" max="3844" width="21.5703125" style="882" customWidth="1"/>
    <col min="3845" max="3845" width="14.42578125" style="882" customWidth="1"/>
    <col min="3846" max="3846" width="19.85546875" style="882" customWidth="1"/>
    <col min="3847" max="3847" width="21.5703125" style="882" customWidth="1"/>
    <col min="3848" max="3848" width="14.42578125" style="882" customWidth="1"/>
    <col min="3849" max="3849" width="19.85546875" style="882" customWidth="1"/>
    <col min="3850" max="3850" width="21.5703125" style="882" customWidth="1"/>
    <col min="3851" max="3851" width="14.42578125" style="882" customWidth="1"/>
    <col min="3852" max="3852" width="19.85546875" style="882" customWidth="1"/>
    <col min="3853" max="3853" width="21.5703125" style="882" customWidth="1"/>
    <col min="3854" max="3854" width="14.42578125" style="882" customWidth="1"/>
    <col min="3855" max="3856" width="0" style="882" hidden="1" customWidth="1"/>
    <col min="3857" max="3857" width="4" style="882" customWidth="1"/>
    <col min="3858" max="3865" width="9.140625" style="882" customWidth="1"/>
    <col min="3866" max="4096" width="9.140625" style="882"/>
    <col min="4097" max="4097" width="0" style="882" hidden="1" customWidth="1"/>
    <col min="4098" max="4098" width="27" style="882" customWidth="1"/>
    <col min="4099" max="4099" width="19.85546875" style="882" customWidth="1"/>
    <col min="4100" max="4100" width="21.5703125" style="882" customWidth="1"/>
    <col min="4101" max="4101" width="14.42578125" style="882" customWidth="1"/>
    <col min="4102" max="4102" width="19.85546875" style="882" customWidth="1"/>
    <col min="4103" max="4103" width="21.5703125" style="882" customWidth="1"/>
    <col min="4104" max="4104" width="14.42578125" style="882" customWidth="1"/>
    <col min="4105" max="4105" width="19.85546875" style="882" customWidth="1"/>
    <col min="4106" max="4106" width="21.5703125" style="882" customWidth="1"/>
    <col min="4107" max="4107" width="14.42578125" style="882" customWidth="1"/>
    <col min="4108" max="4108" width="19.85546875" style="882" customWidth="1"/>
    <col min="4109" max="4109" width="21.5703125" style="882" customWidth="1"/>
    <col min="4110" max="4110" width="14.42578125" style="882" customWidth="1"/>
    <col min="4111" max="4112" width="0" style="882" hidden="1" customWidth="1"/>
    <col min="4113" max="4113" width="4" style="882" customWidth="1"/>
    <col min="4114" max="4121" width="9.140625" style="882" customWidth="1"/>
    <col min="4122" max="4352" width="9.140625" style="882"/>
    <col min="4353" max="4353" width="0" style="882" hidden="1" customWidth="1"/>
    <col min="4354" max="4354" width="27" style="882" customWidth="1"/>
    <col min="4355" max="4355" width="19.85546875" style="882" customWidth="1"/>
    <col min="4356" max="4356" width="21.5703125" style="882" customWidth="1"/>
    <col min="4357" max="4357" width="14.42578125" style="882" customWidth="1"/>
    <col min="4358" max="4358" width="19.85546875" style="882" customWidth="1"/>
    <col min="4359" max="4359" width="21.5703125" style="882" customWidth="1"/>
    <col min="4360" max="4360" width="14.42578125" style="882" customWidth="1"/>
    <col min="4361" max="4361" width="19.85546875" style="882" customWidth="1"/>
    <col min="4362" max="4362" width="21.5703125" style="882" customWidth="1"/>
    <col min="4363" max="4363" width="14.42578125" style="882" customWidth="1"/>
    <col min="4364" max="4364" width="19.85546875" style="882" customWidth="1"/>
    <col min="4365" max="4365" width="21.5703125" style="882" customWidth="1"/>
    <col min="4366" max="4366" width="14.42578125" style="882" customWidth="1"/>
    <col min="4367" max="4368" width="0" style="882" hidden="1" customWidth="1"/>
    <col min="4369" max="4369" width="4" style="882" customWidth="1"/>
    <col min="4370" max="4377" width="9.140625" style="882" customWidth="1"/>
    <col min="4378" max="4608" width="9.140625" style="882"/>
    <col min="4609" max="4609" width="0" style="882" hidden="1" customWidth="1"/>
    <col min="4610" max="4610" width="27" style="882" customWidth="1"/>
    <col min="4611" max="4611" width="19.85546875" style="882" customWidth="1"/>
    <col min="4612" max="4612" width="21.5703125" style="882" customWidth="1"/>
    <col min="4613" max="4613" width="14.42578125" style="882" customWidth="1"/>
    <col min="4614" max="4614" width="19.85546875" style="882" customWidth="1"/>
    <col min="4615" max="4615" width="21.5703125" style="882" customWidth="1"/>
    <col min="4616" max="4616" width="14.42578125" style="882" customWidth="1"/>
    <col min="4617" max="4617" width="19.85546875" style="882" customWidth="1"/>
    <col min="4618" max="4618" width="21.5703125" style="882" customWidth="1"/>
    <col min="4619" max="4619" width="14.42578125" style="882" customWidth="1"/>
    <col min="4620" max="4620" width="19.85546875" style="882" customWidth="1"/>
    <col min="4621" max="4621" width="21.5703125" style="882" customWidth="1"/>
    <col min="4622" max="4622" width="14.42578125" style="882" customWidth="1"/>
    <col min="4623" max="4624" width="0" style="882" hidden="1" customWidth="1"/>
    <col min="4625" max="4625" width="4" style="882" customWidth="1"/>
    <col min="4626" max="4633" width="9.140625" style="882" customWidth="1"/>
    <col min="4634" max="4864" width="9.140625" style="882"/>
    <col min="4865" max="4865" width="0" style="882" hidden="1" customWidth="1"/>
    <col min="4866" max="4866" width="27" style="882" customWidth="1"/>
    <col min="4867" max="4867" width="19.85546875" style="882" customWidth="1"/>
    <col min="4868" max="4868" width="21.5703125" style="882" customWidth="1"/>
    <col min="4869" max="4869" width="14.42578125" style="882" customWidth="1"/>
    <col min="4870" max="4870" width="19.85546875" style="882" customWidth="1"/>
    <col min="4871" max="4871" width="21.5703125" style="882" customWidth="1"/>
    <col min="4872" max="4872" width="14.42578125" style="882" customWidth="1"/>
    <col min="4873" max="4873" width="19.85546875" style="882" customWidth="1"/>
    <col min="4874" max="4874" width="21.5703125" style="882" customWidth="1"/>
    <col min="4875" max="4875" width="14.42578125" style="882" customWidth="1"/>
    <col min="4876" max="4876" width="19.85546875" style="882" customWidth="1"/>
    <col min="4877" max="4877" width="21.5703125" style="882" customWidth="1"/>
    <col min="4878" max="4878" width="14.42578125" style="882" customWidth="1"/>
    <col min="4879" max="4880" width="0" style="882" hidden="1" customWidth="1"/>
    <col min="4881" max="4881" width="4" style="882" customWidth="1"/>
    <col min="4882" max="4889" width="9.140625" style="882" customWidth="1"/>
    <col min="4890" max="5120" width="9.140625" style="882"/>
    <col min="5121" max="5121" width="0" style="882" hidden="1" customWidth="1"/>
    <col min="5122" max="5122" width="27" style="882" customWidth="1"/>
    <col min="5123" max="5123" width="19.85546875" style="882" customWidth="1"/>
    <col min="5124" max="5124" width="21.5703125" style="882" customWidth="1"/>
    <col min="5125" max="5125" width="14.42578125" style="882" customWidth="1"/>
    <col min="5126" max="5126" width="19.85546875" style="882" customWidth="1"/>
    <col min="5127" max="5127" width="21.5703125" style="882" customWidth="1"/>
    <col min="5128" max="5128" width="14.42578125" style="882" customWidth="1"/>
    <col min="5129" max="5129" width="19.85546875" style="882" customWidth="1"/>
    <col min="5130" max="5130" width="21.5703125" style="882" customWidth="1"/>
    <col min="5131" max="5131" width="14.42578125" style="882" customWidth="1"/>
    <col min="5132" max="5132" width="19.85546875" style="882" customWidth="1"/>
    <col min="5133" max="5133" width="21.5703125" style="882" customWidth="1"/>
    <col min="5134" max="5134" width="14.42578125" style="882" customWidth="1"/>
    <col min="5135" max="5136" width="0" style="882" hidden="1" customWidth="1"/>
    <col min="5137" max="5137" width="4" style="882" customWidth="1"/>
    <col min="5138" max="5145" width="9.140625" style="882" customWidth="1"/>
    <col min="5146" max="5376" width="9.140625" style="882"/>
    <col min="5377" max="5377" width="0" style="882" hidden="1" customWidth="1"/>
    <col min="5378" max="5378" width="27" style="882" customWidth="1"/>
    <col min="5379" max="5379" width="19.85546875" style="882" customWidth="1"/>
    <col min="5380" max="5380" width="21.5703125" style="882" customWidth="1"/>
    <col min="5381" max="5381" width="14.42578125" style="882" customWidth="1"/>
    <col min="5382" max="5382" width="19.85546875" style="882" customWidth="1"/>
    <col min="5383" max="5383" width="21.5703125" style="882" customWidth="1"/>
    <col min="5384" max="5384" width="14.42578125" style="882" customWidth="1"/>
    <col min="5385" max="5385" width="19.85546875" style="882" customWidth="1"/>
    <col min="5386" max="5386" width="21.5703125" style="882" customWidth="1"/>
    <col min="5387" max="5387" width="14.42578125" style="882" customWidth="1"/>
    <col min="5388" max="5388" width="19.85546875" style="882" customWidth="1"/>
    <col min="5389" max="5389" width="21.5703125" style="882" customWidth="1"/>
    <col min="5390" max="5390" width="14.42578125" style="882" customWidth="1"/>
    <col min="5391" max="5392" width="0" style="882" hidden="1" customWidth="1"/>
    <col min="5393" max="5393" width="4" style="882" customWidth="1"/>
    <col min="5394" max="5401" width="9.140625" style="882" customWidth="1"/>
    <col min="5402" max="5632" width="9.140625" style="882"/>
    <col min="5633" max="5633" width="0" style="882" hidden="1" customWidth="1"/>
    <col min="5634" max="5634" width="27" style="882" customWidth="1"/>
    <col min="5635" max="5635" width="19.85546875" style="882" customWidth="1"/>
    <col min="5636" max="5636" width="21.5703125" style="882" customWidth="1"/>
    <col min="5637" max="5637" width="14.42578125" style="882" customWidth="1"/>
    <col min="5638" max="5638" width="19.85546875" style="882" customWidth="1"/>
    <col min="5639" max="5639" width="21.5703125" style="882" customWidth="1"/>
    <col min="5640" max="5640" width="14.42578125" style="882" customWidth="1"/>
    <col min="5641" max="5641" width="19.85546875" style="882" customWidth="1"/>
    <col min="5642" max="5642" width="21.5703125" style="882" customWidth="1"/>
    <col min="5643" max="5643" width="14.42578125" style="882" customWidth="1"/>
    <col min="5644" max="5644" width="19.85546875" style="882" customWidth="1"/>
    <col min="5645" max="5645" width="21.5703125" style="882" customWidth="1"/>
    <col min="5646" max="5646" width="14.42578125" style="882" customWidth="1"/>
    <col min="5647" max="5648" width="0" style="882" hidden="1" customWidth="1"/>
    <col min="5649" max="5649" width="4" style="882" customWidth="1"/>
    <col min="5650" max="5657" width="9.140625" style="882" customWidth="1"/>
    <col min="5658" max="5888" width="9.140625" style="882"/>
    <col min="5889" max="5889" width="0" style="882" hidden="1" customWidth="1"/>
    <col min="5890" max="5890" width="27" style="882" customWidth="1"/>
    <col min="5891" max="5891" width="19.85546875" style="882" customWidth="1"/>
    <col min="5892" max="5892" width="21.5703125" style="882" customWidth="1"/>
    <col min="5893" max="5893" width="14.42578125" style="882" customWidth="1"/>
    <col min="5894" max="5894" width="19.85546875" style="882" customWidth="1"/>
    <col min="5895" max="5895" width="21.5703125" style="882" customWidth="1"/>
    <col min="5896" max="5896" width="14.42578125" style="882" customWidth="1"/>
    <col min="5897" max="5897" width="19.85546875" style="882" customWidth="1"/>
    <col min="5898" max="5898" width="21.5703125" style="882" customWidth="1"/>
    <col min="5899" max="5899" width="14.42578125" style="882" customWidth="1"/>
    <col min="5900" max="5900" width="19.85546875" style="882" customWidth="1"/>
    <col min="5901" max="5901" width="21.5703125" style="882" customWidth="1"/>
    <col min="5902" max="5902" width="14.42578125" style="882" customWidth="1"/>
    <col min="5903" max="5904" width="0" style="882" hidden="1" customWidth="1"/>
    <col min="5905" max="5905" width="4" style="882" customWidth="1"/>
    <col min="5906" max="5913" width="9.140625" style="882" customWidth="1"/>
    <col min="5914" max="6144" width="9.140625" style="882"/>
    <col min="6145" max="6145" width="0" style="882" hidden="1" customWidth="1"/>
    <col min="6146" max="6146" width="27" style="882" customWidth="1"/>
    <col min="6147" max="6147" width="19.85546875" style="882" customWidth="1"/>
    <col min="6148" max="6148" width="21.5703125" style="882" customWidth="1"/>
    <col min="6149" max="6149" width="14.42578125" style="882" customWidth="1"/>
    <col min="6150" max="6150" width="19.85546875" style="882" customWidth="1"/>
    <col min="6151" max="6151" width="21.5703125" style="882" customWidth="1"/>
    <col min="6152" max="6152" width="14.42578125" style="882" customWidth="1"/>
    <col min="6153" max="6153" width="19.85546875" style="882" customWidth="1"/>
    <col min="6154" max="6154" width="21.5703125" style="882" customWidth="1"/>
    <col min="6155" max="6155" width="14.42578125" style="882" customWidth="1"/>
    <col min="6156" max="6156" width="19.85546875" style="882" customWidth="1"/>
    <col min="6157" max="6157" width="21.5703125" style="882" customWidth="1"/>
    <col min="6158" max="6158" width="14.42578125" style="882" customWidth="1"/>
    <col min="6159" max="6160" width="0" style="882" hidden="1" customWidth="1"/>
    <col min="6161" max="6161" width="4" style="882" customWidth="1"/>
    <col min="6162" max="6169" width="9.140625" style="882" customWidth="1"/>
    <col min="6170" max="6400" width="9.140625" style="882"/>
    <col min="6401" max="6401" width="0" style="882" hidden="1" customWidth="1"/>
    <col min="6402" max="6402" width="27" style="882" customWidth="1"/>
    <col min="6403" max="6403" width="19.85546875" style="882" customWidth="1"/>
    <col min="6404" max="6404" width="21.5703125" style="882" customWidth="1"/>
    <col min="6405" max="6405" width="14.42578125" style="882" customWidth="1"/>
    <col min="6406" max="6406" width="19.85546875" style="882" customWidth="1"/>
    <col min="6407" max="6407" width="21.5703125" style="882" customWidth="1"/>
    <col min="6408" max="6408" width="14.42578125" style="882" customWidth="1"/>
    <col min="6409" max="6409" width="19.85546875" style="882" customWidth="1"/>
    <col min="6410" max="6410" width="21.5703125" style="882" customWidth="1"/>
    <col min="6411" max="6411" width="14.42578125" style="882" customWidth="1"/>
    <col min="6412" max="6412" width="19.85546875" style="882" customWidth="1"/>
    <col min="6413" max="6413" width="21.5703125" style="882" customWidth="1"/>
    <col min="6414" max="6414" width="14.42578125" style="882" customWidth="1"/>
    <col min="6415" max="6416" width="0" style="882" hidden="1" customWidth="1"/>
    <col min="6417" max="6417" width="4" style="882" customWidth="1"/>
    <col min="6418" max="6425" width="9.140625" style="882" customWidth="1"/>
    <col min="6426" max="6656" width="9.140625" style="882"/>
    <col min="6657" max="6657" width="0" style="882" hidden="1" customWidth="1"/>
    <col min="6658" max="6658" width="27" style="882" customWidth="1"/>
    <col min="6659" max="6659" width="19.85546875" style="882" customWidth="1"/>
    <col min="6660" max="6660" width="21.5703125" style="882" customWidth="1"/>
    <col min="6661" max="6661" width="14.42578125" style="882" customWidth="1"/>
    <col min="6662" max="6662" width="19.85546875" style="882" customWidth="1"/>
    <col min="6663" max="6663" width="21.5703125" style="882" customWidth="1"/>
    <col min="6664" max="6664" width="14.42578125" style="882" customWidth="1"/>
    <col min="6665" max="6665" width="19.85546875" style="882" customWidth="1"/>
    <col min="6666" max="6666" width="21.5703125" style="882" customWidth="1"/>
    <col min="6667" max="6667" width="14.42578125" style="882" customWidth="1"/>
    <col min="6668" max="6668" width="19.85546875" style="882" customWidth="1"/>
    <col min="6669" max="6669" width="21.5703125" style="882" customWidth="1"/>
    <col min="6670" max="6670" width="14.42578125" style="882" customWidth="1"/>
    <col min="6671" max="6672" width="0" style="882" hidden="1" customWidth="1"/>
    <col min="6673" max="6673" width="4" style="882" customWidth="1"/>
    <col min="6674" max="6681" width="9.140625" style="882" customWidth="1"/>
    <col min="6682" max="6912" width="9.140625" style="882"/>
    <col min="6913" max="6913" width="0" style="882" hidden="1" customWidth="1"/>
    <col min="6914" max="6914" width="27" style="882" customWidth="1"/>
    <col min="6915" max="6915" width="19.85546875" style="882" customWidth="1"/>
    <col min="6916" max="6916" width="21.5703125" style="882" customWidth="1"/>
    <col min="6917" max="6917" width="14.42578125" style="882" customWidth="1"/>
    <col min="6918" max="6918" width="19.85546875" style="882" customWidth="1"/>
    <col min="6919" max="6919" width="21.5703125" style="882" customWidth="1"/>
    <col min="6920" max="6920" width="14.42578125" style="882" customWidth="1"/>
    <col min="6921" max="6921" width="19.85546875" style="882" customWidth="1"/>
    <col min="6922" max="6922" width="21.5703125" style="882" customWidth="1"/>
    <col min="6923" max="6923" width="14.42578125" style="882" customWidth="1"/>
    <col min="6924" max="6924" width="19.85546875" style="882" customWidth="1"/>
    <col min="6925" max="6925" width="21.5703125" style="882" customWidth="1"/>
    <col min="6926" max="6926" width="14.42578125" style="882" customWidth="1"/>
    <col min="6927" max="6928" width="0" style="882" hidden="1" customWidth="1"/>
    <col min="6929" max="6929" width="4" style="882" customWidth="1"/>
    <col min="6930" max="6937" width="9.140625" style="882" customWidth="1"/>
    <col min="6938" max="7168" width="9.140625" style="882"/>
    <col min="7169" max="7169" width="0" style="882" hidden="1" customWidth="1"/>
    <col min="7170" max="7170" width="27" style="882" customWidth="1"/>
    <col min="7171" max="7171" width="19.85546875" style="882" customWidth="1"/>
    <col min="7172" max="7172" width="21.5703125" style="882" customWidth="1"/>
    <col min="7173" max="7173" width="14.42578125" style="882" customWidth="1"/>
    <col min="7174" max="7174" width="19.85546875" style="882" customWidth="1"/>
    <col min="7175" max="7175" width="21.5703125" style="882" customWidth="1"/>
    <col min="7176" max="7176" width="14.42578125" style="882" customWidth="1"/>
    <col min="7177" max="7177" width="19.85546875" style="882" customWidth="1"/>
    <col min="7178" max="7178" width="21.5703125" style="882" customWidth="1"/>
    <col min="7179" max="7179" width="14.42578125" style="882" customWidth="1"/>
    <col min="7180" max="7180" width="19.85546875" style="882" customWidth="1"/>
    <col min="7181" max="7181" width="21.5703125" style="882" customWidth="1"/>
    <col min="7182" max="7182" width="14.42578125" style="882" customWidth="1"/>
    <col min="7183" max="7184" width="0" style="882" hidden="1" customWidth="1"/>
    <col min="7185" max="7185" width="4" style="882" customWidth="1"/>
    <col min="7186" max="7193" width="9.140625" style="882" customWidth="1"/>
    <col min="7194" max="7424" width="9.140625" style="882"/>
    <col min="7425" max="7425" width="0" style="882" hidden="1" customWidth="1"/>
    <col min="7426" max="7426" width="27" style="882" customWidth="1"/>
    <col min="7427" max="7427" width="19.85546875" style="882" customWidth="1"/>
    <col min="7428" max="7428" width="21.5703125" style="882" customWidth="1"/>
    <col min="7429" max="7429" width="14.42578125" style="882" customWidth="1"/>
    <col min="7430" max="7430" width="19.85546875" style="882" customWidth="1"/>
    <col min="7431" max="7431" width="21.5703125" style="882" customWidth="1"/>
    <col min="7432" max="7432" width="14.42578125" style="882" customWidth="1"/>
    <col min="7433" max="7433" width="19.85546875" style="882" customWidth="1"/>
    <col min="7434" max="7434" width="21.5703125" style="882" customWidth="1"/>
    <col min="7435" max="7435" width="14.42578125" style="882" customWidth="1"/>
    <col min="7436" max="7436" width="19.85546875" style="882" customWidth="1"/>
    <col min="7437" max="7437" width="21.5703125" style="882" customWidth="1"/>
    <col min="7438" max="7438" width="14.42578125" style="882" customWidth="1"/>
    <col min="7439" max="7440" width="0" style="882" hidden="1" customWidth="1"/>
    <col min="7441" max="7441" width="4" style="882" customWidth="1"/>
    <col min="7442" max="7449" width="9.140625" style="882" customWidth="1"/>
    <col min="7450" max="7680" width="9.140625" style="882"/>
    <col min="7681" max="7681" width="0" style="882" hidden="1" customWidth="1"/>
    <col min="7682" max="7682" width="27" style="882" customWidth="1"/>
    <col min="7683" max="7683" width="19.85546875" style="882" customWidth="1"/>
    <col min="7684" max="7684" width="21.5703125" style="882" customWidth="1"/>
    <col min="7685" max="7685" width="14.42578125" style="882" customWidth="1"/>
    <col min="7686" max="7686" width="19.85546875" style="882" customWidth="1"/>
    <col min="7687" max="7687" width="21.5703125" style="882" customWidth="1"/>
    <col min="7688" max="7688" width="14.42578125" style="882" customWidth="1"/>
    <col min="7689" max="7689" width="19.85546875" style="882" customWidth="1"/>
    <col min="7690" max="7690" width="21.5703125" style="882" customWidth="1"/>
    <col min="7691" max="7691" width="14.42578125" style="882" customWidth="1"/>
    <col min="7692" max="7692" width="19.85546875" style="882" customWidth="1"/>
    <col min="7693" max="7693" width="21.5703125" style="882" customWidth="1"/>
    <col min="7694" max="7694" width="14.42578125" style="882" customWidth="1"/>
    <col min="7695" max="7696" width="0" style="882" hidden="1" customWidth="1"/>
    <col min="7697" max="7697" width="4" style="882" customWidth="1"/>
    <col min="7698" max="7705" width="9.140625" style="882" customWidth="1"/>
    <col min="7706" max="7936" width="9.140625" style="882"/>
    <col min="7937" max="7937" width="0" style="882" hidden="1" customWidth="1"/>
    <col min="7938" max="7938" width="27" style="882" customWidth="1"/>
    <col min="7939" max="7939" width="19.85546875" style="882" customWidth="1"/>
    <col min="7940" max="7940" width="21.5703125" style="882" customWidth="1"/>
    <col min="7941" max="7941" width="14.42578125" style="882" customWidth="1"/>
    <col min="7942" max="7942" width="19.85546875" style="882" customWidth="1"/>
    <col min="7943" max="7943" width="21.5703125" style="882" customWidth="1"/>
    <col min="7944" max="7944" width="14.42578125" style="882" customWidth="1"/>
    <col min="7945" max="7945" width="19.85546875" style="882" customWidth="1"/>
    <col min="7946" max="7946" width="21.5703125" style="882" customWidth="1"/>
    <col min="7947" max="7947" width="14.42578125" style="882" customWidth="1"/>
    <col min="7948" max="7948" width="19.85546875" style="882" customWidth="1"/>
    <col min="7949" max="7949" width="21.5703125" style="882" customWidth="1"/>
    <col min="7950" max="7950" width="14.42578125" style="882" customWidth="1"/>
    <col min="7951" max="7952" width="0" style="882" hidden="1" customWidth="1"/>
    <col min="7953" max="7953" width="4" style="882" customWidth="1"/>
    <col min="7954" max="7961" width="9.140625" style="882" customWidth="1"/>
    <col min="7962" max="8192" width="9.140625" style="882"/>
    <col min="8193" max="8193" width="0" style="882" hidden="1" customWidth="1"/>
    <col min="8194" max="8194" width="27" style="882" customWidth="1"/>
    <col min="8195" max="8195" width="19.85546875" style="882" customWidth="1"/>
    <col min="8196" max="8196" width="21.5703125" style="882" customWidth="1"/>
    <col min="8197" max="8197" width="14.42578125" style="882" customWidth="1"/>
    <col min="8198" max="8198" width="19.85546875" style="882" customWidth="1"/>
    <col min="8199" max="8199" width="21.5703125" style="882" customWidth="1"/>
    <col min="8200" max="8200" width="14.42578125" style="882" customWidth="1"/>
    <col min="8201" max="8201" width="19.85546875" style="882" customWidth="1"/>
    <col min="8202" max="8202" width="21.5703125" style="882" customWidth="1"/>
    <col min="8203" max="8203" width="14.42578125" style="882" customWidth="1"/>
    <col min="8204" max="8204" width="19.85546875" style="882" customWidth="1"/>
    <col min="8205" max="8205" width="21.5703125" style="882" customWidth="1"/>
    <col min="8206" max="8206" width="14.42578125" style="882" customWidth="1"/>
    <col min="8207" max="8208" width="0" style="882" hidden="1" customWidth="1"/>
    <col min="8209" max="8209" width="4" style="882" customWidth="1"/>
    <col min="8210" max="8217" width="9.140625" style="882" customWidth="1"/>
    <col min="8218" max="8448" width="9.140625" style="882"/>
    <col min="8449" max="8449" width="0" style="882" hidden="1" customWidth="1"/>
    <col min="8450" max="8450" width="27" style="882" customWidth="1"/>
    <col min="8451" max="8451" width="19.85546875" style="882" customWidth="1"/>
    <col min="8452" max="8452" width="21.5703125" style="882" customWidth="1"/>
    <col min="8453" max="8453" width="14.42578125" style="882" customWidth="1"/>
    <col min="8454" max="8454" width="19.85546875" style="882" customWidth="1"/>
    <col min="8455" max="8455" width="21.5703125" style="882" customWidth="1"/>
    <col min="8456" max="8456" width="14.42578125" style="882" customWidth="1"/>
    <col min="8457" max="8457" width="19.85546875" style="882" customWidth="1"/>
    <col min="8458" max="8458" width="21.5703125" style="882" customWidth="1"/>
    <col min="8459" max="8459" width="14.42578125" style="882" customWidth="1"/>
    <col min="8460" max="8460" width="19.85546875" style="882" customWidth="1"/>
    <col min="8461" max="8461" width="21.5703125" style="882" customWidth="1"/>
    <col min="8462" max="8462" width="14.42578125" style="882" customWidth="1"/>
    <col min="8463" max="8464" width="0" style="882" hidden="1" customWidth="1"/>
    <col min="8465" max="8465" width="4" style="882" customWidth="1"/>
    <col min="8466" max="8473" width="9.140625" style="882" customWidth="1"/>
    <col min="8474" max="8704" width="9.140625" style="882"/>
    <col min="8705" max="8705" width="0" style="882" hidden="1" customWidth="1"/>
    <col min="8706" max="8706" width="27" style="882" customWidth="1"/>
    <col min="8707" max="8707" width="19.85546875" style="882" customWidth="1"/>
    <col min="8708" max="8708" width="21.5703125" style="882" customWidth="1"/>
    <col min="8709" max="8709" width="14.42578125" style="882" customWidth="1"/>
    <col min="8710" max="8710" width="19.85546875" style="882" customWidth="1"/>
    <col min="8711" max="8711" width="21.5703125" style="882" customWidth="1"/>
    <col min="8712" max="8712" width="14.42578125" style="882" customWidth="1"/>
    <col min="8713" max="8713" width="19.85546875" style="882" customWidth="1"/>
    <col min="8714" max="8714" width="21.5703125" style="882" customWidth="1"/>
    <col min="8715" max="8715" width="14.42578125" style="882" customWidth="1"/>
    <col min="8716" max="8716" width="19.85546875" style="882" customWidth="1"/>
    <col min="8717" max="8717" width="21.5703125" style="882" customWidth="1"/>
    <col min="8718" max="8718" width="14.42578125" style="882" customWidth="1"/>
    <col min="8719" max="8720" width="0" style="882" hidden="1" customWidth="1"/>
    <col min="8721" max="8721" width="4" style="882" customWidth="1"/>
    <col min="8722" max="8729" width="9.140625" style="882" customWidth="1"/>
    <col min="8730" max="8960" width="9.140625" style="882"/>
    <col min="8961" max="8961" width="0" style="882" hidden="1" customWidth="1"/>
    <col min="8962" max="8962" width="27" style="882" customWidth="1"/>
    <col min="8963" max="8963" width="19.85546875" style="882" customWidth="1"/>
    <col min="8964" max="8964" width="21.5703125" style="882" customWidth="1"/>
    <col min="8965" max="8965" width="14.42578125" style="882" customWidth="1"/>
    <col min="8966" max="8966" width="19.85546875" style="882" customWidth="1"/>
    <col min="8967" max="8967" width="21.5703125" style="882" customWidth="1"/>
    <col min="8968" max="8968" width="14.42578125" style="882" customWidth="1"/>
    <col min="8969" max="8969" width="19.85546875" style="882" customWidth="1"/>
    <col min="8970" max="8970" width="21.5703125" style="882" customWidth="1"/>
    <col min="8971" max="8971" width="14.42578125" style="882" customWidth="1"/>
    <col min="8972" max="8972" width="19.85546875" style="882" customWidth="1"/>
    <col min="8973" max="8973" width="21.5703125" style="882" customWidth="1"/>
    <col min="8974" max="8974" width="14.42578125" style="882" customWidth="1"/>
    <col min="8975" max="8976" width="0" style="882" hidden="1" customWidth="1"/>
    <col min="8977" max="8977" width="4" style="882" customWidth="1"/>
    <col min="8978" max="8985" width="9.140625" style="882" customWidth="1"/>
    <col min="8986" max="9216" width="9.140625" style="882"/>
    <col min="9217" max="9217" width="0" style="882" hidden="1" customWidth="1"/>
    <col min="9218" max="9218" width="27" style="882" customWidth="1"/>
    <col min="9219" max="9219" width="19.85546875" style="882" customWidth="1"/>
    <col min="9220" max="9220" width="21.5703125" style="882" customWidth="1"/>
    <col min="9221" max="9221" width="14.42578125" style="882" customWidth="1"/>
    <col min="9222" max="9222" width="19.85546875" style="882" customWidth="1"/>
    <col min="9223" max="9223" width="21.5703125" style="882" customWidth="1"/>
    <col min="9224" max="9224" width="14.42578125" style="882" customWidth="1"/>
    <col min="9225" max="9225" width="19.85546875" style="882" customWidth="1"/>
    <col min="9226" max="9226" width="21.5703125" style="882" customWidth="1"/>
    <col min="9227" max="9227" width="14.42578125" style="882" customWidth="1"/>
    <col min="9228" max="9228" width="19.85546875" style="882" customWidth="1"/>
    <col min="9229" max="9229" width="21.5703125" style="882" customWidth="1"/>
    <col min="9230" max="9230" width="14.42578125" style="882" customWidth="1"/>
    <col min="9231" max="9232" width="0" style="882" hidden="1" customWidth="1"/>
    <col min="9233" max="9233" width="4" style="882" customWidth="1"/>
    <col min="9234" max="9241" width="9.140625" style="882" customWidth="1"/>
    <col min="9242" max="9472" width="9.140625" style="882"/>
    <col min="9473" max="9473" width="0" style="882" hidden="1" customWidth="1"/>
    <col min="9474" max="9474" width="27" style="882" customWidth="1"/>
    <col min="9475" max="9475" width="19.85546875" style="882" customWidth="1"/>
    <col min="9476" max="9476" width="21.5703125" style="882" customWidth="1"/>
    <col min="9477" max="9477" width="14.42578125" style="882" customWidth="1"/>
    <col min="9478" max="9478" width="19.85546875" style="882" customWidth="1"/>
    <col min="9479" max="9479" width="21.5703125" style="882" customWidth="1"/>
    <col min="9480" max="9480" width="14.42578125" style="882" customWidth="1"/>
    <col min="9481" max="9481" width="19.85546875" style="882" customWidth="1"/>
    <col min="9482" max="9482" width="21.5703125" style="882" customWidth="1"/>
    <col min="9483" max="9483" width="14.42578125" style="882" customWidth="1"/>
    <col min="9484" max="9484" width="19.85546875" style="882" customWidth="1"/>
    <col min="9485" max="9485" width="21.5703125" style="882" customWidth="1"/>
    <col min="9486" max="9486" width="14.42578125" style="882" customWidth="1"/>
    <col min="9487" max="9488" width="0" style="882" hidden="1" customWidth="1"/>
    <col min="9489" max="9489" width="4" style="882" customWidth="1"/>
    <col min="9490" max="9497" width="9.140625" style="882" customWidth="1"/>
    <col min="9498" max="9728" width="9.140625" style="882"/>
    <col min="9729" max="9729" width="0" style="882" hidden="1" customWidth="1"/>
    <col min="9730" max="9730" width="27" style="882" customWidth="1"/>
    <col min="9731" max="9731" width="19.85546875" style="882" customWidth="1"/>
    <col min="9732" max="9732" width="21.5703125" style="882" customWidth="1"/>
    <col min="9733" max="9733" width="14.42578125" style="882" customWidth="1"/>
    <col min="9734" max="9734" width="19.85546875" style="882" customWidth="1"/>
    <col min="9735" max="9735" width="21.5703125" style="882" customWidth="1"/>
    <col min="9736" max="9736" width="14.42578125" style="882" customWidth="1"/>
    <col min="9737" max="9737" width="19.85546875" style="882" customWidth="1"/>
    <col min="9738" max="9738" width="21.5703125" style="882" customWidth="1"/>
    <col min="9739" max="9739" width="14.42578125" style="882" customWidth="1"/>
    <col min="9740" max="9740" width="19.85546875" style="882" customWidth="1"/>
    <col min="9741" max="9741" width="21.5703125" style="882" customWidth="1"/>
    <col min="9742" max="9742" width="14.42578125" style="882" customWidth="1"/>
    <col min="9743" max="9744" width="0" style="882" hidden="1" customWidth="1"/>
    <col min="9745" max="9745" width="4" style="882" customWidth="1"/>
    <col min="9746" max="9753" width="9.140625" style="882" customWidth="1"/>
    <col min="9754" max="9984" width="9.140625" style="882"/>
    <col min="9985" max="9985" width="0" style="882" hidden="1" customWidth="1"/>
    <col min="9986" max="9986" width="27" style="882" customWidth="1"/>
    <col min="9987" max="9987" width="19.85546875" style="882" customWidth="1"/>
    <col min="9988" max="9988" width="21.5703125" style="882" customWidth="1"/>
    <col min="9989" max="9989" width="14.42578125" style="882" customWidth="1"/>
    <col min="9990" max="9990" width="19.85546875" style="882" customWidth="1"/>
    <col min="9991" max="9991" width="21.5703125" style="882" customWidth="1"/>
    <col min="9992" max="9992" width="14.42578125" style="882" customWidth="1"/>
    <col min="9993" max="9993" width="19.85546875" style="882" customWidth="1"/>
    <col min="9994" max="9994" width="21.5703125" style="882" customWidth="1"/>
    <col min="9995" max="9995" width="14.42578125" style="882" customWidth="1"/>
    <col min="9996" max="9996" width="19.85546875" style="882" customWidth="1"/>
    <col min="9997" max="9997" width="21.5703125" style="882" customWidth="1"/>
    <col min="9998" max="9998" width="14.42578125" style="882" customWidth="1"/>
    <col min="9999" max="10000" width="0" style="882" hidden="1" customWidth="1"/>
    <col min="10001" max="10001" width="4" style="882" customWidth="1"/>
    <col min="10002" max="10009" width="9.140625" style="882" customWidth="1"/>
    <col min="10010" max="10240" width="9.140625" style="882"/>
    <col min="10241" max="10241" width="0" style="882" hidden="1" customWidth="1"/>
    <col min="10242" max="10242" width="27" style="882" customWidth="1"/>
    <col min="10243" max="10243" width="19.85546875" style="882" customWidth="1"/>
    <col min="10244" max="10244" width="21.5703125" style="882" customWidth="1"/>
    <col min="10245" max="10245" width="14.42578125" style="882" customWidth="1"/>
    <col min="10246" max="10246" width="19.85546875" style="882" customWidth="1"/>
    <col min="10247" max="10247" width="21.5703125" style="882" customWidth="1"/>
    <col min="10248" max="10248" width="14.42578125" style="882" customWidth="1"/>
    <col min="10249" max="10249" width="19.85546875" style="882" customWidth="1"/>
    <col min="10250" max="10250" width="21.5703125" style="882" customWidth="1"/>
    <col min="10251" max="10251" width="14.42578125" style="882" customWidth="1"/>
    <col min="10252" max="10252" width="19.85546875" style="882" customWidth="1"/>
    <col min="10253" max="10253" width="21.5703125" style="882" customWidth="1"/>
    <col min="10254" max="10254" width="14.42578125" style="882" customWidth="1"/>
    <col min="10255" max="10256" width="0" style="882" hidden="1" customWidth="1"/>
    <col min="10257" max="10257" width="4" style="882" customWidth="1"/>
    <col min="10258" max="10265" width="9.140625" style="882" customWidth="1"/>
    <col min="10266" max="10496" width="9.140625" style="882"/>
    <col min="10497" max="10497" width="0" style="882" hidden="1" customWidth="1"/>
    <col min="10498" max="10498" width="27" style="882" customWidth="1"/>
    <col min="10499" max="10499" width="19.85546875" style="882" customWidth="1"/>
    <col min="10500" max="10500" width="21.5703125" style="882" customWidth="1"/>
    <col min="10501" max="10501" width="14.42578125" style="882" customWidth="1"/>
    <col min="10502" max="10502" width="19.85546875" style="882" customWidth="1"/>
    <col min="10503" max="10503" width="21.5703125" style="882" customWidth="1"/>
    <col min="10504" max="10504" width="14.42578125" style="882" customWidth="1"/>
    <col min="10505" max="10505" width="19.85546875" style="882" customWidth="1"/>
    <col min="10506" max="10506" width="21.5703125" style="882" customWidth="1"/>
    <col min="10507" max="10507" width="14.42578125" style="882" customWidth="1"/>
    <col min="10508" max="10508" width="19.85546875" style="882" customWidth="1"/>
    <col min="10509" max="10509" width="21.5703125" style="882" customWidth="1"/>
    <col min="10510" max="10510" width="14.42578125" style="882" customWidth="1"/>
    <col min="10511" max="10512" width="0" style="882" hidden="1" customWidth="1"/>
    <col min="10513" max="10513" width="4" style="882" customWidth="1"/>
    <col min="10514" max="10521" width="9.140625" style="882" customWidth="1"/>
    <col min="10522" max="10752" width="9.140625" style="882"/>
    <col min="10753" max="10753" width="0" style="882" hidden="1" customWidth="1"/>
    <col min="10754" max="10754" width="27" style="882" customWidth="1"/>
    <col min="10755" max="10755" width="19.85546875" style="882" customWidth="1"/>
    <col min="10756" max="10756" width="21.5703125" style="882" customWidth="1"/>
    <col min="10757" max="10757" width="14.42578125" style="882" customWidth="1"/>
    <col min="10758" max="10758" width="19.85546875" style="882" customWidth="1"/>
    <col min="10759" max="10759" width="21.5703125" style="882" customWidth="1"/>
    <col min="10760" max="10760" width="14.42578125" style="882" customWidth="1"/>
    <col min="10761" max="10761" width="19.85546875" style="882" customWidth="1"/>
    <col min="10762" max="10762" width="21.5703125" style="882" customWidth="1"/>
    <col min="10763" max="10763" width="14.42578125" style="882" customWidth="1"/>
    <col min="10764" max="10764" width="19.85546875" style="882" customWidth="1"/>
    <col min="10765" max="10765" width="21.5703125" style="882" customWidth="1"/>
    <col min="10766" max="10766" width="14.42578125" style="882" customWidth="1"/>
    <col min="10767" max="10768" width="0" style="882" hidden="1" customWidth="1"/>
    <col min="10769" max="10769" width="4" style="882" customWidth="1"/>
    <col min="10770" max="10777" width="9.140625" style="882" customWidth="1"/>
    <col min="10778" max="11008" width="9.140625" style="882"/>
    <col min="11009" max="11009" width="0" style="882" hidden="1" customWidth="1"/>
    <col min="11010" max="11010" width="27" style="882" customWidth="1"/>
    <col min="11011" max="11011" width="19.85546875" style="882" customWidth="1"/>
    <col min="11012" max="11012" width="21.5703125" style="882" customWidth="1"/>
    <col min="11013" max="11013" width="14.42578125" style="882" customWidth="1"/>
    <col min="11014" max="11014" width="19.85546875" style="882" customWidth="1"/>
    <col min="11015" max="11015" width="21.5703125" style="882" customWidth="1"/>
    <col min="11016" max="11016" width="14.42578125" style="882" customWidth="1"/>
    <col min="11017" max="11017" width="19.85546875" style="882" customWidth="1"/>
    <col min="11018" max="11018" width="21.5703125" style="882" customWidth="1"/>
    <col min="11019" max="11019" width="14.42578125" style="882" customWidth="1"/>
    <col min="11020" max="11020" width="19.85546875" style="882" customWidth="1"/>
    <col min="11021" max="11021" width="21.5703125" style="882" customWidth="1"/>
    <col min="11022" max="11022" width="14.42578125" style="882" customWidth="1"/>
    <col min="11023" max="11024" width="0" style="882" hidden="1" customWidth="1"/>
    <col min="11025" max="11025" width="4" style="882" customWidth="1"/>
    <col min="11026" max="11033" width="9.140625" style="882" customWidth="1"/>
    <col min="11034" max="11264" width="9.140625" style="882"/>
    <col min="11265" max="11265" width="0" style="882" hidden="1" customWidth="1"/>
    <col min="11266" max="11266" width="27" style="882" customWidth="1"/>
    <col min="11267" max="11267" width="19.85546875" style="882" customWidth="1"/>
    <col min="11268" max="11268" width="21.5703125" style="882" customWidth="1"/>
    <col min="11269" max="11269" width="14.42578125" style="882" customWidth="1"/>
    <col min="11270" max="11270" width="19.85546875" style="882" customWidth="1"/>
    <col min="11271" max="11271" width="21.5703125" style="882" customWidth="1"/>
    <col min="11272" max="11272" width="14.42578125" style="882" customWidth="1"/>
    <col min="11273" max="11273" width="19.85546875" style="882" customWidth="1"/>
    <col min="11274" max="11274" width="21.5703125" style="882" customWidth="1"/>
    <col min="11275" max="11275" width="14.42578125" style="882" customWidth="1"/>
    <col min="11276" max="11276" width="19.85546875" style="882" customWidth="1"/>
    <col min="11277" max="11277" width="21.5703125" style="882" customWidth="1"/>
    <col min="11278" max="11278" width="14.42578125" style="882" customWidth="1"/>
    <col min="11279" max="11280" width="0" style="882" hidden="1" customWidth="1"/>
    <col min="11281" max="11281" width="4" style="882" customWidth="1"/>
    <col min="11282" max="11289" width="9.140625" style="882" customWidth="1"/>
    <col min="11290" max="11520" width="9.140625" style="882"/>
    <col min="11521" max="11521" width="0" style="882" hidden="1" customWidth="1"/>
    <col min="11522" max="11522" width="27" style="882" customWidth="1"/>
    <col min="11523" max="11523" width="19.85546875" style="882" customWidth="1"/>
    <col min="11524" max="11524" width="21.5703125" style="882" customWidth="1"/>
    <col min="11525" max="11525" width="14.42578125" style="882" customWidth="1"/>
    <col min="11526" max="11526" width="19.85546875" style="882" customWidth="1"/>
    <col min="11527" max="11527" width="21.5703125" style="882" customWidth="1"/>
    <col min="11528" max="11528" width="14.42578125" style="882" customWidth="1"/>
    <col min="11529" max="11529" width="19.85546875" style="882" customWidth="1"/>
    <col min="11530" max="11530" width="21.5703125" style="882" customWidth="1"/>
    <col min="11531" max="11531" width="14.42578125" style="882" customWidth="1"/>
    <col min="11532" max="11532" width="19.85546875" style="882" customWidth="1"/>
    <col min="11533" max="11533" width="21.5703125" style="882" customWidth="1"/>
    <col min="11534" max="11534" width="14.42578125" style="882" customWidth="1"/>
    <col min="11535" max="11536" width="0" style="882" hidden="1" customWidth="1"/>
    <col min="11537" max="11537" width="4" style="882" customWidth="1"/>
    <col min="11538" max="11545" width="9.140625" style="882" customWidth="1"/>
    <col min="11546" max="11776" width="9.140625" style="882"/>
    <col min="11777" max="11777" width="0" style="882" hidden="1" customWidth="1"/>
    <col min="11778" max="11778" width="27" style="882" customWidth="1"/>
    <col min="11779" max="11779" width="19.85546875" style="882" customWidth="1"/>
    <col min="11780" max="11780" width="21.5703125" style="882" customWidth="1"/>
    <col min="11781" max="11781" width="14.42578125" style="882" customWidth="1"/>
    <col min="11782" max="11782" width="19.85546875" style="882" customWidth="1"/>
    <col min="11783" max="11783" width="21.5703125" style="882" customWidth="1"/>
    <col min="11784" max="11784" width="14.42578125" style="882" customWidth="1"/>
    <col min="11785" max="11785" width="19.85546875" style="882" customWidth="1"/>
    <col min="11786" max="11786" width="21.5703125" style="882" customWidth="1"/>
    <col min="11787" max="11787" width="14.42578125" style="882" customWidth="1"/>
    <col min="11788" max="11788" width="19.85546875" style="882" customWidth="1"/>
    <col min="11789" max="11789" width="21.5703125" style="882" customWidth="1"/>
    <col min="11790" max="11790" width="14.42578125" style="882" customWidth="1"/>
    <col min="11791" max="11792" width="0" style="882" hidden="1" customWidth="1"/>
    <col min="11793" max="11793" width="4" style="882" customWidth="1"/>
    <col min="11794" max="11801" width="9.140625" style="882" customWidth="1"/>
    <col min="11802" max="12032" width="9.140625" style="882"/>
    <col min="12033" max="12033" width="0" style="882" hidden="1" customWidth="1"/>
    <col min="12034" max="12034" width="27" style="882" customWidth="1"/>
    <col min="12035" max="12035" width="19.85546875" style="882" customWidth="1"/>
    <col min="12036" max="12036" width="21.5703125" style="882" customWidth="1"/>
    <col min="12037" max="12037" width="14.42578125" style="882" customWidth="1"/>
    <col min="12038" max="12038" width="19.85546875" style="882" customWidth="1"/>
    <col min="12039" max="12039" width="21.5703125" style="882" customWidth="1"/>
    <col min="12040" max="12040" width="14.42578125" style="882" customWidth="1"/>
    <col min="12041" max="12041" width="19.85546875" style="882" customWidth="1"/>
    <col min="12042" max="12042" width="21.5703125" style="882" customWidth="1"/>
    <col min="12043" max="12043" width="14.42578125" style="882" customWidth="1"/>
    <col min="12044" max="12044" width="19.85546875" style="882" customWidth="1"/>
    <col min="12045" max="12045" width="21.5703125" style="882" customWidth="1"/>
    <col min="12046" max="12046" width="14.42578125" style="882" customWidth="1"/>
    <col min="12047" max="12048" width="0" style="882" hidden="1" customWidth="1"/>
    <col min="12049" max="12049" width="4" style="882" customWidth="1"/>
    <col min="12050" max="12057" width="9.140625" style="882" customWidth="1"/>
    <col min="12058" max="12288" width="9.140625" style="882"/>
    <col min="12289" max="12289" width="0" style="882" hidden="1" customWidth="1"/>
    <col min="12290" max="12290" width="27" style="882" customWidth="1"/>
    <col min="12291" max="12291" width="19.85546875" style="882" customWidth="1"/>
    <col min="12292" max="12292" width="21.5703125" style="882" customWidth="1"/>
    <col min="12293" max="12293" width="14.42578125" style="882" customWidth="1"/>
    <col min="12294" max="12294" width="19.85546875" style="882" customWidth="1"/>
    <col min="12295" max="12295" width="21.5703125" style="882" customWidth="1"/>
    <col min="12296" max="12296" width="14.42578125" style="882" customWidth="1"/>
    <col min="12297" max="12297" width="19.85546875" style="882" customWidth="1"/>
    <col min="12298" max="12298" width="21.5703125" style="882" customWidth="1"/>
    <col min="12299" max="12299" width="14.42578125" style="882" customWidth="1"/>
    <col min="12300" max="12300" width="19.85546875" style="882" customWidth="1"/>
    <col min="12301" max="12301" width="21.5703125" style="882" customWidth="1"/>
    <col min="12302" max="12302" width="14.42578125" style="882" customWidth="1"/>
    <col min="12303" max="12304" width="0" style="882" hidden="1" customWidth="1"/>
    <col min="12305" max="12305" width="4" style="882" customWidth="1"/>
    <col min="12306" max="12313" width="9.140625" style="882" customWidth="1"/>
    <col min="12314" max="12544" width="9.140625" style="882"/>
    <col min="12545" max="12545" width="0" style="882" hidden="1" customWidth="1"/>
    <col min="12546" max="12546" width="27" style="882" customWidth="1"/>
    <col min="12547" max="12547" width="19.85546875" style="882" customWidth="1"/>
    <col min="12548" max="12548" width="21.5703125" style="882" customWidth="1"/>
    <col min="12549" max="12549" width="14.42578125" style="882" customWidth="1"/>
    <col min="12550" max="12550" width="19.85546875" style="882" customWidth="1"/>
    <col min="12551" max="12551" width="21.5703125" style="882" customWidth="1"/>
    <col min="12552" max="12552" width="14.42578125" style="882" customWidth="1"/>
    <col min="12553" max="12553" width="19.85546875" style="882" customWidth="1"/>
    <col min="12554" max="12554" width="21.5703125" style="882" customWidth="1"/>
    <col min="12555" max="12555" width="14.42578125" style="882" customWidth="1"/>
    <col min="12556" max="12556" width="19.85546875" style="882" customWidth="1"/>
    <col min="12557" max="12557" width="21.5703125" style="882" customWidth="1"/>
    <col min="12558" max="12558" width="14.42578125" style="882" customWidth="1"/>
    <col min="12559" max="12560" width="0" style="882" hidden="1" customWidth="1"/>
    <col min="12561" max="12561" width="4" style="882" customWidth="1"/>
    <col min="12562" max="12569" width="9.140625" style="882" customWidth="1"/>
    <col min="12570" max="12800" width="9.140625" style="882"/>
    <col min="12801" max="12801" width="0" style="882" hidden="1" customWidth="1"/>
    <col min="12802" max="12802" width="27" style="882" customWidth="1"/>
    <col min="12803" max="12803" width="19.85546875" style="882" customWidth="1"/>
    <col min="12804" max="12804" width="21.5703125" style="882" customWidth="1"/>
    <col min="12805" max="12805" width="14.42578125" style="882" customWidth="1"/>
    <col min="12806" max="12806" width="19.85546875" style="882" customWidth="1"/>
    <col min="12807" max="12807" width="21.5703125" style="882" customWidth="1"/>
    <col min="12808" max="12808" width="14.42578125" style="882" customWidth="1"/>
    <col min="12809" max="12809" width="19.85546875" style="882" customWidth="1"/>
    <col min="12810" max="12810" width="21.5703125" style="882" customWidth="1"/>
    <col min="12811" max="12811" width="14.42578125" style="882" customWidth="1"/>
    <col min="12812" max="12812" width="19.85546875" style="882" customWidth="1"/>
    <col min="12813" max="12813" width="21.5703125" style="882" customWidth="1"/>
    <col min="12814" max="12814" width="14.42578125" style="882" customWidth="1"/>
    <col min="12815" max="12816" width="0" style="882" hidden="1" customWidth="1"/>
    <col min="12817" max="12817" width="4" style="882" customWidth="1"/>
    <col min="12818" max="12825" width="9.140625" style="882" customWidth="1"/>
    <col min="12826" max="13056" width="9.140625" style="882"/>
    <col min="13057" max="13057" width="0" style="882" hidden="1" customWidth="1"/>
    <col min="13058" max="13058" width="27" style="882" customWidth="1"/>
    <col min="13059" max="13059" width="19.85546875" style="882" customWidth="1"/>
    <col min="13060" max="13060" width="21.5703125" style="882" customWidth="1"/>
    <col min="13061" max="13061" width="14.42578125" style="882" customWidth="1"/>
    <col min="13062" max="13062" width="19.85546875" style="882" customWidth="1"/>
    <col min="13063" max="13063" width="21.5703125" style="882" customWidth="1"/>
    <col min="13064" max="13064" width="14.42578125" style="882" customWidth="1"/>
    <col min="13065" max="13065" width="19.85546875" style="882" customWidth="1"/>
    <col min="13066" max="13066" width="21.5703125" style="882" customWidth="1"/>
    <col min="13067" max="13067" width="14.42578125" style="882" customWidth="1"/>
    <col min="13068" max="13068" width="19.85546875" style="882" customWidth="1"/>
    <col min="13069" max="13069" width="21.5703125" style="882" customWidth="1"/>
    <col min="13070" max="13070" width="14.42578125" style="882" customWidth="1"/>
    <col min="13071" max="13072" width="0" style="882" hidden="1" customWidth="1"/>
    <col min="13073" max="13073" width="4" style="882" customWidth="1"/>
    <col min="13074" max="13081" width="9.140625" style="882" customWidth="1"/>
    <col min="13082" max="13312" width="9.140625" style="882"/>
    <col min="13313" max="13313" width="0" style="882" hidden="1" customWidth="1"/>
    <col min="13314" max="13314" width="27" style="882" customWidth="1"/>
    <col min="13315" max="13315" width="19.85546875" style="882" customWidth="1"/>
    <col min="13316" max="13316" width="21.5703125" style="882" customWidth="1"/>
    <col min="13317" max="13317" width="14.42578125" style="882" customWidth="1"/>
    <col min="13318" max="13318" width="19.85546875" style="882" customWidth="1"/>
    <col min="13319" max="13319" width="21.5703125" style="882" customWidth="1"/>
    <col min="13320" max="13320" width="14.42578125" style="882" customWidth="1"/>
    <col min="13321" max="13321" width="19.85546875" style="882" customWidth="1"/>
    <col min="13322" max="13322" width="21.5703125" style="882" customWidth="1"/>
    <col min="13323" max="13323" width="14.42578125" style="882" customWidth="1"/>
    <col min="13324" max="13324" width="19.85546875" style="882" customWidth="1"/>
    <col min="13325" max="13325" width="21.5703125" style="882" customWidth="1"/>
    <col min="13326" max="13326" width="14.42578125" style="882" customWidth="1"/>
    <col min="13327" max="13328" width="0" style="882" hidden="1" customWidth="1"/>
    <col min="13329" max="13329" width="4" style="882" customWidth="1"/>
    <col min="13330" max="13337" width="9.140625" style="882" customWidth="1"/>
    <col min="13338" max="13568" width="9.140625" style="882"/>
    <col min="13569" max="13569" width="0" style="882" hidden="1" customWidth="1"/>
    <col min="13570" max="13570" width="27" style="882" customWidth="1"/>
    <col min="13571" max="13571" width="19.85546875" style="882" customWidth="1"/>
    <col min="13572" max="13572" width="21.5703125" style="882" customWidth="1"/>
    <col min="13573" max="13573" width="14.42578125" style="882" customWidth="1"/>
    <col min="13574" max="13574" width="19.85546875" style="882" customWidth="1"/>
    <col min="13575" max="13575" width="21.5703125" style="882" customWidth="1"/>
    <col min="13576" max="13576" width="14.42578125" style="882" customWidth="1"/>
    <col min="13577" max="13577" width="19.85546875" style="882" customWidth="1"/>
    <col min="13578" max="13578" width="21.5703125" style="882" customWidth="1"/>
    <col min="13579" max="13579" width="14.42578125" style="882" customWidth="1"/>
    <col min="13580" max="13580" width="19.85546875" style="882" customWidth="1"/>
    <col min="13581" max="13581" width="21.5703125" style="882" customWidth="1"/>
    <col min="13582" max="13582" width="14.42578125" style="882" customWidth="1"/>
    <col min="13583" max="13584" width="0" style="882" hidden="1" customWidth="1"/>
    <col min="13585" max="13585" width="4" style="882" customWidth="1"/>
    <col min="13586" max="13593" width="9.140625" style="882" customWidth="1"/>
    <col min="13594" max="13824" width="9.140625" style="882"/>
    <col min="13825" max="13825" width="0" style="882" hidden="1" customWidth="1"/>
    <col min="13826" max="13826" width="27" style="882" customWidth="1"/>
    <col min="13827" max="13827" width="19.85546875" style="882" customWidth="1"/>
    <col min="13828" max="13828" width="21.5703125" style="882" customWidth="1"/>
    <col min="13829" max="13829" width="14.42578125" style="882" customWidth="1"/>
    <col min="13830" max="13830" width="19.85546875" style="882" customWidth="1"/>
    <col min="13831" max="13831" width="21.5703125" style="882" customWidth="1"/>
    <col min="13832" max="13832" width="14.42578125" style="882" customWidth="1"/>
    <col min="13833" max="13833" width="19.85546875" style="882" customWidth="1"/>
    <col min="13834" max="13834" width="21.5703125" style="882" customWidth="1"/>
    <col min="13835" max="13835" width="14.42578125" style="882" customWidth="1"/>
    <col min="13836" max="13836" width="19.85546875" style="882" customWidth="1"/>
    <col min="13837" max="13837" width="21.5703125" style="882" customWidth="1"/>
    <col min="13838" max="13838" width="14.42578125" style="882" customWidth="1"/>
    <col min="13839" max="13840" width="0" style="882" hidden="1" customWidth="1"/>
    <col min="13841" max="13841" width="4" style="882" customWidth="1"/>
    <col min="13842" max="13849" width="9.140625" style="882" customWidth="1"/>
    <col min="13850" max="14080" width="9.140625" style="882"/>
    <col min="14081" max="14081" width="0" style="882" hidden="1" customWidth="1"/>
    <col min="14082" max="14082" width="27" style="882" customWidth="1"/>
    <col min="14083" max="14083" width="19.85546875" style="882" customWidth="1"/>
    <col min="14084" max="14084" width="21.5703125" style="882" customWidth="1"/>
    <col min="14085" max="14085" width="14.42578125" style="882" customWidth="1"/>
    <col min="14086" max="14086" width="19.85546875" style="882" customWidth="1"/>
    <col min="14087" max="14087" width="21.5703125" style="882" customWidth="1"/>
    <col min="14088" max="14088" width="14.42578125" style="882" customWidth="1"/>
    <col min="14089" max="14089" width="19.85546875" style="882" customWidth="1"/>
    <col min="14090" max="14090" width="21.5703125" style="882" customWidth="1"/>
    <col min="14091" max="14091" width="14.42578125" style="882" customWidth="1"/>
    <col min="14092" max="14092" width="19.85546875" style="882" customWidth="1"/>
    <col min="14093" max="14093" width="21.5703125" style="882" customWidth="1"/>
    <col min="14094" max="14094" width="14.42578125" style="882" customWidth="1"/>
    <col min="14095" max="14096" width="0" style="882" hidden="1" customWidth="1"/>
    <col min="14097" max="14097" width="4" style="882" customWidth="1"/>
    <col min="14098" max="14105" width="9.140625" style="882" customWidth="1"/>
    <col min="14106" max="14336" width="9.140625" style="882"/>
    <col min="14337" max="14337" width="0" style="882" hidden="1" customWidth="1"/>
    <col min="14338" max="14338" width="27" style="882" customWidth="1"/>
    <col min="14339" max="14339" width="19.85546875" style="882" customWidth="1"/>
    <col min="14340" max="14340" width="21.5703125" style="882" customWidth="1"/>
    <col min="14341" max="14341" width="14.42578125" style="882" customWidth="1"/>
    <col min="14342" max="14342" width="19.85546875" style="882" customWidth="1"/>
    <col min="14343" max="14343" width="21.5703125" style="882" customWidth="1"/>
    <col min="14344" max="14344" width="14.42578125" style="882" customWidth="1"/>
    <col min="14345" max="14345" width="19.85546875" style="882" customWidth="1"/>
    <col min="14346" max="14346" width="21.5703125" style="882" customWidth="1"/>
    <col min="14347" max="14347" width="14.42578125" style="882" customWidth="1"/>
    <col min="14348" max="14348" width="19.85546875" style="882" customWidth="1"/>
    <col min="14349" max="14349" width="21.5703125" style="882" customWidth="1"/>
    <col min="14350" max="14350" width="14.42578125" style="882" customWidth="1"/>
    <col min="14351" max="14352" width="0" style="882" hidden="1" customWidth="1"/>
    <col min="14353" max="14353" width="4" style="882" customWidth="1"/>
    <col min="14354" max="14361" width="9.140625" style="882" customWidth="1"/>
    <col min="14362" max="14592" width="9.140625" style="882"/>
    <col min="14593" max="14593" width="0" style="882" hidden="1" customWidth="1"/>
    <col min="14594" max="14594" width="27" style="882" customWidth="1"/>
    <col min="14595" max="14595" width="19.85546875" style="882" customWidth="1"/>
    <col min="14596" max="14596" width="21.5703125" style="882" customWidth="1"/>
    <col min="14597" max="14597" width="14.42578125" style="882" customWidth="1"/>
    <col min="14598" max="14598" width="19.85546875" style="882" customWidth="1"/>
    <col min="14599" max="14599" width="21.5703125" style="882" customWidth="1"/>
    <col min="14600" max="14600" width="14.42578125" style="882" customWidth="1"/>
    <col min="14601" max="14601" width="19.85546875" style="882" customWidth="1"/>
    <col min="14602" max="14602" width="21.5703125" style="882" customWidth="1"/>
    <col min="14603" max="14603" width="14.42578125" style="882" customWidth="1"/>
    <col min="14604" max="14604" width="19.85546875" style="882" customWidth="1"/>
    <col min="14605" max="14605" width="21.5703125" style="882" customWidth="1"/>
    <col min="14606" max="14606" width="14.42578125" style="882" customWidth="1"/>
    <col min="14607" max="14608" width="0" style="882" hidden="1" customWidth="1"/>
    <col min="14609" max="14609" width="4" style="882" customWidth="1"/>
    <col min="14610" max="14617" width="9.140625" style="882" customWidth="1"/>
    <col min="14618" max="14848" width="9.140625" style="882"/>
    <col min="14849" max="14849" width="0" style="882" hidden="1" customWidth="1"/>
    <col min="14850" max="14850" width="27" style="882" customWidth="1"/>
    <col min="14851" max="14851" width="19.85546875" style="882" customWidth="1"/>
    <col min="14852" max="14852" width="21.5703125" style="882" customWidth="1"/>
    <col min="14853" max="14853" width="14.42578125" style="882" customWidth="1"/>
    <col min="14854" max="14854" width="19.85546875" style="882" customWidth="1"/>
    <col min="14855" max="14855" width="21.5703125" style="882" customWidth="1"/>
    <col min="14856" max="14856" width="14.42578125" style="882" customWidth="1"/>
    <col min="14857" max="14857" width="19.85546875" style="882" customWidth="1"/>
    <col min="14858" max="14858" width="21.5703125" style="882" customWidth="1"/>
    <col min="14859" max="14859" width="14.42578125" style="882" customWidth="1"/>
    <col min="14860" max="14860" width="19.85546875" style="882" customWidth="1"/>
    <col min="14861" max="14861" width="21.5703125" style="882" customWidth="1"/>
    <col min="14862" max="14862" width="14.42578125" style="882" customWidth="1"/>
    <col min="14863" max="14864" width="0" style="882" hidden="1" customWidth="1"/>
    <col min="14865" max="14865" width="4" style="882" customWidth="1"/>
    <col min="14866" max="14873" width="9.140625" style="882" customWidth="1"/>
    <col min="14874" max="15104" width="9.140625" style="882"/>
    <col min="15105" max="15105" width="0" style="882" hidden="1" customWidth="1"/>
    <col min="15106" max="15106" width="27" style="882" customWidth="1"/>
    <col min="15107" max="15107" width="19.85546875" style="882" customWidth="1"/>
    <col min="15108" max="15108" width="21.5703125" style="882" customWidth="1"/>
    <col min="15109" max="15109" width="14.42578125" style="882" customWidth="1"/>
    <col min="15110" max="15110" width="19.85546875" style="882" customWidth="1"/>
    <col min="15111" max="15111" width="21.5703125" style="882" customWidth="1"/>
    <col min="15112" max="15112" width="14.42578125" style="882" customWidth="1"/>
    <col min="15113" max="15113" width="19.85546875" style="882" customWidth="1"/>
    <col min="15114" max="15114" width="21.5703125" style="882" customWidth="1"/>
    <col min="15115" max="15115" width="14.42578125" style="882" customWidth="1"/>
    <col min="15116" max="15116" width="19.85546875" style="882" customWidth="1"/>
    <col min="15117" max="15117" width="21.5703125" style="882" customWidth="1"/>
    <col min="15118" max="15118" width="14.42578125" style="882" customWidth="1"/>
    <col min="15119" max="15120" width="0" style="882" hidden="1" customWidth="1"/>
    <col min="15121" max="15121" width="4" style="882" customWidth="1"/>
    <col min="15122" max="15129" width="9.140625" style="882" customWidth="1"/>
    <col min="15130" max="15360" width="9.140625" style="882"/>
    <col min="15361" max="15361" width="0" style="882" hidden="1" customWidth="1"/>
    <col min="15362" max="15362" width="27" style="882" customWidth="1"/>
    <col min="15363" max="15363" width="19.85546875" style="882" customWidth="1"/>
    <col min="15364" max="15364" width="21.5703125" style="882" customWidth="1"/>
    <col min="15365" max="15365" width="14.42578125" style="882" customWidth="1"/>
    <col min="15366" max="15366" width="19.85546875" style="882" customWidth="1"/>
    <col min="15367" max="15367" width="21.5703125" style="882" customWidth="1"/>
    <col min="15368" max="15368" width="14.42578125" style="882" customWidth="1"/>
    <col min="15369" max="15369" width="19.85546875" style="882" customWidth="1"/>
    <col min="15370" max="15370" width="21.5703125" style="882" customWidth="1"/>
    <col min="15371" max="15371" width="14.42578125" style="882" customWidth="1"/>
    <col min="15372" max="15372" width="19.85546875" style="882" customWidth="1"/>
    <col min="15373" max="15373" width="21.5703125" style="882" customWidth="1"/>
    <col min="15374" max="15374" width="14.42578125" style="882" customWidth="1"/>
    <col min="15375" max="15376" width="0" style="882" hidden="1" customWidth="1"/>
    <col min="15377" max="15377" width="4" style="882" customWidth="1"/>
    <col min="15378" max="15385" width="9.140625" style="882" customWidth="1"/>
    <col min="15386" max="15616" width="9.140625" style="882"/>
    <col min="15617" max="15617" width="0" style="882" hidden="1" customWidth="1"/>
    <col min="15618" max="15618" width="27" style="882" customWidth="1"/>
    <col min="15619" max="15619" width="19.85546875" style="882" customWidth="1"/>
    <col min="15620" max="15620" width="21.5703125" style="882" customWidth="1"/>
    <col min="15621" max="15621" width="14.42578125" style="882" customWidth="1"/>
    <col min="15622" max="15622" width="19.85546875" style="882" customWidth="1"/>
    <col min="15623" max="15623" width="21.5703125" style="882" customWidth="1"/>
    <col min="15624" max="15624" width="14.42578125" style="882" customWidth="1"/>
    <col min="15625" max="15625" width="19.85546875" style="882" customWidth="1"/>
    <col min="15626" max="15626" width="21.5703125" style="882" customWidth="1"/>
    <col min="15627" max="15627" width="14.42578125" style="882" customWidth="1"/>
    <col min="15628" max="15628" width="19.85546875" style="882" customWidth="1"/>
    <col min="15629" max="15629" width="21.5703125" style="882" customWidth="1"/>
    <col min="15630" max="15630" width="14.42578125" style="882" customWidth="1"/>
    <col min="15631" max="15632" width="0" style="882" hidden="1" customWidth="1"/>
    <col min="15633" max="15633" width="4" style="882" customWidth="1"/>
    <col min="15634" max="15641" width="9.140625" style="882" customWidth="1"/>
    <col min="15642" max="15872" width="9.140625" style="882"/>
    <col min="15873" max="15873" width="0" style="882" hidden="1" customWidth="1"/>
    <col min="15874" max="15874" width="27" style="882" customWidth="1"/>
    <col min="15875" max="15875" width="19.85546875" style="882" customWidth="1"/>
    <col min="15876" max="15876" width="21.5703125" style="882" customWidth="1"/>
    <col min="15877" max="15877" width="14.42578125" style="882" customWidth="1"/>
    <col min="15878" max="15878" width="19.85546875" style="882" customWidth="1"/>
    <col min="15879" max="15879" width="21.5703125" style="882" customWidth="1"/>
    <col min="15880" max="15880" width="14.42578125" style="882" customWidth="1"/>
    <col min="15881" max="15881" width="19.85546875" style="882" customWidth="1"/>
    <col min="15882" max="15882" width="21.5703125" style="882" customWidth="1"/>
    <col min="15883" max="15883" width="14.42578125" style="882" customWidth="1"/>
    <col min="15884" max="15884" width="19.85546875" style="882" customWidth="1"/>
    <col min="15885" max="15885" width="21.5703125" style="882" customWidth="1"/>
    <col min="15886" max="15886" width="14.42578125" style="882" customWidth="1"/>
    <col min="15887" max="15888" width="0" style="882" hidden="1" customWidth="1"/>
    <col min="15889" max="15889" width="4" style="882" customWidth="1"/>
    <col min="15890" max="15897" width="9.140625" style="882" customWidth="1"/>
    <col min="15898" max="16128" width="9.140625" style="882"/>
    <col min="16129" max="16129" width="0" style="882" hidden="1" customWidth="1"/>
    <col min="16130" max="16130" width="27" style="882" customWidth="1"/>
    <col min="16131" max="16131" width="19.85546875" style="882" customWidth="1"/>
    <col min="16132" max="16132" width="21.5703125" style="882" customWidth="1"/>
    <col min="16133" max="16133" width="14.42578125" style="882" customWidth="1"/>
    <col min="16134" max="16134" width="19.85546875" style="882" customWidth="1"/>
    <col min="16135" max="16135" width="21.5703125" style="882" customWidth="1"/>
    <col min="16136" max="16136" width="14.42578125" style="882" customWidth="1"/>
    <col min="16137" max="16137" width="19.85546875" style="882" customWidth="1"/>
    <col min="16138" max="16138" width="21.5703125" style="882" customWidth="1"/>
    <col min="16139" max="16139" width="14.42578125" style="882" customWidth="1"/>
    <col min="16140" max="16140" width="19.85546875" style="882" customWidth="1"/>
    <col min="16141" max="16141" width="21.5703125" style="882" customWidth="1"/>
    <col min="16142" max="16142" width="14.42578125" style="882" customWidth="1"/>
    <col min="16143" max="16144" width="0" style="882" hidden="1" customWidth="1"/>
    <col min="16145" max="16145" width="4" style="882" customWidth="1"/>
    <col min="16146" max="16153" width="9.140625" style="882" customWidth="1"/>
    <col min="16154" max="16384" width="9.140625" style="882"/>
  </cols>
  <sheetData>
    <row r="1" spans="1:27" s="321" customFormat="1" ht="2.25" customHeight="1">
      <c r="B1" s="322"/>
      <c r="C1" s="323"/>
      <c r="D1" s="323"/>
      <c r="E1" s="323"/>
      <c r="F1" s="323"/>
      <c r="G1" s="323"/>
      <c r="H1" s="323"/>
      <c r="I1" s="323"/>
      <c r="J1" s="323"/>
      <c r="K1" s="323"/>
      <c r="L1" s="323"/>
      <c r="M1" s="323"/>
      <c r="N1" s="323"/>
      <c r="O1" s="323"/>
      <c r="P1" s="323"/>
    </row>
    <row r="2" spans="1:27" s="321" customFormat="1" ht="39" customHeight="1">
      <c r="B2" s="1106" t="s">
        <v>975</v>
      </c>
      <c r="C2" s="1106"/>
      <c r="D2" s="1106"/>
      <c r="E2" s="1106"/>
      <c r="F2" s="1106"/>
      <c r="G2" s="1106"/>
      <c r="H2" s="1106"/>
      <c r="I2" s="1106"/>
      <c r="J2" s="1106"/>
      <c r="K2" s="1106"/>
      <c r="L2" s="1106"/>
      <c r="M2" s="1106"/>
      <c r="N2" s="1106"/>
      <c r="O2" s="1106"/>
      <c r="P2" s="1106"/>
    </row>
    <row r="3" spans="1:27" s="414" customFormat="1" ht="31.5" customHeight="1">
      <c r="B3" s="1106" t="s">
        <v>971</v>
      </c>
      <c r="C3" s="1106"/>
      <c r="D3" s="1106"/>
      <c r="E3" s="1106"/>
      <c r="F3" s="1106"/>
      <c r="G3" s="1106"/>
      <c r="H3" s="1106"/>
      <c r="I3" s="1106"/>
      <c r="J3" s="1106"/>
      <c r="K3" s="1106"/>
      <c r="L3" s="1106"/>
      <c r="M3" s="1106"/>
      <c r="N3" s="1106"/>
      <c r="O3" s="1106"/>
      <c r="P3" s="1106"/>
    </row>
    <row r="4" spans="1:27" s="321" customFormat="1" ht="12" customHeight="1">
      <c r="A4" s="321" t="s">
        <v>1518</v>
      </c>
      <c r="B4" s="1106"/>
      <c r="C4" s="1106"/>
      <c r="D4" s="1106"/>
      <c r="E4" s="1106"/>
      <c r="F4" s="1106"/>
      <c r="G4" s="1106"/>
      <c r="H4" s="1106"/>
      <c r="I4" s="1106"/>
      <c r="J4" s="1106"/>
      <c r="K4" s="1106"/>
      <c r="L4" s="1106"/>
      <c r="M4" s="1106"/>
      <c r="N4" s="1106"/>
      <c r="O4" s="1106"/>
      <c r="P4" s="1106"/>
    </row>
    <row r="5" spans="1:27" s="415" customFormat="1" ht="33.75" customHeight="1">
      <c r="B5" s="1151" t="s">
        <v>1212</v>
      </c>
      <c r="C5" s="1151"/>
      <c r="D5" s="1151"/>
      <c r="E5" s="1151"/>
      <c r="F5" s="1151"/>
      <c r="G5" s="1151"/>
      <c r="H5" s="1151"/>
      <c r="I5" s="1151"/>
      <c r="J5" s="1151"/>
      <c r="K5" s="1151"/>
      <c r="L5" s="1151"/>
      <c r="M5" s="1151"/>
      <c r="N5" s="1151"/>
      <c r="O5" s="1151"/>
      <c r="P5" s="1151"/>
    </row>
    <row r="6" spans="1:27" s="65" customFormat="1" ht="4.5" customHeight="1">
      <c r="Q6" s="416"/>
      <c r="V6" s="27"/>
      <c r="W6" s="27"/>
      <c r="X6" s="27"/>
      <c r="Y6" s="27"/>
    </row>
    <row r="7" spans="1:27" s="237" customFormat="1" ht="17.25" customHeight="1">
      <c r="B7" s="417"/>
      <c r="C7" s="1150" t="s">
        <v>1321</v>
      </c>
      <c r="D7" s="1150"/>
      <c r="E7" s="1150"/>
      <c r="F7" s="1150" t="s">
        <v>1371</v>
      </c>
      <c r="G7" s="1150"/>
      <c r="H7" s="1150"/>
      <c r="I7" s="1150" t="s">
        <v>1501</v>
      </c>
      <c r="J7" s="1150"/>
      <c r="K7" s="1150"/>
      <c r="L7" s="1150" t="str">
        <f>UPPER("Feb-18")</f>
        <v>FEB-18</v>
      </c>
      <c r="M7" s="1150"/>
      <c r="N7" s="1150"/>
      <c r="O7" s="601" t="s">
        <v>1428</v>
      </c>
      <c r="P7" s="601"/>
      <c r="Q7" s="1154"/>
    </row>
    <row r="8" spans="1:27" s="216" customFormat="1" ht="33.75" customHeight="1">
      <c r="B8" s="418"/>
      <c r="C8" s="419" t="s">
        <v>972</v>
      </c>
      <c r="D8" s="494" t="s">
        <v>965</v>
      </c>
      <c r="E8" s="419" t="s">
        <v>966</v>
      </c>
      <c r="F8" s="419" t="s">
        <v>972</v>
      </c>
      <c r="G8" s="494" t="s">
        <v>965</v>
      </c>
      <c r="H8" s="419" t="s">
        <v>966</v>
      </c>
      <c r="I8" s="419" t="s">
        <v>972</v>
      </c>
      <c r="J8" s="494" t="s">
        <v>965</v>
      </c>
      <c r="K8" s="419" t="s">
        <v>966</v>
      </c>
      <c r="L8" s="419" t="s">
        <v>972</v>
      </c>
      <c r="M8" s="494" t="s">
        <v>965</v>
      </c>
      <c r="N8" s="419" t="s">
        <v>966</v>
      </c>
      <c r="O8" s="419" t="s">
        <v>1429</v>
      </c>
      <c r="P8" s="419" t="s">
        <v>1430</v>
      </c>
      <c r="Q8" s="1154"/>
    </row>
    <row r="9" spans="1:27" s="65" customFormat="1" ht="3" customHeight="1">
      <c r="B9" s="299"/>
      <c r="Q9" s="420"/>
      <c r="V9" s="27"/>
      <c r="W9" s="27"/>
      <c r="X9" s="27"/>
      <c r="Y9" s="27"/>
      <c r="Z9" s="96">
        <v>6.94</v>
      </c>
      <c r="AA9" s="96">
        <v>6.92</v>
      </c>
    </row>
    <row r="10" spans="1:27" s="96" customFormat="1" ht="22.5" customHeight="1">
      <c r="B10" s="421" t="s">
        <v>1073</v>
      </c>
      <c r="C10" s="495"/>
      <c r="D10" s="495"/>
      <c r="E10" s="495"/>
      <c r="F10" s="495"/>
      <c r="G10" s="495"/>
      <c r="H10" s="495"/>
      <c r="I10" s="495"/>
      <c r="J10" s="495"/>
      <c r="K10" s="495"/>
      <c r="L10" s="495"/>
      <c r="M10" s="495"/>
      <c r="N10" s="495"/>
      <c r="Q10" s="422"/>
      <c r="V10" s="451"/>
      <c r="X10" s="226"/>
    </row>
    <row r="11" spans="1:27" s="30" customFormat="1" ht="22.5" customHeight="1">
      <c r="A11" s="30" t="s">
        <v>1171</v>
      </c>
      <c r="B11" s="30" t="s">
        <v>297</v>
      </c>
      <c r="C11" s="220">
        <v>3603510.24364</v>
      </c>
      <c r="D11" s="221">
        <v>0.19205562060200326</v>
      </c>
      <c r="E11" s="315">
        <v>2</v>
      </c>
      <c r="F11" s="220">
        <v>4426580.4471899997</v>
      </c>
      <c r="G11" s="221">
        <v>0.19541372583018968</v>
      </c>
      <c r="H11" s="315">
        <v>2</v>
      </c>
      <c r="I11" s="220">
        <v>4487317</v>
      </c>
      <c r="J11" s="221">
        <v>0.2092</v>
      </c>
      <c r="K11" s="315">
        <v>2</v>
      </c>
      <c r="L11" s="220">
        <v>4269612.1171800001</v>
      </c>
      <c r="M11" s="221">
        <f t="shared" ref="M11:M24" si="0">+L11/L$45</f>
        <v>0.20868148883144938</v>
      </c>
      <c r="N11" s="220">
        <v>2</v>
      </c>
      <c r="O11" s="309">
        <v>0.55969157450581242</v>
      </c>
      <c r="P11" s="309">
        <v>0.56419935362288154</v>
      </c>
      <c r="Q11" s="511"/>
      <c r="V11" s="452"/>
      <c r="X11" s="219"/>
    </row>
    <row r="12" spans="1:27" s="30" customFormat="1" ht="22.5" customHeight="1">
      <c r="A12" s="30" t="s">
        <v>1171</v>
      </c>
      <c r="B12" s="30" t="s">
        <v>298</v>
      </c>
      <c r="C12" s="220">
        <v>1507792.5715300001</v>
      </c>
      <c r="D12" s="221">
        <v>8.036054249474596E-2</v>
      </c>
      <c r="E12" s="315">
        <v>5</v>
      </c>
      <c r="F12" s="220">
        <v>1590394.90329</v>
      </c>
      <c r="G12" s="221">
        <v>7.0208820849631204E-2</v>
      </c>
      <c r="H12" s="315">
        <v>5</v>
      </c>
      <c r="I12" s="220">
        <v>1456490</v>
      </c>
      <c r="J12" s="221">
        <v>6.7900000000000002E-2</v>
      </c>
      <c r="K12" s="315">
        <v>5</v>
      </c>
      <c r="L12" s="220">
        <v>1231447.1514000001</v>
      </c>
      <c r="M12" s="221">
        <f t="shared" si="0"/>
        <v>6.0188189914808926E-2</v>
      </c>
      <c r="N12" s="220">
        <v>5</v>
      </c>
      <c r="O12" s="309">
        <v>0.436217337808954</v>
      </c>
      <c r="P12" s="309">
        <v>0.44036825497025167</v>
      </c>
      <c r="Q12" s="511"/>
      <c r="V12" s="452"/>
      <c r="X12" s="219"/>
    </row>
    <row r="13" spans="1:27" s="30" customFormat="1" ht="22.5" customHeight="1">
      <c r="A13" s="30" t="s">
        <v>1171</v>
      </c>
      <c r="B13" s="30" t="s">
        <v>299</v>
      </c>
      <c r="C13" s="220">
        <v>3462976.7984499997</v>
      </c>
      <c r="D13" s="221">
        <v>0.18456563550235233</v>
      </c>
      <c r="E13" s="315">
        <v>3</v>
      </c>
      <c r="F13" s="220">
        <v>4130453.9725300004</v>
      </c>
      <c r="G13" s="221">
        <v>0.18234106660245467</v>
      </c>
      <c r="H13" s="315">
        <v>3</v>
      </c>
      <c r="I13" s="220">
        <v>3184105</v>
      </c>
      <c r="J13" s="221">
        <v>0.14849999999999999</v>
      </c>
      <c r="K13" s="315">
        <v>3</v>
      </c>
      <c r="L13" s="220">
        <v>3251770.8557399996</v>
      </c>
      <c r="M13" s="221">
        <f t="shared" si="0"/>
        <v>0.15893349674179108</v>
      </c>
      <c r="N13" s="220">
        <v>3</v>
      </c>
      <c r="O13" s="309">
        <v>0.57722051285499631</v>
      </c>
      <c r="P13" s="309">
        <v>0.58177895364359467</v>
      </c>
      <c r="Q13" s="511"/>
      <c r="V13" s="452"/>
      <c r="X13" s="219"/>
    </row>
    <row r="14" spans="1:27" s="30" customFormat="1" ht="22.5" customHeight="1">
      <c r="A14" s="30" t="s">
        <v>1171</v>
      </c>
      <c r="B14" s="30" t="s">
        <v>300</v>
      </c>
      <c r="C14" s="220">
        <v>5873857.4799600001</v>
      </c>
      <c r="D14" s="221">
        <v>0.31305789837353315</v>
      </c>
      <c r="E14" s="315">
        <v>1</v>
      </c>
      <c r="F14" s="220">
        <v>7111593.8951599998</v>
      </c>
      <c r="G14" s="221">
        <v>0.3139450589961903</v>
      </c>
      <c r="H14" s="315">
        <v>1</v>
      </c>
      <c r="I14" s="220">
        <v>6938425</v>
      </c>
      <c r="J14" s="221">
        <v>0.32350000000000001</v>
      </c>
      <c r="K14" s="315">
        <v>1</v>
      </c>
      <c r="L14" s="220">
        <v>6499997.5237100003</v>
      </c>
      <c r="M14" s="221">
        <f t="shared" si="0"/>
        <v>0.31769376782273923</v>
      </c>
      <c r="N14" s="220">
        <v>1</v>
      </c>
      <c r="O14" s="309">
        <v>0.55822174160672589</v>
      </c>
      <c r="P14" s="309">
        <v>0.56272527265183214</v>
      </c>
      <c r="Q14" s="511"/>
      <c r="V14" s="452"/>
      <c r="X14" s="219"/>
    </row>
    <row r="15" spans="1:27" s="30" customFormat="1" ht="22.5" customHeight="1">
      <c r="A15" s="30" t="s">
        <v>1171</v>
      </c>
      <c r="B15" s="30" t="s">
        <v>301</v>
      </c>
      <c r="C15" s="220">
        <v>2430208.22126</v>
      </c>
      <c r="D15" s="221">
        <v>0.12952235919127522</v>
      </c>
      <c r="E15" s="315">
        <v>4</v>
      </c>
      <c r="F15" s="220">
        <v>3307542.34522</v>
      </c>
      <c r="G15" s="221">
        <v>0.1460131992926641</v>
      </c>
      <c r="H15" s="315">
        <v>4</v>
      </c>
      <c r="I15" s="220">
        <v>3060669</v>
      </c>
      <c r="J15" s="221">
        <v>0.14269999999999999</v>
      </c>
      <c r="K15" s="315">
        <v>4</v>
      </c>
      <c r="L15" s="220">
        <v>2929112.5651599998</v>
      </c>
      <c r="M15" s="221">
        <f t="shared" si="0"/>
        <v>0.14316325564866883</v>
      </c>
      <c r="N15" s="220">
        <v>4</v>
      </c>
      <c r="O15" s="309">
        <v>0.75509676085870248</v>
      </c>
      <c r="P15" s="309">
        <v>0.76016929484962348</v>
      </c>
      <c r="Q15" s="511"/>
      <c r="V15" s="452"/>
      <c r="X15" s="219"/>
    </row>
    <row r="16" spans="1:27" s="30" customFormat="1" ht="22.5" customHeight="1">
      <c r="A16" s="30" t="s">
        <v>1171</v>
      </c>
      <c r="B16" s="30" t="s">
        <v>302</v>
      </c>
      <c r="C16" s="220">
        <v>576714.29308000009</v>
      </c>
      <c r="D16" s="221">
        <v>3.0737035273595396E-2</v>
      </c>
      <c r="E16" s="315">
        <v>6</v>
      </c>
      <c r="F16" s="220">
        <v>481237.08393999998</v>
      </c>
      <c r="G16" s="221">
        <v>2.1244464593446637E-2</v>
      </c>
      <c r="H16" s="315">
        <v>6</v>
      </c>
      <c r="I16" s="220">
        <v>447788</v>
      </c>
      <c r="J16" s="221">
        <v>2.0899999999999998E-2</v>
      </c>
      <c r="K16" s="315">
        <v>7</v>
      </c>
      <c r="L16" s="220">
        <v>435869.49385000003</v>
      </c>
      <c r="M16" s="221">
        <f t="shared" si="0"/>
        <v>2.1303549928302218E-2</v>
      </c>
      <c r="N16" s="220">
        <v>7</v>
      </c>
      <c r="O16" s="309">
        <v>-0.3235664998790172</v>
      </c>
      <c r="P16" s="309">
        <v>-0.32161148976306053</v>
      </c>
      <c r="Q16" s="511"/>
      <c r="V16" s="452"/>
      <c r="X16" s="219"/>
    </row>
    <row r="17" spans="1:24" s="30" customFormat="1" ht="22.5" customHeight="1">
      <c r="A17" s="30" t="s">
        <v>1171</v>
      </c>
      <c r="B17" s="30" t="s">
        <v>303</v>
      </c>
      <c r="C17" s="220">
        <v>248436.04494999998</v>
      </c>
      <c r="D17" s="221">
        <v>1.3240850050861166E-2</v>
      </c>
      <c r="E17" s="315">
        <v>8</v>
      </c>
      <c r="F17" s="220">
        <v>302677.98375000001</v>
      </c>
      <c r="G17" s="221">
        <v>1.3361879047946364E-2</v>
      </c>
      <c r="H17" s="315">
        <v>9</v>
      </c>
      <c r="I17" s="220">
        <v>385106</v>
      </c>
      <c r="J17" s="221">
        <v>1.7999999999999999E-2</v>
      </c>
      <c r="K17" s="315">
        <v>8</v>
      </c>
      <c r="L17" s="220">
        <v>367539.8737</v>
      </c>
      <c r="M17" s="221">
        <f t="shared" si="0"/>
        <v>1.7963872582246881E-2</v>
      </c>
      <c r="N17" s="220">
        <v>8</v>
      </c>
      <c r="O17" s="309">
        <v>8.5569283588464939E-2</v>
      </c>
      <c r="P17" s="309">
        <v>8.8706767067044279E-2</v>
      </c>
      <c r="Q17" s="511"/>
      <c r="V17" s="452"/>
      <c r="X17" s="219"/>
    </row>
    <row r="18" spans="1:24" s="30" customFormat="1" ht="22.5" customHeight="1">
      <c r="A18" s="30" t="s">
        <v>1171</v>
      </c>
      <c r="B18" s="30" t="s">
        <v>304</v>
      </c>
      <c r="C18" s="220">
        <v>527.56547999999998</v>
      </c>
      <c r="D18" s="221">
        <v>2.811756005090354E-5</v>
      </c>
      <c r="E18" s="315">
        <v>19</v>
      </c>
      <c r="F18" s="220">
        <v>804.95119999999997</v>
      </c>
      <c r="G18" s="221">
        <v>3.5534994784368035E-5</v>
      </c>
      <c r="H18" s="315">
        <v>20</v>
      </c>
      <c r="I18" s="220">
        <v>900</v>
      </c>
      <c r="J18" s="221">
        <v>0</v>
      </c>
      <c r="K18" s="315">
        <v>19</v>
      </c>
      <c r="L18" s="220">
        <v>841.10198000000003</v>
      </c>
      <c r="M18" s="221">
        <f t="shared" si="0"/>
        <v>4.1109685992133936E-5</v>
      </c>
      <c r="N18" s="220">
        <v>19</v>
      </c>
      <c r="O18" s="309">
        <v>-0.20713149754005755</v>
      </c>
      <c r="P18" s="309">
        <v>-0.2048399700763005</v>
      </c>
      <c r="Q18" s="511"/>
      <c r="V18" s="452"/>
      <c r="X18" s="219"/>
    </row>
    <row r="19" spans="1:24" s="30" customFormat="1" ht="22.5" customHeight="1">
      <c r="A19" s="30" t="s">
        <v>1171</v>
      </c>
      <c r="B19" s="30" t="s">
        <v>305</v>
      </c>
      <c r="C19" s="220">
        <v>89885.581430000006</v>
      </c>
      <c r="D19" s="221">
        <v>4.7906152494443062E-3</v>
      </c>
      <c r="E19" s="315">
        <v>12</v>
      </c>
      <c r="F19" s="220">
        <v>89695.080370000011</v>
      </c>
      <c r="G19" s="221">
        <v>3.9596365756475946E-3</v>
      </c>
      <c r="H19" s="315">
        <v>12</v>
      </c>
      <c r="I19" s="220">
        <v>52791</v>
      </c>
      <c r="J19" s="221">
        <v>2.5000000000000001E-3</v>
      </c>
      <c r="K19" s="315">
        <v>13</v>
      </c>
      <c r="L19" s="220">
        <v>33347.621619999998</v>
      </c>
      <c r="M19" s="221">
        <f t="shared" si="0"/>
        <v>1.6298977840745264E-3</v>
      </c>
      <c r="N19" s="220">
        <v>14</v>
      </c>
      <c r="O19" s="309">
        <v>0.43423342520972685</v>
      </c>
      <c r="P19" s="309">
        <v>0.43837860851958177</v>
      </c>
      <c r="Q19" s="511"/>
      <c r="V19" s="452"/>
      <c r="X19" s="219"/>
    </row>
    <row r="20" spans="1:24" s="30" customFormat="1" ht="22.5" customHeight="1">
      <c r="A20" s="30" t="s">
        <v>1171</v>
      </c>
      <c r="B20" s="30" t="s">
        <v>306</v>
      </c>
      <c r="C20" s="220">
        <v>195585.42144000001</v>
      </c>
      <c r="D20" s="221">
        <v>1.0424080120671423E-2</v>
      </c>
      <c r="E20" s="315">
        <v>10</v>
      </c>
      <c r="F20" s="220">
        <v>228039.40343000001</v>
      </c>
      <c r="G20" s="221">
        <v>1.0066919598996124E-2</v>
      </c>
      <c r="H20" s="315">
        <v>10</v>
      </c>
      <c r="I20" s="220">
        <v>306385</v>
      </c>
      <c r="J20" s="221">
        <v>1.43E-2</v>
      </c>
      <c r="K20" s="315">
        <v>10</v>
      </c>
      <c r="L20" s="220">
        <v>301165.56201999995</v>
      </c>
      <c r="M20" s="221">
        <f t="shared" si="0"/>
        <v>1.4719762859536648E-2</v>
      </c>
      <c r="N20" s="220">
        <v>10</v>
      </c>
      <c r="O20" s="309">
        <v>0.55396476596299982</v>
      </c>
      <c r="P20" s="309">
        <v>0.55845599361029175</v>
      </c>
      <c r="Q20" s="511"/>
      <c r="V20" s="452"/>
      <c r="X20" s="219"/>
    </row>
    <row r="21" spans="1:24" s="30" customFormat="1" ht="22.5" customHeight="1">
      <c r="B21" s="30" t="s">
        <v>307</v>
      </c>
      <c r="C21" s="220">
        <v>51511.406240000004</v>
      </c>
      <c r="D21" s="221">
        <v>2.745393914438237E-3</v>
      </c>
      <c r="E21" s="315">
        <v>14</v>
      </c>
      <c r="F21" s="220">
        <v>50907.77145</v>
      </c>
      <c r="G21" s="221">
        <v>2.2473503896379681E-3</v>
      </c>
      <c r="H21" s="315">
        <v>14</v>
      </c>
      <c r="I21" s="220">
        <v>42297</v>
      </c>
      <c r="J21" s="221">
        <v>2E-3</v>
      </c>
      <c r="K21" s="315">
        <v>14</v>
      </c>
      <c r="L21" s="220">
        <v>127141.48887999999</v>
      </c>
      <c r="M21" s="221">
        <f t="shared" si="0"/>
        <v>6.2141652364546664E-3</v>
      </c>
      <c r="N21" s="220">
        <v>12</v>
      </c>
      <c r="O21" s="309">
        <v>-6.7184239827332792E-2</v>
      </c>
      <c r="P21" s="309">
        <v>-6.4488240520475304E-2</v>
      </c>
      <c r="Q21" s="511"/>
      <c r="V21" s="452"/>
      <c r="X21" s="219"/>
    </row>
    <row r="22" spans="1:24" s="30" customFormat="1" ht="22.5" customHeight="1">
      <c r="B22" s="30" t="s">
        <v>308</v>
      </c>
      <c r="C22" s="220">
        <v>220665.89622999998</v>
      </c>
      <c r="D22" s="221">
        <v>1.1760789558167213E-2</v>
      </c>
      <c r="E22" s="315">
        <v>9</v>
      </c>
      <c r="F22" s="220">
        <v>392672.43607999996</v>
      </c>
      <c r="G22" s="221">
        <v>1.7334731556481797E-2</v>
      </c>
      <c r="H22" s="315">
        <v>7</v>
      </c>
      <c r="I22" s="220">
        <v>480287</v>
      </c>
      <c r="J22" s="221">
        <v>2.24E-2</v>
      </c>
      <c r="K22" s="315">
        <v>6</v>
      </c>
      <c r="L22" s="220">
        <v>445150.30155000003</v>
      </c>
      <c r="M22" s="221">
        <f t="shared" si="0"/>
        <v>2.17571585267511E-2</v>
      </c>
      <c r="N22" s="220">
        <v>6</v>
      </c>
      <c r="O22" s="309">
        <v>1.9807519859193641</v>
      </c>
      <c r="P22" s="309">
        <v>1.9893668760520793</v>
      </c>
      <c r="Q22" s="511"/>
      <c r="V22" s="452"/>
      <c r="X22" s="219"/>
    </row>
    <row r="23" spans="1:24" s="30" customFormat="1" ht="22.5" customHeight="1">
      <c r="A23" s="30" t="s">
        <v>1171</v>
      </c>
      <c r="B23" s="30" t="s">
        <v>1075</v>
      </c>
      <c r="C23" s="220">
        <v>290850.51474000001</v>
      </c>
      <c r="D23" s="221">
        <v>1.5501406221722762E-2</v>
      </c>
      <c r="E23" s="317">
        <v>7</v>
      </c>
      <c r="F23" s="220">
        <v>305353.38844000001</v>
      </c>
      <c r="G23" s="221">
        <v>1.3479986197429742E-2</v>
      </c>
      <c r="H23" s="317">
        <v>8</v>
      </c>
      <c r="I23" s="220">
        <v>361984</v>
      </c>
      <c r="J23" s="221">
        <v>1.6899999999999998E-2</v>
      </c>
      <c r="K23" s="317">
        <v>9</v>
      </c>
      <c r="L23" s="220">
        <v>317980.67786</v>
      </c>
      <c r="M23" s="221">
        <f t="shared" si="0"/>
        <v>1.5541618173803959E-2</v>
      </c>
      <c r="N23" s="220">
        <v>9</v>
      </c>
      <c r="O23" s="309">
        <v>0.61570768481785176</v>
      </c>
      <c r="P23" s="309">
        <v>0.6203773602074989</v>
      </c>
      <c r="Q23" s="511"/>
      <c r="V23" s="452"/>
      <c r="X23" s="219"/>
    </row>
    <row r="24" spans="1:24" s="30" customFormat="1" ht="22.5" customHeight="1">
      <c r="A24" s="30" t="s">
        <v>1171</v>
      </c>
      <c r="B24" s="30" t="s">
        <v>1076</v>
      </c>
      <c r="C24" s="220">
        <v>119828.16426000001</v>
      </c>
      <c r="D24" s="221">
        <v>6.3864595620814375E-3</v>
      </c>
      <c r="E24" s="317">
        <v>11</v>
      </c>
      <c r="F24" s="220">
        <v>140403.91438999999</v>
      </c>
      <c r="G24" s="221">
        <v>6.19820476763499E-3</v>
      </c>
      <c r="H24" s="317">
        <v>11</v>
      </c>
      <c r="I24" s="220">
        <v>138897</v>
      </c>
      <c r="J24" s="221">
        <v>6.4999999999999997E-3</v>
      </c>
      <c r="K24" s="317">
        <v>11</v>
      </c>
      <c r="L24" s="220">
        <v>146980.60884999999</v>
      </c>
      <c r="M24" s="221">
        <f t="shared" si="0"/>
        <v>7.1838217248711761E-3</v>
      </c>
      <c r="N24" s="220">
        <v>11</v>
      </c>
      <c r="O24" s="309">
        <v>0.32981709481232158</v>
      </c>
      <c r="P24" s="309">
        <v>0.33366049682044974</v>
      </c>
      <c r="Q24" s="511"/>
      <c r="V24" s="452"/>
      <c r="X24" s="219"/>
    </row>
    <row r="25" spans="1:24" s="96" customFormat="1" ht="22.5" customHeight="1">
      <c r="B25" s="102" t="s">
        <v>968</v>
      </c>
      <c r="C25" s="220">
        <v>18672350.202690005</v>
      </c>
      <c r="D25" s="221">
        <v>0.99517680367494277</v>
      </c>
      <c r="E25" s="315"/>
      <c r="F25" s="220">
        <v>22558357.576440006</v>
      </c>
      <c r="G25" s="221">
        <v>0.99585057929313547</v>
      </c>
      <c r="H25" s="315"/>
      <c r="I25" s="220">
        <v>21343440</v>
      </c>
      <c r="J25" s="221">
        <v>0.99509999999999998</v>
      </c>
      <c r="K25" s="315"/>
      <c r="L25" s="219">
        <f>SUM(L11:L24)</f>
        <v>20357956.943500001</v>
      </c>
      <c r="M25" s="221">
        <f>SUM(M11:M24)</f>
        <v>0.99501515546149077</v>
      </c>
      <c r="N25" s="315"/>
      <c r="O25" s="602">
        <v>0.53519117467438493</v>
      </c>
      <c r="P25" s="602">
        <v>0.53962814338731691</v>
      </c>
      <c r="Q25" s="422"/>
      <c r="V25" s="451"/>
      <c r="X25" s="226"/>
    </row>
    <row r="26" spans="1:24" s="30" customFormat="1" ht="12" customHeight="1">
      <c r="C26" s="315"/>
      <c r="D26" s="315"/>
      <c r="E26" s="315"/>
      <c r="F26" s="315"/>
      <c r="G26" s="315"/>
      <c r="H26" s="315"/>
      <c r="I26" s="315"/>
      <c r="J26" s="315"/>
      <c r="K26" s="315"/>
      <c r="L26" s="315"/>
      <c r="M26" s="315"/>
      <c r="N26" s="315"/>
      <c r="Q26" s="511"/>
      <c r="V26" s="452"/>
      <c r="X26" s="219"/>
    </row>
    <row r="27" spans="1:24" s="96" customFormat="1" ht="22.5" customHeight="1">
      <c r="B27" s="298" t="s">
        <v>1074</v>
      </c>
      <c r="C27" s="500"/>
      <c r="D27" s="500"/>
      <c r="E27" s="500"/>
      <c r="F27" s="500"/>
      <c r="G27" s="500"/>
      <c r="H27" s="500"/>
      <c r="I27" s="500"/>
      <c r="J27" s="500"/>
      <c r="K27" s="500"/>
      <c r="L27" s="500"/>
      <c r="M27" s="500"/>
      <c r="N27" s="500"/>
      <c r="Q27" s="422"/>
      <c r="V27" s="451"/>
      <c r="X27" s="226"/>
    </row>
    <row r="28" spans="1:24" s="30" customFormat="1" ht="22.5" customHeight="1">
      <c r="A28" s="30" t="s">
        <v>1171</v>
      </c>
      <c r="B28" s="30" t="s">
        <v>1508</v>
      </c>
      <c r="C28" s="220">
        <v>9154.3131400000002</v>
      </c>
      <c r="D28" s="221">
        <v>4.8789573843748332E-4</v>
      </c>
      <c r="E28" s="315">
        <v>15</v>
      </c>
      <c r="F28" s="220">
        <v>9482.3485899999996</v>
      </c>
      <c r="G28" s="221">
        <v>4.1860327394904138E-4</v>
      </c>
      <c r="H28" s="315">
        <v>15</v>
      </c>
      <c r="I28" s="220" t="s">
        <v>967</v>
      </c>
      <c r="J28" s="221" t="s">
        <v>967</v>
      </c>
      <c r="K28" s="315" t="s">
        <v>967</v>
      </c>
      <c r="L28" s="315" t="s">
        <v>967</v>
      </c>
      <c r="M28" s="315" t="s">
        <v>967</v>
      </c>
      <c r="N28" s="315" t="s">
        <v>967</v>
      </c>
      <c r="O28" s="309">
        <v>-0.43531527050152174</v>
      </c>
      <c r="P28" s="309">
        <v>-0.43368323371106354</v>
      </c>
      <c r="Q28" s="511"/>
      <c r="V28" s="452"/>
      <c r="X28" s="219"/>
    </row>
    <row r="29" spans="1:24" s="30" customFormat="1" ht="22.5" customHeight="1">
      <c r="B29" s="30" t="s">
        <v>1078</v>
      </c>
      <c r="C29" s="220">
        <v>436.40499999999997</v>
      </c>
      <c r="D29" s="221">
        <v>2.3258996767594722E-5</v>
      </c>
      <c r="E29" s="315">
        <v>20</v>
      </c>
      <c r="F29" s="220">
        <v>4087.8991499999997</v>
      </c>
      <c r="G29" s="221">
        <v>1.8046246154334886E-4</v>
      </c>
      <c r="H29" s="315">
        <v>17</v>
      </c>
      <c r="I29" s="220">
        <v>6762</v>
      </c>
      <c r="J29" s="221">
        <v>2.9999999999999997E-4</v>
      </c>
      <c r="K29" s="315">
        <v>15</v>
      </c>
      <c r="L29" s="220">
        <v>7661.58619</v>
      </c>
      <c r="M29" s="221">
        <f>+L29/L$45</f>
        <v>3.7446755561385052E-4</v>
      </c>
      <c r="N29" s="220">
        <v>15</v>
      </c>
      <c r="O29" s="309"/>
      <c r="P29" s="309"/>
      <c r="Q29" s="511"/>
      <c r="V29" s="452"/>
      <c r="X29" s="219"/>
    </row>
    <row r="30" spans="1:24" s="30" customFormat="1" ht="22.5" customHeight="1">
      <c r="A30" s="30" t="s">
        <v>1171</v>
      </c>
      <c r="B30" s="30" t="s">
        <v>1079</v>
      </c>
      <c r="C30" s="317">
        <v>70856.858519999994</v>
      </c>
      <c r="D30" s="221">
        <v>3.7764449153391841E-3</v>
      </c>
      <c r="E30" s="317">
        <v>13</v>
      </c>
      <c r="F30" s="317">
        <v>71663.501340000003</v>
      </c>
      <c r="G30" s="221">
        <v>3.1636230200619017E-3</v>
      </c>
      <c r="H30" s="317">
        <v>13</v>
      </c>
      <c r="I30" s="317">
        <v>88421</v>
      </c>
      <c r="J30" s="221">
        <v>4.1000000000000003E-3</v>
      </c>
      <c r="K30" s="317">
        <v>12</v>
      </c>
      <c r="L30" s="220">
        <v>85693.475000000006</v>
      </c>
      <c r="M30" s="221">
        <f>+L30/L$45</f>
        <v>4.1883528187922937E-3</v>
      </c>
      <c r="N30" s="220">
        <v>13</v>
      </c>
      <c r="O30" s="309">
        <v>5.2627553733118448E-2</v>
      </c>
      <c r="P30" s="309">
        <v>5.5669829899977374E-2</v>
      </c>
      <c r="Q30" s="511"/>
      <c r="V30" s="452"/>
      <c r="X30" s="219"/>
    </row>
    <row r="31" spans="1:24" s="96" customFormat="1" ht="22.5" customHeight="1">
      <c r="B31" s="102" t="s">
        <v>968</v>
      </c>
      <c r="C31" s="220">
        <v>80447.576659999992</v>
      </c>
      <c r="D31" s="221">
        <v>4.2875996505442621E-3</v>
      </c>
      <c r="E31" s="315"/>
      <c r="F31" s="220">
        <v>85233.749080000009</v>
      </c>
      <c r="G31" s="221">
        <v>3.762688755554292E-3</v>
      </c>
      <c r="H31" s="315"/>
      <c r="I31" s="220">
        <v>95183</v>
      </c>
      <c r="J31" s="221">
        <v>4.4000000000000003E-3</v>
      </c>
      <c r="K31" s="315"/>
      <c r="L31" s="219">
        <f>SUM(L28:L30)</f>
        <v>93355.061190000008</v>
      </c>
      <c r="M31" s="221">
        <f>SUM(M28:M30)</f>
        <v>4.5628203744061445E-3</v>
      </c>
      <c r="N31" s="315"/>
      <c r="O31" s="602">
        <v>4.251941527676717E-3</v>
      </c>
      <c r="P31" s="602">
        <v>7.154403786427288E-3</v>
      </c>
      <c r="Q31" s="422"/>
      <c r="V31" s="451"/>
      <c r="X31" s="226"/>
    </row>
    <row r="32" spans="1:24" s="30" customFormat="1" ht="12" customHeight="1">
      <c r="C32" s="315"/>
      <c r="D32" s="315"/>
      <c r="E32" s="315"/>
      <c r="F32" s="315"/>
      <c r="G32" s="315"/>
      <c r="H32" s="315"/>
      <c r="I32" s="315"/>
      <c r="J32" s="315"/>
      <c r="K32" s="315"/>
      <c r="L32" s="315"/>
      <c r="M32" s="315"/>
      <c r="N32" s="315"/>
      <c r="Q32" s="511"/>
      <c r="V32" s="452"/>
      <c r="X32" s="219"/>
    </row>
    <row r="33" spans="1:25" s="96" customFormat="1" ht="22.5" customHeight="1">
      <c r="B33" s="298" t="s">
        <v>1509</v>
      </c>
      <c r="C33" s="500"/>
      <c r="D33" s="500"/>
      <c r="E33" s="500"/>
      <c r="F33" s="500"/>
      <c r="G33" s="500"/>
      <c r="H33" s="500"/>
      <c r="I33" s="500"/>
      <c r="J33" s="500"/>
      <c r="K33" s="500"/>
      <c r="L33" s="500"/>
      <c r="M33" s="500"/>
      <c r="N33" s="500"/>
      <c r="Q33" s="422"/>
      <c r="V33" s="451"/>
      <c r="X33" s="226"/>
    </row>
    <row r="34" spans="1:25" s="30" customFormat="1" ht="22.5" customHeight="1">
      <c r="A34" s="30" t="s">
        <v>1171</v>
      </c>
      <c r="B34" s="30" t="s">
        <v>1289</v>
      </c>
      <c r="C34" s="220">
        <v>3111.4854100000002</v>
      </c>
      <c r="D34" s="221">
        <v>1.6583226382284381E-4</v>
      </c>
      <c r="E34" s="315">
        <v>17</v>
      </c>
      <c r="F34" s="220">
        <v>2994.1173199999998</v>
      </c>
      <c r="G34" s="221">
        <v>1.3217688643732192E-4</v>
      </c>
      <c r="H34" s="315">
        <v>18</v>
      </c>
      <c r="I34" s="220">
        <v>4149</v>
      </c>
      <c r="J34" s="221">
        <v>2.0000000000000001E-4</v>
      </c>
      <c r="K34" s="315">
        <v>16</v>
      </c>
      <c r="L34" s="220">
        <v>4103.6564399999997</v>
      </c>
      <c r="M34" s="221">
        <f>+L34/L$45</f>
        <v>2.0057024199134353E-4</v>
      </c>
      <c r="N34" s="220">
        <v>16</v>
      </c>
      <c r="O34" s="309" t="e">
        <v>#VALUE!</v>
      </c>
      <c r="P34" s="309" t="e">
        <v>#VALUE!</v>
      </c>
      <c r="Q34" s="511"/>
      <c r="V34" s="452"/>
      <c r="X34" s="219"/>
    </row>
    <row r="35" spans="1:25" s="30" customFormat="1" ht="22.5" customHeight="1">
      <c r="A35" s="30" t="s">
        <v>1171</v>
      </c>
      <c r="B35" s="30" t="s">
        <v>1510</v>
      </c>
      <c r="C35" s="317">
        <v>2926.1239999999998</v>
      </c>
      <c r="D35" s="221">
        <v>1.5595309095354395E-4</v>
      </c>
      <c r="E35" s="317">
        <v>18</v>
      </c>
      <c r="F35" s="317" t="s">
        <v>967</v>
      </c>
      <c r="G35" s="317" t="s">
        <v>967</v>
      </c>
      <c r="H35" s="317" t="s">
        <v>967</v>
      </c>
      <c r="I35" s="317" t="s">
        <v>967</v>
      </c>
      <c r="J35" s="317" t="s">
        <v>967</v>
      </c>
      <c r="K35" s="317" t="s">
        <v>967</v>
      </c>
      <c r="L35" s="317" t="s">
        <v>967</v>
      </c>
      <c r="M35" s="317" t="s">
        <v>967</v>
      </c>
      <c r="N35" s="317" t="s">
        <v>967</v>
      </c>
      <c r="O35" s="309" t="e">
        <v>#VALUE!</v>
      </c>
      <c r="P35" s="309" t="e">
        <v>#VALUE!</v>
      </c>
      <c r="Q35" s="511"/>
      <c r="V35" s="452"/>
      <c r="X35" s="219"/>
    </row>
    <row r="36" spans="1:25" s="30" customFormat="1" ht="22.5" customHeight="1">
      <c r="A36" s="30" t="s">
        <v>1171</v>
      </c>
      <c r="B36" s="30" t="s">
        <v>1532</v>
      </c>
      <c r="C36" s="317">
        <v>3964.26143</v>
      </c>
      <c r="D36" s="221">
        <v>2.112825100222739E-4</v>
      </c>
      <c r="E36" s="317">
        <v>16</v>
      </c>
      <c r="F36" s="317">
        <v>4188.6727300000002</v>
      </c>
      <c r="G36" s="221">
        <v>1.8491116432148264E-4</v>
      </c>
      <c r="H36" s="317">
        <v>16</v>
      </c>
      <c r="I36" s="317" t="s">
        <v>967</v>
      </c>
      <c r="J36" s="221" t="s">
        <v>967</v>
      </c>
      <c r="K36" s="317" t="s">
        <v>967</v>
      </c>
      <c r="L36" s="317" t="s">
        <v>967</v>
      </c>
      <c r="M36" s="317" t="s">
        <v>967</v>
      </c>
      <c r="N36" s="317" t="s">
        <v>967</v>
      </c>
      <c r="O36" s="309" t="e">
        <v>#VALUE!</v>
      </c>
      <c r="P36" s="309" t="e">
        <v>#VALUE!</v>
      </c>
      <c r="Q36" s="511"/>
      <c r="V36" s="452"/>
      <c r="X36" s="219"/>
    </row>
    <row r="37" spans="1:25" s="30" customFormat="1" ht="22.5" customHeight="1">
      <c r="A37" s="30" t="s">
        <v>1171</v>
      </c>
      <c r="B37" s="30" t="s">
        <v>1294</v>
      </c>
      <c r="C37" s="220" t="s">
        <v>967</v>
      </c>
      <c r="D37" s="221" t="s">
        <v>967</v>
      </c>
      <c r="E37" s="220" t="s">
        <v>967</v>
      </c>
      <c r="F37" s="317" t="s">
        <v>967</v>
      </c>
      <c r="G37" s="221" t="s">
        <v>967</v>
      </c>
      <c r="H37" s="317" t="s">
        <v>967</v>
      </c>
      <c r="I37" s="317" t="s">
        <v>967</v>
      </c>
      <c r="J37" s="221" t="s">
        <v>967</v>
      </c>
      <c r="K37" s="317" t="s">
        <v>967</v>
      </c>
      <c r="L37" s="317" t="s">
        <v>967</v>
      </c>
      <c r="M37" s="317" t="s">
        <v>967</v>
      </c>
      <c r="N37" s="317" t="s">
        <v>967</v>
      </c>
      <c r="O37" s="309" t="e">
        <v>#VALUE!</v>
      </c>
      <c r="P37" s="309" t="e">
        <v>#VALUE!</v>
      </c>
      <c r="Q37" s="511"/>
      <c r="V37" s="452"/>
      <c r="X37" s="219"/>
    </row>
    <row r="38" spans="1:25" s="96" customFormat="1" ht="22.5" customHeight="1">
      <c r="B38" s="102" t="s">
        <v>968</v>
      </c>
      <c r="C38" s="220">
        <v>10001.87084</v>
      </c>
      <c r="D38" s="221">
        <v>5.3306786479866163E-4</v>
      </c>
      <c r="E38" s="315"/>
      <c r="F38" s="220">
        <v>7182.7900499999996</v>
      </c>
      <c r="G38" s="221">
        <v>3.1708805075880459E-4</v>
      </c>
      <c r="H38" s="315"/>
      <c r="I38" s="220">
        <v>4149</v>
      </c>
      <c r="J38" s="221">
        <v>2.0000000000000001E-4</v>
      </c>
      <c r="K38" s="315"/>
      <c r="L38" s="219">
        <f>SUM(L34:L37)</f>
        <v>4103.6564399999997</v>
      </c>
      <c r="M38" s="221">
        <f>SUM(M34:M37)</f>
        <v>2.0057024199134353E-4</v>
      </c>
      <c r="N38" s="315"/>
      <c r="O38" s="602">
        <v>0</v>
      </c>
      <c r="P38" s="602">
        <v>0</v>
      </c>
      <c r="Q38" s="422"/>
      <c r="V38" s="451"/>
      <c r="X38" s="226"/>
    </row>
    <row r="39" spans="1:25" s="30" customFormat="1" ht="12" customHeight="1">
      <c r="C39" s="315"/>
      <c r="D39" s="315"/>
      <c r="E39" s="315"/>
      <c r="F39" s="315"/>
      <c r="G39" s="315"/>
      <c r="H39" s="315"/>
      <c r="I39" s="315"/>
      <c r="J39" s="315"/>
      <c r="K39" s="315"/>
      <c r="L39" s="315"/>
      <c r="M39" s="315"/>
      <c r="N39" s="315"/>
      <c r="Q39" s="511"/>
      <c r="V39" s="452"/>
      <c r="X39" s="219"/>
    </row>
    <row r="40" spans="1:25" s="96" customFormat="1" ht="22.5" customHeight="1">
      <c r="B40" s="298" t="s">
        <v>873</v>
      </c>
      <c r="C40" s="500"/>
      <c r="D40" s="500"/>
      <c r="E40" s="500"/>
      <c r="F40" s="500"/>
      <c r="G40" s="500"/>
      <c r="H40" s="500"/>
      <c r="I40" s="500"/>
      <c r="J40" s="500"/>
      <c r="K40" s="500"/>
      <c r="L40" s="500"/>
      <c r="M40" s="500"/>
      <c r="N40" s="500"/>
      <c r="Q40" s="422"/>
      <c r="V40" s="451"/>
      <c r="X40" s="226"/>
    </row>
    <row r="41" spans="1:25" s="30" customFormat="1" ht="22.5" customHeight="1">
      <c r="A41" s="30" t="s">
        <v>1171</v>
      </c>
      <c r="B41" s="30" t="s">
        <v>847</v>
      </c>
      <c r="C41" s="220">
        <v>47.447669999999995</v>
      </c>
      <c r="D41" s="221">
        <v>2.5288097138206506E-6</v>
      </c>
      <c r="E41" s="315">
        <v>21</v>
      </c>
      <c r="F41" s="220">
        <v>1577.5981299999999</v>
      </c>
      <c r="G41" s="221">
        <v>6.9643900551212009E-5</v>
      </c>
      <c r="H41" s="315">
        <v>19</v>
      </c>
      <c r="I41" s="220">
        <v>3195</v>
      </c>
      <c r="J41" s="221">
        <v>1E-4</v>
      </c>
      <c r="K41" s="315">
        <v>17</v>
      </c>
      <c r="L41" s="220">
        <v>3038.7574199999999</v>
      </c>
      <c r="M41" s="221">
        <f>+L41/L$45</f>
        <v>1.4852225569896656E-4</v>
      </c>
      <c r="N41" s="220">
        <v>17</v>
      </c>
      <c r="O41" s="309">
        <v>25.986730710049848</v>
      </c>
      <c r="P41" s="309">
        <v>26.064727041581783</v>
      </c>
      <c r="Q41" s="511"/>
      <c r="V41" s="452"/>
      <c r="X41" s="219"/>
    </row>
    <row r="42" spans="1:25" s="30" customFormat="1" ht="22.5" customHeight="1">
      <c r="A42" s="30" t="s">
        <v>1171</v>
      </c>
      <c r="B42" s="30" t="s">
        <v>1372</v>
      </c>
      <c r="C42" s="220" t="s">
        <v>967</v>
      </c>
      <c r="D42" s="221" t="s">
        <v>967</v>
      </c>
      <c r="E42" s="220" t="s">
        <v>967</v>
      </c>
      <c r="F42" s="317" t="s">
        <v>967</v>
      </c>
      <c r="G42" s="221" t="s">
        <v>967</v>
      </c>
      <c r="H42" s="317" t="s">
        <v>967</v>
      </c>
      <c r="I42" s="220">
        <v>1715</v>
      </c>
      <c r="J42" s="221">
        <v>1E-4</v>
      </c>
      <c r="K42" s="315">
        <v>18</v>
      </c>
      <c r="L42" s="220">
        <v>1492.1780000000001</v>
      </c>
      <c r="M42" s="221">
        <f>+L42/L$45</f>
        <v>7.2931666412639329E-5</v>
      </c>
      <c r="N42" s="220">
        <v>18</v>
      </c>
      <c r="O42" s="309">
        <v>25.986730710049848</v>
      </c>
      <c r="P42" s="309">
        <v>26.064727041581783</v>
      </c>
      <c r="Q42" s="511"/>
      <c r="V42" s="452"/>
      <c r="X42" s="219"/>
    </row>
    <row r="43" spans="1:25" s="96" customFormat="1" ht="22.5" customHeight="1">
      <c r="B43" s="102" t="s">
        <v>968</v>
      </c>
      <c r="C43" s="220">
        <v>47.447669999999995</v>
      </c>
      <c r="D43" s="221">
        <v>2.5288097138206506E-6</v>
      </c>
      <c r="E43" s="315"/>
      <c r="F43" s="220">
        <v>1577.5981299999999</v>
      </c>
      <c r="G43" s="221">
        <v>6.9643900551212009E-5</v>
      </c>
      <c r="H43" s="315"/>
      <c r="I43" s="220">
        <v>4910</v>
      </c>
      <c r="J43" s="221">
        <v>2.0000000000000001E-4</v>
      </c>
      <c r="K43" s="315"/>
      <c r="L43" s="219">
        <f>SUM(L41:L42)</f>
        <v>4530.9354199999998</v>
      </c>
      <c r="M43" s="221">
        <f>SUM(M41:M41)</f>
        <v>1.4852225569896656E-4</v>
      </c>
      <c r="N43" s="315"/>
      <c r="O43" s="602">
        <v>25.986730710049848</v>
      </c>
      <c r="P43" s="602">
        <v>26.064727041581783</v>
      </c>
      <c r="Q43" s="422"/>
      <c r="V43" s="451"/>
      <c r="X43" s="226"/>
    </row>
    <row r="44" spans="1:25" s="96" customFormat="1" ht="11.25" customHeight="1">
      <c r="B44" s="102"/>
      <c r="C44" s="220"/>
      <c r="D44" s="221"/>
      <c r="E44" s="315"/>
      <c r="F44" s="220"/>
      <c r="G44" s="221"/>
      <c r="H44" s="315"/>
      <c r="I44" s="220"/>
      <c r="J44" s="221"/>
      <c r="K44" s="315"/>
      <c r="L44" s="220"/>
      <c r="M44" s="221"/>
      <c r="N44" s="315"/>
      <c r="O44" s="602"/>
      <c r="P44" s="602"/>
      <c r="Q44" s="422"/>
      <c r="V44" s="451"/>
      <c r="X44" s="226"/>
    </row>
    <row r="45" spans="1:25" s="96" customFormat="1" ht="22.5" customHeight="1">
      <c r="B45" s="298" t="s">
        <v>6</v>
      </c>
      <c r="C45" s="491">
        <v>18762847.097860008</v>
      </c>
      <c r="D45" s="1070">
        <v>0.99999999999999956</v>
      </c>
      <c r="E45" s="500"/>
      <c r="F45" s="491">
        <v>22652351.713700004</v>
      </c>
      <c r="G45" s="1070">
        <v>0.99999999999999978</v>
      </c>
      <c r="H45" s="500"/>
      <c r="I45" s="491">
        <v>21447683</v>
      </c>
      <c r="J45" s="1070">
        <v>0.99999999999999978</v>
      </c>
      <c r="K45" s="500"/>
      <c r="L45" s="223">
        <f>+L25+L31+L38+L43</f>
        <v>20459946.596550003</v>
      </c>
      <c r="M45" s="224">
        <f>+L45/L$45</f>
        <v>1</v>
      </c>
      <c r="N45" s="500"/>
      <c r="O45" s="602">
        <v>0.5311775114243773</v>
      </c>
      <c r="P45" s="602">
        <v>0.5356028799545054</v>
      </c>
      <c r="Q45" s="512"/>
      <c r="V45" s="451"/>
      <c r="X45" s="226"/>
    </row>
    <row r="46" spans="1:25" s="27" customFormat="1" ht="4.5" customHeight="1" thickBot="1">
      <c r="B46" s="423"/>
      <c r="C46" s="513"/>
      <c r="D46" s="423"/>
      <c r="E46" s="423"/>
      <c r="F46" s="513"/>
      <c r="G46" s="423"/>
      <c r="H46" s="423"/>
      <c r="I46" s="513"/>
      <c r="J46" s="423"/>
      <c r="K46" s="423"/>
      <c r="L46" s="513"/>
      <c r="M46" s="423"/>
      <c r="N46" s="423"/>
      <c r="O46" s="423"/>
      <c r="P46" s="603"/>
    </row>
    <row r="47" spans="1:25" s="65" customFormat="1" ht="14.25" customHeight="1" thickTop="1">
      <c r="B47" s="216" t="s">
        <v>1511</v>
      </c>
      <c r="C47" s="1071"/>
      <c r="D47" s="1072"/>
      <c r="E47" s="1071"/>
      <c r="F47" s="1071"/>
      <c r="G47" s="1072"/>
      <c r="H47" s="174"/>
      <c r="I47" s="174"/>
      <c r="J47" s="230"/>
      <c r="K47" s="174"/>
      <c r="L47" s="174"/>
      <c r="M47" s="230"/>
      <c r="N47" s="174"/>
      <c r="O47" s="230"/>
      <c r="P47" s="230"/>
      <c r="V47" s="27"/>
      <c r="W47" s="27"/>
      <c r="X47" s="27"/>
      <c r="Y47" s="27"/>
    </row>
    <row r="48" spans="1:25" s="65" customFormat="1" ht="14.25" customHeight="1">
      <c r="B48" s="216" t="s">
        <v>1512</v>
      </c>
      <c r="C48" s="1071"/>
      <c r="D48" s="1072"/>
      <c r="E48" s="1071"/>
      <c r="F48" s="1071"/>
      <c r="G48" s="1072"/>
      <c r="H48" s="174"/>
      <c r="I48" s="174"/>
      <c r="J48" s="230"/>
      <c r="K48" s="174"/>
      <c r="L48" s="174"/>
      <c r="M48" s="230"/>
      <c r="N48" s="174"/>
      <c r="O48" s="230"/>
      <c r="P48" s="230"/>
      <c r="V48" s="27"/>
      <c r="W48" s="27"/>
      <c r="X48" s="27"/>
      <c r="Y48" s="27"/>
    </row>
    <row r="49" spans="2:25" s="65" customFormat="1" ht="14.25" customHeight="1">
      <c r="B49" s="216" t="s">
        <v>1513</v>
      </c>
      <c r="C49" s="1071"/>
      <c r="D49" s="1072"/>
      <c r="E49" s="1071"/>
      <c r="F49" s="1071"/>
      <c r="G49" s="1072"/>
      <c r="H49" s="174"/>
      <c r="I49" s="174"/>
      <c r="J49" s="230"/>
      <c r="K49" s="174"/>
      <c r="L49" s="174"/>
      <c r="M49" s="230"/>
      <c r="N49" s="174"/>
      <c r="O49" s="230"/>
      <c r="P49" s="230"/>
      <c r="V49" s="27"/>
      <c r="W49" s="27"/>
      <c r="X49" s="27"/>
      <c r="Y49" s="27"/>
    </row>
    <row r="50" spans="2:25" s="65" customFormat="1" ht="14.25" customHeight="1">
      <c r="B50" s="216" t="s">
        <v>1514</v>
      </c>
      <c r="C50" s="1071"/>
      <c r="D50" s="1072"/>
      <c r="E50" s="1071"/>
      <c r="F50" s="1071"/>
      <c r="G50" s="1072"/>
      <c r="H50" s="174"/>
      <c r="I50" s="174"/>
      <c r="J50" s="230"/>
      <c r="K50" s="174"/>
      <c r="L50" s="174"/>
      <c r="M50" s="230"/>
      <c r="N50" s="174"/>
      <c r="O50" s="230"/>
      <c r="P50" s="230"/>
      <c r="V50" s="27"/>
      <c r="W50" s="27"/>
      <c r="X50" s="27"/>
      <c r="Y50" s="27"/>
    </row>
    <row r="51" spans="2:25" s="65" customFormat="1">
      <c r="C51" s="174"/>
      <c r="D51" s="230"/>
      <c r="E51" s="174"/>
      <c r="F51" s="174"/>
      <c r="G51" s="230"/>
      <c r="H51" s="174"/>
      <c r="I51" s="174"/>
      <c r="J51" s="230"/>
      <c r="K51" s="174"/>
      <c r="L51" s="174"/>
      <c r="M51" s="230"/>
      <c r="N51" s="174"/>
      <c r="O51" s="230"/>
      <c r="P51" s="230"/>
      <c r="V51" s="27"/>
      <c r="W51" s="27"/>
      <c r="X51" s="27"/>
      <c r="Y51" s="27"/>
    </row>
    <row r="52" spans="2:25" s="65" customFormat="1">
      <c r="C52" s="174"/>
      <c r="D52" s="230"/>
      <c r="E52" s="174"/>
      <c r="F52" s="174"/>
      <c r="G52" s="230"/>
      <c r="H52" s="174"/>
      <c r="I52" s="174"/>
      <c r="J52" s="230"/>
      <c r="K52" s="174"/>
      <c r="L52" s="174"/>
      <c r="M52" s="230"/>
      <c r="N52" s="174"/>
      <c r="O52" s="230"/>
      <c r="P52" s="230"/>
      <c r="V52" s="27"/>
      <c r="W52" s="27"/>
      <c r="X52" s="27"/>
      <c r="Y52" s="27"/>
    </row>
    <row r="53" spans="2:25" s="65" customFormat="1">
      <c r="C53" s="174"/>
      <c r="D53" s="230"/>
      <c r="E53" s="174"/>
      <c r="F53" s="174"/>
      <c r="G53" s="230"/>
      <c r="H53" s="174"/>
      <c r="I53" s="174"/>
      <c r="J53" s="230"/>
      <c r="K53" s="174"/>
      <c r="L53" s="174"/>
      <c r="M53" s="230"/>
      <c r="N53" s="174"/>
      <c r="O53" s="230"/>
      <c r="P53" s="230"/>
      <c r="V53" s="27"/>
      <c r="W53" s="27"/>
      <c r="X53" s="27"/>
      <c r="Y53" s="27"/>
    </row>
    <row r="54" spans="2:25" s="65" customFormat="1">
      <c r="C54" s="174"/>
      <c r="D54" s="230"/>
      <c r="E54" s="174"/>
      <c r="F54" s="174"/>
      <c r="G54" s="230"/>
      <c r="H54" s="174"/>
      <c r="I54" s="174"/>
      <c r="J54" s="230"/>
      <c r="K54" s="174"/>
      <c r="L54" s="174"/>
      <c r="M54" s="230"/>
      <c r="N54" s="174"/>
      <c r="O54" s="230"/>
      <c r="P54" s="230"/>
      <c r="V54" s="27"/>
      <c r="W54" s="27"/>
      <c r="X54" s="27"/>
      <c r="Y54" s="27"/>
    </row>
    <row r="55" spans="2:25" s="65" customFormat="1">
      <c r="C55" s="174"/>
      <c r="D55" s="230"/>
      <c r="E55" s="174"/>
      <c r="F55" s="174"/>
      <c r="G55" s="230"/>
      <c r="H55" s="174"/>
      <c r="I55" s="174"/>
      <c r="J55" s="230"/>
      <c r="K55" s="174"/>
      <c r="L55" s="174"/>
      <c r="M55" s="230"/>
      <c r="N55" s="174"/>
      <c r="O55" s="230"/>
      <c r="P55" s="230"/>
      <c r="V55" s="27"/>
      <c r="W55" s="27"/>
      <c r="X55" s="27"/>
      <c r="Y55" s="27"/>
    </row>
    <row r="56" spans="2:25" s="65" customFormat="1">
      <c r="C56" s="174"/>
      <c r="D56" s="230"/>
      <c r="E56" s="174"/>
      <c r="F56" s="174"/>
      <c r="G56" s="230"/>
      <c r="H56" s="174"/>
      <c r="I56" s="174"/>
      <c r="J56" s="230"/>
      <c r="K56" s="174"/>
      <c r="L56" s="174"/>
      <c r="M56" s="230"/>
      <c r="N56" s="174"/>
      <c r="O56" s="230"/>
      <c r="P56" s="230"/>
      <c r="V56" s="27"/>
      <c r="W56" s="27"/>
      <c r="X56" s="27"/>
      <c r="Y56" s="27"/>
    </row>
    <row r="57" spans="2:25" s="65" customFormat="1">
      <c r="C57" s="174"/>
      <c r="D57" s="230"/>
      <c r="E57" s="174"/>
      <c r="F57" s="174"/>
      <c r="G57" s="230"/>
      <c r="H57" s="174"/>
      <c r="I57" s="174"/>
      <c r="J57" s="230"/>
      <c r="K57" s="174"/>
      <c r="L57" s="174"/>
      <c r="M57" s="230"/>
      <c r="N57" s="174"/>
      <c r="O57" s="230"/>
      <c r="P57" s="230"/>
      <c r="V57" s="27"/>
      <c r="W57" s="27"/>
      <c r="X57" s="27"/>
      <c r="Y57" s="27"/>
    </row>
    <row r="58" spans="2:25" s="65" customFormat="1">
      <c r="C58" s="174"/>
      <c r="D58" s="230"/>
      <c r="E58" s="174"/>
      <c r="F58" s="174"/>
      <c r="G58" s="230"/>
      <c r="H58" s="174"/>
      <c r="I58" s="174"/>
      <c r="J58" s="230"/>
      <c r="K58" s="174"/>
      <c r="L58" s="174"/>
      <c r="M58" s="230"/>
      <c r="N58" s="174"/>
      <c r="O58" s="230"/>
      <c r="P58" s="230"/>
      <c r="V58" s="27"/>
      <c r="W58" s="27"/>
      <c r="X58" s="27"/>
      <c r="Y58" s="27"/>
    </row>
    <row r="59" spans="2:25" s="65" customFormat="1">
      <c r="C59" s="174"/>
      <c r="D59" s="230"/>
      <c r="E59" s="174"/>
      <c r="F59" s="174"/>
      <c r="G59" s="230"/>
      <c r="H59" s="174"/>
      <c r="I59" s="174"/>
      <c r="J59" s="230"/>
      <c r="K59" s="174"/>
      <c r="L59" s="174"/>
      <c r="M59" s="230"/>
      <c r="N59" s="174"/>
      <c r="O59" s="230"/>
      <c r="P59" s="230"/>
      <c r="V59" s="27"/>
      <c r="W59" s="27"/>
      <c r="X59" s="27"/>
      <c r="Y59" s="27"/>
    </row>
    <row r="60" spans="2:25" s="65" customFormat="1">
      <c r="C60" s="174"/>
      <c r="D60" s="230"/>
      <c r="E60" s="174"/>
      <c r="F60" s="174"/>
      <c r="G60" s="230"/>
      <c r="H60" s="174"/>
      <c r="I60" s="174"/>
      <c r="J60" s="230"/>
      <c r="K60" s="174"/>
      <c r="L60" s="174"/>
      <c r="M60" s="230"/>
      <c r="N60" s="174"/>
      <c r="O60" s="230"/>
      <c r="P60" s="230"/>
      <c r="V60" s="27"/>
      <c r="W60" s="27"/>
      <c r="X60" s="27"/>
      <c r="Y60" s="27"/>
    </row>
    <row r="61" spans="2:25" s="65" customFormat="1">
      <c r="C61" s="174"/>
      <c r="D61" s="230"/>
      <c r="E61" s="174"/>
      <c r="F61" s="174"/>
      <c r="G61" s="230"/>
      <c r="H61" s="174"/>
      <c r="I61" s="174"/>
      <c r="J61" s="230"/>
      <c r="K61" s="174"/>
      <c r="L61" s="174"/>
      <c r="M61" s="230"/>
      <c r="N61" s="174"/>
      <c r="O61" s="230"/>
      <c r="P61" s="230"/>
      <c r="V61" s="27"/>
      <c r="W61" s="27"/>
      <c r="X61" s="27"/>
      <c r="Y61" s="27"/>
    </row>
    <row r="62" spans="2:25" s="65" customFormat="1">
      <c r="C62" s="174"/>
      <c r="D62" s="230"/>
      <c r="E62" s="174"/>
      <c r="F62" s="174"/>
      <c r="G62" s="230"/>
      <c r="H62" s="174"/>
      <c r="I62" s="174"/>
      <c r="J62" s="230"/>
      <c r="K62" s="174"/>
      <c r="L62" s="174"/>
      <c r="M62" s="230"/>
      <c r="N62" s="174"/>
      <c r="O62" s="230"/>
      <c r="P62" s="230"/>
      <c r="V62" s="27"/>
      <c r="W62" s="27"/>
      <c r="X62" s="27"/>
      <c r="Y62" s="27"/>
    </row>
    <row r="63" spans="2:25" s="65" customFormat="1">
      <c r="C63" s="174"/>
      <c r="D63" s="230"/>
      <c r="E63" s="174"/>
      <c r="F63" s="174"/>
      <c r="G63" s="230"/>
      <c r="H63" s="174"/>
      <c r="I63" s="174"/>
      <c r="J63" s="230"/>
      <c r="K63" s="174"/>
      <c r="L63" s="174"/>
      <c r="M63" s="230"/>
      <c r="N63" s="174"/>
      <c r="O63" s="230"/>
      <c r="P63" s="230"/>
      <c r="V63" s="27"/>
      <c r="W63" s="27"/>
      <c r="X63" s="27"/>
      <c r="Y63" s="27"/>
    </row>
    <row r="64" spans="2:25" s="65" customFormat="1">
      <c r="C64" s="174"/>
      <c r="D64" s="230"/>
      <c r="E64" s="174"/>
      <c r="F64" s="174"/>
      <c r="G64" s="230"/>
      <c r="H64" s="174"/>
      <c r="I64" s="174"/>
      <c r="J64" s="230"/>
      <c r="K64" s="174"/>
      <c r="L64" s="174"/>
      <c r="M64" s="230"/>
      <c r="N64" s="174"/>
      <c r="O64" s="230"/>
      <c r="P64" s="230"/>
      <c r="V64" s="27"/>
      <c r="W64" s="27"/>
      <c r="X64" s="27"/>
      <c r="Y64" s="27"/>
    </row>
    <row r="65" spans="2:25" s="65" customFormat="1">
      <c r="C65" s="174"/>
      <c r="D65" s="230"/>
      <c r="E65" s="174"/>
      <c r="F65" s="174"/>
      <c r="G65" s="230"/>
      <c r="H65" s="174"/>
      <c r="I65" s="174"/>
      <c r="J65" s="230"/>
      <c r="K65" s="174"/>
      <c r="L65" s="174"/>
      <c r="M65" s="230"/>
      <c r="N65" s="174"/>
      <c r="O65" s="230"/>
      <c r="P65" s="230"/>
      <c r="V65" s="27"/>
      <c r="W65" s="27"/>
      <c r="X65" s="27"/>
      <c r="Y65" s="27"/>
    </row>
    <row r="66" spans="2:25" s="65" customFormat="1">
      <c r="B66" s="310"/>
      <c r="C66" s="174"/>
      <c r="D66" s="230"/>
      <c r="E66" s="174"/>
      <c r="F66" s="174"/>
      <c r="G66" s="230"/>
      <c r="H66" s="174"/>
      <c r="I66" s="174"/>
      <c r="J66" s="230"/>
      <c r="K66" s="174"/>
      <c r="L66" s="174"/>
      <c r="M66" s="230"/>
      <c r="N66" s="174"/>
      <c r="O66" s="230"/>
      <c r="P66" s="230"/>
      <c r="V66" s="27"/>
      <c r="W66" s="27"/>
      <c r="X66" s="27"/>
      <c r="Y66" s="27"/>
    </row>
    <row r="67" spans="2:25" s="65" customFormat="1">
      <c r="B67" s="310"/>
      <c r="C67" s="174"/>
      <c r="D67" s="230"/>
      <c r="E67" s="174"/>
      <c r="F67" s="174"/>
      <c r="G67" s="230"/>
      <c r="H67" s="174"/>
      <c r="I67" s="174"/>
      <c r="J67" s="230"/>
      <c r="K67" s="174"/>
      <c r="L67" s="174"/>
      <c r="M67" s="230"/>
      <c r="N67" s="174"/>
      <c r="O67" s="230"/>
      <c r="P67" s="230"/>
      <c r="V67" s="27"/>
      <c r="W67" s="27"/>
      <c r="X67" s="27"/>
      <c r="Y67" s="27"/>
    </row>
    <row r="68" spans="2:25" s="65" customFormat="1">
      <c r="B68" s="310"/>
      <c r="C68" s="174"/>
      <c r="D68" s="230"/>
      <c r="E68" s="174"/>
      <c r="F68" s="174"/>
      <c r="G68" s="230"/>
      <c r="H68" s="174"/>
      <c r="I68" s="174"/>
      <c r="J68" s="230"/>
      <c r="K68" s="174"/>
      <c r="L68" s="174"/>
      <c r="M68" s="230"/>
      <c r="N68" s="174"/>
      <c r="O68" s="230"/>
      <c r="P68" s="230"/>
      <c r="V68" s="27"/>
      <c r="W68" s="27"/>
      <c r="X68" s="27"/>
      <c r="Y68" s="27"/>
    </row>
    <row r="69" spans="2:25" s="65" customFormat="1">
      <c r="B69" s="310"/>
      <c r="C69" s="174"/>
      <c r="D69" s="230"/>
      <c r="E69" s="174"/>
      <c r="F69" s="174"/>
      <c r="G69" s="230"/>
      <c r="H69" s="174"/>
      <c r="I69" s="174"/>
      <c r="J69" s="230"/>
      <c r="K69" s="174"/>
      <c r="L69" s="174"/>
      <c r="M69" s="230"/>
      <c r="N69" s="174"/>
      <c r="O69" s="230"/>
      <c r="P69" s="230"/>
      <c r="V69" s="27"/>
      <c r="W69" s="27"/>
      <c r="X69" s="27"/>
      <c r="Y69" s="27"/>
    </row>
    <row r="70" spans="2:25" s="65" customFormat="1">
      <c r="B70" s="310"/>
      <c r="C70" s="174"/>
      <c r="D70" s="230"/>
      <c r="E70" s="174"/>
      <c r="F70" s="174"/>
      <c r="G70" s="230"/>
      <c r="H70" s="174"/>
      <c r="I70" s="174"/>
      <c r="J70" s="230"/>
      <c r="K70" s="174"/>
      <c r="L70" s="174"/>
      <c r="M70" s="230"/>
      <c r="N70" s="174"/>
      <c r="O70" s="230"/>
      <c r="P70" s="230"/>
      <c r="V70" s="27"/>
      <c r="W70" s="27"/>
      <c r="X70" s="27"/>
      <c r="Y70" s="27"/>
    </row>
    <row r="71" spans="2:25" s="65" customFormat="1">
      <c r="B71" s="310"/>
      <c r="C71" s="174"/>
      <c r="D71" s="230"/>
      <c r="E71" s="174"/>
      <c r="F71" s="174"/>
      <c r="G71" s="230"/>
      <c r="H71" s="174"/>
      <c r="I71" s="174"/>
      <c r="J71" s="230"/>
      <c r="K71" s="174"/>
      <c r="L71" s="174"/>
      <c r="M71" s="230"/>
      <c r="N71" s="174"/>
      <c r="O71" s="230"/>
      <c r="P71" s="230"/>
      <c r="V71" s="27"/>
      <c r="W71" s="27"/>
      <c r="X71" s="27"/>
      <c r="Y71" s="27"/>
    </row>
    <row r="72" spans="2:25" s="65" customFormat="1">
      <c r="B72" s="310"/>
      <c r="C72" s="174"/>
      <c r="D72" s="230"/>
      <c r="E72" s="174"/>
      <c r="F72" s="174"/>
      <c r="G72" s="230"/>
      <c r="H72" s="174"/>
      <c r="I72" s="174"/>
      <c r="J72" s="230"/>
      <c r="K72" s="174"/>
      <c r="L72" s="174"/>
      <c r="M72" s="230"/>
      <c r="N72" s="174"/>
      <c r="O72" s="230"/>
      <c r="P72" s="230"/>
      <c r="V72" s="27"/>
      <c r="W72" s="27"/>
      <c r="X72" s="27"/>
      <c r="Y72" s="27"/>
    </row>
    <row r="73" spans="2:25">
      <c r="B73" s="57"/>
      <c r="C73" s="66"/>
      <c r="D73" s="159"/>
      <c r="E73" s="66"/>
      <c r="F73" s="66"/>
      <c r="G73" s="159"/>
      <c r="H73" s="66"/>
      <c r="I73" s="66"/>
      <c r="J73" s="159"/>
      <c r="K73" s="66"/>
      <c r="L73" s="66"/>
      <c r="M73" s="159"/>
      <c r="N73" s="66"/>
      <c r="O73" s="159"/>
      <c r="P73" s="159"/>
    </row>
    <row r="74" spans="2:25">
      <c r="B74" s="57"/>
      <c r="C74" s="66"/>
      <c r="D74" s="159"/>
      <c r="E74" s="66"/>
      <c r="F74" s="66"/>
      <c r="G74" s="159"/>
      <c r="H74" s="66"/>
      <c r="I74" s="66"/>
      <c r="J74" s="159"/>
      <c r="K74" s="66"/>
      <c r="L74" s="66"/>
      <c r="M74" s="159"/>
      <c r="N74" s="66"/>
      <c r="O74" s="159"/>
      <c r="P74" s="159"/>
    </row>
    <row r="75" spans="2:25">
      <c r="B75" s="57"/>
      <c r="C75" s="66"/>
      <c r="D75" s="159"/>
      <c r="E75" s="66"/>
      <c r="F75" s="66"/>
      <c r="G75" s="159"/>
      <c r="H75" s="66"/>
      <c r="I75" s="66"/>
      <c r="J75" s="159"/>
      <c r="K75" s="66"/>
      <c r="L75" s="66"/>
      <c r="M75" s="159"/>
      <c r="N75" s="66"/>
      <c r="O75" s="159"/>
      <c r="P75" s="159"/>
    </row>
    <row r="76" spans="2:25">
      <c r="B76" s="57"/>
      <c r="C76" s="66"/>
      <c r="D76" s="159"/>
      <c r="E76" s="66"/>
      <c r="F76" s="66"/>
      <c r="G76" s="159"/>
      <c r="H76" s="66"/>
      <c r="I76" s="66"/>
      <c r="J76" s="159"/>
      <c r="K76" s="66"/>
      <c r="L76" s="66"/>
      <c r="M76" s="159"/>
      <c r="N76" s="66"/>
      <c r="O76" s="159"/>
      <c r="P76" s="159"/>
    </row>
    <row r="77" spans="2:25">
      <c r="B77" s="57"/>
      <c r="C77" s="66"/>
      <c r="D77" s="159"/>
      <c r="E77" s="66"/>
      <c r="F77" s="66"/>
      <c r="G77" s="159"/>
      <c r="H77" s="66"/>
      <c r="I77" s="66"/>
      <c r="J77" s="159"/>
      <c r="K77" s="66"/>
      <c r="L77" s="66"/>
      <c r="M77" s="159"/>
      <c r="N77" s="66"/>
      <c r="O77" s="159"/>
      <c r="P77" s="159"/>
    </row>
    <row r="78" spans="2:25">
      <c r="B78" s="57"/>
      <c r="C78" s="66"/>
      <c r="D78" s="159"/>
      <c r="E78" s="66"/>
      <c r="F78" s="66"/>
      <c r="G78" s="159"/>
      <c r="H78" s="66"/>
      <c r="I78" s="66"/>
      <c r="J78" s="159"/>
      <c r="K78" s="66"/>
      <c r="L78" s="66"/>
      <c r="M78" s="159"/>
      <c r="N78" s="66"/>
      <c r="O78" s="159"/>
      <c r="P78" s="159"/>
    </row>
    <row r="79" spans="2:25">
      <c r="B79" s="57"/>
      <c r="C79" s="66"/>
      <c r="D79" s="159"/>
      <c r="E79" s="66"/>
      <c r="F79" s="66"/>
      <c r="G79" s="159"/>
      <c r="H79" s="66"/>
      <c r="I79" s="66"/>
      <c r="J79" s="159"/>
      <c r="K79" s="66"/>
      <c r="L79" s="66"/>
      <c r="M79" s="159"/>
      <c r="N79" s="66"/>
      <c r="O79" s="159"/>
      <c r="P79" s="159"/>
    </row>
    <row r="80" spans="2:25">
      <c r="B80" s="57"/>
      <c r="C80" s="66"/>
      <c r="D80" s="159"/>
      <c r="E80" s="66"/>
      <c r="F80" s="66"/>
      <c r="G80" s="159"/>
      <c r="H80" s="66"/>
      <c r="I80" s="66"/>
      <c r="J80" s="159"/>
      <c r="K80" s="66"/>
      <c r="L80" s="66"/>
      <c r="M80" s="159"/>
      <c r="N80" s="66"/>
      <c r="O80" s="159"/>
      <c r="P80" s="159"/>
    </row>
    <row r="81" spans="2:16">
      <c r="B81" s="57"/>
      <c r="C81" s="66"/>
      <c r="D81" s="159"/>
      <c r="E81" s="66"/>
      <c r="F81" s="66"/>
      <c r="G81" s="159"/>
      <c r="H81" s="66"/>
      <c r="I81" s="66"/>
      <c r="J81" s="159"/>
      <c r="K81" s="66"/>
      <c r="L81" s="66"/>
      <c r="M81" s="159"/>
      <c r="N81" s="66"/>
      <c r="O81" s="159"/>
      <c r="P81" s="159"/>
    </row>
    <row r="82" spans="2:16">
      <c r="B82" s="57"/>
      <c r="C82" s="66"/>
      <c r="D82" s="159"/>
      <c r="E82" s="66"/>
      <c r="F82" s="66"/>
      <c r="G82" s="159"/>
      <c r="H82" s="66"/>
      <c r="I82" s="66"/>
      <c r="J82" s="159"/>
      <c r="K82" s="66"/>
      <c r="L82" s="66"/>
      <c r="M82" s="159"/>
      <c r="N82" s="66"/>
      <c r="O82" s="159"/>
      <c r="P82" s="159"/>
    </row>
    <row r="83" spans="2:16">
      <c r="B83" s="57"/>
      <c r="C83" s="66"/>
      <c r="D83" s="159"/>
      <c r="E83" s="66"/>
      <c r="F83" s="66"/>
      <c r="G83" s="159"/>
      <c r="H83" s="66"/>
      <c r="I83" s="66"/>
      <c r="J83" s="159"/>
      <c r="K83" s="66"/>
      <c r="L83" s="66"/>
      <c r="M83" s="159"/>
      <c r="N83" s="66"/>
      <c r="O83" s="159"/>
      <c r="P83" s="159"/>
    </row>
    <row r="84" spans="2:16">
      <c r="B84" s="57"/>
      <c r="C84" s="66"/>
      <c r="D84" s="159"/>
      <c r="E84" s="66"/>
      <c r="F84" s="66"/>
      <c r="G84" s="159"/>
      <c r="H84" s="66"/>
      <c r="I84" s="66"/>
      <c r="J84" s="159"/>
      <c r="K84" s="66"/>
      <c r="L84" s="66"/>
      <c r="M84" s="159"/>
      <c r="N84" s="66"/>
      <c r="O84" s="159"/>
      <c r="P84" s="159"/>
    </row>
    <row r="85" spans="2:16">
      <c r="B85" s="57"/>
      <c r="C85" s="66"/>
      <c r="D85" s="159"/>
      <c r="E85" s="66"/>
      <c r="F85" s="66"/>
      <c r="G85" s="159"/>
      <c r="H85" s="66"/>
      <c r="I85" s="66"/>
      <c r="J85" s="159"/>
      <c r="K85" s="66"/>
      <c r="L85" s="66"/>
      <c r="M85" s="159"/>
      <c r="N85" s="66"/>
      <c r="O85" s="159"/>
      <c r="P85" s="159"/>
    </row>
    <row r="86" spans="2:16">
      <c r="B86" s="57"/>
      <c r="C86" s="66"/>
      <c r="D86" s="159"/>
      <c r="E86" s="66"/>
      <c r="F86" s="66"/>
      <c r="G86" s="159"/>
      <c r="H86" s="66"/>
      <c r="I86" s="66"/>
      <c r="J86" s="159"/>
      <c r="K86" s="66"/>
      <c r="L86" s="66"/>
      <c r="M86" s="159"/>
      <c r="N86" s="66"/>
      <c r="O86" s="159"/>
      <c r="P86" s="159"/>
    </row>
    <row r="87" spans="2:16">
      <c r="B87" s="57"/>
      <c r="C87" s="66"/>
      <c r="D87" s="159"/>
      <c r="E87" s="66"/>
      <c r="F87" s="66"/>
      <c r="G87" s="159"/>
      <c r="H87" s="66"/>
      <c r="I87" s="66"/>
      <c r="J87" s="159"/>
      <c r="K87" s="66"/>
      <c r="L87" s="66"/>
      <c r="M87" s="159"/>
      <c r="N87" s="66"/>
      <c r="O87" s="159"/>
      <c r="P87" s="159"/>
    </row>
    <row r="88" spans="2:16">
      <c r="B88" s="57"/>
      <c r="C88" s="66"/>
      <c r="D88" s="159"/>
      <c r="E88" s="66"/>
      <c r="F88" s="66"/>
      <c r="G88" s="159"/>
      <c r="H88" s="66"/>
      <c r="I88" s="66"/>
      <c r="J88" s="159"/>
      <c r="K88" s="66"/>
      <c r="L88" s="66"/>
      <c r="M88" s="159"/>
      <c r="N88" s="66"/>
      <c r="O88" s="159"/>
      <c r="P88" s="159"/>
    </row>
    <row r="89" spans="2:16">
      <c r="B89" s="57"/>
      <c r="C89" s="66"/>
      <c r="D89" s="159"/>
      <c r="E89" s="66"/>
      <c r="F89" s="66"/>
      <c r="G89" s="159"/>
      <c r="H89" s="66"/>
      <c r="I89" s="66"/>
      <c r="J89" s="159"/>
      <c r="K89" s="66"/>
      <c r="L89" s="66"/>
      <c r="M89" s="159"/>
      <c r="N89" s="66"/>
      <c r="O89" s="159"/>
      <c r="P89" s="159"/>
    </row>
    <row r="90" spans="2:16">
      <c r="B90" s="57"/>
      <c r="C90" s="66"/>
      <c r="D90" s="159"/>
      <c r="E90" s="66"/>
      <c r="F90" s="66"/>
      <c r="G90" s="159"/>
      <c r="H90" s="66"/>
      <c r="I90" s="66"/>
      <c r="J90" s="159"/>
      <c r="K90" s="66"/>
      <c r="L90" s="66"/>
      <c r="M90" s="159"/>
      <c r="N90" s="66"/>
      <c r="O90" s="159"/>
      <c r="P90" s="159"/>
    </row>
    <row r="91" spans="2:16">
      <c r="B91" s="57"/>
      <c r="C91" s="66"/>
      <c r="D91" s="159"/>
      <c r="E91" s="66"/>
      <c r="F91" s="66"/>
      <c r="G91" s="159"/>
      <c r="H91" s="66"/>
      <c r="I91" s="66"/>
      <c r="J91" s="159"/>
      <c r="K91" s="66"/>
      <c r="L91" s="66"/>
      <c r="M91" s="159"/>
      <c r="N91" s="66"/>
      <c r="O91" s="159"/>
      <c r="P91" s="159"/>
    </row>
    <row r="92" spans="2:16">
      <c r="B92" s="57"/>
      <c r="C92" s="66"/>
      <c r="D92" s="159"/>
      <c r="E92" s="66"/>
      <c r="F92" s="66"/>
      <c r="G92" s="159"/>
      <c r="H92" s="66"/>
      <c r="I92" s="66"/>
      <c r="J92" s="159"/>
      <c r="K92" s="66"/>
      <c r="L92" s="66"/>
      <c r="M92" s="159"/>
      <c r="N92" s="66"/>
      <c r="O92" s="159"/>
      <c r="P92" s="159"/>
    </row>
    <row r="93" spans="2:16">
      <c r="B93" s="57"/>
      <c r="C93" s="66"/>
      <c r="D93" s="159"/>
      <c r="E93" s="66"/>
      <c r="F93" s="66"/>
      <c r="G93" s="159"/>
      <c r="H93" s="66"/>
      <c r="I93" s="66"/>
      <c r="J93" s="159"/>
      <c r="K93" s="66"/>
      <c r="L93" s="66"/>
      <c r="M93" s="159"/>
      <c r="N93" s="66"/>
      <c r="O93" s="159"/>
      <c r="P93" s="159"/>
    </row>
    <row r="94" spans="2:16">
      <c r="B94" s="57"/>
      <c r="C94" s="66"/>
      <c r="D94" s="159"/>
      <c r="E94" s="66"/>
      <c r="F94" s="66"/>
      <c r="G94" s="159"/>
      <c r="H94" s="66"/>
      <c r="I94" s="66"/>
      <c r="J94" s="159"/>
      <c r="K94" s="66"/>
      <c r="L94" s="66"/>
      <c r="M94" s="159"/>
      <c r="N94" s="66"/>
      <c r="O94" s="159"/>
      <c r="P94" s="159"/>
    </row>
    <row r="95" spans="2:16">
      <c r="B95" s="57"/>
      <c r="C95" s="66"/>
      <c r="D95" s="159"/>
      <c r="E95" s="66"/>
      <c r="F95" s="66"/>
      <c r="G95" s="159"/>
      <c r="H95" s="66"/>
      <c r="I95" s="66"/>
      <c r="J95" s="159"/>
      <c r="K95" s="66"/>
      <c r="L95" s="66"/>
      <c r="M95" s="159"/>
      <c r="N95" s="66"/>
      <c r="O95" s="159"/>
      <c r="P95" s="159"/>
    </row>
    <row r="96" spans="2:16">
      <c r="B96" s="57"/>
      <c r="C96" s="66"/>
      <c r="D96" s="159"/>
      <c r="E96" s="66"/>
      <c r="F96" s="66"/>
      <c r="G96" s="159"/>
      <c r="H96" s="66"/>
      <c r="I96" s="66"/>
      <c r="J96" s="159"/>
      <c r="K96" s="66"/>
      <c r="L96" s="66"/>
      <c r="M96" s="159"/>
      <c r="N96" s="66"/>
      <c r="O96" s="159"/>
      <c r="P96" s="159"/>
    </row>
    <row r="97" spans="2:16">
      <c r="B97" s="57"/>
      <c r="C97" s="66"/>
      <c r="D97" s="159"/>
      <c r="E97" s="66"/>
      <c r="F97" s="66"/>
      <c r="G97" s="159"/>
      <c r="H97" s="66"/>
      <c r="I97" s="66"/>
      <c r="J97" s="159"/>
      <c r="K97" s="66"/>
      <c r="L97" s="66"/>
      <c r="M97" s="159"/>
      <c r="N97" s="66"/>
      <c r="O97" s="159"/>
      <c r="P97" s="159"/>
    </row>
    <row r="98" spans="2:16">
      <c r="B98" s="57"/>
      <c r="C98" s="66"/>
      <c r="D98" s="159"/>
      <c r="E98" s="66"/>
      <c r="F98" s="66"/>
      <c r="G98" s="159"/>
      <c r="H98" s="66"/>
      <c r="I98" s="66"/>
      <c r="J98" s="159"/>
      <c r="K98" s="66"/>
      <c r="L98" s="66"/>
      <c r="M98" s="159"/>
      <c r="N98" s="66"/>
      <c r="O98" s="159"/>
      <c r="P98" s="159"/>
    </row>
    <row r="99" spans="2:16">
      <c r="B99" s="57"/>
      <c r="C99" s="66"/>
      <c r="D99" s="159"/>
      <c r="E99" s="66"/>
      <c r="F99" s="66"/>
      <c r="G99" s="159"/>
      <c r="H99" s="66"/>
      <c r="I99" s="66"/>
      <c r="J99" s="159"/>
      <c r="K99" s="66"/>
      <c r="L99" s="66"/>
      <c r="M99" s="159"/>
      <c r="N99" s="66"/>
      <c r="O99" s="159"/>
      <c r="P99" s="159"/>
    </row>
    <row r="100" spans="2:16">
      <c r="B100" s="57"/>
      <c r="C100" s="66"/>
      <c r="D100" s="159"/>
      <c r="E100" s="66"/>
      <c r="F100" s="66"/>
      <c r="G100" s="159"/>
      <c r="H100" s="66"/>
      <c r="I100" s="66"/>
      <c r="J100" s="159"/>
      <c r="K100" s="66"/>
      <c r="L100" s="66"/>
      <c r="M100" s="159"/>
      <c r="N100" s="66"/>
      <c r="O100" s="159"/>
      <c r="P100" s="159"/>
    </row>
    <row r="101" spans="2:16">
      <c r="B101" s="57"/>
      <c r="C101" s="66"/>
      <c r="D101" s="159"/>
      <c r="E101" s="66"/>
      <c r="F101" s="66"/>
      <c r="G101" s="159"/>
      <c r="H101" s="66"/>
      <c r="I101" s="66"/>
      <c r="J101" s="159"/>
      <c r="K101" s="66"/>
      <c r="L101" s="66"/>
      <c r="M101" s="159"/>
      <c r="N101" s="66"/>
      <c r="O101" s="159"/>
      <c r="P101" s="159"/>
    </row>
    <row r="102" spans="2:16">
      <c r="B102" s="57"/>
      <c r="C102" s="66"/>
      <c r="D102" s="159"/>
      <c r="E102" s="66"/>
      <c r="F102" s="66"/>
      <c r="G102" s="159"/>
      <c r="H102" s="66"/>
      <c r="I102" s="66"/>
      <c r="J102" s="159"/>
      <c r="K102" s="66"/>
      <c r="L102" s="66"/>
      <c r="M102" s="159"/>
      <c r="N102" s="66"/>
      <c r="O102" s="159"/>
      <c r="P102" s="159"/>
    </row>
    <row r="103" spans="2:16">
      <c r="B103" s="57"/>
      <c r="C103" s="66"/>
      <c r="D103" s="159"/>
      <c r="E103" s="66"/>
      <c r="F103" s="66"/>
      <c r="G103" s="159"/>
      <c r="H103" s="66"/>
      <c r="I103" s="66"/>
      <c r="J103" s="159"/>
      <c r="K103" s="66"/>
      <c r="L103" s="66"/>
      <c r="M103" s="159"/>
      <c r="N103" s="66"/>
      <c r="O103" s="159"/>
      <c r="P103" s="159"/>
    </row>
    <row r="104" spans="2:16">
      <c r="B104" s="57"/>
      <c r="C104" s="66"/>
      <c r="D104" s="159"/>
      <c r="E104" s="66"/>
      <c r="F104" s="66"/>
      <c r="G104" s="159"/>
      <c r="H104" s="66"/>
      <c r="I104" s="66"/>
      <c r="J104" s="159"/>
      <c r="K104" s="66"/>
      <c r="L104" s="66"/>
      <c r="M104" s="159"/>
      <c r="N104" s="66"/>
      <c r="O104" s="159"/>
      <c r="P104" s="159"/>
    </row>
    <row r="105" spans="2:16">
      <c r="B105" s="57"/>
      <c r="C105" s="66"/>
      <c r="D105" s="159"/>
      <c r="E105" s="66"/>
      <c r="F105" s="66"/>
      <c r="G105" s="159"/>
      <c r="H105" s="66"/>
      <c r="I105" s="66"/>
      <c r="J105" s="159"/>
      <c r="K105" s="66"/>
      <c r="L105" s="66"/>
      <c r="M105" s="159"/>
      <c r="N105" s="66"/>
      <c r="O105" s="159"/>
      <c r="P105" s="159"/>
    </row>
    <row r="106" spans="2:16">
      <c r="B106" s="57"/>
      <c r="C106" s="66"/>
      <c r="D106" s="159"/>
      <c r="E106" s="66"/>
      <c r="F106" s="66"/>
      <c r="G106" s="159"/>
      <c r="H106" s="66"/>
      <c r="I106" s="66"/>
      <c r="J106" s="159"/>
      <c r="K106" s="66"/>
      <c r="L106" s="66"/>
      <c r="M106" s="159"/>
      <c r="N106" s="66"/>
      <c r="O106" s="159"/>
      <c r="P106" s="159"/>
    </row>
    <row r="107" spans="2:16">
      <c r="B107" s="57"/>
      <c r="C107" s="66"/>
      <c r="D107" s="159"/>
      <c r="E107" s="66"/>
      <c r="F107" s="66"/>
      <c r="G107" s="159"/>
      <c r="H107" s="66"/>
      <c r="I107" s="66"/>
      <c r="J107" s="159"/>
      <c r="K107" s="66"/>
      <c r="L107" s="66"/>
      <c r="M107" s="159"/>
      <c r="N107" s="66"/>
      <c r="O107" s="159"/>
      <c r="P107" s="159"/>
    </row>
    <row r="108" spans="2:16">
      <c r="B108" s="57"/>
      <c r="C108" s="66"/>
      <c r="D108" s="159"/>
      <c r="E108" s="66"/>
      <c r="F108" s="66"/>
      <c r="G108" s="159"/>
      <c r="H108" s="66"/>
      <c r="I108" s="66"/>
      <c r="J108" s="159"/>
      <c r="K108" s="66"/>
      <c r="L108" s="66"/>
      <c r="M108" s="159"/>
      <c r="N108" s="66"/>
      <c r="O108" s="159"/>
      <c r="P108" s="159"/>
    </row>
    <row r="109" spans="2:16">
      <c r="B109" s="57"/>
      <c r="C109" s="66"/>
      <c r="D109" s="159"/>
      <c r="E109" s="66"/>
      <c r="F109" s="66"/>
      <c r="G109" s="159"/>
      <c r="H109" s="66"/>
      <c r="I109" s="66"/>
      <c r="J109" s="159"/>
      <c r="K109" s="66"/>
      <c r="L109" s="66"/>
      <c r="M109" s="159"/>
      <c r="N109" s="66"/>
      <c r="O109" s="159"/>
      <c r="P109" s="159"/>
    </row>
    <row r="110" spans="2:16">
      <c r="B110" s="57"/>
      <c r="C110" s="66"/>
      <c r="D110" s="159"/>
      <c r="E110" s="66"/>
      <c r="F110" s="66"/>
      <c r="G110" s="159"/>
      <c r="H110" s="66"/>
      <c r="I110" s="66"/>
      <c r="J110" s="159"/>
      <c r="K110" s="66"/>
      <c r="L110" s="66"/>
      <c r="M110" s="159"/>
      <c r="N110" s="66"/>
      <c r="O110" s="159"/>
      <c r="P110" s="159"/>
    </row>
    <row r="111" spans="2:16">
      <c r="B111" s="57"/>
      <c r="C111" s="66"/>
      <c r="D111" s="159"/>
      <c r="E111" s="66"/>
      <c r="F111" s="66"/>
      <c r="G111" s="159"/>
      <c r="H111" s="66"/>
      <c r="I111" s="66"/>
      <c r="J111" s="159"/>
      <c r="K111" s="66"/>
      <c r="L111" s="66"/>
      <c r="M111" s="159"/>
      <c r="N111" s="66"/>
      <c r="O111" s="159"/>
      <c r="P111" s="159"/>
    </row>
    <row r="112" spans="2:16">
      <c r="B112" s="57"/>
      <c r="C112" s="66"/>
      <c r="D112" s="159"/>
      <c r="E112" s="66"/>
      <c r="F112" s="66"/>
      <c r="G112" s="159"/>
      <c r="H112" s="66"/>
      <c r="I112" s="66"/>
      <c r="J112" s="159"/>
      <c r="K112" s="66"/>
      <c r="L112" s="66"/>
      <c r="M112" s="159"/>
      <c r="N112" s="66"/>
      <c r="O112" s="159"/>
      <c r="P112" s="159"/>
    </row>
    <row r="113" spans="2:16">
      <c r="B113" s="57"/>
      <c r="C113" s="66"/>
      <c r="D113" s="159"/>
      <c r="E113" s="66"/>
      <c r="F113" s="66"/>
      <c r="G113" s="159"/>
      <c r="H113" s="66"/>
      <c r="I113" s="66"/>
      <c r="J113" s="159"/>
      <c r="K113" s="66"/>
      <c r="L113" s="66"/>
      <c r="M113" s="159"/>
      <c r="N113" s="66"/>
      <c r="O113" s="159"/>
      <c r="P113" s="159"/>
    </row>
    <row r="114" spans="2:16">
      <c r="B114" s="57"/>
      <c r="C114" s="66"/>
      <c r="D114" s="159"/>
      <c r="E114" s="66"/>
      <c r="F114" s="66"/>
      <c r="G114" s="159"/>
      <c r="H114" s="66"/>
      <c r="I114" s="66"/>
      <c r="J114" s="159"/>
      <c r="K114" s="66"/>
      <c r="L114" s="66"/>
      <c r="M114" s="159"/>
      <c r="N114" s="66"/>
      <c r="O114" s="159"/>
      <c r="P114" s="159"/>
    </row>
    <row r="115" spans="2:16">
      <c r="B115" s="57"/>
      <c r="C115" s="66"/>
      <c r="D115" s="159"/>
      <c r="E115" s="66"/>
      <c r="F115" s="66"/>
      <c r="G115" s="159"/>
      <c r="H115" s="66"/>
      <c r="I115" s="66"/>
      <c r="J115" s="159"/>
      <c r="K115" s="66"/>
      <c r="L115" s="66"/>
      <c r="M115" s="159"/>
      <c r="N115" s="66"/>
      <c r="O115" s="159"/>
      <c r="P115" s="159"/>
    </row>
    <row r="116" spans="2:16">
      <c r="B116" s="57"/>
      <c r="C116" s="66"/>
      <c r="D116" s="159"/>
      <c r="E116" s="66"/>
      <c r="F116" s="66"/>
      <c r="G116" s="159"/>
      <c r="H116" s="66"/>
      <c r="I116" s="66"/>
      <c r="J116" s="159"/>
      <c r="K116" s="66"/>
      <c r="L116" s="66"/>
      <c r="M116" s="159"/>
      <c r="N116" s="66"/>
      <c r="O116" s="159"/>
      <c r="P116" s="159"/>
    </row>
    <row r="117" spans="2:16">
      <c r="B117" s="57"/>
      <c r="C117" s="66"/>
      <c r="D117" s="159"/>
      <c r="E117" s="66"/>
      <c r="F117" s="66"/>
      <c r="G117" s="159"/>
      <c r="H117" s="66"/>
      <c r="I117" s="66"/>
      <c r="J117" s="159"/>
      <c r="K117" s="66"/>
      <c r="L117" s="66"/>
      <c r="M117" s="159"/>
      <c r="N117" s="66"/>
      <c r="O117" s="159"/>
      <c r="P117" s="159"/>
    </row>
    <row r="118" spans="2:16">
      <c r="B118" s="57"/>
      <c r="C118" s="66"/>
      <c r="D118" s="159"/>
      <c r="E118" s="66"/>
      <c r="F118" s="66"/>
      <c r="G118" s="159"/>
      <c r="H118" s="66"/>
      <c r="I118" s="66"/>
      <c r="J118" s="159"/>
      <c r="K118" s="66"/>
      <c r="L118" s="66"/>
      <c r="M118" s="159"/>
      <c r="N118" s="66"/>
      <c r="O118" s="159"/>
      <c r="P118" s="159"/>
    </row>
    <row r="119" spans="2:16">
      <c r="B119" s="57"/>
      <c r="C119" s="66"/>
      <c r="D119" s="159"/>
      <c r="E119" s="66"/>
      <c r="F119" s="66"/>
      <c r="G119" s="159"/>
      <c r="H119" s="66"/>
      <c r="I119" s="66"/>
      <c r="J119" s="159"/>
      <c r="K119" s="66"/>
      <c r="L119" s="66"/>
      <c r="M119" s="159"/>
      <c r="N119" s="66"/>
      <c r="O119" s="159"/>
      <c r="P119" s="159"/>
    </row>
    <row r="120" spans="2:16">
      <c r="B120" s="57"/>
      <c r="C120" s="66"/>
      <c r="D120" s="159"/>
      <c r="E120" s="66"/>
      <c r="F120" s="66"/>
      <c r="G120" s="159"/>
      <c r="H120" s="66"/>
      <c r="I120" s="66"/>
      <c r="J120" s="159"/>
      <c r="K120" s="66"/>
      <c r="L120" s="66"/>
      <c r="M120" s="159"/>
      <c r="N120" s="66"/>
      <c r="O120" s="159"/>
      <c r="P120" s="159"/>
    </row>
    <row r="121" spans="2:16">
      <c r="B121" s="57"/>
      <c r="C121" s="66"/>
      <c r="E121" s="66"/>
      <c r="F121" s="66"/>
      <c r="H121" s="66"/>
      <c r="I121" s="66"/>
      <c r="K121" s="66"/>
      <c r="L121" s="66"/>
      <c r="N121" s="66"/>
      <c r="O121" s="159"/>
      <c r="P121" s="159"/>
    </row>
    <row r="122" spans="2:16">
      <c r="B122" s="57"/>
      <c r="C122" s="66"/>
      <c r="E122" s="66"/>
      <c r="F122" s="66"/>
      <c r="H122" s="66"/>
      <c r="I122" s="66"/>
      <c r="K122" s="66"/>
      <c r="L122" s="66"/>
      <c r="N122" s="66"/>
      <c r="O122" s="159"/>
      <c r="P122" s="159"/>
    </row>
    <row r="123" spans="2:16">
      <c r="B123" s="57"/>
      <c r="C123" s="66"/>
      <c r="E123" s="66"/>
      <c r="F123" s="66"/>
      <c r="H123" s="66"/>
      <c r="I123" s="66"/>
      <c r="K123" s="66"/>
      <c r="L123" s="66"/>
      <c r="N123" s="66"/>
      <c r="O123" s="159"/>
      <c r="P123" s="159"/>
    </row>
    <row r="124" spans="2:16">
      <c r="B124" s="57"/>
      <c r="C124" s="66"/>
      <c r="E124" s="66"/>
      <c r="F124" s="66"/>
      <c r="H124" s="66"/>
      <c r="I124" s="66"/>
      <c r="K124" s="66"/>
      <c r="L124" s="66"/>
      <c r="N124" s="66"/>
      <c r="O124" s="159"/>
      <c r="P124" s="159"/>
    </row>
    <row r="125" spans="2:16">
      <c r="B125" s="57"/>
      <c r="C125" s="66"/>
      <c r="E125" s="66"/>
      <c r="F125" s="66"/>
      <c r="H125" s="66"/>
      <c r="I125" s="66"/>
      <c r="K125" s="66"/>
      <c r="L125" s="66"/>
      <c r="N125" s="66"/>
      <c r="O125" s="159"/>
      <c r="P125" s="159"/>
    </row>
    <row r="126" spans="2:16">
      <c r="B126" s="57"/>
      <c r="C126" s="66"/>
      <c r="E126" s="66"/>
      <c r="F126" s="66"/>
      <c r="H126" s="66"/>
      <c r="I126" s="66"/>
      <c r="K126" s="66"/>
      <c r="L126" s="66"/>
      <c r="N126" s="66"/>
      <c r="O126" s="159"/>
      <c r="P126" s="159"/>
    </row>
    <row r="127" spans="2:16">
      <c r="B127" s="57"/>
      <c r="C127" s="66"/>
      <c r="E127" s="66"/>
      <c r="F127" s="66"/>
      <c r="H127" s="66"/>
      <c r="I127" s="66"/>
      <c r="K127" s="66"/>
      <c r="L127" s="66"/>
      <c r="N127" s="66"/>
      <c r="O127" s="159"/>
      <c r="P127" s="159"/>
    </row>
    <row r="128" spans="2:16">
      <c r="B128" s="57"/>
      <c r="C128" s="66"/>
      <c r="E128" s="66"/>
      <c r="F128" s="66"/>
      <c r="H128" s="66"/>
      <c r="I128" s="66"/>
      <c r="K128" s="66"/>
      <c r="L128" s="66"/>
      <c r="N128" s="66"/>
      <c r="O128" s="159"/>
      <c r="P128" s="159"/>
    </row>
    <row r="129" spans="2:16">
      <c r="B129" s="57"/>
      <c r="C129" s="66"/>
      <c r="E129" s="66"/>
      <c r="F129" s="66"/>
      <c r="H129" s="66"/>
      <c r="I129" s="66"/>
      <c r="K129" s="66"/>
      <c r="L129" s="66"/>
      <c r="N129" s="66"/>
      <c r="O129" s="159"/>
      <c r="P129" s="159"/>
    </row>
    <row r="130" spans="2:16">
      <c r="B130" s="57"/>
      <c r="C130" s="66"/>
      <c r="E130" s="66"/>
      <c r="F130" s="66"/>
      <c r="H130" s="66"/>
      <c r="I130" s="66"/>
      <c r="K130" s="66"/>
      <c r="L130" s="66"/>
      <c r="N130" s="66"/>
      <c r="O130" s="159"/>
      <c r="P130" s="159"/>
    </row>
    <row r="131" spans="2:16">
      <c r="B131" s="57"/>
      <c r="C131" s="66"/>
      <c r="E131" s="66"/>
      <c r="F131" s="66"/>
      <c r="H131" s="66"/>
      <c r="I131" s="66"/>
      <c r="K131" s="66"/>
      <c r="L131" s="66"/>
      <c r="N131" s="66"/>
      <c r="O131" s="159"/>
      <c r="P131" s="159"/>
    </row>
    <row r="132" spans="2:16">
      <c r="B132" s="57"/>
      <c r="C132" s="66"/>
      <c r="E132" s="66"/>
      <c r="F132" s="66"/>
      <c r="H132" s="66"/>
      <c r="I132" s="66"/>
      <c r="K132" s="66"/>
      <c r="L132" s="66"/>
      <c r="N132" s="66"/>
      <c r="O132" s="159"/>
      <c r="P132" s="159"/>
    </row>
    <row r="133" spans="2:16">
      <c r="B133" s="57"/>
      <c r="C133" s="66"/>
      <c r="E133" s="66"/>
      <c r="F133" s="66"/>
      <c r="H133" s="66"/>
      <c r="I133" s="66"/>
      <c r="K133" s="66"/>
      <c r="L133" s="66"/>
      <c r="N133" s="66"/>
      <c r="O133" s="159"/>
      <c r="P133" s="159"/>
    </row>
    <row r="134" spans="2:16">
      <c r="B134" s="57"/>
      <c r="C134" s="66"/>
      <c r="E134" s="66"/>
      <c r="F134" s="66"/>
      <c r="H134" s="66"/>
      <c r="I134" s="66"/>
      <c r="K134" s="66"/>
      <c r="L134" s="66"/>
      <c r="N134" s="66"/>
      <c r="O134" s="159"/>
      <c r="P134" s="159"/>
    </row>
    <row r="135" spans="2:16">
      <c r="B135" s="57"/>
      <c r="C135" s="66"/>
      <c r="E135" s="66"/>
      <c r="F135" s="66"/>
      <c r="H135" s="66"/>
      <c r="I135" s="66"/>
      <c r="K135" s="66"/>
      <c r="L135" s="66"/>
      <c r="N135" s="66"/>
      <c r="O135" s="159"/>
      <c r="P135" s="159"/>
    </row>
    <row r="136" spans="2:16">
      <c r="B136" s="57"/>
      <c r="C136" s="66"/>
      <c r="E136" s="66"/>
      <c r="F136" s="66"/>
      <c r="H136" s="66"/>
      <c r="I136" s="66"/>
      <c r="K136" s="66"/>
      <c r="L136" s="66"/>
      <c r="N136" s="66"/>
      <c r="O136" s="159"/>
      <c r="P136" s="159"/>
    </row>
    <row r="137" spans="2:16">
      <c r="B137" s="57"/>
      <c r="C137" s="66"/>
      <c r="E137" s="66"/>
      <c r="F137" s="66"/>
      <c r="H137" s="66"/>
      <c r="I137" s="66"/>
      <c r="K137" s="66"/>
      <c r="L137" s="66"/>
      <c r="N137" s="66"/>
      <c r="O137" s="159"/>
      <c r="P137" s="159"/>
    </row>
    <row r="138" spans="2:16">
      <c r="B138" s="57"/>
      <c r="C138" s="66"/>
      <c r="E138" s="66"/>
      <c r="F138" s="66"/>
      <c r="H138" s="66"/>
      <c r="I138" s="66"/>
      <c r="K138" s="66"/>
      <c r="L138" s="66"/>
      <c r="N138" s="66"/>
      <c r="O138" s="159"/>
      <c r="P138" s="159"/>
    </row>
    <row r="139" spans="2:16">
      <c r="B139" s="57"/>
      <c r="C139" s="66"/>
      <c r="E139" s="66"/>
      <c r="F139" s="66"/>
      <c r="H139" s="66"/>
      <c r="I139" s="66"/>
      <c r="K139" s="66"/>
      <c r="L139" s="66"/>
      <c r="N139" s="66"/>
      <c r="O139" s="159"/>
      <c r="P139" s="159"/>
    </row>
    <row r="140" spans="2:16">
      <c r="B140" s="57"/>
      <c r="C140" s="66"/>
      <c r="E140" s="66"/>
      <c r="F140" s="66"/>
      <c r="H140" s="66"/>
      <c r="I140" s="66"/>
      <c r="K140" s="66"/>
      <c r="L140" s="66"/>
      <c r="N140" s="66"/>
      <c r="O140" s="159"/>
      <c r="P140" s="159"/>
    </row>
    <row r="141" spans="2:16">
      <c r="B141" s="57"/>
      <c r="C141" s="66"/>
      <c r="E141" s="66"/>
      <c r="F141" s="66"/>
      <c r="H141" s="66"/>
      <c r="I141" s="66"/>
      <c r="K141" s="66"/>
      <c r="L141" s="66"/>
      <c r="N141" s="66"/>
      <c r="O141" s="159"/>
      <c r="P141" s="159"/>
    </row>
    <row r="142" spans="2:16">
      <c r="B142" s="57"/>
      <c r="C142" s="66"/>
      <c r="E142" s="66"/>
      <c r="F142" s="66"/>
      <c r="H142" s="66"/>
      <c r="I142" s="66"/>
      <c r="K142" s="66"/>
      <c r="L142" s="66"/>
      <c r="N142" s="66"/>
      <c r="O142" s="159"/>
      <c r="P142" s="159"/>
    </row>
    <row r="143" spans="2:16">
      <c r="B143" s="57"/>
      <c r="C143" s="66"/>
      <c r="E143" s="159"/>
      <c r="F143" s="66"/>
      <c r="H143" s="159"/>
      <c r="I143" s="66"/>
      <c r="K143" s="159"/>
      <c r="L143" s="66"/>
      <c r="N143" s="159"/>
      <c r="O143" s="159"/>
      <c r="P143" s="159"/>
    </row>
    <row r="144" spans="2:16">
      <c r="B144" s="57"/>
      <c r="C144" s="66"/>
      <c r="E144" s="159"/>
      <c r="F144" s="66"/>
      <c r="H144" s="159"/>
      <c r="I144" s="66"/>
      <c r="K144" s="159"/>
      <c r="L144" s="66"/>
      <c r="N144" s="159"/>
      <c r="O144" s="159"/>
      <c r="P144" s="159"/>
    </row>
    <row r="145" spans="2:16">
      <c r="B145" s="57"/>
      <c r="C145" s="66"/>
      <c r="E145" s="159"/>
      <c r="F145" s="66"/>
      <c r="H145" s="159"/>
      <c r="I145" s="66"/>
      <c r="K145" s="159"/>
      <c r="L145" s="66"/>
      <c r="N145" s="159"/>
      <c r="O145" s="159"/>
      <c r="P145" s="159"/>
    </row>
    <row r="146" spans="2:16">
      <c r="B146" s="57"/>
      <c r="C146" s="66"/>
      <c r="E146" s="159"/>
      <c r="F146" s="66"/>
      <c r="H146" s="159"/>
      <c r="I146" s="66"/>
      <c r="K146" s="159"/>
      <c r="L146" s="66"/>
      <c r="N146" s="159"/>
      <c r="O146" s="159"/>
      <c r="P146" s="159"/>
    </row>
    <row r="147" spans="2:16">
      <c r="B147" s="57"/>
      <c r="C147" s="66"/>
      <c r="E147" s="159"/>
      <c r="F147" s="66"/>
      <c r="H147" s="159"/>
      <c r="I147" s="66"/>
      <c r="K147" s="159"/>
      <c r="L147" s="66"/>
      <c r="N147" s="159"/>
      <c r="O147" s="159"/>
      <c r="P147" s="159"/>
    </row>
    <row r="148" spans="2:16">
      <c r="B148" s="57"/>
      <c r="C148" s="66"/>
      <c r="E148" s="159"/>
      <c r="F148" s="66"/>
      <c r="H148" s="159"/>
      <c r="I148" s="66"/>
      <c r="K148" s="159"/>
      <c r="L148" s="66"/>
      <c r="N148" s="159"/>
      <c r="O148" s="159"/>
      <c r="P148" s="159"/>
    </row>
    <row r="149" spans="2:16">
      <c r="B149" s="57"/>
      <c r="C149" s="66"/>
      <c r="E149" s="159"/>
      <c r="F149" s="66"/>
      <c r="H149" s="159"/>
      <c r="I149" s="66"/>
      <c r="K149" s="159"/>
      <c r="L149" s="66"/>
      <c r="N149" s="159"/>
      <c r="O149" s="159"/>
      <c r="P149" s="159"/>
    </row>
    <row r="150" spans="2:16">
      <c r="B150" s="57"/>
      <c r="C150" s="66"/>
      <c r="E150" s="159"/>
      <c r="F150" s="66"/>
      <c r="H150" s="159"/>
      <c r="I150" s="66"/>
      <c r="K150" s="159"/>
      <c r="L150" s="66"/>
      <c r="N150" s="159"/>
      <c r="O150" s="159"/>
      <c r="P150" s="159"/>
    </row>
    <row r="151" spans="2:16">
      <c r="B151" s="57"/>
      <c r="C151" s="66"/>
      <c r="E151" s="159"/>
      <c r="F151" s="66"/>
      <c r="H151" s="159"/>
      <c r="I151" s="66"/>
      <c r="K151" s="159"/>
      <c r="L151" s="66"/>
      <c r="N151" s="159"/>
      <c r="O151" s="159"/>
      <c r="P151" s="159"/>
    </row>
    <row r="152" spans="2:16">
      <c r="B152" s="57"/>
      <c r="C152" s="66"/>
      <c r="E152" s="159"/>
      <c r="F152" s="66"/>
      <c r="H152" s="159"/>
      <c r="I152" s="66"/>
      <c r="K152" s="159"/>
      <c r="L152" s="66"/>
      <c r="N152" s="159"/>
      <c r="O152" s="159"/>
      <c r="P152" s="159"/>
    </row>
    <row r="153" spans="2:16">
      <c r="B153" s="57"/>
      <c r="C153" s="66"/>
      <c r="E153" s="159"/>
      <c r="F153" s="66"/>
      <c r="H153" s="159"/>
      <c r="I153" s="66"/>
      <c r="K153" s="159"/>
      <c r="L153" s="66"/>
      <c r="N153" s="159"/>
      <c r="O153" s="159"/>
      <c r="P153" s="159"/>
    </row>
    <row r="154" spans="2:16">
      <c r="B154" s="57"/>
      <c r="C154" s="66"/>
      <c r="E154" s="159"/>
      <c r="F154" s="66"/>
      <c r="H154" s="159"/>
      <c r="I154" s="66"/>
      <c r="K154" s="159"/>
      <c r="L154" s="66"/>
      <c r="N154" s="159"/>
      <c r="O154" s="159"/>
      <c r="P154" s="159"/>
    </row>
    <row r="155" spans="2:16">
      <c r="B155" s="57"/>
      <c r="C155" s="66"/>
      <c r="E155" s="159"/>
      <c r="F155" s="66"/>
      <c r="H155" s="159"/>
      <c r="I155" s="66"/>
      <c r="K155" s="159"/>
      <c r="L155" s="66"/>
      <c r="N155" s="159"/>
      <c r="O155" s="159"/>
      <c r="P155" s="159"/>
    </row>
    <row r="156" spans="2:16">
      <c r="B156" s="57"/>
      <c r="C156" s="66"/>
      <c r="E156" s="159"/>
      <c r="F156" s="66"/>
      <c r="H156" s="159"/>
      <c r="I156" s="66"/>
      <c r="K156" s="159"/>
      <c r="L156" s="66"/>
      <c r="N156" s="159"/>
      <c r="O156" s="159"/>
      <c r="P156" s="159"/>
    </row>
    <row r="157" spans="2:16">
      <c r="B157" s="57"/>
      <c r="C157" s="66"/>
      <c r="E157" s="159"/>
      <c r="F157" s="66"/>
      <c r="H157" s="159"/>
      <c r="I157" s="66"/>
      <c r="K157" s="159"/>
      <c r="L157" s="66"/>
      <c r="N157" s="159"/>
      <c r="O157" s="159"/>
      <c r="P157" s="159"/>
    </row>
    <row r="158" spans="2:16">
      <c r="B158" s="57"/>
      <c r="C158" s="66"/>
      <c r="E158" s="159"/>
      <c r="F158" s="66"/>
      <c r="H158" s="159"/>
      <c r="I158" s="66"/>
      <c r="K158" s="159"/>
      <c r="L158" s="66"/>
      <c r="N158" s="159"/>
      <c r="O158" s="159"/>
      <c r="P158" s="159"/>
    </row>
    <row r="159" spans="2:16">
      <c r="B159" s="57"/>
      <c r="C159" s="66"/>
      <c r="E159" s="159"/>
      <c r="F159" s="66"/>
      <c r="H159" s="159"/>
      <c r="I159" s="66"/>
      <c r="K159" s="159"/>
      <c r="L159" s="66"/>
      <c r="N159" s="159"/>
      <c r="O159" s="159"/>
      <c r="P159" s="159"/>
    </row>
    <row r="160" spans="2:16">
      <c r="B160" s="57"/>
      <c r="C160" s="66"/>
      <c r="E160" s="159"/>
      <c r="F160" s="66"/>
      <c r="H160" s="159"/>
      <c r="I160" s="66"/>
      <c r="K160" s="159"/>
      <c r="L160" s="66"/>
      <c r="N160" s="159"/>
      <c r="O160" s="159"/>
      <c r="P160" s="159"/>
    </row>
    <row r="161" spans="2:16">
      <c r="B161" s="57"/>
      <c r="C161" s="66"/>
      <c r="E161" s="159"/>
      <c r="F161" s="66"/>
      <c r="H161" s="159"/>
      <c r="I161" s="66"/>
      <c r="K161" s="159"/>
      <c r="L161" s="66"/>
      <c r="N161" s="159"/>
      <c r="O161" s="159"/>
      <c r="P161" s="159"/>
    </row>
    <row r="162" spans="2:16">
      <c r="B162" s="57"/>
      <c r="C162" s="66"/>
      <c r="F162" s="66"/>
      <c r="I162" s="66"/>
      <c r="L162" s="66"/>
    </row>
    <row r="163" spans="2:16">
      <c r="B163" s="57"/>
    </row>
    <row r="164" spans="2:16">
      <c r="B164" s="57"/>
    </row>
    <row r="165" spans="2:16">
      <c r="B165" s="57"/>
    </row>
    <row r="166" spans="2:16">
      <c r="B166" s="57"/>
    </row>
    <row r="167" spans="2:16">
      <c r="B167" s="57"/>
    </row>
    <row r="168" spans="2:16">
      <c r="B168" s="57"/>
    </row>
    <row r="169" spans="2:16">
      <c r="B169" s="57"/>
    </row>
    <row r="170" spans="2:16">
      <c r="B170" s="57"/>
    </row>
    <row r="171" spans="2:16">
      <c r="B171" s="57"/>
    </row>
    <row r="172" spans="2:16">
      <c r="B172" s="57"/>
    </row>
    <row r="173" spans="2:16">
      <c r="B173" s="57"/>
    </row>
    <row r="174" spans="2:16">
      <c r="B174" s="57"/>
    </row>
    <row r="175" spans="2:16">
      <c r="B175" s="57"/>
    </row>
    <row r="176" spans="2:16">
      <c r="B176" s="57"/>
    </row>
    <row r="177" spans="2:2">
      <c r="B177" s="57"/>
    </row>
    <row r="178" spans="2:2">
      <c r="B178" s="57"/>
    </row>
    <row r="179" spans="2:2">
      <c r="B179" s="57"/>
    </row>
    <row r="180" spans="2:2">
      <c r="B180" s="57"/>
    </row>
    <row r="181" spans="2:2">
      <c r="B181" s="57"/>
    </row>
    <row r="182" spans="2:2">
      <c r="B182" s="57"/>
    </row>
    <row r="183" spans="2:2">
      <c r="B183" s="57"/>
    </row>
    <row r="184" spans="2:2">
      <c r="B184" s="57"/>
    </row>
    <row r="185" spans="2:2">
      <c r="B185" s="57"/>
    </row>
    <row r="186" spans="2:2">
      <c r="B186" s="57"/>
    </row>
    <row r="187" spans="2:2">
      <c r="B187" s="57"/>
    </row>
    <row r="188" spans="2:2">
      <c r="B188" s="57"/>
    </row>
    <row r="189" spans="2:2">
      <c r="B189" s="57"/>
    </row>
    <row r="190" spans="2:2">
      <c r="B190" s="57"/>
    </row>
    <row r="191" spans="2:2">
      <c r="B191" s="57"/>
    </row>
    <row r="192" spans="2:2">
      <c r="B192" s="57"/>
    </row>
    <row r="193" spans="2:2">
      <c r="B193" s="57"/>
    </row>
    <row r="194" spans="2:2">
      <c r="B194" s="57"/>
    </row>
    <row r="195" spans="2:2">
      <c r="B195" s="57"/>
    </row>
    <row r="196" spans="2:2">
      <c r="B196" s="57"/>
    </row>
    <row r="197" spans="2:2">
      <c r="B197" s="57"/>
    </row>
    <row r="198" spans="2:2">
      <c r="B198" s="57"/>
    </row>
    <row r="199" spans="2:2">
      <c r="B199" s="57"/>
    </row>
    <row r="200" spans="2:2">
      <c r="B200" s="57"/>
    </row>
    <row r="201" spans="2:2">
      <c r="B201" s="57"/>
    </row>
    <row r="202" spans="2:2">
      <c r="B202" s="57"/>
    </row>
    <row r="203" spans="2:2">
      <c r="B203" s="57"/>
    </row>
    <row r="204" spans="2:2">
      <c r="B204" s="57"/>
    </row>
    <row r="205" spans="2:2">
      <c r="B205" s="57"/>
    </row>
    <row r="206" spans="2:2">
      <c r="B206" s="57"/>
    </row>
    <row r="207" spans="2:2">
      <c r="B207" s="57"/>
    </row>
    <row r="208" spans="2:2">
      <c r="B208" s="57"/>
    </row>
    <row r="209" spans="2:2">
      <c r="B209" s="57"/>
    </row>
    <row r="210" spans="2:2">
      <c r="B210" s="57"/>
    </row>
    <row r="211" spans="2:2">
      <c r="B211" s="57"/>
    </row>
    <row r="212" spans="2:2">
      <c r="B212" s="57"/>
    </row>
    <row r="213" spans="2:2">
      <c r="B213" s="57"/>
    </row>
    <row r="214" spans="2:2">
      <c r="B214" s="57"/>
    </row>
    <row r="215" spans="2:2">
      <c r="B215" s="57"/>
    </row>
    <row r="216" spans="2:2">
      <c r="B216" s="57"/>
    </row>
    <row r="217" spans="2:2">
      <c r="B217" s="57"/>
    </row>
    <row r="218" spans="2:2">
      <c r="B218" s="57"/>
    </row>
    <row r="219" spans="2:2">
      <c r="B219" s="57"/>
    </row>
    <row r="220" spans="2:2">
      <c r="B220" s="57"/>
    </row>
    <row r="221" spans="2:2">
      <c r="B221" s="57"/>
    </row>
    <row r="222" spans="2:2">
      <c r="B222" s="57"/>
    </row>
    <row r="223" spans="2:2">
      <c r="B223" s="57"/>
    </row>
    <row r="224" spans="2:2">
      <c r="B224" s="57"/>
    </row>
    <row r="225" spans="2:2">
      <c r="B225" s="57"/>
    </row>
    <row r="226" spans="2:2">
      <c r="B226" s="57"/>
    </row>
    <row r="227" spans="2:2">
      <c r="B227" s="57"/>
    </row>
    <row r="228" spans="2:2">
      <c r="B228" s="57"/>
    </row>
    <row r="229" spans="2:2">
      <c r="B229" s="57"/>
    </row>
    <row r="230" spans="2:2">
      <c r="B230" s="57"/>
    </row>
    <row r="231" spans="2:2">
      <c r="B231" s="57"/>
    </row>
    <row r="232" spans="2:2">
      <c r="B232" s="57"/>
    </row>
    <row r="233" spans="2:2">
      <c r="B233" s="57"/>
    </row>
    <row r="234" spans="2:2">
      <c r="B234" s="57"/>
    </row>
    <row r="235" spans="2:2">
      <c r="B235" s="57"/>
    </row>
    <row r="236" spans="2:2">
      <c r="B236" s="57"/>
    </row>
    <row r="237" spans="2:2">
      <c r="B237" s="57"/>
    </row>
    <row r="238" spans="2:2">
      <c r="B238" s="57"/>
    </row>
    <row r="239" spans="2:2">
      <c r="B239" s="57"/>
    </row>
    <row r="240" spans="2:2">
      <c r="B240" s="57"/>
    </row>
    <row r="241" spans="2:2">
      <c r="B241" s="57"/>
    </row>
    <row r="242" spans="2:2">
      <c r="B242" s="57"/>
    </row>
    <row r="243" spans="2:2">
      <c r="B243" s="57"/>
    </row>
    <row r="244" spans="2:2">
      <c r="B244" s="57"/>
    </row>
    <row r="245" spans="2:2">
      <c r="B245" s="57"/>
    </row>
    <row r="246" spans="2:2">
      <c r="B246" s="57"/>
    </row>
    <row r="247" spans="2:2">
      <c r="B247" s="57"/>
    </row>
    <row r="248" spans="2:2">
      <c r="B248" s="57"/>
    </row>
    <row r="249" spans="2:2">
      <c r="B249" s="57"/>
    </row>
    <row r="250" spans="2:2">
      <c r="B250" s="57"/>
    </row>
    <row r="251" spans="2:2">
      <c r="B251" s="57"/>
    </row>
    <row r="252" spans="2:2">
      <c r="B252" s="57"/>
    </row>
    <row r="253" spans="2:2">
      <c r="B253" s="57"/>
    </row>
    <row r="254" spans="2:2">
      <c r="B254" s="57"/>
    </row>
    <row r="255" spans="2:2">
      <c r="B255" s="57"/>
    </row>
    <row r="256" spans="2:2">
      <c r="B256" s="57"/>
    </row>
    <row r="257" spans="2:2">
      <c r="B257" s="57"/>
    </row>
    <row r="258" spans="2:2">
      <c r="B258" s="57"/>
    </row>
    <row r="259" spans="2:2">
      <c r="B259" s="57"/>
    </row>
    <row r="260" spans="2:2">
      <c r="B260" s="57"/>
    </row>
    <row r="261" spans="2:2">
      <c r="B261" s="57"/>
    </row>
    <row r="262" spans="2:2">
      <c r="B262" s="57"/>
    </row>
    <row r="263" spans="2:2">
      <c r="B263" s="57"/>
    </row>
    <row r="264" spans="2:2">
      <c r="B264" s="57"/>
    </row>
    <row r="265" spans="2:2">
      <c r="B265" s="57"/>
    </row>
    <row r="266" spans="2:2">
      <c r="B266" s="57"/>
    </row>
    <row r="267" spans="2:2">
      <c r="B267" s="57"/>
    </row>
    <row r="268" spans="2:2">
      <c r="B268" s="57"/>
    </row>
    <row r="269" spans="2:2">
      <c r="B269" s="57"/>
    </row>
    <row r="270" spans="2:2">
      <c r="B270" s="57"/>
    </row>
    <row r="271" spans="2:2">
      <c r="B271" s="57"/>
    </row>
    <row r="272" spans="2:2">
      <c r="B272" s="57"/>
    </row>
    <row r="273" spans="2:2">
      <c r="B273" s="57"/>
    </row>
    <row r="274" spans="2:2">
      <c r="B274" s="57"/>
    </row>
    <row r="275" spans="2:2">
      <c r="B275" s="57"/>
    </row>
    <row r="276" spans="2:2">
      <c r="B276" s="57"/>
    </row>
    <row r="277" spans="2:2">
      <c r="B277" s="57"/>
    </row>
    <row r="278" spans="2:2">
      <c r="B278" s="57"/>
    </row>
    <row r="279" spans="2:2">
      <c r="B279" s="57"/>
    </row>
    <row r="280" spans="2:2">
      <c r="B280" s="57"/>
    </row>
    <row r="281" spans="2:2">
      <c r="B281" s="57"/>
    </row>
    <row r="282" spans="2:2">
      <c r="B282" s="57"/>
    </row>
    <row r="283" spans="2:2">
      <c r="B283" s="57"/>
    </row>
    <row r="284" spans="2:2">
      <c r="B284" s="57"/>
    </row>
    <row r="285" spans="2:2">
      <c r="B285" s="57"/>
    </row>
    <row r="286" spans="2:2">
      <c r="B286" s="57"/>
    </row>
    <row r="287" spans="2:2">
      <c r="B287" s="57"/>
    </row>
    <row r="288" spans="2:2">
      <c r="B288" s="57"/>
    </row>
    <row r="289" spans="2:2">
      <c r="B289" s="57"/>
    </row>
    <row r="290" spans="2:2">
      <c r="B290" s="57"/>
    </row>
    <row r="291" spans="2:2">
      <c r="B291" s="57"/>
    </row>
    <row r="292" spans="2:2">
      <c r="B292" s="57"/>
    </row>
    <row r="293" spans="2:2">
      <c r="B293" s="57"/>
    </row>
    <row r="294" spans="2:2">
      <c r="B294" s="57"/>
    </row>
    <row r="295" spans="2:2">
      <c r="B295" s="57"/>
    </row>
    <row r="296" spans="2:2">
      <c r="B296" s="57"/>
    </row>
    <row r="297" spans="2:2">
      <c r="B297" s="57"/>
    </row>
    <row r="298" spans="2:2">
      <c r="B298" s="57"/>
    </row>
    <row r="299" spans="2:2">
      <c r="B299" s="57"/>
    </row>
    <row r="300" spans="2:2">
      <c r="B300" s="57"/>
    </row>
    <row r="301" spans="2:2">
      <c r="B301" s="57"/>
    </row>
    <row r="302" spans="2:2">
      <c r="B302" s="57"/>
    </row>
    <row r="303" spans="2:2">
      <c r="B303" s="57"/>
    </row>
    <row r="304" spans="2:2">
      <c r="B304" s="57"/>
    </row>
    <row r="305" spans="2:2">
      <c r="B305" s="57"/>
    </row>
    <row r="306" spans="2:2">
      <c r="B306" s="57"/>
    </row>
    <row r="307" spans="2:2">
      <c r="B307" s="57"/>
    </row>
    <row r="308" spans="2:2">
      <c r="B308" s="57"/>
    </row>
    <row r="309" spans="2:2">
      <c r="B309" s="57"/>
    </row>
    <row r="310" spans="2:2">
      <c r="B310" s="57"/>
    </row>
    <row r="311" spans="2:2">
      <c r="B311" s="57"/>
    </row>
    <row r="312" spans="2:2">
      <c r="B312" s="57"/>
    </row>
    <row r="313" spans="2:2">
      <c r="B313" s="57"/>
    </row>
    <row r="314" spans="2:2">
      <c r="B314" s="57"/>
    </row>
    <row r="315" spans="2:2">
      <c r="B315" s="57"/>
    </row>
    <row r="316" spans="2:2">
      <c r="B316" s="57"/>
    </row>
    <row r="317" spans="2:2">
      <c r="B317" s="57"/>
    </row>
    <row r="318" spans="2:2">
      <c r="B318" s="57"/>
    </row>
    <row r="319" spans="2:2">
      <c r="B319" s="57"/>
    </row>
    <row r="320" spans="2:2">
      <c r="B320" s="57"/>
    </row>
    <row r="321" spans="2:2">
      <c r="B321" s="57"/>
    </row>
    <row r="322" spans="2:2">
      <c r="B322" s="57"/>
    </row>
    <row r="323" spans="2:2">
      <c r="B323" s="57"/>
    </row>
    <row r="324" spans="2:2">
      <c r="B324" s="57"/>
    </row>
    <row r="325" spans="2:2">
      <c r="B325" s="57"/>
    </row>
    <row r="326" spans="2:2">
      <c r="B326" s="57"/>
    </row>
    <row r="327" spans="2:2">
      <c r="B327" s="57"/>
    </row>
    <row r="328" spans="2:2">
      <c r="B328" s="57"/>
    </row>
    <row r="329" spans="2:2">
      <c r="B329" s="57"/>
    </row>
    <row r="330" spans="2:2">
      <c r="B330" s="57"/>
    </row>
    <row r="331" spans="2:2">
      <c r="B331" s="57"/>
    </row>
    <row r="332" spans="2:2">
      <c r="B332" s="57"/>
    </row>
    <row r="333" spans="2:2">
      <c r="B333" s="57"/>
    </row>
    <row r="334" spans="2:2">
      <c r="B334" s="57"/>
    </row>
    <row r="335" spans="2:2">
      <c r="B335" s="57"/>
    </row>
    <row r="336" spans="2:2">
      <c r="B336" s="57"/>
    </row>
    <row r="337" spans="2:2">
      <c r="B337" s="57"/>
    </row>
    <row r="338" spans="2:2">
      <c r="B338" s="57"/>
    </row>
    <row r="339" spans="2:2">
      <c r="B339" s="57"/>
    </row>
    <row r="340" spans="2:2">
      <c r="B340" s="57"/>
    </row>
    <row r="341" spans="2:2">
      <c r="B341" s="57"/>
    </row>
    <row r="342" spans="2:2">
      <c r="B342" s="57"/>
    </row>
    <row r="343" spans="2:2">
      <c r="B343" s="57"/>
    </row>
    <row r="344" spans="2:2">
      <c r="B344" s="57"/>
    </row>
    <row r="345" spans="2:2">
      <c r="B345" s="57"/>
    </row>
    <row r="346" spans="2:2">
      <c r="B346" s="57"/>
    </row>
    <row r="347" spans="2:2">
      <c r="B347" s="57"/>
    </row>
    <row r="348" spans="2:2">
      <c r="B348" s="57"/>
    </row>
    <row r="349" spans="2:2">
      <c r="B349" s="57"/>
    </row>
    <row r="350" spans="2:2">
      <c r="B350" s="57"/>
    </row>
    <row r="351" spans="2:2">
      <c r="B351" s="57"/>
    </row>
    <row r="352" spans="2:2">
      <c r="B352" s="57"/>
    </row>
    <row r="353" spans="2:2">
      <c r="B353" s="57"/>
    </row>
    <row r="354" spans="2:2">
      <c r="B354" s="57"/>
    </row>
    <row r="355" spans="2:2">
      <c r="B355" s="57"/>
    </row>
    <row r="356" spans="2:2">
      <c r="B356" s="57"/>
    </row>
    <row r="357" spans="2:2">
      <c r="B357" s="57"/>
    </row>
    <row r="358" spans="2:2">
      <c r="B358" s="57"/>
    </row>
    <row r="359" spans="2:2">
      <c r="B359" s="57"/>
    </row>
    <row r="360" spans="2:2">
      <c r="B360" s="57"/>
    </row>
    <row r="361" spans="2:2">
      <c r="B361" s="57"/>
    </row>
    <row r="362" spans="2:2">
      <c r="B362" s="57"/>
    </row>
    <row r="363" spans="2:2">
      <c r="B363" s="57"/>
    </row>
    <row r="364" spans="2:2">
      <c r="B364" s="57"/>
    </row>
    <row r="365" spans="2:2">
      <c r="B365" s="57"/>
    </row>
    <row r="366" spans="2:2">
      <c r="B366" s="57"/>
    </row>
    <row r="367" spans="2:2">
      <c r="B367" s="57"/>
    </row>
    <row r="368" spans="2:2">
      <c r="B368" s="57"/>
    </row>
    <row r="369" spans="2:2">
      <c r="B369" s="57"/>
    </row>
    <row r="370" spans="2:2">
      <c r="B370" s="57"/>
    </row>
    <row r="371" spans="2:2">
      <c r="B371" s="57"/>
    </row>
    <row r="372" spans="2:2">
      <c r="B372" s="57"/>
    </row>
    <row r="373" spans="2:2">
      <c r="B373" s="57"/>
    </row>
    <row r="374" spans="2:2">
      <c r="B374" s="57"/>
    </row>
    <row r="375" spans="2:2">
      <c r="B375" s="57"/>
    </row>
    <row r="376" spans="2:2">
      <c r="B376" s="57"/>
    </row>
    <row r="377" spans="2:2">
      <c r="B377" s="57"/>
    </row>
    <row r="378" spans="2:2">
      <c r="B378" s="57"/>
    </row>
    <row r="379" spans="2:2">
      <c r="B379" s="57"/>
    </row>
    <row r="380" spans="2:2">
      <c r="B380" s="57"/>
    </row>
    <row r="381" spans="2:2">
      <c r="B381" s="57"/>
    </row>
    <row r="382" spans="2:2">
      <c r="B382" s="57"/>
    </row>
    <row r="383" spans="2:2">
      <c r="B383" s="57"/>
    </row>
    <row r="384" spans="2:2">
      <c r="B384" s="57"/>
    </row>
    <row r="385" spans="2:2">
      <c r="B385" s="57"/>
    </row>
    <row r="386" spans="2:2">
      <c r="B386" s="57"/>
    </row>
    <row r="387" spans="2:2">
      <c r="B387" s="57"/>
    </row>
    <row r="388" spans="2:2">
      <c r="B388" s="57"/>
    </row>
    <row r="389" spans="2:2">
      <c r="B389" s="57"/>
    </row>
    <row r="390" spans="2:2">
      <c r="B390" s="57"/>
    </row>
    <row r="391" spans="2:2">
      <c r="B391" s="57"/>
    </row>
    <row r="392" spans="2:2">
      <c r="B392" s="57"/>
    </row>
    <row r="393" spans="2:2">
      <c r="B393" s="57"/>
    </row>
    <row r="394" spans="2:2">
      <c r="B394" s="57"/>
    </row>
    <row r="395" spans="2:2">
      <c r="B395" s="57"/>
    </row>
    <row r="396" spans="2:2">
      <c r="B396" s="57"/>
    </row>
    <row r="397" spans="2:2">
      <c r="B397" s="57"/>
    </row>
    <row r="398" spans="2:2">
      <c r="B398" s="57"/>
    </row>
    <row r="399" spans="2:2">
      <c r="B399" s="57"/>
    </row>
    <row r="400" spans="2:2">
      <c r="B400" s="57"/>
    </row>
    <row r="401" spans="2:2">
      <c r="B401" s="57"/>
    </row>
    <row r="402" spans="2:2">
      <c r="B402" s="57"/>
    </row>
    <row r="403" spans="2:2">
      <c r="B403" s="57"/>
    </row>
    <row r="404" spans="2:2">
      <c r="B404" s="57"/>
    </row>
    <row r="405" spans="2:2">
      <c r="B405" s="57"/>
    </row>
    <row r="406" spans="2:2">
      <c r="B406" s="57"/>
    </row>
    <row r="407" spans="2:2">
      <c r="B407" s="57"/>
    </row>
    <row r="408" spans="2:2">
      <c r="B408" s="57"/>
    </row>
    <row r="409" spans="2:2">
      <c r="B409" s="57"/>
    </row>
    <row r="410" spans="2:2">
      <c r="B410" s="57"/>
    </row>
    <row r="411" spans="2:2">
      <c r="B411" s="57"/>
    </row>
    <row r="412" spans="2:2">
      <c r="B412" s="57"/>
    </row>
    <row r="413" spans="2:2">
      <c r="B413" s="57"/>
    </row>
    <row r="414" spans="2:2">
      <c r="B414" s="57"/>
    </row>
    <row r="415" spans="2:2">
      <c r="B415" s="57"/>
    </row>
    <row r="416" spans="2:2">
      <c r="B416" s="57"/>
    </row>
    <row r="417" spans="2:2">
      <c r="B417" s="57"/>
    </row>
    <row r="418" spans="2:2">
      <c r="B418" s="57"/>
    </row>
    <row r="419" spans="2:2">
      <c r="B419" s="57"/>
    </row>
    <row r="420" spans="2:2">
      <c r="B420" s="57"/>
    </row>
    <row r="421" spans="2:2">
      <c r="B421" s="57"/>
    </row>
    <row r="422" spans="2:2">
      <c r="B422" s="57"/>
    </row>
    <row r="423" spans="2:2">
      <c r="B423" s="57"/>
    </row>
    <row r="424" spans="2:2">
      <c r="B424" s="57"/>
    </row>
    <row r="425" spans="2:2">
      <c r="B425" s="57"/>
    </row>
    <row r="426" spans="2:2">
      <c r="B426" s="57"/>
    </row>
    <row r="427" spans="2:2">
      <c r="B427" s="57"/>
    </row>
    <row r="428" spans="2:2">
      <c r="B428" s="57"/>
    </row>
    <row r="429" spans="2:2">
      <c r="B429" s="57"/>
    </row>
    <row r="430" spans="2:2">
      <c r="B430" s="57"/>
    </row>
    <row r="431" spans="2:2">
      <c r="B431" s="57"/>
    </row>
    <row r="432" spans="2:2">
      <c r="B432" s="57"/>
    </row>
    <row r="433" spans="2:2">
      <c r="B433" s="57"/>
    </row>
    <row r="434" spans="2:2">
      <c r="B434" s="57"/>
    </row>
    <row r="435" spans="2:2">
      <c r="B435" s="57"/>
    </row>
    <row r="436" spans="2:2">
      <c r="B436" s="57"/>
    </row>
    <row r="437" spans="2:2">
      <c r="B437" s="57"/>
    </row>
    <row r="438" spans="2:2">
      <c r="B438" s="57"/>
    </row>
    <row r="439" spans="2:2">
      <c r="B439" s="57"/>
    </row>
    <row r="440" spans="2:2">
      <c r="B440" s="57"/>
    </row>
    <row r="441" spans="2:2">
      <c r="B441" s="57"/>
    </row>
    <row r="442" spans="2:2">
      <c r="B442" s="57"/>
    </row>
    <row r="443" spans="2:2">
      <c r="B443" s="57"/>
    </row>
    <row r="444" spans="2:2">
      <c r="B444" s="57"/>
    </row>
    <row r="445" spans="2:2">
      <c r="B445" s="57"/>
    </row>
    <row r="446" spans="2:2">
      <c r="B446" s="57"/>
    </row>
    <row r="447" spans="2:2">
      <c r="B447" s="57"/>
    </row>
    <row r="448" spans="2:2">
      <c r="B448" s="57"/>
    </row>
    <row r="449" spans="2:2">
      <c r="B449" s="57"/>
    </row>
    <row r="450" spans="2:2">
      <c r="B450" s="57"/>
    </row>
    <row r="451" spans="2:2">
      <c r="B451" s="57"/>
    </row>
    <row r="452" spans="2:2">
      <c r="B452" s="57"/>
    </row>
    <row r="453" spans="2:2">
      <c r="B453" s="57"/>
    </row>
    <row r="454" spans="2:2">
      <c r="B454" s="57"/>
    </row>
    <row r="455" spans="2:2">
      <c r="B455" s="57"/>
    </row>
    <row r="456" spans="2:2">
      <c r="B456" s="57"/>
    </row>
    <row r="457" spans="2:2">
      <c r="B457" s="57"/>
    </row>
    <row r="458" spans="2:2">
      <c r="B458" s="57"/>
    </row>
    <row r="459" spans="2:2">
      <c r="B459" s="57"/>
    </row>
    <row r="460" spans="2:2">
      <c r="B460" s="57"/>
    </row>
    <row r="461" spans="2:2">
      <c r="B461" s="57"/>
    </row>
    <row r="462" spans="2:2">
      <c r="B462" s="57"/>
    </row>
    <row r="463" spans="2:2">
      <c r="B463" s="57"/>
    </row>
    <row r="464" spans="2:2">
      <c r="B464" s="57"/>
    </row>
    <row r="465" spans="2:2">
      <c r="B465" s="57"/>
    </row>
    <row r="466" spans="2:2">
      <c r="B466" s="57"/>
    </row>
    <row r="467" spans="2:2">
      <c r="B467" s="57"/>
    </row>
    <row r="468" spans="2:2">
      <c r="B468" s="57"/>
    </row>
    <row r="469" spans="2:2">
      <c r="B469" s="57"/>
    </row>
    <row r="470" spans="2:2">
      <c r="B470" s="57"/>
    </row>
    <row r="471" spans="2:2">
      <c r="B471" s="57"/>
    </row>
    <row r="472" spans="2:2">
      <c r="B472" s="57"/>
    </row>
    <row r="473" spans="2:2">
      <c r="B473" s="57"/>
    </row>
    <row r="474" spans="2:2">
      <c r="B474" s="57"/>
    </row>
    <row r="475" spans="2:2">
      <c r="B475" s="57"/>
    </row>
    <row r="476" spans="2:2">
      <c r="B476" s="57"/>
    </row>
    <row r="477" spans="2:2">
      <c r="B477" s="57"/>
    </row>
    <row r="478" spans="2:2">
      <c r="B478" s="57"/>
    </row>
    <row r="479" spans="2:2">
      <c r="B479" s="57"/>
    </row>
    <row r="480" spans="2:2">
      <c r="B480" s="57"/>
    </row>
    <row r="481" spans="2:2">
      <c r="B481" s="57"/>
    </row>
    <row r="482" spans="2:2">
      <c r="B482" s="57"/>
    </row>
    <row r="483" spans="2:2">
      <c r="B483" s="57"/>
    </row>
    <row r="484" spans="2:2">
      <c r="B484" s="57"/>
    </row>
    <row r="485" spans="2:2">
      <c r="B485" s="57"/>
    </row>
    <row r="486" spans="2:2">
      <c r="B486" s="57"/>
    </row>
    <row r="487" spans="2:2">
      <c r="B487" s="57"/>
    </row>
    <row r="488" spans="2:2">
      <c r="B488" s="57"/>
    </row>
    <row r="489" spans="2:2">
      <c r="B489" s="57"/>
    </row>
    <row r="490" spans="2:2">
      <c r="B490" s="57"/>
    </row>
    <row r="491" spans="2:2">
      <c r="B491" s="57"/>
    </row>
    <row r="492" spans="2:2">
      <c r="B492" s="57"/>
    </row>
    <row r="493" spans="2:2">
      <c r="B493" s="57"/>
    </row>
    <row r="494" spans="2:2">
      <c r="B494" s="57"/>
    </row>
    <row r="495" spans="2:2">
      <c r="B495" s="57"/>
    </row>
    <row r="496" spans="2:2">
      <c r="B496" s="57"/>
    </row>
    <row r="497" spans="2:2">
      <c r="B497" s="57"/>
    </row>
    <row r="498" spans="2:2">
      <c r="B498" s="57"/>
    </row>
    <row r="499" spans="2:2">
      <c r="B499" s="57"/>
    </row>
    <row r="500" spans="2:2">
      <c r="B500" s="57"/>
    </row>
    <row r="501" spans="2:2">
      <c r="B501" s="57"/>
    </row>
    <row r="502" spans="2:2">
      <c r="B502" s="57"/>
    </row>
    <row r="503" spans="2:2">
      <c r="B503" s="57"/>
    </row>
    <row r="504" spans="2:2">
      <c r="B504" s="57"/>
    </row>
    <row r="505" spans="2:2">
      <c r="B505" s="57"/>
    </row>
    <row r="506" spans="2:2">
      <c r="B506" s="57"/>
    </row>
    <row r="507" spans="2:2">
      <c r="B507" s="57"/>
    </row>
    <row r="508" spans="2:2">
      <c r="B508" s="57"/>
    </row>
    <row r="509" spans="2:2">
      <c r="B509" s="57"/>
    </row>
    <row r="510" spans="2:2">
      <c r="B510" s="57"/>
    </row>
    <row r="511" spans="2:2">
      <c r="B511" s="57"/>
    </row>
    <row r="512" spans="2:2">
      <c r="B512" s="57"/>
    </row>
    <row r="513" spans="2:2">
      <c r="B513" s="57"/>
    </row>
    <row r="514" spans="2:2">
      <c r="B514" s="57"/>
    </row>
    <row r="515" spans="2:2">
      <c r="B515" s="57"/>
    </row>
    <row r="516" spans="2:2">
      <c r="B516" s="57"/>
    </row>
    <row r="517" spans="2:2">
      <c r="B517" s="57"/>
    </row>
    <row r="518" spans="2:2">
      <c r="B518" s="57"/>
    </row>
    <row r="519" spans="2:2">
      <c r="B519" s="57"/>
    </row>
    <row r="520" spans="2:2">
      <c r="B520" s="57"/>
    </row>
    <row r="521" spans="2:2">
      <c r="B521" s="57"/>
    </row>
    <row r="522" spans="2:2">
      <c r="B522" s="57"/>
    </row>
    <row r="523" spans="2:2">
      <c r="B523" s="57"/>
    </row>
    <row r="524" spans="2:2">
      <c r="B524" s="57"/>
    </row>
    <row r="525" spans="2:2">
      <c r="B525" s="57"/>
    </row>
    <row r="526" spans="2:2">
      <c r="B526" s="57"/>
    </row>
    <row r="527" spans="2:2">
      <c r="B527" s="57"/>
    </row>
    <row r="528" spans="2:2">
      <c r="B528" s="57"/>
    </row>
    <row r="529" spans="2:2">
      <c r="B529" s="57"/>
    </row>
    <row r="530" spans="2:2">
      <c r="B530" s="57"/>
    </row>
    <row r="531" spans="2:2">
      <c r="B531" s="57"/>
    </row>
    <row r="532" spans="2:2">
      <c r="B532" s="57"/>
    </row>
    <row r="533" spans="2:2">
      <c r="B533" s="57"/>
    </row>
    <row r="534" spans="2:2">
      <c r="B534" s="57"/>
    </row>
    <row r="535" spans="2:2">
      <c r="B535" s="57"/>
    </row>
    <row r="536" spans="2:2">
      <c r="B536" s="57"/>
    </row>
    <row r="537" spans="2:2">
      <c r="B537" s="57"/>
    </row>
    <row r="538" spans="2:2">
      <c r="B538" s="57"/>
    </row>
    <row r="539" spans="2:2">
      <c r="B539" s="57"/>
    </row>
    <row r="540" spans="2:2">
      <c r="B540" s="57"/>
    </row>
    <row r="541" spans="2:2">
      <c r="B541" s="57"/>
    </row>
    <row r="542" spans="2:2">
      <c r="B542" s="57"/>
    </row>
    <row r="543" spans="2:2">
      <c r="B543" s="57"/>
    </row>
    <row r="544" spans="2:2">
      <c r="B544" s="57"/>
    </row>
    <row r="545" spans="2:2">
      <c r="B545" s="57"/>
    </row>
    <row r="546" spans="2:2">
      <c r="B546" s="57"/>
    </row>
    <row r="547" spans="2:2">
      <c r="B547" s="57"/>
    </row>
    <row r="548" spans="2:2">
      <c r="B548" s="57"/>
    </row>
    <row r="549" spans="2:2">
      <c r="B549" s="57"/>
    </row>
    <row r="550" spans="2:2">
      <c r="B550" s="57"/>
    </row>
    <row r="551" spans="2:2">
      <c r="B551" s="57"/>
    </row>
    <row r="552" spans="2:2">
      <c r="B552" s="57"/>
    </row>
    <row r="553" spans="2:2">
      <c r="B553" s="57"/>
    </row>
    <row r="554" spans="2:2">
      <c r="B554" s="57"/>
    </row>
    <row r="555" spans="2:2">
      <c r="B555" s="57"/>
    </row>
    <row r="556" spans="2:2">
      <c r="B556" s="57"/>
    </row>
    <row r="557" spans="2:2">
      <c r="B557" s="57"/>
    </row>
    <row r="558" spans="2:2">
      <c r="B558" s="57"/>
    </row>
    <row r="559" spans="2:2">
      <c r="B559" s="57"/>
    </row>
    <row r="560" spans="2:2">
      <c r="B560" s="57"/>
    </row>
    <row r="561" spans="2:2">
      <c r="B561" s="57"/>
    </row>
    <row r="562" spans="2:2">
      <c r="B562" s="57"/>
    </row>
    <row r="563" spans="2:2">
      <c r="B563" s="57"/>
    </row>
    <row r="564" spans="2:2">
      <c r="B564" s="57"/>
    </row>
    <row r="565" spans="2:2">
      <c r="B565" s="57"/>
    </row>
    <row r="566" spans="2:2">
      <c r="B566" s="57"/>
    </row>
    <row r="567" spans="2:2">
      <c r="B567" s="57"/>
    </row>
    <row r="568" spans="2:2">
      <c r="B568" s="57"/>
    </row>
    <row r="569" spans="2:2">
      <c r="B569" s="57"/>
    </row>
    <row r="570" spans="2:2">
      <c r="B570" s="57"/>
    </row>
    <row r="571" spans="2:2">
      <c r="B571" s="57"/>
    </row>
    <row r="572" spans="2:2">
      <c r="B572" s="57"/>
    </row>
    <row r="573" spans="2:2">
      <c r="B573" s="57"/>
    </row>
    <row r="574" spans="2:2">
      <c r="B574" s="57"/>
    </row>
    <row r="575" spans="2:2">
      <c r="B575" s="57"/>
    </row>
    <row r="576" spans="2:2">
      <c r="B576" s="57"/>
    </row>
    <row r="577" spans="2:2">
      <c r="B577" s="57"/>
    </row>
    <row r="578" spans="2:2">
      <c r="B578" s="57"/>
    </row>
    <row r="579" spans="2:2">
      <c r="B579" s="57"/>
    </row>
    <row r="580" spans="2:2">
      <c r="B580" s="57"/>
    </row>
    <row r="581" spans="2:2">
      <c r="B581" s="57"/>
    </row>
    <row r="582" spans="2:2">
      <c r="B582" s="57"/>
    </row>
    <row r="583" spans="2:2">
      <c r="B583" s="57"/>
    </row>
    <row r="584" spans="2:2">
      <c r="B584" s="57"/>
    </row>
    <row r="585" spans="2:2">
      <c r="B585" s="57"/>
    </row>
    <row r="586" spans="2:2">
      <c r="B586" s="57"/>
    </row>
    <row r="587" spans="2:2">
      <c r="B587" s="57"/>
    </row>
    <row r="588" spans="2:2">
      <c r="B588" s="57"/>
    </row>
    <row r="589" spans="2:2">
      <c r="B589" s="57"/>
    </row>
    <row r="590" spans="2:2">
      <c r="B590" s="57"/>
    </row>
    <row r="591" spans="2:2">
      <c r="B591" s="57"/>
    </row>
    <row r="592" spans="2:2">
      <c r="B592" s="57"/>
    </row>
    <row r="593" spans="2:2">
      <c r="B593" s="57"/>
    </row>
    <row r="594" spans="2:2">
      <c r="B594" s="57"/>
    </row>
    <row r="595" spans="2:2">
      <c r="B595" s="57"/>
    </row>
    <row r="596" spans="2:2">
      <c r="B596" s="57"/>
    </row>
    <row r="597" spans="2:2">
      <c r="B597" s="57"/>
    </row>
    <row r="598" spans="2:2">
      <c r="B598" s="57"/>
    </row>
    <row r="599" spans="2:2">
      <c r="B599" s="57"/>
    </row>
    <row r="600" spans="2:2">
      <c r="B600" s="57"/>
    </row>
    <row r="601" spans="2:2">
      <c r="B601" s="57"/>
    </row>
    <row r="602" spans="2:2">
      <c r="B602" s="57"/>
    </row>
    <row r="603" spans="2:2">
      <c r="B603" s="57"/>
    </row>
    <row r="604" spans="2:2">
      <c r="B604" s="57"/>
    </row>
    <row r="605" spans="2:2">
      <c r="B605" s="57"/>
    </row>
    <row r="606" spans="2:2">
      <c r="B606" s="57"/>
    </row>
    <row r="607" spans="2:2">
      <c r="B607" s="57"/>
    </row>
    <row r="608" spans="2:2">
      <c r="B608" s="57"/>
    </row>
    <row r="609" spans="2:2">
      <c r="B609" s="57"/>
    </row>
    <row r="610" spans="2:2">
      <c r="B610" s="57"/>
    </row>
    <row r="611" spans="2:2">
      <c r="B611" s="57"/>
    </row>
    <row r="612" spans="2:2">
      <c r="B612" s="57"/>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80"/>
  <sheetViews>
    <sheetView showGridLines="0" zoomScale="70" zoomScaleNormal="70" workbookViewId="0">
      <selection activeCell="I27" sqref="I27"/>
    </sheetView>
  </sheetViews>
  <sheetFormatPr baseColWidth="10" defaultColWidth="9.140625" defaultRowHeight="12.75"/>
  <cols>
    <col min="1" max="1" width="65.7109375" style="706" customWidth="1"/>
    <col min="2" max="2" width="18.7109375" style="707" customWidth="1"/>
    <col min="3" max="3" width="15" style="707" customWidth="1"/>
    <col min="4" max="4" width="65.7109375" style="707" customWidth="1"/>
    <col min="5" max="5" width="18.7109375" style="707" customWidth="1"/>
    <col min="6" max="6" width="3.7109375" style="868" customWidth="1"/>
    <col min="7" max="7" width="18.28515625" style="671" customWidth="1"/>
    <col min="8" max="8" width="17.28515625" style="671" customWidth="1"/>
    <col min="9" max="9" width="19.28515625" style="671" customWidth="1"/>
    <col min="10" max="10" width="12.42578125" style="671" bestFit="1" customWidth="1"/>
    <col min="11" max="16384" width="9.140625" style="707"/>
  </cols>
  <sheetData>
    <row r="1" spans="1:10" s="861" customFormat="1" ht="3.75" customHeight="1">
      <c r="A1" s="857"/>
      <c r="B1" s="858"/>
      <c r="C1" s="858"/>
      <c r="D1" s="858"/>
      <c r="E1" s="883"/>
      <c r="F1" s="859"/>
      <c r="G1" s="860"/>
      <c r="H1" s="860"/>
      <c r="I1" s="860"/>
      <c r="J1" s="860"/>
    </row>
    <row r="2" spans="1:10" s="864" customFormat="1" ht="33.75" customHeight="1">
      <c r="A2" s="1156" t="s">
        <v>976</v>
      </c>
      <c r="B2" s="1156"/>
      <c r="C2" s="1156"/>
      <c r="D2" s="1156"/>
      <c r="E2" s="1156"/>
      <c r="F2" s="862"/>
      <c r="G2" s="863"/>
      <c r="H2" s="863"/>
      <c r="I2" s="863"/>
      <c r="J2" s="863"/>
    </row>
    <row r="3" spans="1:10" s="864" customFormat="1" ht="29.25" customHeight="1">
      <c r="A3" s="1156" t="s">
        <v>874</v>
      </c>
      <c r="B3" s="1156"/>
      <c r="C3" s="1156"/>
      <c r="D3" s="1156"/>
      <c r="E3" s="1156"/>
      <c r="F3" s="862"/>
      <c r="G3" s="863"/>
      <c r="H3" s="863"/>
      <c r="I3" s="863"/>
      <c r="J3" s="863"/>
    </row>
    <row r="4" spans="1:10" s="864" customFormat="1" ht="27.75" customHeight="1">
      <c r="A4" s="1156" t="s">
        <v>1518</v>
      </c>
      <c r="B4" s="1156"/>
      <c r="C4" s="1156"/>
      <c r="D4" s="1156"/>
      <c r="E4" s="1156"/>
      <c r="F4" s="862"/>
      <c r="G4" s="863"/>
      <c r="H4" s="863"/>
      <c r="I4" s="863"/>
      <c r="J4" s="863"/>
    </row>
    <row r="5" spans="1:10" s="867" customFormat="1" ht="41.25" customHeight="1">
      <c r="A5" s="1157" t="s">
        <v>1442</v>
      </c>
      <c r="B5" s="1157"/>
      <c r="C5" s="1157"/>
      <c r="D5" s="1157"/>
      <c r="E5" s="1157"/>
      <c r="F5" s="865"/>
      <c r="G5" s="866"/>
      <c r="H5" s="866"/>
      <c r="I5" s="866"/>
      <c r="J5" s="866"/>
    </row>
    <row r="6" spans="1:10" ht="6" customHeight="1"/>
    <row r="7" spans="1:10" ht="42.75" customHeight="1">
      <c r="A7" s="1158" t="s">
        <v>1439</v>
      </c>
      <c r="B7" s="1158"/>
      <c r="C7" s="1158"/>
      <c r="D7" s="1158"/>
      <c r="E7" s="1158"/>
      <c r="F7" s="869"/>
    </row>
    <row r="8" spans="1:10" ht="9" customHeight="1">
      <c r="A8" s="1073"/>
      <c r="B8" s="1073"/>
      <c r="C8" s="1073"/>
      <c r="D8" s="1073"/>
      <c r="E8" s="1073"/>
    </row>
    <row r="9" spans="1:10" s="671" customFormat="1" ht="24.75" customHeight="1">
      <c r="A9" s="672" t="s">
        <v>1019</v>
      </c>
      <c r="B9" s="672">
        <v>73774904</v>
      </c>
      <c r="C9" s="673"/>
      <c r="D9" s="672" t="s">
        <v>1020</v>
      </c>
      <c r="E9" s="672">
        <v>3998309</v>
      </c>
      <c r="F9" s="871"/>
      <c r="G9" s="872"/>
    </row>
    <row r="10" spans="1:10" s="671" customFormat="1" ht="9.75" customHeight="1">
      <c r="A10" s="673"/>
      <c r="B10" s="673"/>
      <c r="C10" s="673"/>
      <c r="D10" s="673"/>
      <c r="E10" s="673"/>
      <c r="F10" s="871"/>
      <c r="G10" s="872"/>
    </row>
    <row r="11" spans="1:10" s="671" customFormat="1" ht="19.5" customHeight="1">
      <c r="A11" s="673" t="s">
        <v>1021</v>
      </c>
      <c r="B11" s="673">
        <v>68469922</v>
      </c>
      <c r="C11" s="673"/>
      <c r="D11" s="673" t="s">
        <v>1330</v>
      </c>
      <c r="E11" s="673">
        <v>3313</v>
      </c>
      <c r="F11" s="871"/>
      <c r="G11" s="872"/>
    </row>
    <row r="12" spans="1:10" s="671" customFormat="1" ht="19.5" customHeight="1">
      <c r="A12" s="673" t="s">
        <v>1022</v>
      </c>
      <c r="B12" s="673">
        <v>12580896</v>
      </c>
      <c r="C12" s="673"/>
      <c r="D12" s="673" t="s">
        <v>1331</v>
      </c>
      <c r="E12" s="673">
        <v>3313</v>
      </c>
      <c r="F12" s="871"/>
      <c r="G12" s="873"/>
      <c r="H12" s="874"/>
    </row>
    <row r="13" spans="1:10" s="671" customFormat="1" ht="19.5" customHeight="1">
      <c r="A13" s="673" t="s">
        <v>1023</v>
      </c>
      <c r="B13" s="673">
        <v>8455671</v>
      </c>
      <c r="C13" s="673"/>
      <c r="F13" s="871"/>
      <c r="G13" s="873"/>
      <c r="H13" s="874"/>
    </row>
    <row r="14" spans="1:10" s="671" customFormat="1" ht="19.5" customHeight="1">
      <c r="A14" s="673" t="s">
        <v>1024</v>
      </c>
      <c r="B14" s="673">
        <v>1920957</v>
      </c>
      <c r="C14" s="673"/>
      <c r="D14" s="673" t="s">
        <v>1027</v>
      </c>
      <c r="E14" s="673">
        <v>3994996</v>
      </c>
      <c r="F14" s="871"/>
      <c r="G14" s="873"/>
    </row>
    <row r="15" spans="1:10" s="671" customFormat="1" ht="19.5" customHeight="1">
      <c r="A15" s="673" t="s">
        <v>1025</v>
      </c>
      <c r="B15" s="673">
        <v>45512398</v>
      </c>
      <c r="C15" s="673"/>
      <c r="D15" s="673" t="s">
        <v>1029</v>
      </c>
      <c r="E15" s="673">
        <v>3994996</v>
      </c>
      <c r="F15" s="871"/>
      <c r="G15" s="873"/>
    </row>
    <row r="16" spans="1:10" s="671" customFormat="1" ht="17.25" customHeight="1">
      <c r="A16" s="673"/>
      <c r="B16" s="673"/>
      <c r="C16" s="673"/>
      <c r="D16" s="673"/>
      <c r="E16" s="673"/>
      <c r="F16" s="871"/>
      <c r="G16" s="873"/>
    </row>
    <row r="17" spans="1:8" s="671" customFormat="1" ht="11.25" hidden="1" customHeight="1">
      <c r="A17" s="673"/>
      <c r="B17" s="673"/>
      <c r="C17" s="673"/>
      <c r="D17" s="673"/>
      <c r="E17" s="673"/>
      <c r="F17" s="871"/>
      <c r="G17" s="872"/>
    </row>
    <row r="18" spans="1:8" s="671" customFormat="1" ht="20.25" customHeight="1">
      <c r="A18" s="673" t="s">
        <v>1026</v>
      </c>
      <c r="B18" s="673">
        <v>5304982</v>
      </c>
      <c r="C18" s="673"/>
      <c r="D18" s="672" t="s">
        <v>1032</v>
      </c>
      <c r="E18" s="672">
        <v>118257898</v>
      </c>
      <c r="F18" s="871"/>
      <c r="G18" s="872"/>
    </row>
    <row r="19" spans="1:8" s="671" customFormat="1" ht="20.25" customHeight="1">
      <c r="A19" s="673" t="s">
        <v>1028</v>
      </c>
      <c r="B19" s="673">
        <v>4996344</v>
      </c>
      <c r="C19" s="673"/>
      <c r="D19" s="673"/>
      <c r="E19" s="673"/>
      <c r="F19" s="871"/>
      <c r="G19" s="873"/>
      <c r="H19" s="873"/>
    </row>
    <row r="20" spans="1:8" s="671" customFormat="1" ht="20.25" customHeight="1">
      <c r="A20" s="673" t="s">
        <v>1030</v>
      </c>
      <c r="B20" s="673">
        <v>308638</v>
      </c>
      <c r="C20" s="673"/>
      <c r="D20" s="673" t="s">
        <v>1033</v>
      </c>
      <c r="E20" s="673">
        <v>44614192</v>
      </c>
      <c r="F20" s="871"/>
      <c r="G20" s="873"/>
    </row>
    <row r="21" spans="1:8" s="671" customFormat="1" ht="19.5" customHeight="1">
      <c r="A21" s="673"/>
      <c r="B21" s="673"/>
      <c r="C21" s="673"/>
      <c r="D21" s="673" t="s">
        <v>1034</v>
      </c>
      <c r="E21" s="673">
        <v>44614192</v>
      </c>
      <c r="F21" s="871"/>
      <c r="G21" s="872"/>
    </row>
    <row r="22" spans="1:8" s="671" customFormat="1" ht="21" customHeight="1">
      <c r="A22" s="672" t="s">
        <v>1031</v>
      </c>
      <c r="B22" s="672">
        <v>53715643</v>
      </c>
      <c r="C22" s="673"/>
      <c r="F22" s="871"/>
      <c r="G22" s="872"/>
    </row>
    <row r="23" spans="1:8" s="671" customFormat="1" ht="17.25" customHeight="1">
      <c r="A23" s="673"/>
      <c r="B23" s="673"/>
      <c r="C23" s="673"/>
      <c r="D23" s="673" t="s">
        <v>1207</v>
      </c>
      <c r="E23" s="673">
        <v>11552558</v>
      </c>
      <c r="F23" s="871"/>
      <c r="G23" s="872"/>
    </row>
    <row r="24" spans="1:8" s="671" customFormat="1" ht="17.25" customHeight="1">
      <c r="A24" s="673" t="s">
        <v>1035</v>
      </c>
      <c r="B24" s="673">
        <v>44436460</v>
      </c>
      <c r="C24" s="673"/>
      <c r="D24" s="673" t="s">
        <v>1449</v>
      </c>
      <c r="E24" s="673">
        <v>3142505</v>
      </c>
      <c r="F24" s="871"/>
      <c r="G24" s="872"/>
    </row>
    <row r="25" spans="1:8" s="671" customFormat="1" ht="17.25" customHeight="1">
      <c r="A25" s="673" t="s">
        <v>1036</v>
      </c>
      <c r="B25" s="673">
        <v>44436460</v>
      </c>
      <c r="C25" s="673"/>
      <c r="D25" s="673" t="s">
        <v>1450</v>
      </c>
      <c r="E25" s="673">
        <v>8410053</v>
      </c>
      <c r="F25" s="871"/>
      <c r="G25" s="873"/>
      <c r="H25" s="873"/>
    </row>
    <row r="26" spans="1:8" s="671" customFormat="1" ht="17.25" customHeight="1">
      <c r="A26" s="673" t="s">
        <v>1280</v>
      </c>
      <c r="B26" s="673">
        <v>0</v>
      </c>
      <c r="C26" s="673"/>
      <c r="D26" s="673"/>
      <c r="E26" s="673"/>
      <c r="F26" s="871"/>
      <c r="G26" s="873"/>
    </row>
    <row r="27" spans="1:8" s="671" customFormat="1" ht="19.5" customHeight="1">
      <c r="A27" s="675"/>
      <c r="C27" s="673"/>
      <c r="D27" s="673" t="s">
        <v>1037</v>
      </c>
      <c r="E27" s="673">
        <v>47784250</v>
      </c>
      <c r="F27" s="870"/>
      <c r="G27" s="872"/>
    </row>
    <row r="28" spans="1:8" s="671" customFormat="1" ht="19.5" customHeight="1">
      <c r="A28" s="673" t="s">
        <v>1038</v>
      </c>
      <c r="B28" s="673">
        <v>914366</v>
      </c>
      <c r="C28" s="673"/>
      <c r="D28" s="673" t="s">
        <v>1036</v>
      </c>
      <c r="E28" s="673">
        <v>47784250</v>
      </c>
      <c r="F28" s="871"/>
      <c r="G28" s="872"/>
      <c r="H28" s="873"/>
    </row>
    <row r="29" spans="1:8" s="671" customFormat="1" ht="19.5" customHeight="1">
      <c r="A29" s="673" t="s">
        <v>1039</v>
      </c>
      <c r="B29" s="673">
        <v>914366</v>
      </c>
      <c r="C29" s="673"/>
      <c r="G29" s="873"/>
      <c r="H29" s="873"/>
    </row>
    <row r="30" spans="1:8" s="671" customFormat="1" ht="19.5" customHeight="1">
      <c r="A30" s="673"/>
      <c r="B30" s="673"/>
      <c r="C30" s="673"/>
      <c r="D30" s="673" t="s">
        <v>1041</v>
      </c>
      <c r="E30" s="673">
        <v>14144383</v>
      </c>
      <c r="F30" s="871"/>
      <c r="G30" s="872"/>
    </row>
    <row r="31" spans="1:8" s="671" customFormat="1" ht="17.25" customHeight="1">
      <c r="A31" s="673" t="s">
        <v>1040</v>
      </c>
      <c r="B31" s="673">
        <v>8364817</v>
      </c>
      <c r="C31" s="673"/>
      <c r="D31" s="673" t="s">
        <v>1043</v>
      </c>
      <c r="E31" s="673">
        <v>14144383</v>
      </c>
      <c r="F31" s="871"/>
    </row>
    <row r="32" spans="1:8" s="671" customFormat="1" ht="18" customHeight="1">
      <c r="A32" s="673" t="s">
        <v>1042</v>
      </c>
      <c r="B32" s="673">
        <v>7537583</v>
      </c>
      <c r="C32" s="673"/>
      <c r="G32" s="872"/>
      <c r="H32" s="873"/>
    </row>
    <row r="33" spans="1:8" s="671" customFormat="1" ht="18" customHeight="1">
      <c r="A33" s="673" t="s">
        <v>1044</v>
      </c>
      <c r="B33" s="673">
        <v>818671</v>
      </c>
      <c r="C33" s="673"/>
      <c r="D33" s="673" t="s">
        <v>1046</v>
      </c>
      <c r="E33" s="673">
        <v>162515</v>
      </c>
      <c r="F33" s="871"/>
      <c r="G33" s="873"/>
      <c r="H33" s="873"/>
    </row>
    <row r="34" spans="1:8" s="671" customFormat="1" ht="18" customHeight="1">
      <c r="A34" s="673" t="s">
        <v>1045</v>
      </c>
      <c r="B34" s="673">
        <v>817</v>
      </c>
      <c r="C34" s="673"/>
      <c r="D34" s="673" t="s">
        <v>1048</v>
      </c>
      <c r="E34" s="673">
        <v>16115</v>
      </c>
      <c r="F34" s="871"/>
      <c r="G34" s="873"/>
    </row>
    <row r="35" spans="1:8" s="671" customFormat="1" ht="19.5" customHeight="1">
      <c r="A35" s="673" t="s">
        <v>1047</v>
      </c>
      <c r="B35" s="673">
        <v>4</v>
      </c>
      <c r="C35" s="673"/>
      <c r="D35" s="673" t="s">
        <v>1050</v>
      </c>
      <c r="E35" s="673">
        <v>180</v>
      </c>
      <c r="G35" s="873"/>
    </row>
    <row r="36" spans="1:8" s="671" customFormat="1" ht="19.5" customHeight="1">
      <c r="A36" s="673" t="s">
        <v>1049</v>
      </c>
      <c r="B36" s="673">
        <v>20</v>
      </c>
      <c r="C36" s="673"/>
      <c r="D36" s="673" t="s">
        <v>1049</v>
      </c>
      <c r="E36" s="673">
        <v>4025</v>
      </c>
      <c r="G36" s="873"/>
      <c r="H36" s="873"/>
    </row>
    <row r="37" spans="1:8" s="671" customFormat="1" ht="19.5" customHeight="1">
      <c r="A37" s="673" t="s">
        <v>1051</v>
      </c>
      <c r="B37" s="673">
        <v>7722</v>
      </c>
      <c r="C37" s="673"/>
      <c r="D37" s="673" t="s">
        <v>1052</v>
      </c>
      <c r="E37" s="673">
        <v>142195</v>
      </c>
      <c r="F37" s="871"/>
      <c r="G37" s="873"/>
    </row>
    <row r="38" spans="1:8" s="671" customFormat="1" ht="19.5" customHeight="1">
      <c r="A38" s="673"/>
      <c r="B38" s="673"/>
      <c r="C38" s="673"/>
      <c r="F38" s="871"/>
      <c r="G38" s="873"/>
    </row>
    <row r="39" spans="1:8" s="671" customFormat="1" ht="19.5" customHeight="1">
      <c r="A39" s="672"/>
      <c r="B39" s="672"/>
      <c r="C39" s="673"/>
      <c r="D39" s="672" t="s">
        <v>1302</v>
      </c>
      <c r="E39" s="672">
        <v>1484265</v>
      </c>
      <c r="F39" s="871"/>
      <c r="G39" s="872"/>
      <c r="H39" s="873"/>
    </row>
    <row r="40" spans="1:8" s="671" customFormat="1" ht="19.5" customHeight="1">
      <c r="A40" s="673"/>
      <c r="B40" s="673"/>
      <c r="C40" s="673"/>
      <c r="F40" s="871"/>
      <c r="G40" s="872"/>
      <c r="H40" s="873"/>
    </row>
    <row r="41" spans="1:8" s="671" customFormat="1" ht="19.5" customHeight="1">
      <c r="C41" s="673"/>
      <c r="D41" s="673" t="s">
        <v>1208</v>
      </c>
      <c r="E41" s="673">
        <v>1484265</v>
      </c>
      <c r="F41" s="871"/>
      <c r="G41" s="872"/>
      <c r="H41" s="873"/>
    </row>
    <row r="42" spans="1:8" s="671" customFormat="1" ht="19.5" customHeight="1">
      <c r="C42" s="673"/>
      <c r="D42" s="673" t="s">
        <v>1209</v>
      </c>
      <c r="E42" s="673">
        <v>1211529</v>
      </c>
      <c r="F42" s="871"/>
      <c r="G42" s="872"/>
      <c r="H42" s="873"/>
    </row>
    <row r="43" spans="1:8" s="671" customFormat="1" ht="18.75" customHeight="1">
      <c r="A43" s="673"/>
      <c r="B43" s="673"/>
      <c r="C43" s="673"/>
      <c r="D43" s="673" t="s">
        <v>1210</v>
      </c>
      <c r="E43" s="673">
        <v>272736</v>
      </c>
      <c r="F43" s="871"/>
      <c r="G43" s="872"/>
    </row>
    <row r="44" spans="1:8" s="671" customFormat="1" ht="19.5" customHeight="1">
      <c r="A44" s="673"/>
      <c r="B44" s="673"/>
      <c r="C44" s="673"/>
      <c r="D44" s="673"/>
      <c r="E44" s="673"/>
      <c r="F44" s="871"/>
      <c r="G44" s="872"/>
    </row>
    <row r="45" spans="1:8" s="671" customFormat="1" ht="32.25" customHeight="1">
      <c r="A45" s="673"/>
      <c r="B45" s="673"/>
      <c r="C45" s="673"/>
      <c r="D45" s="672" t="s">
        <v>1053</v>
      </c>
      <c r="E45" s="672">
        <v>123740472</v>
      </c>
      <c r="F45" s="871"/>
      <c r="G45" s="872"/>
    </row>
    <row r="46" spans="1:8" s="671" customFormat="1" ht="19.5" customHeight="1">
      <c r="A46" s="673"/>
      <c r="B46" s="673"/>
      <c r="C46" s="673"/>
      <c r="D46" s="672" t="s">
        <v>704</v>
      </c>
      <c r="F46" s="871"/>
      <c r="G46" s="872"/>
    </row>
    <row r="47" spans="1:8" s="671" customFormat="1" ht="18" customHeight="1">
      <c r="A47" s="673"/>
      <c r="B47" s="673"/>
      <c r="C47" s="673"/>
      <c r="D47" s="673" t="s">
        <v>1054</v>
      </c>
      <c r="E47" s="673">
        <v>515756</v>
      </c>
      <c r="F47" s="871"/>
      <c r="G47" s="873"/>
    </row>
    <row r="48" spans="1:8" s="671" customFormat="1" ht="18" customHeight="1">
      <c r="A48" s="673"/>
      <c r="B48" s="673"/>
      <c r="C48" s="673"/>
      <c r="D48" s="673" t="s">
        <v>160</v>
      </c>
      <c r="E48" s="673">
        <v>5288372</v>
      </c>
      <c r="F48" s="871"/>
      <c r="G48" s="873"/>
      <c r="H48" s="875"/>
    </row>
    <row r="49" spans="1:9" s="671" customFormat="1" ht="18" customHeight="1">
      <c r="A49" s="673"/>
      <c r="B49" s="673"/>
      <c r="C49" s="673"/>
      <c r="D49" s="673" t="s">
        <v>1515</v>
      </c>
      <c r="E49" s="673">
        <v>1207771</v>
      </c>
      <c r="F49" s="871"/>
    </row>
    <row r="50" spans="1:9" s="671" customFormat="1" ht="18" customHeight="1">
      <c r="A50" s="673"/>
      <c r="B50" s="673"/>
      <c r="C50" s="673"/>
      <c r="D50" s="673" t="s">
        <v>1284</v>
      </c>
      <c r="E50" s="673">
        <v>-3449831</v>
      </c>
      <c r="F50" s="871"/>
      <c r="G50" s="873"/>
    </row>
    <row r="51" spans="1:9" s="671" customFormat="1" ht="18" customHeight="1">
      <c r="A51" s="673"/>
      <c r="B51" s="673"/>
      <c r="C51" s="673"/>
      <c r="D51" s="673" t="s">
        <v>1376</v>
      </c>
      <c r="E51" s="673">
        <v>188007</v>
      </c>
      <c r="F51" s="871"/>
      <c r="G51" s="873"/>
    </row>
    <row r="52" spans="1:9" s="671" customFormat="1" ht="18" customHeight="1">
      <c r="A52" s="675"/>
      <c r="C52" s="673"/>
      <c r="D52" s="672" t="s">
        <v>1281</v>
      </c>
      <c r="E52" s="672">
        <v>3750075</v>
      </c>
      <c r="F52" s="871"/>
      <c r="G52" s="873"/>
    </row>
    <row r="53" spans="1:9" s="671" customFormat="1" ht="17.25" customHeight="1">
      <c r="A53" s="675"/>
      <c r="C53" s="673"/>
      <c r="D53" s="673"/>
      <c r="E53" s="673"/>
      <c r="F53" s="871"/>
      <c r="G53" s="873"/>
      <c r="H53" s="873"/>
      <c r="I53" s="873"/>
    </row>
    <row r="54" spans="1:9" s="671" customFormat="1" ht="39" customHeight="1">
      <c r="A54" s="672" t="s">
        <v>1282</v>
      </c>
      <c r="B54" s="672">
        <v>127490547</v>
      </c>
      <c r="C54" s="673"/>
      <c r="D54" s="672" t="s">
        <v>1055</v>
      </c>
      <c r="E54" s="672">
        <v>127490547</v>
      </c>
      <c r="F54" s="871"/>
      <c r="G54" s="873"/>
    </row>
    <row r="55" spans="1:9" s="671" customFormat="1" ht="17.25" customHeight="1">
      <c r="A55" s="673" t="s">
        <v>1056</v>
      </c>
      <c r="B55" s="673">
        <v>334248061</v>
      </c>
      <c r="C55" s="673"/>
      <c r="D55" s="673"/>
      <c r="E55" s="673"/>
      <c r="F55" s="871"/>
    </row>
    <row r="56" spans="1:9" s="671" customFormat="1" ht="15">
      <c r="A56" s="673"/>
      <c r="B56" s="673"/>
      <c r="C56" s="673"/>
      <c r="D56" s="673" t="s">
        <v>1057</v>
      </c>
      <c r="E56" s="673">
        <v>334248061</v>
      </c>
      <c r="F56" s="871"/>
      <c r="G56" s="873"/>
    </row>
    <row r="57" spans="1:9" s="878" customFormat="1" ht="35.25" customHeight="1">
      <c r="A57" s="1155" t="s">
        <v>1440</v>
      </c>
      <c r="B57" s="1155"/>
      <c r="C57" s="1155"/>
      <c r="D57" s="1155"/>
      <c r="E57" s="1155"/>
      <c r="F57" s="876"/>
      <c r="G57" s="877"/>
    </row>
    <row r="58" spans="1:9" s="880" customFormat="1" ht="15">
      <c r="A58" s="676"/>
      <c r="B58" s="676"/>
      <c r="C58" s="676"/>
      <c r="D58" s="676"/>
      <c r="E58" s="676"/>
      <c r="F58" s="876"/>
      <c r="G58" s="879"/>
    </row>
    <row r="59" spans="1:9" s="881" customFormat="1" ht="32.25" customHeight="1">
      <c r="A59" s="672" t="s">
        <v>1058</v>
      </c>
      <c r="B59" s="672"/>
      <c r="C59" s="672"/>
      <c r="D59" s="672" t="s">
        <v>1059</v>
      </c>
      <c r="E59" s="673"/>
      <c r="F59" s="673"/>
      <c r="G59" s="877"/>
    </row>
    <row r="60" spans="1:9" s="671" customFormat="1" ht="15">
      <c r="A60" s="673"/>
      <c r="B60" s="673"/>
      <c r="C60" s="673"/>
      <c r="D60" s="673"/>
      <c r="E60" s="673"/>
      <c r="F60" s="871"/>
      <c r="G60" s="873"/>
    </row>
    <row r="61" spans="1:9" s="671" customFormat="1" ht="21.75" customHeight="1">
      <c r="A61" s="673" t="s">
        <v>1060</v>
      </c>
      <c r="B61" s="673">
        <v>289430</v>
      </c>
      <c r="C61" s="673"/>
      <c r="D61" s="673" t="s">
        <v>1211</v>
      </c>
      <c r="E61" s="673">
        <v>23896</v>
      </c>
      <c r="F61" s="871"/>
      <c r="G61" s="873"/>
      <c r="H61" s="873"/>
    </row>
    <row r="62" spans="1:9" s="671" customFormat="1" ht="21.75" customHeight="1">
      <c r="A62" s="673" t="s">
        <v>1062</v>
      </c>
      <c r="B62" s="673">
        <v>980</v>
      </c>
      <c r="C62" s="673"/>
      <c r="D62" s="673" t="s">
        <v>1061</v>
      </c>
      <c r="E62" s="673">
        <v>2482</v>
      </c>
      <c r="F62" s="871"/>
      <c r="G62" s="873"/>
      <c r="H62" s="873"/>
    </row>
    <row r="63" spans="1:9" s="671" customFormat="1" ht="21.75" customHeight="1">
      <c r="A63" s="673" t="s">
        <v>1533</v>
      </c>
      <c r="B63" s="673">
        <v>1763</v>
      </c>
      <c r="C63" s="673"/>
      <c r="D63" s="673" t="s">
        <v>1063</v>
      </c>
      <c r="E63" s="673">
        <v>34120</v>
      </c>
      <c r="F63" s="871"/>
      <c r="G63" s="673"/>
      <c r="H63" s="873"/>
    </row>
    <row r="64" spans="1:9" s="671" customFormat="1" ht="21.75" customHeight="1">
      <c r="A64" s="673"/>
      <c r="B64" s="673"/>
      <c r="C64" s="673"/>
      <c r="D64" s="673" t="s">
        <v>1410</v>
      </c>
      <c r="E64" s="673">
        <v>12370</v>
      </c>
      <c r="F64" s="871"/>
      <c r="G64" s="673"/>
      <c r="H64" s="873"/>
    </row>
    <row r="65" spans="1:8" s="671" customFormat="1" ht="21.75" customHeight="1">
      <c r="A65" s="673"/>
      <c r="B65" s="673"/>
      <c r="C65" s="673"/>
      <c r="D65" s="673" t="s">
        <v>1303</v>
      </c>
      <c r="E65" s="673">
        <v>10423</v>
      </c>
      <c r="F65" s="871"/>
      <c r="G65" s="673"/>
      <c r="H65" s="873"/>
    </row>
    <row r="66" spans="1:8" s="671" customFormat="1" ht="21.75" customHeight="1">
      <c r="A66" s="673"/>
      <c r="B66" s="673"/>
      <c r="C66" s="673"/>
      <c r="D66" s="673"/>
      <c r="E66" s="673"/>
      <c r="F66" s="871"/>
      <c r="G66" s="673"/>
      <c r="H66" s="673"/>
    </row>
    <row r="67" spans="1:8" s="671" customFormat="1" ht="21.75" customHeight="1">
      <c r="A67" s="672" t="s">
        <v>1064</v>
      </c>
      <c r="B67" s="672">
        <v>292173</v>
      </c>
      <c r="C67" s="673"/>
      <c r="D67" s="672" t="s">
        <v>1065</v>
      </c>
      <c r="E67" s="672">
        <v>83291</v>
      </c>
      <c r="F67" s="871"/>
      <c r="G67" s="673"/>
      <c r="H67" s="673"/>
    </row>
    <row r="68" spans="1:8" s="671" customFormat="1" ht="21.75" customHeight="1">
      <c r="A68" s="673"/>
      <c r="B68" s="673"/>
      <c r="C68" s="673"/>
      <c r="D68" s="673"/>
      <c r="E68" s="673"/>
      <c r="F68" s="871"/>
      <c r="G68" s="873"/>
    </row>
    <row r="69" spans="1:8" s="671" customFormat="1" ht="31.5" customHeight="1">
      <c r="A69" s="677"/>
      <c r="B69" s="676"/>
      <c r="C69" s="676"/>
      <c r="D69" s="678" t="s">
        <v>1066</v>
      </c>
      <c r="E69" s="673">
        <v>208882</v>
      </c>
      <c r="F69" s="871"/>
      <c r="G69" s="873"/>
    </row>
    <row r="70" spans="1:8" s="671" customFormat="1" ht="5.25" customHeight="1">
      <c r="A70" s="680"/>
      <c r="B70" s="676"/>
      <c r="C70" s="676"/>
      <c r="D70" s="681"/>
      <c r="E70" s="673"/>
      <c r="F70" s="871"/>
      <c r="G70" s="873"/>
    </row>
    <row r="71" spans="1:8" s="671" customFormat="1" ht="18" customHeight="1">
      <c r="A71" s="676"/>
      <c r="B71" s="676"/>
      <c r="C71" s="676"/>
      <c r="D71" s="673" t="s">
        <v>1067</v>
      </c>
      <c r="E71" s="673">
        <v>-20875</v>
      </c>
      <c r="F71" s="871"/>
      <c r="G71" s="873"/>
      <c r="H71" s="873"/>
    </row>
    <row r="72" spans="1:8" s="671" customFormat="1" ht="6" customHeight="1">
      <c r="A72" s="676"/>
      <c r="B72" s="676"/>
      <c r="C72" s="676"/>
      <c r="D72" s="673"/>
      <c r="E72" s="679"/>
      <c r="F72" s="871"/>
      <c r="G72" s="873"/>
    </row>
    <row r="73" spans="1:8" s="671" customFormat="1" ht="24.75" customHeight="1">
      <c r="A73" s="676"/>
      <c r="B73" s="676"/>
      <c r="C73" s="676"/>
      <c r="D73" s="672" t="s">
        <v>1068</v>
      </c>
      <c r="E73" s="672">
        <v>188007</v>
      </c>
      <c r="F73" s="871"/>
      <c r="G73" s="673"/>
    </row>
    <row r="74" spans="1:8" s="671" customFormat="1" ht="13.5" customHeight="1">
      <c r="A74" s="682"/>
      <c r="B74" s="683"/>
      <c r="C74" s="682"/>
      <c r="D74" s="674"/>
      <c r="E74" s="684"/>
      <c r="F74" s="870"/>
      <c r="G74" s="674"/>
    </row>
    <row r="75" spans="1:8" s="671" customFormat="1" ht="11.25" customHeight="1" thickBot="1">
      <c r="A75" s="685"/>
      <c r="B75" s="686"/>
      <c r="C75" s="687"/>
      <c r="D75" s="688"/>
      <c r="E75" s="688"/>
      <c r="F75" s="870"/>
      <c r="G75" s="674"/>
    </row>
    <row r="76" spans="1:8" s="671" customFormat="1" ht="15">
      <c r="A76" s="675"/>
      <c r="F76" s="870"/>
      <c r="G76" s="674"/>
    </row>
    <row r="77" spans="1:8" s="671" customFormat="1" ht="15">
      <c r="A77" s="675"/>
      <c r="D77" s="678"/>
      <c r="F77" s="870"/>
      <c r="G77" s="674"/>
    </row>
    <row r="78" spans="1:8" s="671" customFormat="1" ht="15">
      <c r="A78" s="675"/>
      <c r="F78" s="870"/>
      <c r="G78" s="674"/>
    </row>
    <row r="79" spans="1:8" s="671" customFormat="1" ht="15">
      <c r="A79" s="675"/>
      <c r="F79" s="870"/>
      <c r="G79" s="674"/>
    </row>
    <row r="80" spans="1:8" s="671" customFormat="1" ht="15">
      <c r="A80" s="675"/>
      <c r="F80" s="870"/>
      <c r="G80" s="674"/>
    </row>
    <row r="81" spans="1:7" s="671" customFormat="1" ht="15">
      <c r="A81" s="675"/>
      <c r="F81" s="870"/>
      <c r="G81" s="674"/>
    </row>
    <row r="82" spans="1:7" s="671" customFormat="1">
      <c r="A82" s="675"/>
      <c r="F82" s="870"/>
    </row>
    <row r="83" spans="1:7" s="671" customFormat="1">
      <c r="A83" s="675"/>
      <c r="F83" s="870"/>
    </row>
    <row r="84" spans="1:7" s="671" customFormat="1">
      <c r="A84" s="675"/>
      <c r="F84" s="870"/>
    </row>
    <row r="85" spans="1:7" s="671" customFormat="1">
      <c r="A85" s="675"/>
      <c r="F85" s="870"/>
    </row>
    <row r="86" spans="1:7" s="671" customFormat="1">
      <c r="A86" s="675"/>
      <c r="F86" s="870"/>
    </row>
    <row r="87" spans="1:7" s="671" customFormat="1">
      <c r="A87" s="675"/>
      <c r="F87" s="870"/>
    </row>
    <row r="88" spans="1:7" s="671" customFormat="1">
      <c r="A88" s="675"/>
      <c r="F88" s="870"/>
    </row>
    <row r="89" spans="1:7" s="671" customFormat="1">
      <c r="A89" s="675"/>
      <c r="F89" s="870"/>
    </row>
    <row r="90" spans="1:7" s="671" customFormat="1">
      <c r="A90" s="675"/>
      <c r="F90" s="870"/>
    </row>
    <row r="91" spans="1:7" s="671" customFormat="1">
      <c r="A91" s="675"/>
      <c r="F91" s="870"/>
    </row>
    <row r="92" spans="1:7" s="671" customFormat="1">
      <c r="A92" s="675"/>
      <c r="F92" s="870"/>
    </row>
    <row r="93" spans="1:7" s="671" customFormat="1">
      <c r="A93" s="675"/>
      <c r="F93" s="870"/>
    </row>
    <row r="94" spans="1:7" s="671" customFormat="1">
      <c r="A94" s="675"/>
      <c r="F94" s="870"/>
    </row>
    <row r="95" spans="1:7" s="671" customFormat="1">
      <c r="A95" s="675"/>
      <c r="F95" s="870"/>
    </row>
    <row r="96" spans="1:7" s="671" customFormat="1">
      <c r="A96" s="675"/>
      <c r="F96" s="870"/>
    </row>
    <row r="97" spans="1:6" s="671" customFormat="1">
      <c r="A97" s="675"/>
      <c r="F97" s="870"/>
    </row>
    <row r="98" spans="1:6" s="671" customFormat="1">
      <c r="A98" s="675"/>
      <c r="F98" s="870"/>
    </row>
    <row r="99" spans="1:6" s="671" customFormat="1">
      <c r="A99" s="675"/>
      <c r="F99" s="870"/>
    </row>
    <row r="100" spans="1:6" s="671" customFormat="1">
      <c r="A100" s="675"/>
      <c r="F100" s="870"/>
    </row>
    <row r="101" spans="1:6" s="671" customFormat="1">
      <c r="A101" s="675"/>
      <c r="F101" s="870"/>
    </row>
    <row r="102" spans="1:6" s="671" customFormat="1">
      <c r="A102" s="675"/>
      <c r="F102" s="870"/>
    </row>
    <row r="103" spans="1:6" s="671" customFormat="1">
      <c r="A103" s="675"/>
      <c r="F103" s="870"/>
    </row>
    <row r="104" spans="1:6" s="671" customFormat="1">
      <c r="A104" s="675"/>
      <c r="F104" s="870"/>
    </row>
    <row r="105" spans="1:6" s="671" customFormat="1">
      <c r="A105" s="675"/>
      <c r="F105" s="870"/>
    </row>
    <row r="106" spans="1:6" s="671" customFormat="1">
      <c r="A106" s="675"/>
      <c r="F106" s="870"/>
    </row>
    <row r="107" spans="1:6" s="671" customFormat="1">
      <c r="A107" s="675"/>
      <c r="F107" s="870"/>
    </row>
    <row r="108" spans="1:6" s="671" customFormat="1">
      <c r="A108" s="675"/>
      <c r="F108" s="870"/>
    </row>
    <row r="109" spans="1:6" s="671" customFormat="1">
      <c r="A109" s="675"/>
      <c r="F109" s="870"/>
    </row>
    <row r="110" spans="1:6" s="671" customFormat="1">
      <c r="A110" s="675"/>
      <c r="F110" s="870"/>
    </row>
    <row r="111" spans="1:6" s="671" customFormat="1">
      <c r="A111" s="675"/>
      <c r="F111" s="870"/>
    </row>
    <row r="112" spans="1:6" s="671" customFormat="1">
      <c r="A112" s="675"/>
      <c r="F112" s="870"/>
    </row>
    <row r="113" spans="1:6" s="671" customFormat="1">
      <c r="A113" s="675"/>
      <c r="F113" s="870"/>
    </row>
    <row r="114" spans="1:6" s="671" customFormat="1">
      <c r="A114" s="675"/>
      <c r="F114" s="870"/>
    </row>
    <row r="115" spans="1:6" s="671" customFormat="1">
      <c r="A115" s="675"/>
      <c r="F115" s="870"/>
    </row>
    <row r="116" spans="1:6" s="671" customFormat="1">
      <c r="A116" s="675"/>
      <c r="F116" s="870"/>
    </row>
    <row r="117" spans="1:6" s="671" customFormat="1">
      <c r="A117" s="675"/>
      <c r="F117" s="870"/>
    </row>
    <row r="118" spans="1:6" s="671" customFormat="1">
      <c r="A118" s="675"/>
      <c r="F118" s="870"/>
    </row>
    <row r="119" spans="1:6" s="671" customFormat="1">
      <c r="A119" s="675"/>
      <c r="F119" s="870"/>
    </row>
    <row r="120" spans="1:6" s="671" customFormat="1">
      <c r="A120" s="675"/>
      <c r="F120" s="870"/>
    </row>
    <row r="121" spans="1:6" s="671" customFormat="1">
      <c r="A121" s="675"/>
      <c r="F121" s="870"/>
    </row>
    <row r="122" spans="1:6" s="671" customFormat="1">
      <c r="A122" s="675"/>
      <c r="F122" s="870"/>
    </row>
    <row r="123" spans="1:6" s="671" customFormat="1">
      <c r="A123" s="675"/>
      <c r="F123" s="870"/>
    </row>
    <row r="124" spans="1:6" s="671" customFormat="1">
      <c r="A124" s="675"/>
      <c r="F124" s="870"/>
    </row>
    <row r="125" spans="1:6" s="671" customFormat="1">
      <c r="A125" s="675"/>
      <c r="F125" s="870"/>
    </row>
    <row r="126" spans="1:6" s="671" customFormat="1">
      <c r="A126" s="675"/>
      <c r="F126" s="870"/>
    </row>
    <row r="127" spans="1:6" s="671" customFormat="1">
      <c r="A127" s="675"/>
      <c r="F127" s="870"/>
    </row>
    <row r="128" spans="1:6" s="671" customFormat="1">
      <c r="A128" s="675"/>
      <c r="F128" s="870"/>
    </row>
    <row r="129" spans="1:6" s="671" customFormat="1">
      <c r="A129" s="675"/>
      <c r="F129" s="870"/>
    </row>
    <row r="130" spans="1:6" s="671" customFormat="1">
      <c r="A130" s="675"/>
      <c r="F130" s="870"/>
    </row>
    <row r="131" spans="1:6" s="671" customFormat="1">
      <c r="A131" s="675"/>
      <c r="F131" s="870"/>
    </row>
    <row r="132" spans="1:6" s="671" customFormat="1">
      <c r="A132" s="675"/>
      <c r="F132" s="870"/>
    </row>
    <row r="133" spans="1:6" s="671" customFormat="1">
      <c r="A133" s="675"/>
      <c r="F133" s="870"/>
    </row>
    <row r="134" spans="1:6" s="671" customFormat="1">
      <c r="A134" s="675"/>
      <c r="F134" s="870"/>
    </row>
    <row r="135" spans="1:6" s="671" customFormat="1">
      <c r="A135" s="675"/>
      <c r="F135" s="870"/>
    </row>
    <row r="136" spans="1:6" s="671" customFormat="1">
      <c r="A136" s="675"/>
      <c r="F136" s="870"/>
    </row>
    <row r="137" spans="1:6" s="671" customFormat="1">
      <c r="A137" s="675"/>
      <c r="F137" s="870"/>
    </row>
    <row r="138" spans="1:6" s="671" customFormat="1">
      <c r="A138" s="675"/>
      <c r="F138" s="870"/>
    </row>
    <row r="139" spans="1:6" s="671" customFormat="1">
      <c r="A139" s="675"/>
      <c r="F139" s="870"/>
    </row>
    <row r="140" spans="1:6" s="671" customFormat="1">
      <c r="A140" s="675"/>
      <c r="F140" s="870"/>
    </row>
    <row r="141" spans="1:6" s="671" customFormat="1">
      <c r="A141" s="675"/>
      <c r="F141" s="870"/>
    </row>
    <row r="142" spans="1:6" s="671" customFormat="1">
      <c r="A142" s="675"/>
      <c r="F142" s="870"/>
    </row>
    <row r="143" spans="1:6" s="671" customFormat="1">
      <c r="A143" s="675"/>
      <c r="F143" s="870"/>
    </row>
    <row r="144" spans="1:6" s="671" customFormat="1">
      <c r="A144" s="675"/>
      <c r="F144" s="870"/>
    </row>
    <row r="145" spans="1:6" s="671" customFormat="1">
      <c r="A145" s="675"/>
      <c r="F145" s="870"/>
    </row>
    <row r="146" spans="1:6" s="671" customFormat="1">
      <c r="A146" s="675"/>
      <c r="F146" s="870"/>
    </row>
    <row r="147" spans="1:6" s="671" customFormat="1">
      <c r="A147" s="675"/>
      <c r="F147" s="870"/>
    </row>
    <row r="148" spans="1:6" s="671" customFormat="1">
      <c r="A148" s="675"/>
      <c r="F148" s="870"/>
    </row>
    <row r="149" spans="1:6" s="671" customFormat="1">
      <c r="A149" s="675"/>
      <c r="F149" s="870"/>
    </row>
    <row r="150" spans="1:6" s="671" customFormat="1">
      <c r="A150" s="675"/>
      <c r="F150" s="870"/>
    </row>
    <row r="151" spans="1:6" s="671" customFormat="1">
      <c r="A151" s="675"/>
      <c r="F151" s="870"/>
    </row>
    <row r="152" spans="1:6" s="671" customFormat="1">
      <c r="A152" s="675"/>
      <c r="F152" s="870"/>
    </row>
    <row r="153" spans="1:6" s="671" customFormat="1">
      <c r="A153" s="675"/>
      <c r="F153" s="870"/>
    </row>
    <row r="154" spans="1:6" s="671" customFormat="1">
      <c r="A154" s="675"/>
      <c r="F154" s="870"/>
    </row>
    <row r="155" spans="1:6" s="671" customFormat="1">
      <c r="A155" s="675"/>
      <c r="F155" s="870"/>
    </row>
    <row r="156" spans="1:6" s="671" customFormat="1">
      <c r="A156" s="675"/>
      <c r="F156" s="870"/>
    </row>
    <row r="157" spans="1:6" s="671" customFormat="1">
      <c r="A157" s="675"/>
      <c r="F157" s="870"/>
    </row>
    <row r="158" spans="1:6" s="671" customFormat="1">
      <c r="A158" s="675"/>
      <c r="F158" s="870"/>
    </row>
    <row r="159" spans="1:6" s="671" customFormat="1">
      <c r="A159" s="675"/>
      <c r="F159" s="870"/>
    </row>
    <row r="160" spans="1:6" s="671" customFormat="1">
      <c r="A160" s="675"/>
      <c r="F160" s="870"/>
    </row>
    <row r="161" spans="1:6" s="671" customFormat="1">
      <c r="A161" s="675"/>
      <c r="F161" s="870"/>
    </row>
    <row r="162" spans="1:6" s="671" customFormat="1">
      <c r="A162" s="675"/>
      <c r="F162" s="870"/>
    </row>
    <row r="163" spans="1:6" s="671" customFormat="1">
      <c r="A163" s="675"/>
      <c r="F163" s="870"/>
    </row>
    <row r="164" spans="1:6" s="671" customFormat="1">
      <c r="A164" s="675"/>
      <c r="F164" s="870"/>
    </row>
    <row r="165" spans="1:6" s="671" customFormat="1">
      <c r="A165" s="675"/>
      <c r="F165" s="870"/>
    </row>
    <row r="166" spans="1:6" s="671" customFormat="1">
      <c r="A166" s="675"/>
      <c r="F166" s="870"/>
    </row>
    <row r="167" spans="1:6" s="671" customFormat="1">
      <c r="A167" s="675"/>
      <c r="F167" s="870"/>
    </row>
    <row r="168" spans="1:6" s="671" customFormat="1">
      <c r="A168" s="675"/>
      <c r="F168" s="870"/>
    </row>
    <row r="169" spans="1:6" s="671" customFormat="1">
      <c r="A169" s="675"/>
      <c r="F169" s="870"/>
    </row>
    <row r="170" spans="1:6" s="671" customFormat="1">
      <c r="A170" s="675"/>
      <c r="F170" s="870"/>
    </row>
    <row r="180" spans="2:2">
      <c r="B180" s="707" t="s">
        <v>1516</v>
      </c>
    </row>
  </sheetData>
  <mergeCells count="6">
    <mergeCell ref="A57:E57"/>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7"/>
  <sheetViews>
    <sheetView zoomScale="115" zoomScaleNormal="115" workbookViewId="0">
      <selection sqref="A1:B1"/>
    </sheetView>
  </sheetViews>
  <sheetFormatPr baseColWidth="10" defaultColWidth="0" defaultRowHeight="12.75" zeroHeight="1"/>
  <cols>
    <col min="1" max="1" width="84.7109375" style="25" customWidth="1"/>
    <col min="2" max="2" width="20.85546875" style="25" customWidth="1"/>
    <col min="3" max="256" width="9.140625" style="25" hidden="1"/>
    <col min="257" max="257" width="60.42578125" style="25" hidden="1" customWidth="1"/>
    <col min="258" max="258" width="17.42578125" style="25" hidden="1" customWidth="1"/>
    <col min="259" max="512" width="9.140625" style="25" hidden="1"/>
    <col min="513" max="513" width="60.42578125" style="25" hidden="1" customWidth="1"/>
    <col min="514" max="514" width="17.42578125" style="25" hidden="1" customWidth="1"/>
    <col min="515" max="768" width="9.140625" style="25" hidden="1"/>
    <col min="769" max="769" width="60.42578125" style="25" hidden="1" customWidth="1"/>
    <col min="770" max="770" width="17.42578125" style="25" hidden="1" customWidth="1"/>
    <col min="771" max="1024" width="9.140625" style="25" hidden="1"/>
    <col min="1025" max="1025" width="60.42578125" style="25" hidden="1" customWidth="1"/>
    <col min="1026" max="1026" width="17.42578125" style="25" hidden="1" customWidth="1"/>
    <col min="1027" max="1280" width="9.140625" style="25" hidden="1"/>
    <col min="1281" max="1281" width="60.42578125" style="25" hidden="1" customWidth="1"/>
    <col min="1282" max="1282" width="17.42578125" style="25" hidden="1" customWidth="1"/>
    <col min="1283" max="1536" width="9.140625" style="25" hidden="1"/>
    <col min="1537" max="1537" width="60.42578125" style="25" hidden="1" customWidth="1"/>
    <col min="1538" max="1538" width="17.42578125" style="25" hidden="1" customWidth="1"/>
    <col min="1539" max="1792" width="9.140625" style="25" hidden="1"/>
    <col min="1793" max="1793" width="60.42578125" style="25" hidden="1" customWidth="1"/>
    <col min="1794" max="1794" width="17.42578125" style="25" hidden="1" customWidth="1"/>
    <col min="1795" max="2048" width="9.140625" style="25" hidden="1"/>
    <col min="2049" max="2049" width="60.42578125" style="25" hidden="1" customWidth="1"/>
    <col min="2050" max="2050" width="17.42578125" style="25" hidden="1" customWidth="1"/>
    <col min="2051" max="2304" width="9.140625" style="25" hidden="1"/>
    <col min="2305" max="2305" width="60.42578125" style="25" hidden="1" customWidth="1"/>
    <col min="2306" max="2306" width="17.42578125" style="25" hidden="1" customWidth="1"/>
    <col min="2307" max="2560" width="9.140625" style="25" hidden="1"/>
    <col min="2561" max="2561" width="60.42578125" style="25" hidden="1" customWidth="1"/>
    <col min="2562" max="2562" width="17.42578125" style="25" hidden="1" customWidth="1"/>
    <col min="2563" max="2816" width="9.140625" style="25" hidden="1"/>
    <col min="2817" max="2817" width="60.42578125" style="25" hidden="1" customWidth="1"/>
    <col min="2818" max="2818" width="17.42578125" style="25" hidden="1" customWidth="1"/>
    <col min="2819" max="3072" width="9.140625" style="25" hidden="1"/>
    <col min="3073" max="3073" width="60.42578125" style="25" hidden="1" customWidth="1"/>
    <col min="3074" max="3074" width="17.42578125" style="25" hidden="1" customWidth="1"/>
    <col min="3075" max="3328" width="9.140625" style="25" hidden="1"/>
    <col min="3329" max="3329" width="60.42578125" style="25" hidden="1" customWidth="1"/>
    <col min="3330" max="3330" width="17.42578125" style="25" hidden="1" customWidth="1"/>
    <col min="3331" max="3584" width="9.140625" style="25" hidden="1"/>
    <col min="3585" max="3585" width="60.42578125" style="25" hidden="1" customWidth="1"/>
    <col min="3586" max="3586" width="17.42578125" style="25" hidden="1" customWidth="1"/>
    <col min="3587" max="3840" width="9.140625" style="25" hidden="1"/>
    <col min="3841" max="3841" width="60.42578125" style="25" hidden="1" customWidth="1"/>
    <col min="3842" max="3842" width="17.42578125" style="25" hidden="1" customWidth="1"/>
    <col min="3843" max="4096" width="9.140625" style="25" hidden="1"/>
    <col min="4097" max="4097" width="60.42578125" style="25" hidden="1" customWidth="1"/>
    <col min="4098" max="4098" width="17.42578125" style="25" hidden="1" customWidth="1"/>
    <col min="4099" max="4352" width="9.140625" style="25" hidden="1"/>
    <col min="4353" max="4353" width="60.42578125" style="25" hidden="1" customWidth="1"/>
    <col min="4354" max="4354" width="17.42578125" style="25" hidden="1" customWidth="1"/>
    <col min="4355" max="4608" width="9.140625" style="25" hidden="1"/>
    <col min="4609" max="4609" width="60.42578125" style="25" hidden="1" customWidth="1"/>
    <col min="4610" max="4610" width="17.42578125" style="25" hidden="1" customWidth="1"/>
    <col min="4611" max="4864" width="9.140625" style="25" hidden="1"/>
    <col min="4865" max="4865" width="60.42578125" style="25" hidden="1" customWidth="1"/>
    <col min="4866" max="4866" width="17.42578125" style="25" hidden="1" customWidth="1"/>
    <col min="4867" max="5120" width="9.140625" style="25" hidden="1"/>
    <col min="5121" max="5121" width="60.42578125" style="25" hidden="1" customWidth="1"/>
    <col min="5122" max="5122" width="17.42578125" style="25" hidden="1" customWidth="1"/>
    <col min="5123" max="5376" width="9.140625" style="25" hidden="1"/>
    <col min="5377" max="5377" width="60.42578125" style="25" hidden="1" customWidth="1"/>
    <col min="5378" max="5378" width="17.42578125" style="25" hidden="1" customWidth="1"/>
    <col min="5379" max="5632" width="9.140625" style="25" hidden="1"/>
    <col min="5633" max="5633" width="60.42578125" style="25" hidden="1" customWidth="1"/>
    <col min="5634" max="5634" width="17.42578125" style="25" hidden="1" customWidth="1"/>
    <col min="5635" max="5888" width="9.140625" style="25" hidden="1"/>
    <col min="5889" max="5889" width="60.42578125" style="25" hidden="1" customWidth="1"/>
    <col min="5890" max="5890" width="17.42578125" style="25" hidden="1" customWidth="1"/>
    <col min="5891" max="6144" width="9.140625" style="25" hidden="1"/>
    <col min="6145" max="6145" width="60.42578125" style="25" hidden="1" customWidth="1"/>
    <col min="6146" max="6146" width="17.42578125" style="25" hidden="1" customWidth="1"/>
    <col min="6147" max="6400" width="9.140625" style="25" hidden="1"/>
    <col min="6401" max="6401" width="60.42578125" style="25" hidden="1" customWidth="1"/>
    <col min="6402" max="6402" width="17.42578125" style="25" hidden="1" customWidth="1"/>
    <col min="6403" max="6656" width="9.140625" style="25" hidden="1"/>
    <col min="6657" max="6657" width="60.42578125" style="25" hidden="1" customWidth="1"/>
    <col min="6658" max="6658" width="17.42578125" style="25" hidden="1" customWidth="1"/>
    <col min="6659" max="6912" width="9.140625" style="25" hidden="1"/>
    <col min="6913" max="6913" width="60.42578125" style="25" hidden="1" customWidth="1"/>
    <col min="6914" max="6914" width="17.42578125" style="25" hidden="1" customWidth="1"/>
    <col min="6915" max="7168" width="9.140625" style="25" hidden="1"/>
    <col min="7169" max="7169" width="60.42578125" style="25" hidden="1" customWidth="1"/>
    <col min="7170" max="7170" width="17.42578125" style="25" hidden="1" customWidth="1"/>
    <col min="7171" max="7424" width="9.140625" style="25" hidden="1"/>
    <col min="7425" max="7425" width="60.42578125" style="25" hidden="1" customWidth="1"/>
    <col min="7426" max="7426" width="17.42578125" style="25" hidden="1" customWidth="1"/>
    <col min="7427" max="7680" width="9.140625" style="25" hidden="1"/>
    <col min="7681" max="7681" width="60.42578125" style="25" hidden="1" customWidth="1"/>
    <col min="7682" max="7682" width="17.42578125" style="25" hidden="1" customWidth="1"/>
    <col min="7683" max="7936" width="9.140625" style="25" hidden="1"/>
    <col min="7937" max="7937" width="60.42578125" style="25" hidden="1" customWidth="1"/>
    <col min="7938" max="7938" width="17.42578125" style="25" hidden="1" customWidth="1"/>
    <col min="7939" max="8192" width="9.140625" style="25" hidden="1"/>
    <col min="8193" max="8193" width="60.42578125" style="25" hidden="1" customWidth="1"/>
    <col min="8194" max="8194" width="17.42578125" style="25" hidden="1" customWidth="1"/>
    <col min="8195" max="8448" width="9.140625" style="25" hidden="1"/>
    <col min="8449" max="8449" width="60.42578125" style="25" hidden="1" customWidth="1"/>
    <col min="8450" max="8450" width="17.42578125" style="25" hidden="1" customWidth="1"/>
    <col min="8451" max="8704" width="9.140625" style="25" hidden="1"/>
    <col min="8705" max="8705" width="60.42578125" style="25" hidden="1" customWidth="1"/>
    <col min="8706" max="8706" width="17.42578125" style="25" hidden="1" customWidth="1"/>
    <col min="8707" max="8960" width="9.140625" style="25" hidden="1"/>
    <col min="8961" max="8961" width="60.42578125" style="25" hidden="1" customWidth="1"/>
    <col min="8962" max="8962" width="17.42578125" style="25" hidden="1" customWidth="1"/>
    <col min="8963" max="9216" width="9.140625" style="25" hidden="1"/>
    <col min="9217" max="9217" width="60.42578125" style="25" hidden="1" customWidth="1"/>
    <col min="9218" max="9218" width="17.42578125" style="25" hidden="1" customWidth="1"/>
    <col min="9219" max="9472" width="9.140625" style="25" hidden="1"/>
    <col min="9473" max="9473" width="60.42578125" style="25" hidden="1" customWidth="1"/>
    <col min="9474" max="9474" width="17.42578125" style="25" hidden="1" customWidth="1"/>
    <col min="9475" max="9728" width="9.140625" style="25" hidden="1"/>
    <col min="9729" max="9729" width="60.42578125" style="25" hidden="1" customWidth="1"/>
    <col min="9730" max="9730" width="17.42578125" style="25" hidden="1" customWidth="1"/>
    <col min="9731" max="9984" width="9.140625" style="25" hidden="1"/>
    <col min="9985" max="9985" width="60.42578125" style="25" hidden="1" customWidth="1"/>
    <col min="9986" max="9986" width="17.42578125" style="25" hidden="1" customWidth="1"/>
    <col min="9987" max="10240" width="9.140625" style="25" hidden="1"/>
    <col min="10241" max="10241" width="60.42578125" style="25" hidden="1" customWidth="1"/>
    <col min="10242" max="10242" width="17.42578125" style="25" hidden="1" customWidth="1"/>
    <col min="10243" max="10496" width="9.140625" style="25" hidden="1"/>
    <col min="10497" max="10497" width="60.42578125" style="25" hidden="1" customWidth="1"/>
    <col min="10498" max="10498" width="17.42578125" style="25" hidden="1" customWidth="1"/>
    <col min="10499" max="10752" width="9.140625" style="25" hidden="1"/>
    <col min="10753" max="10753" width="60.42578125" style="25" hidden="1" customWidth="1"/>
    <col min="10754" max="10754" width="17.42578125" style="25" hidden="1" customWidth="1"/>
    <col min="10755" max="11008" width="9.140625" style="25" hidden="1"/>
    <col min="11009" max="11009" width="60.42578125" style="25" hidden="1" customWidth="1"/>
    <col min="11010" max="11010" width="17.42578125" style="25" hidden="1" customWidth="1"/>
    <col min="11011" max="11264" width="9.140625" style="25" hidden="1"/>
    <col min="11265" max="11265" width="60.42578125" style="25" hidden="1" customWidth="1"/>
    <col min="11266" max="11266" width="17.42578125" style="25" hidden="1" customWidth="1"/>
    <col min="11267" max="11520" width="9.140625" style="25" hidden="1"/>
    <col min="11521" max="11521" width="60.42578125" style="25" hidden="1" customWidth="1"/>
    <col min="11522" max="11522" width="17.42578125" style="25" hidden="1" customWidth="1"/>
    <col min="11523" max="11776" width="9.140625" style="25" hidden="1"/>
    <col min="11777" max="11777" width="60.42578125" style="25" hidden="1" customWidth="1"/>
    <col min="11778" max="11778" width="17.42578125" style="25" hidden="1" customWidth="1"/>
    <col min="11779" max="12032" width="9.140625" style="25" hidden="1"/>
    <col min="12033" max="12033" width="60.42578125" style="25" hidden="1" customWidth="1"/>
    <col min="12034" max="12034" width="17.42578125" style="25" hidden="1" customWidth="1"/>
    <col min="12035" max="12288" width="9.140625" style="25" hidden="1"/>
    <col min="12289" max="12289" width="60.42578125" style="25" hidden="1" customWidth="1"/>
    <col min="12290" max="12290" width="17.42578125" style="25" hidden="1" customWidth="1"/>
    <col min="12291" max="12544" width="9.140625" style="25" hidden="1"/>
    <col min="12545" max="12545" width="60.42578125" style="25" hidden="1" customWidth="1"/>
    <col min="12546" max="12546" width="17.42578125" style="25" hidden="1" customWidth="1"/>
    <col min="12547" max="12800" width="9.140625" style="25" hidden="1"/>
    <col min="12801" max="12801" width="60.42578125" style="25" hidden="1" customWidth="1"/>
    <col min="12802" max="12802" width="17.42578125" style="25" hidden="1" customWidth="1"/>
    <col min="12803" max="13056" width="9.140625" style="25" hidden="1"/>
    <col min="13057" max="13057" width="60.42578125" style="25" hidden="1" customWidth="1"/>
    <col min="13058" max="13058" width="17.42578125" style="25" hidden="1" customWidth="1"/>
    <col min="13059" max="13312" width="9.140625" style="25" hidden="1"/>
    <col min="13313" max="13313" width="60.42578125" style="25" hidden="1" customWidth="1"/>
    <col min="13314" max="13314" width="17.42578125" style="25" hidden="1" customWidth="1"/>
    <col min="13315" max="13568" width="9.140625" style="25" hidden="1"/>
    <col min="13569" max="13569" width="60.42578125" style="25" hidden="1" customWidth="1"/>
    <col min="13570" max="13570" width="17.42578125" style="25" hidden="1" customWidth="1"/>
    <col min="13571" max="13824" width="9.140625" style="25" hidden="1"/>
    <col min="13825" max="13825" width="60.42578125" style="25" hidden="1" customWidth="1"/>
    <col min="13826" max="13826" width="17.42578125" style="25" hidden="1" customWidth="1"/>
    <col min="13827" max="14080" width="9.140625" style="25" hidden="1"/>
    <col min="14081" max="14081" width="60.42578125" style="25" hidden="1" customWidth="1"/>
    <col min="14082" max="14082" width="17.42578125" style="25" hidden="1" customWidth="1"/>
    <col min="14083" max="14336" width="9.140625" style="25" hidden="1"/>
    <col min="14337" max="14337" width="60.42578125" style="25" hidden="1" customWidth="1"/>
    <col min="14338" max="14338" width="17.42578125" style="25" hidden="1" customWidth="1"/>
    <col min="14339" max="14592" width="9.140625" style="25" hidden="1"/>
    <col min="14593" max="14593" width="60.42578125" style="25" hidden="1" customWidth="1"/>
    <col min="14594" max="14594" width="17.42578125" style="25" hidden="1" customWidth="1"/>
    <col min="14595" max="14848" width="9.140625" style="25" hidden="1"/>
    <col min="14849" max="14849" width="60.42578125" style="25" hidden="1" customWidth="1"/>
    <col min="14850" max="14850" width="17.42578125" style="25" hidden="1" customWidth="1"/>
    <col min="14851" max="15104" width="9.140625" style="25" hidden="1"/>
    <col min="15105" max="15105" width="60.42578125" style="25" hidden="1" customWidth="1"/>
    <col min="15106" max="15106" width="17.42578125" style="25" hidden="1" customWidth="1"/>
    <col min="15107" max="15360" width="9.140625" style="25" hidden="1"/>
    <col min="15361" max="15361" width="60.42578125" style="25" hidden="1" customWidth="1"/>
    <col min="15362" max="15362" width="17.42578125" style="25" hidden="1" customWidth="1"/>
    <col min="15363" max="15616" width="9.140625" style="25" hidden="1"/>
    <col min="15617" max="15617" width="60.42578125" style="25" hidden="1" customWidth="1"/>
    <col min="15618" max="15618" width="17.42578125" style="25" hidden="1" customWidth="1"/>
    <col min="15619" max="15872" width="9.140625" style="25" hidden="1"/>
    <col min="15873" max="15873" width="60.42578125" style="25" hidden="1" customWidth="1"/>
    <col min="15874" max="15874" width="17.42578125" style="25" hidden="1" customWidth="1"/>
    <col min="15875" max="16128" width="9.140625" style="25" hidden="1"/>
    <col min="16129" max="16129" width="60.42578125" style="25" hidden="1" customWidth="1"/>
    <col min="16130" max="16130" width="17.42578125" style="25" hidden="1" customWidth="1"/>
    <col min="16131" max="16384" width="9.140625" style="25" hidden="1"/>
  </cols>
  <sheetData>
    <row r="1" spans="1:2" ht="20.25">
      <c r="A1" s="1159" t="s">
        <v>979</v>
      </c>
      <c r="B1" s="1159"/>
    </row>
    <row r="2" spans="1:2" ht="15">
      <c r="A2" s="26"/>
    </row>
    <row r="3" spans="1:2" ht="15">
      <c r="A3" s="26" t="s">
        <v>1204</v>
      </c>
      <c r="B3" s="394"/>
    </row>
    <row r="4" spans="1:2">
      <c r="A4" s="394" t="s">
        <v>980</v>
      </c>
      <c r="B4" s="394" t="s">
        <v>297</v>
      </c>
    </row>
    <row r="5" spans="1:2">
      <c r="A5" s="394" t="s">
        <v>982</v>
      </c>
      <c r="B5" s="394" t="s">
        <v>299</v>
      </c>
    </row>
    <row r="6" spans="1:2">
      <c r="A6" s="394" t="s">
        <v>1093</v>
      </c>
      <c r="B6" s="394" t="s">
        <v>300</v>
      </c>
    </row>
    <row r="7" spans="1:2">
      <c r="A7" s="394" t="s">
        <v>983</v>
      </c>
      <c r="B7" s="394" t="s">
        <v>303</v>
      </c>
    </row>
    <row r="8" spans="1:2">
      <c r="A8" s="394" t="s">
        <v>984</v>
      </c>
      <c r="B8" s="394" t="s">
        <v>304</v>
      </c>
    </row>
    <row r="9" spans="1:2">
      <c r="A9" s="394" t="s">
        <v>985</v>
      </c>
      <c r="B9" s="394" t="s">
        <v>302</v>
      </c>
    </row>
    <row r="10" spans="1:2">
      <c r="A10" s="394" t="s">
        <v>986</v>
      </c>
      <c r="B10" s="394" t="s">
        <v>301</v>
      </c>
    </row>
    <row r="11" spans="1:2">
      <c r="A11" s="394" t="s">
        <v>987</v>
      </c>
      <c r="B11" s="394" t="s">
        <v>305</v>
      </c>
    </row>
    <row r="12" spans="1:2">
      <c r="A12" s="394" t="s">
        <v>988</v>
      </c>
      <c r="B12" s="394" t="s">
        <v>306</v>
      </c>
    </row>
    <row r="13" spans="1:2">
      <c r="A13" s="394" t="s">
        <v>1196</v>
      </c>
      <c r="B13" s="394" t="s">
        <v>307</v>
      </c>
    </row>
    <row r="14" spans="1:2">
      <c r="A14" s="394" t="s">
        <v>1202</v>
      </c>
      <c r="B14" s="394" t="s">
        <v>308</v>
      </c>
    </row>
    <row r="15" spans="1:2">
      <c r="A15" s="394" t="s">
        <v>1091</v>
      </c>
      <c r="B15" s="394" t="s">
        <v>1075</v>
      </c>
    </row>
    <row r="16" spans="1:2">
      <c r="A16" s="394" t="s">
        <v>1092</v>
      </c>
      <c r="B16" s="394" t="s">
        <v>1076</v>
      </c>
    </row>
    <row r="17" spans="1:2">
      <c r="A17" s="394"/>
      <c r="B17" s="394"/>
    </row>
    <row r="18" spans="1:2" ht="15">
      <c r="A18" s="26" t="s">
        <v>1205</v>
      </c>
      <c r="B18" s="394"/>
    </row>
    <row r="19" spans="1:2">
      <c r="A19" s="394" t="s">
        <v>1377</v>
      </c>
      <c r="B19" s="394" t="s">
        <v>1077</v>
      </c>
    </row>
    <row r="20" spans="1:2">
      <c r="A20" s="394" t="s">
        <v>1378</v>
      </c>
      <c r="B20" s="394" t="s">
        <v>1079</v>
      </c>
    </row>
    <row r="21" spans="1:2">
      <c r="A21" s="394" t="s">
        <v>1411</v>
      </c>
      <c r="B21" s="394" t="s">
        <v>1078</v>
      </c>
    </row>
    <row r="22" spans="1:2">
      <c r="A22" s="394"/>
      <c r="B22" s="394"/>
    </row>
    <row r="23" spans="1:2" ht="15">
      <c r="A23" s="26" t="s">
        <v>1304</v>
      </c>
      <c r="B23" s="394"/>
    </row>
    <row r="24" spans="1:2">
      <c r="A24" s="394" t="s">
        <v>1306</v>
      </c>
      <c r="B24" s="394" t="s">
        <v>1289</v>
      </c>
    </row>
    <row r="25" spans="1:2">
      <c r="A25" s="394" t="s">
        <v>1307</v>
      </c>
      <c r="B25" s="394" t="s">
        <v>1293</v>
      </c>
    </row>
    <row r="26" spans="1:2">
      <c r="A26" s="394" t="s">
        <v>1308</v>
      </c>
      <c r="B26" s="394" t="s">
        <v>1292</v>
      </c>
    </row>
    <row r="27" spans="1:2">
      <c r="A27" s="394" t="s">
        <v>1309</v>
      </c>
      <c r="B27" s="394" t="s">
        <v>1294</v>
      </c>
    </row>
    <row r="28" spans="1:2">
      <c r="A28" s="394" t="s">
        <v>1415</v>
      </c>
      <c r="B28" s="394" t="s">
        <v>1290</v>
      </c>
    </row>
    <row r="29" spans="1:2">
      <c r="A29" s="394" t="s">
        <v>1310</v>
      </c>
      <c r="B29" s="394" t="s">
        <v>1295</v>
      </c>
    </row>
    <row r="30" spans="1:2">
      <c r="A30" s="394" t="s">
        <v>1311</v>
      </c>
      <c r="B30" s="394" t="s">
        <v>1291</v>
      </c>
    </row>
    <row r="31" spans="1:2">
      <c r="A31" s="394"/>
      <c r="B31" s="394"/>
    </row>
    <row r="32" spans="1:2" ht="15">
      <c r="A32" s="26" t="s">
        <v>989</v>
      </c>
      <c r="B32" s="394"/>
    </row>
    <row r="33" spans="1:2">
      <c r="A33" s="394" t="s">
        <v>1172</v>
      </c>
      <c r="B33" s="394" t="s">
        <v>847</v>
      </c>
    </row>
    <row r="34" spans="1:2">
      <c r="A34" s="394" t="s">
        <v>1173</v>
      </c>
      <c r="B34" s="394" t="s">
        <v>848</v>
      </c>
    </row>
    <row r="35" spans="1:2">
      <c r="A35" s="394" t="s">
        <v>1174</v>
      </c>
      <c r="B35" s="394" t="s">
        <v>849</v>
      </c>
    </row>
    <row r="36" spans="1:2">
      <c r="A36" s="394" t="s">
        <v>1175</v>
      </c>
      <c r="B36" s="394" t="s">
        <v>850</v>
      </c>
    </row>
    <row r="37" spans="1:2">
      <c r="A37" s="394" t="s">
        <v>1176</v>
      </c>
      <c r="B37" s="394" t="s">
        <v>851</v>
      </c>
    </row>
    <row r="38" spans="1:2">
      <c r="A38" s="394" t="s">
        <v>1177</v>
      </c>
      <c r="B38" s="394" t="s">
        <v>852</v>
      </c>
    </row>
    <row r="39" spans="1:2">
      <c r="A39" s="394" t="s">
        <v>1178</v>
      </c>
      <c r="B39" s="394" t="s">
        <v>853</v>
      </c>
    </row>
    <row r="40" spans="1:2">
      <c r="A40" s="394" t="s">
        <v>1179</v>
      </c>
      <c r="B40" s="394" t="s">
        <v>854</v>
      </c>
    </row>
    <row r="41" spans="1:2">
      <c r="A41" s="394" t="s">
        <v>1180</v>
      </c>
      <c r="B41" s="394" t="s">
        <v>855</v>
      </c>
    </row>
    <row r="42" spans="1:2">
      <c r="A42" s="394" t="s">
        <v>1181</v>
      </c>
      <c r="B42" s="394" t="s">
        <v>856</v>
      </c>
    </row>
    <row r="43" spans="1:2">
      <c r="A43" s="394" t="s">
        <v>1182</v>
      </c>
      <c r="B43" s="394" t="s">
        <v>857</v>
      </c>
    </row>
    <row r="44" spans="1:2">
      <c r="A44" s="394" t="s">
        <v>1183</v>
      </c>
      <c r="B44" s="394" t="s">
        <v>858</v>
      </c>
    </row>
    <row r="45" spans="1:2">
      <c r="A45" s="394" t="s">
        <v>1184</v>
      </c>
      <c r="B45" s="394" t="s">
        <v>859</v>
      </c>
    </row>
    <row r="46" spans="1:2">
      <c r="A46" s="394" t="s">
        <v>1185</v>
      </c>
      <c r="B46" s="394" t="s">
        <v>860</v>
      </c>
    </row>
    <row r="47" spans="1:2">
      <c r="A47" s="394" t="s">
        <v>1186</v>
      </c>
      <c r="B47" s="394" t="s">
        <v>861</v>
      </c>
    </row>
    <row r="48" spans="1:2">
      <c r="A48" s="394" t="s">
        <v>1187</v>
      </c>
      <c r="B48" s="394" t="s">
        <v>862</v>
      </c>
    </row>
    <row r="49" spans="1:2">
      <c r="A49" s="394" t="s">
        <v>1188</v>
      </c>
      <c r="B49" s="394" t="s">
        <v>863</v>
      </c>
    </row>
    <row r="50" spans="1:2">
      <c r="A50" s="394" t="s">
        <v>1189</v>
      </c>
      <c r="B50" s="394" t="s">
        <v>864</v>
      </c>
    </row>
    <row r="51" spans="1:2">
      <c r="A51" s="394" t="s">
        <v>1190</v>
      </c>
      <c r="B51" s="394" t="s">
        <v>865</v>
      </c>
    </row>
    <row r="52" spans="1:2">
      <c r="A52" s="394" t="s">
        <v>1191</v>
      </c>
      <c r="B52" s="394" t="s">
        <v>866</v>
      </c>
    </row>
    <row r="53" spans="1:2">
      <c r="A53" s="394" t="s">
        <v>1192</v>
      </c>
      <c r="B53" s="394" t="s">
        <v>867</v>
      </c>
    </row>
    <row r="54" spans="1:2">
      <c r="A54" s="394" t="s">
        <v>1193</v>
      </c>
      <c r="B54" s="394" t="s">
        <v>868</v>
      </c>
    </row>
    <row r="55" spans="1:2">
      <c r="A55" s="394" t="s">
        <v>1194</v>
      </c>
      <c r="B55" s="394" t="s">
        <v>869</v>
      </c>
    </row>
    <row r="56" spans="1:2">
      <c r="A56" s="394" t="s">
        <v>1195</v>
      </c>
      <c r="B56" s="394" t="s">
        <v>870</v>
      </c>
    </row>
    <row r="57" spans="1:2">
      <c r="A57" s="394" t="s">
        <v>1200</v>
      </c>
      <c r="B57" s="394" t="s">
        <v>871</v>
      </c>
    </row>
    <row r="58" spans="1:2">
      <c r="A58" s="394" t="s">
        <v>1201</v>
      </c>
      <c r="B58" s="394" t="s">
        <v>872</v>
      </c>
    </row>
    <row r="59" spans="1:2">
      <c r="A59" s="394" t="s">
        <v>1332</v>
      </c>
      <c r="B59" s="394" t="s">
        <v>1327</v>
      </c>
    </row>
    <row r="60" spans="1:2">
      <c r="A60" s="394" t="s">
        <v>1339</v>
      </c>
      <c r="B60" s="394" t="s">
        <v>1337</v>
      </c>
    </row>
    <row r="61" spans="1:2">
      <c r="A61" s="394" t="s">
        <v>1379</v>
      </c>
      <c r="B61" s="394" t="s">
        <v>1372</v>
      </c>
    </row>
    <row r="62" spans="1:2">
      <c r="A62" s="394" t="s">
        <v>1380</v>
      </c>
      <c r="B62" s="394" t="s">
        <v>1373</v>
      </c>
    </row>
    <row r="63" spans="1:2">
      <c r="A63" s="394"/>
      <c r="B63" s="394"/>
    </row>
    <row r="64" spans="1:2" ht="15">
      <c r="A64" s="26" t="s">
        <v>1368</v>
      </c>
      <c r="B64" s="394"/>
    </row>
    <row r="65" spans="1:2">
      <c r="A65" s="394" t="s">
        <v>1361</v>
      </c>
      <c r="B65" s="394" t="s">
        <v>1352</v>
      </c>
    </row>
    <row r="66" spans="1:2">
      <c r="A66" s="394" t="s">
        <v>1362</v>
      </c>
      <c r="B66" s="394" t="s">
        <v>1353</v>
      </c>
    </row>
    <row r="67" spans="1:2">
      <c r="A67" s="394" t="s">
        <v>1363</v>
      </c>
      <c r="B67" s="394" t="s">
        <v>1354</v>
      </c>
    </row>
    <row r="68" spans="1:2">
      <c r="A68" s="394" t="s">
        <v>1364</v>
      </c>
      <c r="B68" s="394" t="s">
        <v>1355</v>
      </c>
    </row>
    <row r="69" spans="1:2">
      <c r="A69" s="394" t="s">
        <v>1365</v>
      </c>
      <c r="B69" s="394" t="s">
        <v>1356</v>
      </c>
    </row>
    <row r="70" spans="1:2">
      <c r="A70" s="394" t="s">
        <v>1366</v>
      </c>
      <c r="B70" s="394" t="s">
        <v>1357</v>
      </c>
    </row>
    <row r="71" spans="1:2">
      <c r="A71" s="394" t="s">
        <v>1367</v>
      </c>
      <c r="B71" s="394" t="s">
        <v>1358</v>
      </c>
    </row>
    <row r="72" spans="1:2">
      <c r="A72" s="394"/>
      <c r="B72" s="394"/>
    </row>
    <row r="73" spans="1:2">
      <c r="A73" s="590" t="s">
        <v>1426</v>
      </c>
      <c r="B73" s="394"/>
    </row>
    <row r="74" spans="1:2">
      <c r="A74" s="394" t="s">
        <v>981</v>
      </c>
      <c r="B74" s="394" t="s">
        <v>298</v>
      </c>
    </row>
    <row r="75" spans="1:2">
      <c r="A75" s="394"/>
      <c r="B75" s="394"/>
    </row>
    <row r="76" spans="1:2" ht="15">
      <c r="A76" s="26" t="s">
        <v>1312</v>
      </c>
      <c r="B76" s="394"/>
    </row>
    <row r="77" spans="1:2">
      <c r="A77" s="394" t="s">
        <v>1005</v>
      </c>
      <c r="B77" s="394" t="s">
        <v>961</v>
      </c>
    </row>
    <row r="78" spans="1:2">
      <c r="A78" s="394"/>
      <c r="B78" s="394"/>
    </row>
    <row r="79" spans="1:2" ht="15">
      <c r="A79" s="26" t="s">
        <v>1401</v>
      </c>
      <c r="B79" s="394"/>
    </row>
    <row r="80" spans="1:2" ht="15">
      <c r="A80" s="26" t="s">
        <v>990</v>
      </c>
      <c r="B80" s="394"/>
    </row>
    <row r="81" spans="1:2">
      <c r="A81" s="394" t="s">
        <v>991</v>
      </c>
      <c r="B81" s="394" t="s">
        <v>891</v>
      </c>
    </row>
    <row r="82" spans="1:2">
      <c r="A82" s="394" t="s">
        <v>992</v>
      </c>
      <c r="B82" s="394" t="s">
        <v>892</v>
      </c>
    </row>
    <row r="83" spans="1:2">
      <c r="A83" s="394"/>
      <c r="B83" s="394"/>
    </row>
    <row r="84" spans="1:2" ht="15">
      <c r="A84" s="26" t="s">
        <v>993</v>
      </c>
      <c r="B84" s="394"/>
    </row>
    <row r="85" spans="1:2">
      <c r="A85" s="394" t="s">
        <v>994</v>
      </c>
      <c r="B85" s="394" t="s">
        <v>887</v>
      </c>
    </row>
    <row r="86" spans="1:2">
      <c r="A86" s="394" t="s">
        <v>995</v>
      </c>
      <c r="B86" s="394" t="s">
        <v>888</v>
      </c>
    </row>
    <row r="87" spans="1:2">
      <c r="A87" s="394" t="s">
        <v>996</v>
      </c>
      <c r="B87" s="394" t="s">
        <v>889</v>
      </c>
    </row>
    <row r="88" spans="1:2">
      <c r="A88" s="394"/>
      <c r="B88" s="394"/>
    </row>
    <row r="89" spans="1:2" ht="15">
      <c r="A89" s="26" t="s">
        <v>997</v>
      </c>
      <c r="B89" s="394"/>
    </row>
    <row r="90" spans="1:2">
      <c r="A90" s="394" t="s">
        <v>998</v>
      </c>
      <c r="B90" s="394" t="s">
        <v>999</v>
      </c>
    </row>
    <row r="91" spans="1:2">
      <c r="A91" s="394"/>
      <c r="B91" s="394"/>
    </row>
    <row r="92" spans="1:2" ht="15">
      <c r="A92" s="26" t="s">
        <v>1000</v>
      </c>
      <c r="B92" s="394"/>
    </row>
    <row r="93" spans="1:2">
      <c r="A93" s="394" t="s">
        <v>1001</v>
      </c>
      <c r="B93" s="394" t="s">
        <v>1002</v>
      </c>
    </row>
    <row r="94" spans="1:2">
      <c r="A94" s="394" t="s">
        <v>1003</v>
      </c>
      <c r="B94" s="394" t="s">
        <v>1004</v>
      </c>
    </row>
    <row r="95" spans="1:2">
      <c r="A95" s="394"/>
      <c r="B95" s="394"/>
    </row>
    <row r="96" spans="1:2" ht="15">
      <c r="A96" s="26" t="s">
        <v>1407</v>
      </c>
      <c r="B96" s="394"/>
    </row>
    <row r="97" spans="1:2">
      <c r="A97" s="537" t="s">
        <v>1408</v>
      </c>
      <c r="B97" s="537" t="s">
        <v>1394</v>
      </c>
    </row>
    <row r="98" spans="1:2">
      <c r="A98" s="394"/>
      <c r="B98" s="394"/>
    </row>
    <row r="99" spans="1:2" ht="15">
      <c r="A99" s="26" t="s">
        <v>1402</v>
      </c>
      <c r="B99" s="394"/>
    </row>
    <row r="100" spans="1:2">
      <c r="A100" s="394" t="s">
        <v>1403</v>
      </c>
      <c r="B100" s="394" t="s">
        <v>1405</v>
      </c>
    </row>
    <row r="101" spans="1:2">
      <c r="A101" s="394" t="s">
        <v>1404</v>
      </c>
      <c r="B101" s="394" t="s">
        <v>1406</v>
      </c>
    </row>
    <row r="102" spans="1:2">
      <c r="A102" s="394"/>
      <c r="B102" s="394"/>
    </row>
    <row r="103" spans="1:2" ht="15">
      <c r="A103" s="26" t="s">
        <v>1006</v>
      </c>
    </row>
    <row r="104" spans="1:2">
      <c r="A104" s="25" t="s">
        <v>1007</v>
      </c>
      <c r="B104" s="25" t="s">
        <v>1008</v>
      </c>
    </row>
    <row r="105" spans="1:2">
      <c r="A105" s="25" t="s">
        <v>1009</v>
      </c>
      <c r="B105" s="25" t="s">
        <v>1010</v>
      </c>
    </row>
    <row r="106" spans="1:2">
      <c r="A106" s="25" t="s">
        <v>1011</v>
      </c>
      <c r="B106" s="25" t="s">
        <v>1012</v>
      </c>
    </row>
    <row r="107" spans="1:2">
      <c r="A107" s="25" t="s">
        <v>1013</v>
      </c>
      <c r="B107" s="25" t="s">
        <v>1014</v>
      </c>
    </row>
    <row r="108" spans="1:2">
      <c r="A108" s="25" t="s">
        <v>1015</v>
      </c>
      <c r="B108" s="25" t="s">
        <v>1016</v>
      </c>
    </row>
    <row r="109" spans="1:2">
      <c r="A109" s="394" t="s">
        <v>1279</v>
      </c>
      <c r="B109" s="25" t="s">
        <v>1017</v>
      </c>
    </row>
    <row r="110" spans="1:2"/>
    <row r="111" spans="1:2" s="393" customFormat="1">
      <c r="A111" s="25"/>
      <c r="B111" s="25"/>
    </row>
    <row r="112" spans="1:2" s="544" customFormat="1" ht="9">
      <c r="A112" s="543" t="s">
        <v>1018</v>
      </c>
    </row>
    <row r="113" spans="1:1" s="544" customFormat="1" ht="9">
      <c r="A113" s="543" t="s">
        <v>1197</v>
      </c>
    </row>
    <row r="114" spans="1:1" s="544" customFormat="1" ht="9">
      <c r="A114" s="543" t="s">
        <v>1198</v>
      </c>
    </row>
    <row r="115" spans="1:1" s="544" customFormat="1" ht="9">
      <c r="A115" s="543" t="s">
        <v>1199</v>
      </c>
    </row>
    <row r="116" spans="1:1" s="544" customFormat="1" ht="9">
      <c r="A116" s="545" t="s">
        <v>1206</v>
      </c>
    </row>
    <row r="117" spans="1:1" s="544" customFormat="1" ht="9">
      <c r="A117" s="545" t="s">
        <v>1305</v>
      </c>
    </row>
    <row r="118" spans="1:1" s="544" customFormat="1" ht="9">
      <c r="A118" s="543" t="s">
        <v>1333</v>
      </c>
    </row>
    <row r="119" spans="1:1" s="544" customFormat="1" ht="9">
      <c r="A119" s="543" t="s">
        <v>1340</v>
      </c>
    </row>
    <row r="120" spans="1:1" s="544" customFormat="1" ht="9">
      <c r="A120" s="543" t="s">
        <v>1369</v>
      </c>
    </row>
    <row r="121" spans="1:1" s="544" customFormat="1" ht="9">
      <c r="A121" s="543" t="s">
        <v>1381</v>
      </c>
    </row>
    <row r="122" spans="1:1" s="544" customFormat="1" ht="9">
      <c r="A122" s="543" t="s">
        <v>1382</v>
      </c>
    </row>
    <row r="123" spans="1:1" s="544" customFormat="1" ht="9">
      <c r="A123" s="543" t="s">
        <v>1412</v>
      </c>
    </row>
    <row r="124" spans="1:1">
      <c r="A124" s="543" t="s">
        <v>1416</v>
      </c>
    </row>
    <row r="125" spans="1:1"/>
    <row r="126" spans="1:1"/>
    <row r="127" spans="1:1"/>
    <row r="128" spans="1:1"/>
    <row r="129"/>
    <row r="130"/>
    <row r="131"/>
    <row r="132"/>
    <row r="133"/>
    <row r="134"/>
    <row r="135"/>
    <row r="136"/>
    <row r="137"/>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80</vt:i4>
      </vt:variant>
      <vt:variant>
        <vt:lpstr>Rangos con nombre</vt:lpstr>
      </vt:variant>
      <vt:variant>
        <vt:i4>36</vt:i4>
      </vt:variant>
    </vt:vector>
  </HeadingPairs>
  <TitlesOfParts>
    <vt:vector size="11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'21'!Área_de_impresión</vt:lpstr>
      <vt:lpstr>'22'!Área_de_impresión</vt:lpstr>
      <vt:lpstr>'23'!Área_de_impresión</vt:lpstr>
      <vt:lpstr>'40'!Área_de_impresión</vt:lpstr>
      <vt:lpstr>'41'!Área_de_impresión</vt:lpstr>
      <vt:lpstr>'42-1'!Área_de_impresión</vt:lpstr>
      <vt:lpstr>'42-2'!Área_de_impresión</vt:lpstr>
      <vt:lpstr>'43'!Área_de_impresión</vt:lpstr>
      <vt:lpstr>'44'!Área_de_impresión</vt:lpstr>
      <vt:lpstr>'48'!Área_de_impresión</vt:lpstr>
      <vt:lpstr>'49'!Área_de_impresión</vt:lpstr>
      <vt:lpstr>'50-1'!Área_de_impresión</vt:lpstr>
      <vt:lpstr>'50-2'!Área_de_impresión</vt:lpstr>
      <vt:lpstr>'51-1'!Área_de_impresión</vt:lpstr>
      <vt:lpstr>'51-2'!Área_de_impresión</vt:lpstr>
      <vt:lpstr>'52-1'!Área_de_impresión</vt:lpstr>
      <vt:lpstr>'52-2'!Área_de_impresión</vt:lpstr>
      <vt:lpstr>'54'!Área_de_impresión</vt:lpstr>
      <vt:lpstr>'61'!Área_de_impresión</vt:lpstr>
      <vt:lpstr>'66'!Área_de_impresión</vt:lpstr>
      <vt:lpstr>'67'!Área_de_impresión</vt:lpstr>
      <vt:lpstr>'7'!Área_de_impresión</vt:lpstr>
      <vt:lpstr>'72'!Área_de_impresión</vt:lpstr>
      <vt:lpstr>'73'!Área_de_impresión</vt:lpstr>
      <vt:lpstr>'74'!Área_de_impresión</vt:lpstr>
      <vt:lpstr>'8'!Área_de_impresión</vt:lpstr>
      <vt:lpstr>'9'!Área_de_impresión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2018-05-30T15:21:00Z</dcterms:modified>
</cp:coreProperties>
</file>